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wesley_baartzes\Desktop\University of Pretoria MCom Financial Management\Courses\Research Proposal\"/>
    </mc:Choice>
  </mc:AlternateContent>
  <bookViews>
    <workbookView minimized="1" xWindow="28680" yWindow="-120" windowWidth="29040" windowHeight="15840" tabRatio="809" activeTab="2"/>
  </bookViews>
  <sheets>
    <sheet name="Basic Materials Analysis" sheetId="45" r:id="rId1"/>
    <sheet name="ADVTech LTD" sheetId="1" r:id="rId2"/>
    <sheet name="African and Overseas ENT LTD" sheetId="2" r:id="rId3"/>
    <sheet name="African Media Entertainment LTD" sheetId="3" r:id="rId4"/>
    <sheet name="Arden Capital Limited" sheetId="4" r:id="rId5"/>
    <sheet name="Bid Corporation LTD" sheetId="5" r:id="rId6"/>
    <sheet name="Cash Build LTD" sheetId="7" r:id="rId7"/>
    <sheet name="Caxton CTP Publishers and Print" sheetId="8" r:id="rId8"/>
    <sheet name="City Lodge Hotels LTD" sheetId="9" r:id="rId9"/>
    <sheet name="Clicks Group LTD" sheetId="10" r:id="rId10"/>
    <sheet name="Comair LTD" sheetId="12" r:id="rId11"/>
    <sheet name="Combined motor Holdings" sheetId="11" r:id="rId12"/>
    <sheet name="Curro" sheetId="13" r:id="rId13"/>
    <sheet name="Dis-chem" sheetId="14" r:id="rId14"/>
    <sheet name="E Media Holdings LTD" sheetId="15" r:id="rId15"/>
    <sheet name="Famous Brand LTD" sheetId="16" r:id="rId16"/>
    <sheet name="Homechoice Internation PLC" sheetId="17" r:id="rId17"/>
    <sheet name="Hosken Passenger Logistics&amp;R" sheetId="18" r:id="rId18"/>
    <sheet name="Italtile LTD" sheetId="19" r:id="rId19"/>
    <sheet name="KAAP Agri" sheetId="20" r:id="rId20"/>
    <sheet name="Lewis Group LTD" sheetId="21" r:id="rId21"/>
    <sheet name="Massmart Hold" sheetId="42" r:id="rId22"/>
    <sheet name="Motus Holdings LTD" sheetId="41" r:id="rId23"/>
    <sheet name="Mr Price Group LTD" sheetId="40" r:id="rId24"/>
    <sheet name="Multichoice group" sheetId="39" r:id="rId25"/>
    <sheet name="Nictus Ltd" sheetId="47" r:id="rId26"/>
    <sheet name="PepKor" sheetId="38" r:id="rId27"/>
    <sheet name="Pick n Pay" sheetId="37" r:id="rId28"/>
    <sheet name="Rex TrueForm Group LTD" sheetId="36" r:id="rId29"/>
    <sheet name="Shoprite Holdings LTD" sheetId="35" r:id="rId30"/>
    <sheet name="Spur Corp LTD" sheetId="34" r:id="rId31"/>
    <sheet name="Stadio Holdings LTD" sheetId="33" r:id="rId32"/>
    <sheet name="Steinhoff" sheetId="32" r:id="rId33"/>
    <sheet name="Sun International" sheetId="31" r:id="rId34"/>
    <sheet name="Taste Holdings" sheetId="30" r:id="rId35"/>
    <sheet name="The Forshini group" sheetId="29" r:id="rId36"/>
    <sheet name="The SPAR group LTD" sheetId="28" r:id="rId37"/>
    <sheet name="TISO BLACKSTAR Group" sheetId="27" r:id="rId38"/>
    <sheet name="Truworths International" sheetId="26" r:id="rId39"/>
    <sheet name="Tsogo Sun Gaming LTD" sheetId="25" r:id="rId40"/>
    <sheet name="Tsogo Sun Hotels LTD" sheetId="24" r:id="rId41"/>
    <sheet name="Vivo Energy PLC" sheetId="23" r:id="rId42"/>
    <sheet name="Woolworths" sheetId="22" r:id="rId43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O63" i="1" l="1"/>
  <c r="CR44" i="45" l="1"/>
  <c r="CR43" i="45"/>
  <c r="CR41" i="45"/>
  <c r="CR40" i="45"/>
  <c r="CR39" i="45"/>
  <c r="CR38" i="45"/>
  <c r="DB37" i="45"/>
  <c r="DA37" i="45"/>
  <c r="CZ37" i="45"/>
  <c r="CY37" i="45"/>
  <c r="CX37" i="45"/>
  <c r="CW37" i="45"/>
  <c r="CV37" i="45"/>
  <c r="CU37" i="45"/>
  <c r="CT37" i="45"/>
  <c r="CS37" i="45"/>
  <c r="CR36" i="45"/>
  <c r="CR35" i="45"/>
  <c r="CR34" i="45"/>
  <c r="CR33" i="45"/>
  <c r="CR32" i="45"/>
  <c r="CR31" i="45"/>
  <c r="CR30" i="45"/>
  <c r="CR29" i="45"/>
  <c r="CR28" i="45"/>
  <c r="CR27" i="45"/>
  <c r="CR26" i="45"/>
  <c r="CR25" i="45"/>
  <c r="CR24" i="45"/>
  <c r="CR23" i="45"/>
  <c r="CR22" i="45"/>
  <c r="CR21" i="45"/>
  <c r="CR20" i="45"/>
  <c r="CR19" i="45"/>
  <c r="CR18" i="45"/>
  <c r="CR17" i="45"/>
  <c r="CR16" i="45"/>
  <c r="CR15" i="45"/>
  <c r="CR14" i="45"/>
  <c r="CR13" i="45"/>
  <c r="CR12" i="45"/>
  <c r="CR11" i="45"/>
  <c r="CR10" i="45"/>
  <c r="CR9" i="45"/>
  <c r="CR8" i="45"/>
  <c r="CR7" i="45"/>
  <c r="CR6" i="45"/>
  <c r="CR5" i="45"/>
  <c r="CQ5" i="45"/>
  <c r="CQ6" i="45" s="1"/>
  <c r="CQ7" i="45" s="1"/>
  <c r="CQ8" i="45" s="1"/>
  <c r="CQ9" i="45" s="1"/>
  <c r="CQ10" i="45" s="1"/>
  <c r="CQ11" i="45" s="1"/>
  <c r="CQ12" i="45" s="1"/>
  <c r="CQ13" i="45" s="1"/>
  <c r="CQ14" i="45" s="1"/>
  <c r="CQ15" i="45" s="1"/>
  <c r="CQ16" i="45" s="1"/>
  <c r="CQ17" i="45" s="1"/>
  <c r="CQ18" i="45" s="1"/>
  <c r="CQ19" i="45" s="1"/>
  <c r="CQ20" i="45" s="1"/>
  <c r="CQ21" i="45" s="1"/>
  <c r="CQ22" i="45" s="1"/>
  <c r="CQ23" i="45" s="1"/>
  <c r="CQ24" i="45" s="1"/>
  <c r="CQ25" i="45" s="1"/>
  <c r="CQ26" i="45" s="1"/>
  <c r="CQ27" i="45" s="1"/>
  <c r="CQ28" i="45" s="1"/>
  <c r="CQ29" i="45" s="1"/>
  <c r="CQ30" i="45" s="1"/>
  <c r="CQ31" i="45" s="1"/>
  <c r="CQ32" i="45" s="1"/>
  <c r="CQ33" i="45" s="1"/>
  <c r="CQ34" i="45" s="1"/>
  <c r="CQ35" i="45" s="1"/>
  <c r="CQ36" i="45" s="1"/>
  <c r="CQ37" i="45" s="1"/>
  <c r="CQ38" i="45" s="1"/>
  <c r="CQ39" i="45" s="1"/>
  <c r="CQ40" i="45" s="1"/>
  <c r="CQ41" i="45" s="1"/>
  <c r="CQ42" i="45" s="1"/>
  <c r="CQ43" i="45" s="1"/>
  <c r="CQ44" i="45" s="1"/>
  <c r="CS2" i="45"/>
  <c r="CE44" i="45"/>
  <c r="CE43" i="45"/>
  <c r="CE41" i="45"/>
  <c r="CE40" i="45"/>
  <c r="CE39" i="45"/>
  <c r="CE38" i="45"/>
  <c r="CE36" i="45"/>
  <c r="CE35" i="45"/>
  <c r="CE34" i="45"/>
  <c r="CE33" i="45"/>
  <c r="CE32" i="45"/>
  <c r="CE31" i="45"/>
  <c r="CE30" i="45"/>
  <c r="CE29" i="45"/>
  <c r="CE28" i="45"/>
  <c r="CE27" i="45"/>
  <c r="CE26" i="45"/>
  <c r="CE25" i="45"/>
  <c r="CE24" i="45"/>
  <c r="CE23" i="45"/>
  <c r="CE22" i="45"/>
  <c r="CE21" i="45"/>
  <c r="CE20" i="45"/>
  <c r="CE19" i="45"/>
  <c r="CE18" i="45"/>
  <c r="CE17" i="45"/>
  <c r="CE16" i="45"/>
  <c r="CE15" i="45"/>
  <c r="CE14" i="45"/>
  <c r="CE13" i="45"/>
  <c r="CE12" i="45"/>
  <c r="CE11" i="45"/>
  <c r="CE10" i="45"/>
  <c r="CE9" i="45"/>
  <c r="CE8" i="45"/>
  <c r="CE7" i="45"/>
  <c r="CE6" i="45"/>
  <c r="CE5" i="45"/>
  <c r="CD5" i="45"/>
  <c r="CD6" i="45" s="1"/>
  <c r="CD7" i="45" s="1"/>
  <c r="CD8" i="45" s="1"/>
  <c r="CD9" i="45" s="1"/>
  <c r="CD10" i="45" s="1"/>
  <c r="CD11" i="45" s="1"/>
  <c r="CD12" i="45" s="1"/>
  <c r="CD13" i="45" s="1"/>
  <c r="CD14" i="45" s="1"/>
  <c r="CD15" i="45" s="1"/>
  <c r="CD16" i="45" s="1"/>
  <c r="CD17" i="45" s="1"/>
  <c r="CD18" i="45" s="1"/>
  <c r="CD19" i="45" s="1"/>
  <c r="CD20" i="45" s="1"/>
  <c r="CD21" i="45" s="1"/>
  <c r="CD22" i="45" s="1"/>
  <c r="CD23" i="45" s="1"/>
  <c r="CD24" i="45" s="1"/>
  <c r="CD25" i="45" s="1"/>
  <c r="CD26" i="45" s="1"/>
  <c r="CD27" i="45" s="1"/>
  <c r="CD28" i="45" s="1"/>
  <c r="CD29" i="45" s="1"/>
  <c r="CD30" i="45" s="1"/>
  <c r="CD31" i="45" s="1"/>
  <c r="CD32" i="45" s="1"/>
  <c r="CD33" i="45" s="1"/>
  <c r="CD34" i="45" s="1"/>
  <c r="CD35" i="45" s="1"/>
  <c r="CD36" i="45" s="1"/>
  <c r="CD37" i="45" s="1"/>
  <c r="CD38" i="45" s="1"/>
  <c r="CD39" i="45" s="1"/>
  <c r="CD40" i="45" s="1"/>
  <c r="CD41" i="45" s="1"/>
  <c r="CD42" i="45" s="1"/>
  <c r="CD43" i="45" s="1"/>
  <c r="CD44" i="45" s="1"/>
  <c r="CF2" i="45"/>
  <c r="O62" i="17"/>
  <c r="O60" i="17"/>
  <c r="P56" i="17"/>
  <c r="Q56" i="17"/>
  <c r="R56" i="17"/>
  <c r="S56" i="17"/>
  <c r="T56" i="17"/>
  <c r="U56" i="17"/>
  <c r="V56" i="17"/>
  <c r="W56" i="17"/>
  <c r="X56" i="17"/>
  <c r="O56" i="17"/>
  <c r="O58" i="17"/>
  <c r="O57" i="17"/>
  <c r="O59" i="17" s="1"/>
  <c r="O70" i="16"/>
  <c r="O68" i="16"/>
  <c r="O67" i="16"/>
  <c r="O69" i="16" s="1"/>
  <c r="O64" i="16"/>
  <c r="O63" i="16"/>
  <c r="O62" i="16"/>
  <c r="O61" i="16"/>
  <c r="P59" i="16"/>
  <c r="Q59" i="16"/>
  <c r="R59" i="16"/>
  <c r="S59" i="16"/>
  <c r="S60" i="16" s="1"/>
  <c r="T59" i="16"/>
  <c r="U59" i="16"/>
  <c r="V59" i="16"/>
  <c r="W59" i="16"/>
  <c r="X59" i="16"/>
  <c r="O59" i="16"/>
  <c r="P58" i="16"/>
  <c r="Q58" i="16"/>
  <c r="Q60" i="16" s="1"/>
  <c r="R58" i="16"/>
  <c r="S58" i="16"/>
  <c r="T58" i="16"/>
  <c r="U58" i="16"/>
  <c r="V58" i="16"/>
  <c r="W58" i="16"/>
  <c r="X58" i="16"/>
  <c r="O58" i="16"/>
  <c r="O60" i="16" s="1"/>
  <c r="O65" i="16" s="1"/>
  <c r="O66" i="16" s="1"/>
  <c r="P57" i="16"/>
  <c r="Q57" i="16"/>
  <c r="R57" i="16"/>
  <c r="S57" i="16"/>
  <c r="T57" i="16"/>
  <c r="U57" i="16"/>
  <c r="V57" i="16"/>
  <c r="W57" i="16"/>
  <c r="X57" i="16"/>
  <c r="O57" i="16"/>
  <c r="BR44" i="45"/>
  <c r="BR43" i="45"/>
  <c r="BR41" i="45"/>
  <c r="BR40" i="45"/>
  <c r="BR39" i="45"/>
  <c r="BR38" i="45"/>
  <c r="CB37" i="45"/>
  <c r="CA37" i="45"/>
  <c r="BZ37" i="45"/>
  <c r="BY37" i="45"/>
  <c r="BX37" i="45"/>
  <c r="BW37" i="45"/>
  <c r="BV37" i="45"/>
  <c r="BU37" i="45"/>
  <c r="BT37" i="45"/>
  <c r="BS37" i="45"/>
  <c r="BR36" i="45"/>
  <c r="BR35" i="45"/>
  <c r="BR34" i="45"/>
  <c r="BR33" i="45"/>
  <c r="BR32" i="45"/>
  <c r="BR31" i="45"/>
  <c r="BR30" i="45"/>
  <c r="BR29" i="45"/>
  <c r="BR28" i="45"/>
  <c r="BR27" i="45"/>
  <c r="BR26" i="45"/>
  <c r="BR25" i="45"/>
  <c r="BR24" i="45"/>
  <c r="BR23" i="45"/>
  <c r="BR22" i="45"/>
  <c r="BR21" i="45"/>
  <c r="BR20" i="45"/>
  <c r="BR19" i="45"/>
  <c r="BR18" i="45"/>
  <c r="BR17" i="45"/>
  <c r="BR16" i="45"/>
  <c r="BR15" i="45"/>
  <c r="BR14" i="45"/>
  <c r="BR13" i="45"/>
  <c r="BR12" i="45"/>
  <c r="BR11" i="45"/>
  <c r="BR10" i="45"/>
  <c r="BR9" i="45"/>
  <c r="BR8" i="45"/>
  <c r="BR7" i="45"/>
  <c r="BR6" i="45"/>
  <c r="BR5" i="45"/>
  <c r="BQ5" i="45"/>
  <c r="BQ6" i="45" s="1"/>
  <c r="BQ7" i="45" s="1"/>
  <c r="BQ8" i="45" s="1"/>
  <c r="BQ9" i="45" s="1"/>
  <c r="BQ10" i="45" s="1"/>
  <c r="BQ11" i="45" s="1"/>
  <c r="BQ12" i="45" s="1"/>
  <c r="BQ13" i="45" s="1"/>
  <c r="BQ14" i="45" s="1"/>
  <c r="BQ15" i="45" s="1"/>
  <c r="BQ16" i="45" s="1"/>
  <c r="BQ17" i="45" s="1"/>
  <c r="BQ18" i="45" s="1"/>
  <c r="BQ19" i="45" s="1"/>
  <c r="BQ20" i="45" s="1"/>
  <c r="BQ21" i="45" s="1"/>
  <c r="BQ22" i="45" s="1"/>
  <c r="BQ23" i="45" s="1"/>
  <c r="BQ24" i="45" s="1"/>
  <c r="BQ25" i="45" s="1"/>
  <c r="BQ26" i="45" s="1"/>
  <c r="BQ27" i="45" s="1"/>
  <c r="BQ28" i="45" s="1"/>
  <c r="BQ29" i="45" s="1"/>
  <c r="BQ30" i="45" s="1"/>
  <c r="BQ31" i="45" s="1"/>
  <c r="BQ32" i="45" s="1"/>
  <c r="BQ33" i="45" s="1"/>
  <c r="BQ34" i="45" s="1"/>
  <c r="BQ35" i="45" s="1"/>
  <c r="BQ36" i="45" s="1"/>
  <c r="BQ37" i="45" s="1"/>
  <c r="BQ38" i="45" s="1"/>
  <c r="BQ39" i="45" s="1"/>
  <c r="BQ40" i="45" s="1"/>
  <c r="BQ41" i="45" s="1"/>
  <c r="BQ42" i="45" s="1"/>
  <c r="BQ43" i="45" s="1"/>
  <c r="BQ44" i="45" s="1"/>
  <c r="BS2" i="45"/>
  <c r="BE44" i="45"/>
  <c r="BE43" i="45"/>
  <c r="BE41" i="45"/>
  <c r="BE40" i="45"/>
  <c r="BE39" i="45"/>
  <c r="BE38" i="45"/>
  <c r="BE36" i="45"/>
  <c r="BE35" i="45"/>
  <c r="BE34" i="45"/>
  <c r="BE33" i="45"/>
  <c r="BE32" i="45"/>
  <c r="BE31" i="45"/>
  <c r="BE30" i="45"/>
  <c r="BE29" i="45"/>
  <c r="BE28" i="45"/>
  <c r="BE27" i="45"/>
  <c r="BE26" i="45"/>
  <c r="BE25" i="45"/>
  <c r="BE24" i="45"/>
  <c r="BE23" i="45"/>
  <c r="BE22" i="45"/>
  <c r="BE21" i="45"/>
  <c r="BE20" i="45"/>
  <c r="BE19" i="45"/>
  <c r="BE18" i="45"/>
  <c r="BE17" i="45"/>
  <c r="BE16" i="45"/>
  <c r="BE15" i="45"/>
  <c r="BE14" i="45"/>
  <c r="BE13" i="45"/>
  <c r="BE12" i="45"/>
  <c r="BE11" i="45"/>
  <c r="BE10" i="45"/>
  <c r="BE9" i="45"/>
  <c r="BE8" i="45"/>
  <c r="BE7" i="45"/>
  <c r="BE6" i="45"/>
  <c r="BE5" i="45"/>
  <c r="BD5" i="45"/>
  <c r="BD6" i="45" s="1"/>
  <c r="BD7" i="45" s="1"/>
  <c r="BD8" i="45" s="1"/>
  <c r="BD9" i="45" s="1"/>
  <c r="BD10" i="45" s="1"/>
  <c r="BD11" i="45" s="1"/>
  <c r="BD12" i="45" s="1"/>
  <c r="BD13" i="45" s="1"/>
  <c r="BD14" i="45" s="1"/>
  <c r="BD15" i="45" s="1"/>
  <c r="BD16" i="45" s="1"/>
  <c r="BD17" i="45" s="1"/>
  <c r="BD18" i="45" s="1"/>
  <c r="BD19" i="45" s="1"/>
  <c r="BD20" i="45" s="1"/>
  <c r="BD21" i="45" s="1"/>
  <c r="BD22" i="45" s="1"/>
  <c r="BD23" i="45" s="1"/>
  <c r="BD24" i="45" s="1"/>
  <c r="BD25" i="45" s="1"/>
  <c r="BD26" i="45" s="1"/>
  <c r="BD27" i="45" s="1"/>
  <c r="BD28" i="45" s="1"/>
  <c r="BD29" i="45" s="1"/>
  <c r="BD30" i="45" s="1"/>
  <c r="BD31" i="45" s="1"/>
  <c r="BD32" i="45" s="1"/>
  <c r="BD33" i="45" s="1"/>
  <c r="BD34" i="45" s="1"/>
  <c r="BD35" i="45" s="1"/>
  <c r="BD36" i="45" s="1"/>
  <c r="BD37" i="45" s="1"/>
  <c r="BD38" i="45" s="1"/>
  <c r="BD39" i="45" s="1"/>
  <c r="BD40" i="45" s="1"/>
  <c r="BD41" i="45" s="1"/>
  <c r="BD42" i="45" s="1"/>
  <c r="BD43" i="45" s="1"/>
  <c r="BD44" i="45" s="1"/>
  <c r="BF2" i="45"/>
  <c r="AR44" i="45"/>
  <c r="AR43" i="45"/>
  <c r="AR41" i="45"/>
  <c r="AR40" i="45"/>
  <c r="AR39" i="45"/>
  <c r="AR38" i="45"/>
  <c r="BB37" i="45"/>
  <c r="BA37" i="45"/>
  <c r="AZ37" i="45"/>
  <c r="AY37" i="45"/>
  <c r="AX37" i="45"/>
  <c r="AW37" i="45"/>
  <c r="AV37" i="45"/>
  <c r="AU37" i="45"/>
  <c r="AT37" i="45"/>
  <c r="AS37" i="45"/>
  <c r="AR36" i="45"/>
  <c r="AR35" i="45"/>
  <c r="AR34" i="45"/>
  <c r="AR33" i="45"/>
  <c r="AR32" i="45"/>
  <c r="AR31" i="45"/>
  <c r="AR30" i="45"/>
  <c r="AR29" i="45"/>
  <c r="AR28" i="45"/>
  <c r="AR27" i="45"/>
  <c r="AR26" i="45"/>
  <c r="AR25" i="45"/>
  <c r="AR24" i="45"/>
  <c r="AR23" i="45"/>
  <c r="AR22" i="45"/>
  <c r="AR21" i="45"/>
  <c r="AR20" i="45"/>
  <c r="AR19" i="45"/>
  <c r="AR18" i="45"/>
  <c r="AR17" i="45"/>
  <c r="AR16" i="45"/>
  <c r="AR15" i="45"/>
  <c r="AR14" i="45"/>
  <c r="AR13" i="45"/>
  <c r="AR12" i="45"/>
  <c r="AR11" i="45"/>
  <c r="AR10" i="45"/>
  <c r="AR9" i="45"/>
  <c r="AR8" i="45"/>
  <c r="AR7" i="45"/>
  <c r="AR6" i="45"/>
  <c r="AR5" i="45"/>
  <c r="AQ5" i="45"/>
  <c r="AQ6" i="45" s="1"/>
  <c r="AQ7" i="45" s="1"/>
  <c r="AQ8" i="45" s="1"/>
  <c r="AQ9" i="45" s="1"/>
  <c r="AQ10" i="45" s="1"/>
  <c r="AQ11" i="45" s="1"/>
  <c r="AQ12" i="45" s="1"/>
  <c r="AQ13" i="45" s="1"/>
  <c r="AQ14" i="45" s="1"/>
  <c r="AQ15" i="45" s="1"/>
  <c r="AQ16" i="45" s="1"/>
  <c r="AQ17" i="45" s="1"/>
  <c r="AQ18" i="45" s="1"/>
  <c r="AQ19" i="45" s="1"/>
  <c r="AQ20" i="45" s="1"/>
  <c r="AQ21" i="45" s="1"/>
  <c r="AQ22" i="45" s="1"/>
  <c r="AQ23" i="45" s="1"/>
  <c r="AQ24" i="45" s="1"/>
  <c r="AQ25" i="45" s="1"/>
  <c r="AQ26" i="45" s="1"/>
  <c r="AQ27" i="45" s="1"/>
  <c r="AQ28" i="45" s="1"/>
  <c r="AQ29" i="45" s="1"/>
  <c r="AQ30" i="45" s="1"/>
  <c r="AQ31" i="45" s="1"/>
  <c r="AQ32" i="45" s="1"/>
  <c r="AQ33" i="45" s="1"/>
  <c r="AQ34" i="45" s="1"/>
  <c r="AQ35" i="45" s="1"/>
  <c r="AQ36" i="45" s="1"/>
  <c r="AQ37" i="45" s="1"/>
  <c r="AQ38" i="45" s="1"/>
  <c r="AQ39" i="45" s="1"/>
  <c r="AQ40" i="45" s="1"/>
  <c r="AQ41" i="45" s="1"/>
  <c r="AQ42" i="45" s="1"/>
  <c r="AQ43" i="45" s="1"/>
  <c r="AQ44" i="45" s="1"/>
  <c r="AS4" i="45"/>
  <c r="AS2" i="45"/>
  <c r="AS44" i="45" s="1"/>
  <c r="AO37" i="45"/>
  <c r="AN37" i="45"/>
  <c r="AM37" i="45"/>
  <c r="AL37" i="45"/>
  <c r="AK37" i="45"/>
  <c r="AJ37" i="45"/>
  <c r="AI37" i="45"/>
  <c r="AH37" i="45"/>
  <c r="AG37" i="45"/>
  <c r="AF37" i="45"/>
  <c r="AD5" i="45"/>
  <c r="AD6" i="45" s="1"/>
  <c r="AD7" i="45" s="1"/>
  <c r="AD8" i="45" s="1"/>
  <c r="AD9" i="45" s="1"/>
  <c r="AD10" i="45" s="1"/>
  <c r="AD11" i="45" s="1"/>
  <c r="AD12" i="45" s="1"/>
  <c r="AD13" i="45" s="1"/>
  <c r="AD14" i="45" s="1"/>
  <c r="AD15" i="45" s="1"/>
  <c r="AD16" i="45" s="1"/>
  <c r="AD17" i="45" s="1"/>
  <c r="AD18" i="45" s="1"/>
  <c r="AD19" i="45" s="1"/>
  <c r="AD20" i="45" s="1"/>
  <c r="AD21" i="45" s="1"/>
  <c r="AD22" i="45" s="1"/>
  <c r="AD23" i="45" s="1"/>
  <c r="AD24" i="45" s="1"/>
  <c r="AD25" i="45" s="1"/>
  <c r="AD26" i="45" s="1"/>
  <c r="AD27" i="45" s="1"/>
  <c r="AD28" i="45" s="1"/>
  <c r="AD29" i="45" s="1"/>
  <c r="AD30" i="45" s="1"/>
  <c r="AD31" i="45" s="1"/>
  <c r="AD32" i="45" s="1"/>
  <c r="AD33" i="45" s="1"/>
  <c r="AD34" i="45" s="1"/>
  <c r="AD35" i="45" s="1"/>
  <c r="AD36" i="45" s="1"/>
  <c r="AD37" i="45" s="1"/>
  <c r="AD38" i="45" s="1"/>
  <c r="AD39" i="45" s="1"/>
  <c r="AD40" i="45" s="1"/>
  <c r="AD41" i="45" s="1"/>
  <c r="AD42" i="45" s="1"/>
  <c r="AD43" i="45" s="1"/>
  <c r="AD44" i="45" s="1"/>
  <c r="AF2" i="45"/>
  <c r="Y44" i="45"/>
  <c r="X43" i="45"/>
  <c r="AB42" i="45"/>
  <c r="AA42" i="45"/>
  <c r="Z42" i="45"/>
  <c r="Y42" i="45"/>
  <c r="X42" i="45"/>
  <c r="W42" i="45"/>
  <c r="V42" i="45"/>
  <c r="U42" i="45"/>
  <c r="T42" i="45"/>
  <c r="S42" i="45"/>
  <c r="Z41" i="45"/>
  <c r="AB40" i="45"/>
  <c r="U40" i="45"/>
  <c r="T40" i="45"/>
  <c r="Y39" i="45"/>
  <c r="X39" i="45"/>
  <c r="W39" i="45"/>
  <c r="Y38" i="45"/>
  <c r="AB37" i="45"/>
  <c r="AA37" i="45"/>
  <c r="Z37" i="45"/>
  <c r="Y37" i="45"/>
  <c r="X37" i="45"/>
  <c r="W37" i="45"/>
  <c r="V37" i="45"/>
  <c r="U37" i="45"/>
  <c r="T37" i="45"/>
  <c r="S37" i="45"/>
  <c r="V36" i="45"/>
  <c r="V35" i="45"/>
  <c r="AB34" i="45"/>
  <c r="T34" i="45"/>
  <c r="V33" i="45"/>
  <c r="X31" i="45"/>
  <c r="U30" i="45"/>
  <c r="Y29" i="45"/>
  <c r="AB28" i="45"/>
  <c r="AA28" i="45"/>
  <c r="Z28" i="45"/>
  <c r="Y28" i="45"/>
  <c r="U28" i="45"/>
  <c r="T28" i="45"/>
  <c r="S28" i="45"/>
  <c r="Z27" i="45"/>
  <c r="X27" i="45"/>
  <c r="AA26" i="45"/>
  <c r="S26" i="45"/>
  <c r="Y25" i="45"/>
  <c r="X24" i="45"/>
  <c r="U23" i="45"/>
  <c r="V22" i="45"/>
  <c r="U22" i="45"/>
  <c r="AA20" i="45"/>
  <c r="Z20" i="45"/>
  <c r="X19" i="45"/>
  <c r="W18" i="45"/>
  <c r="S18" i="45"/>
  <c r="Y17" i="45"/>
  <c r="U17" i="45"/>
  <c r="X16" i="45"/>
  <c r="AB14" i="45"/>
  <c r="AA14" i="45"/>
  <c r="Z14" i="45"/>
  <c r="Y14" i="45"/>
  <c r="X14" i="45"/>
  <c r="W14" i="45"/>
  <c r="V14" i="45"/>
  <c r="U14" i="45"/>
  <c r="T14" i="45"/>
  <c r="S14" i="45"/>
  <c r="W12" i="45"/>
  <c r="AB11" i="45"/>
  <c r="AA11" i="45"/>
  <c r="T11" i="45"/>
  <c r="S11" i="45"/>
  <c r="AB10" i="45"/>
  <c r="T10" i="45"/>
  <c r="U9" i="45"/>
  <c r="AB8" i="45"/>
  <c r="AA8" i="45"/>
  <c r="T8" i="45"/>
  <c r="S8" i="45"/>
  <c r="W7" i="45"/>
  <c r="U6" i="45"/>
  <c r="AB5" i="45"/>
  <c r="AA5" i="45"/>
  <c r="Z5" i="45"/>
  <c r="Y5" i="45"/>
  <c r="X5" i="45"/>
  <c r="W5" i="45"/>
  <c r="V5" i="45"/>
  <c r="U5" i="45"/>
  <c r="T5" i="45"/>
  <c r="S5" i="45"/>
  <c r="V4" i="45"/>
  <c r="U4" i="45"/>
  <c r="J39" i="45"/>
  <c r="E37" i="45"/>
  <c r="F37" i="45"/>
  <c r="G37" i="45"/>
  <c r="H37" i="45"/>
  <c r="I37" i="45"/>
  <c r="J37" i="45"/>
  <c r="K37" i="45"/>
  <c r="L37" i="45"/>
  <c r="M37" i="45"/>
  <c r="M18" i="45"/>
  <c r="D44" i="45"/>
  <c r="D42" i="45"/>
  <c r="D39" i="45"/>
  <c r="D37" i="45"/>
  <c r="D34" i="45"/>
  <c r="D18" i="45"/>
  <c r="D17" i="45"/>
  <c r="D15" i="45"/>
  <c r="D14" i="45"/>
  <c r="D13" i="45"/>
  <c r="D7" i="45"/>
  <c r="D5" i="45"/>
  <c r="O69" i="1"/>
  <c r="O69" i="2"/>
  <c r="O69" i="3"/>
  <c r="O70" i="3" s="1"/>
  <c r="O66" i="4"/>
  <c r="P69" i="4"/>
  <c r="Q69" i="4"/>
  <c r="R69" i="4"/>
  <c r="S69" i="4"/>
  <c r="T69" i="4"/>
  <c r="T70" i="4" s="1"/>
  <c r="U69" i="4"/>
  <c r="V69" i="4"/>
  <c r="W69" i="4"/>
  <c r="X69" i="4"/>
  <c r="O69" i="4"/>
  <c r="O69" i="5"/>
  <c r="P69" i="7"/>
  <c r="Q69" i="7"/>
  <c r="R69" i="7"/>
  <c r="S69" i="7"/>
  <c r="T69" i="7"/>
  <c r="U69" i="7"/>
  <c r="V69" i="7"/>
  <c r="W69" i="7"/>
  <c r="W70" i="7" s="1"/>
  <c r="X69" i="7"/>
  <c r="O69" i="7"/>
  <c r="P69" i="8"/>
  <c r="Q69" i="8"/>
  <c r="R69" i="8"/>
  <c r="S69" i="8"/>
  <c r="T69" i="8"/>
  <c r="U69" i="8"/>
  <c r="V69" i="8"/>
  <c r="V70" i="8" s="1"/>
  <c r="W69" i="8"/>
  <c r="X69" i="8"/>
  <c r="O69" i="8"/>
  <c r="P69" i="9"/>
  <c r="Q69" i="9"/>
  <c r="R69" i="9"/>
  <c r="S69" i="9"/>
  <c r="T69" i="9"/>
  <c r="T70" i="9" s="1"/>
  <c r="U69" i="9"/>
  <c r="U70" i="9" s="1"/>
  <c r="V69" i="9"/>
  <c r="W69" i="9"/>
  <c r="X69" i="9"/>
  <c r="O69" i="9"/>
  <c r="P69" i="10"/>
  <c r="Q69" i="10"/>
  <c r="R69" i="10"/>
  <c r="S69" i="10"/>
  <c r="T69" i="10"/>
  <c r="T70" i="10" s="1"/>
  <c r="U69" i="10"/>
  <c r="V69" i="10"/>
  <c r="W69" i="10"/>
  <c r="X69" i="10"/>
  <c r="O69" i="10"/>
  <c r="O69" i="11"/>
  <c r="O69" i="12"/>
  <c r="P69" i="13"/>
  <c r="Q69" i="13"/>
  <c r="Q70" i="13" s="1"/>
  <c r="R69" i="13"/>
  <c r="S69" i="13"/>
  <c r="T69" i="13"/>
  <c r="U69" i="13"/>
  <c r="V69" i="13"/>
  <c r="V70" i="13" s="1"/>
  <c r="W69" i="13"/>
  <c r="X69" i="13"/>
  <c r="O69" i="13"/>
  <c r="O70" i="13" s="1"/>
  <c r="P69" i="14"/>
  <c r="Q69" i="14"/>
  <c r="R69" i="14"/>
  <c r="S69" i="14"/>
  <c r="S70" i="14" s="1"/>
  <c r="T69" i="14"/>
  <c r="U69" i="14"/>
  <c r="V69" i="14"/>
  <c r="W69" i="14"/>
  <c r="X69" i="14"/>
  <c r="O69" i="14"/>
  <c r="P69" i="15"/>
  <c r="P70" i="15" s="1"/>
  <c r="Q69" i="15"/>
  <c r="R69" i="15"/>
  <c r="S69" i="15"/>
  <c r="T69" i="15"/>
  <c r="T70" i="15" s="1"/>
  <c r="U69" i="15"/>
  <c r="V69" i="15"/>
  <c r="W69" i="15"/>
  <c r="X69" i="15"/>
  <c r="X70" i="15" s="1"/>
  <c r="O69" i="15"/>
  <c r="P70" i="16"/>
  <c r="Q70" i="16"/>
  <c r="R70" i="16"/>
  <c r="S70" i="16"/>
  <c r="T70" i="16"/>
  <c r="U70" i="16"/>
  <c r="V70" i="16"/>
  <c r="V71" i="16" s="1"/>
  <c r="W70" i="16"/>
  <c r="X70" i="16"/>
  <c r="P69" i="17"/>
  <c r="Q69" i="17"/>
  <c r="Q70" i="17" s="1"/>
  <c r="R69" i="17"/>
  <c r="R70" i="17" s="1"/>
  <c r="S69" i="17"/>
  <c r="T69" i="17"/>
  <c r="U69" i="17"/>
  <c r="V69" i="17"/>
  <c r="W69" i="17"/>
  <c r="X69" i="17"/>
  <c r="O69" i="17"/>
  <c r="O70" i="17" s="1"/>
  <c r="P69" i="18"/>
  <c r="Q69" i="18"/>
  <c r="R69" i="18"/>
  <c r="S69" i="18"/>
  <c r="S70" i="18" s="1"/>
  <c r="T69" i="18"/>
  <c r="U69" i="18"/>
  <c r="V69" i="18"/>
  <c r="V70" i="18" s="1"/>
  <c r="W69" i="18"/>
  <c r="X69" i="18"/>
  <c r="O69" i="18"/>
  <c r="P69" i="19"/>
  <c r="Q69" i="19"/>
  <c r="R69" i="19"/>
  <c r="S69" i="19"/>
  <c r="T69" i="19"/>
  <c r="U69" i="19"/>
  <c r="V69" i="19"/>
  <c r="V70" i="19" s="1"/>
  <c r="W69" i="19"/>
  <c r="X69" i="19"/>
  <c r="O69" i="19"/>
  <c r="P69" i="20"/>
  <c r="Q69" i="20"/>
  <c r="R69" i="20"/>
  <c r="S69" i="20"/>
  <c r="T69" i="20"/>
  <c r="U69" i="20"/>
  <c r="V69" i="20"/>
  <c r="V70" i="20" s="1"/>
  <c r="W69" i="20"/>
  <c r="X69" i="20"/>
  <c r="O69" i="20"/>
  <c r="P69" i="21"/>
  <c r="Q69" i="21"/>
  <c r="R69" i="21"/>
  <c r="S69" i="21"/>
  <c r="T69" i="21"/>
  <c r="T70" i="21" s="1"/>
  <c r="U69" i="21"/>
  <c r="V69" i="21"/>
  <c r="W69" i="21"/>
  <c r="X69" i="21"/>
  <c r="O69" i="21"/>
  <c r="P69" i="42"/>
  <c r="Q69" i="42"/>
  <c r="R69" i="42"/>
  <c r="S69" i="42"/>
  <c r="T69" i="42"/>
  <c r="U69" i="42"/>
  <c r="V69" i="42"/>
  <c r="W69" i="42"/>
  <c r="W70" i="42" s="1"/>
  <c r="X69" i="42"/>
  <c r="O69" i="42"/>
  <c r="P69" i="41"/>
  <c r="Q69" i="41"/>
  <c r="R69" i="41"/>
  <c r="S69" i="41"/>
  <c r="T69" i="41"/>
  <c r="U69" i="41"/>
  <c r="V69" i="41"/>
  <c r="W69" i="41"/>
  <c r="X69" i="41"/>
  <c r="O69" i="41"/>
  <c r="O69" i="40"/>
  <c r="P69" i="39"/>
  <c r="P70" i="39" s="1"/>
  <c r="Q69" i="39"/>
  <c r="R69" i="39"/>
  <c r="R70" i="39" s="1"/>
  <c r="S69" i="39"/>
  <c r="S70" i="39" s="1"/>
  <c r="T69" i="39"/>
  <c r="U69" i="39"/>
  <c r="V69" i="39"/>
  <c r="W69" i="39"/>
  <c r="X69" i="39"/>
  <c r="X70" i="39" s="1"/>
  <c r="O69" i="39"/>
  <c r="O69" i="38"/>
  <c r="O70" i="38" s="1"/>
  <c r="P69" i="37"/>
  <c r="Q69" i="37"/>
  <c r="R69" i="37"/>
  <c r="S69" i="37"/>
  <c r="T69" i="37"/>
  <c r="U69" i="37"/>
  <c r="V69" i="37"/>
  <c r="W69" i="37"/>
  <c r="X69" i="37"/>
  <c r="O69" i="37"/>
  <c r="P69" i="36"/>
  <c r="Q69" i="36"/>
  <c r="R69" i="36"/>
  <c r="S69" i="36"/>
  <c r="T69" i="36"/>
  <c r="T70" i="36" s="1"/>
  <c r="U69" i="36"/>
  <c r="V69" i="36"/>
  <c r="V70" i="36" s="1"/>
  <c r="W69" i="36"/>
  <c r="X69" i="36"/>
  <c r="O69" i="36"/>
  <c r="P69" i="35"/>
  <c r="Q69" i="35"/>
  <c r="Q70" i="35" s="1"/>
  <c r="R69" i="35"/>
  <c r="S69" i="35"/>
  <c r="T69" i="35"/>
  <c r="U69" i="35"/>
  <c r="V69" i="35"/>
  <c r="V70" i="35" s="1"/>
  <c r="W69" i="35"/>
  <c r="X69" i="35"/>
  <c r="O69" i="35"/>
  <c r="O70" i="35" s="1"/>
  <c r="O69" i="34"/>
  <c r="P69" i="33"/>
  <c r="Q69" i="33"/>
  <c r="R69" i="33"/>
  <c r="S69" i="33"/>
  <c r="T69" i="33"/>
  <c r="U69" i="33"/>
  <c r="V69" i="33"/>
  <c r="V70" i="33" s="1"/>
  <c r="W69" i="33"/>
  <c r="X69" i="33"/>
  <c r="O69" i="33"/>
  <c r="O69" i="32"/>
  <c r="O69" i="31"/>
  <c r="O69" i="30"/>
  <c r="P69" i="28"/>
  <c r="P70" i="28" s="1"/>
  <c r="Q69" i="28"/>
  <c r="R69" i="28"/>
  <c r="S69" i="28"/>
  <c r="T69" i="28"/>
  <c r="U69" i="28"/>
  <c r="V69" i="28"/>
  <c r="W69" i="28"/>
  <c r="X69" i="28"/>
  <c r="O69" i="28"/>
  <c r="O69" i="27"/>
  <c r="P69" i="27"/>
  <c r="Q69" i="27"/>
  <c r="R69" i="27"/>
  <c r="S69" i="27"/>
  <c r="S70" i="27" s="1"/>
  <c r="T69" i="27"/>
  <c r="T70" i="27" s="1"/>
  <c r="U69" i="27"/>
  <c r="U70" i="27" s="1"/>
  <c r="V69" i="27"/>
  <c r="W69" i="27"/>
  <c r="X69" i="27"/>
  <c r="O69" i="26"/>
  <c r="P69" i="25"/>
  <c r="Q69" i="25"/>
  <c r="R69" i="25"/>
  <c r="R70" i="25" s="1"/>
  <c r="S69" i="25"/>
  <c r="T69" i="25"/>
  <c r="U69" i="25"/>
  <c r="V69" i="25"/>
  <c r="W69" i="25"/>
  <c r="X69" i="25"/>
  <c r="O69" i="25"/>
  <c r="O69" i="23"/>
  <c r="V71" i="22"/>
  <c r="P70" i="22"/>
  <c r="P71" i="22" s="1"/>
  <c r="Q70" i="22"/>
  <c r="Q71" i="22" s="1"/>
  <c r="R70" i="22"/>
  <c r="R71" i="22" s="1"/>
  <c r="S70" i="22"/>
  <c r="S71" i="22" s="1"/>
  <c r="T70" i="22"/>
  <c r="T71" i="22" s="1"/>
  <c r="U70" i="22"/>
  <c r="U71" i="22" s="1"/>
  <c r="V70" i="22"/>
  <c r="W70" i="22"/>
  <c r="W71" i="22" s="1"/>
  <c r="X70" i="22"/>
  <c r="X71" i="22" s="1"/>
  <c r="O70" i="22"/>
  <c r="O71" i="22" s="1"/>
  <c r="X69" i="23"/>
  <c r="W69" i="23"/>
  <c r="V69" i="23"/>
  <c r="U69" i="23"/>
  <c r="T69" i="23"/>
  <c r="T70" i="23" s="1"/>
  <c r="S69" i="23"/>
  <c r="R69" i="23"/>
  <c r="R70" i="23" s="1"/>
  <c r="Q69" i="23"/>
  <c r="Q70" i="23" s="1"/>
  <c r="P69" i="23"/>
  <c r="V70" i="25"/>
  <c r="X69" i="26"/>
  <c r="W69" i="26"/>
  <c r="W70" i="26" s="1"/>
  <c r="V69" i="26"/>
  <c r="U69" i="26"/>
  <c r="T69" i="26"/>
  <c r="S69" i="26"/>
  <c r="R69" i="26"/>
  <c r="R70" i="26" s="1"/>
  <c r="Q69" i="26"/>
  <c r="Q70" i="26" s="1"/>
  <c r="P69" i="26"/>
  <c r="X70" i="28"/>
  <c r="X69" i="30"/>
  <c r="X70" i="30" s="1"/>
  <c r="W69" i="30"/>
  <c r="V69" i="30"/>
  <c r="U69" i="30"/>
  <c r="T69" i="30"/>
  <c r="S69" i="30"/>
  <c r="R69" i="30"/>
  <c r="R70" i="30" s="1"/>
  <c r="Q69" i="30"/>
  <c r="Q70" i="30" s="1"/>
  <c r="P69" i="30"/>
  <c r="P70" i="30" s="1"/>
  <c r="X69" i="31"/>
  <c r="X70" i="31" s="1"/>
  <c r="W69" i="31"/>
  <c r="V69" i="31"/>
  <c r="V70" i="31" s="1"/>
  <c r="U69" i="31"/>
  <c r="T69" i="31"/>
  <c r="S69" i="31"/>
  <c r="R69" i="31"/>
  <c r="R70" i="31" s="1"/>
  <c r="Q69" i="31"/>
  <c r="Q70" i="31" s="1"/>
  <c r="P69" i="31"/>
  <c r="P70" i="31" s="1"/>
  <c r="X69" i="32"/>
  <c r="W69" i="32"/>
  <c r="W70" i="32" s="1"/>
  <c r="V69" i="32"/>
  <c r="U69" i="32"/>
  <c r="T69" i="32"/>
  <c r="S69" i="32"/>
  <c r="R69" i="32"/>
  <c r="R70" i="32" s="1"/>
  <c r="Q69" i="32"/>
  <c r="Q70" i="32" s="1"/>
  <c r="P69" i="32"/>
  <c r="O70" i="32"/>
  <c r="X69" i="34"/>
  <c r="W69" i="34"/>
  <c r="V69" i="34"/>
  <c r="U69" i="34"/>
  <c r="U70" i="34" s="1"/>
  <c r="T69" i="34"/>
  <c r="T70" i="34" s="1"/>
  <c r="S69" i="34"/>
  <c r="R69" i="34"/>
  <c r="R70" i="34" s="1"/>
  <c r="Q69" i="34"/>
  <c r="Q70" i="34" s="1"/>
  <c r="P69" i="34"/>
  <c r="S70" i="35"/>
  <c r="S70" i="36"/>
  <c r="T70" i="37"/>
  <c r="X69" i="38"/>
  <c r="W69" i="38"/>
  <c r="V69" i="38"/>
  <c r="U69" i="38"/>
  <c r="T69" i="38"/>
  <c r="T70" i="38" s="1"/>
  <c r="S69" i="38"/>
  <c r="S70" i="38" s="1"/>
  <c r="R69" i="38"/>
  <c r="R70" i="38" s="1"/>
  <c r="Q69" i="38"/>
  <c r="Q70" i="38" s="1"/>
  <c r="P69" i="38"/>
  <c r="Q70" i="39"/>
  <c r="X69" i="40"/>
  <c r="W69" i="40"/>
  <c r="V69" i="40"/>
  <c r="U69" i="40"/>
  <c r="T69" i="40"/>
  <c r="S69" i="40"/>
  <c r="S70" i="40" s="1"/>
  <c r="R69" i="40"/>
  <c r="R70" i="40" s="1"/>
  <c r="Q69" i="40"/>
  <c r="Q70" i="40" s="1"/>
  <c r="P69" i="40"/>
  <c r="T70" i="41"/>
  <c r="T70" i="42"/>
  <c r="R70" i="20"/>
  <c r="Q70" i="20"/>
  <c r="P70" i="19"/>
  <c r="U70" i="18"/>
  <c r="U70" i="17"/>
  <c r="R71" i="16"/>
  <c r="O71" i="16"/>
  <c r="R70" i="15"/>
  <c r="U70" i="15"/>
  <c r="O70" i="15"/>
  <c r="R70" i="14"/>
  <c r="U70" i="13"/>
  <c r="S70" i="13"/>
  <c r="R70" i="12"/>
  <c r="Q70" i="12"/>
  <c r="X69" i="12"/>
  <c r="X70" i="12" s="1"/>
  <c r="W69" i="12"/>
  <c r="W70" i="12" s="1"/>
  <c r="V69" i="12"/>
  <c r="V70" i="12" s="1"/>
  <c r="U69" i="12"/>
  <c r="U70" i="12" s="1"/>
  <c r="T69" i="12"/>
  <c r="T70" i="12" s="1"/>
  <c r="S69" i="12"/>
  <c r="S70" i="12" s="1"/>
  <c r="R69" i="12"/>
  <c r="Q69" i="12"/>
  <c r="P69" i="12"/>
  <c r="P70" i="12" s="1"/>
  <c r="O70" i="12"/>
  <c r="X69" i="11"/>
  <c r="X70" i="11" s="1"/>
  <c r="W69" i="11"/>
  <c r="W70" i="11" s="1"/>
  <c r="V69" i="11"/>
  <c r="U69" i="11"/>
  <c r="T69" i="11"/>
  <c r="S69" i="11"/>
  <c r="R69" i="11"/>
  <c r="R70" i="11" s="1"/>
  <c r="Q69" i="11"/>
  <c r="Q70" i="11" s="1"/>
  <c r="P69" i="11"/>
  <c r="P70" i="11" s="1"/>
  <c r="O70" i="11"/>
  <c r="W70" i="10"/>
  <c r="R70" i="9"/>
  <c r="Q70" i="9"/>
  <c r="Q70" i="8"/>
  <c r="X69" i="5"/>
  <c r="W69" i="5"/>
  <c r="W70" i="5" s="1"/>
  <c r="V69" i="5"/>
  <c r="V70" i="5" s="1"/>
  <c r="U69" i="5"/>
  <c r="U70" i="5" s="1"/>
  <c r="T69" i="5"/>
  <c r="S69" i="5"/>
  <c r="R69" i="5"/>
  <c r="R70" i="5" s="1"/>
  <c r="Q69" i="5"/>
  <c r="Q70" i="5" s="1"/>
  <c r="P69" i="5"/>
  <c r="S70" i="4"/>
  <c r="O70" i="4"/>
  <c r="X69" i="3"/>
  <c r="W69" i="3"/>
  <c r="V69" i="3"/>
  <c r="U69" i="3"/>
  <c r="T69" i="3"/>
  <c r="S69" i="3"/>
  <c r="S70" i="3" s="1"/>
  <c r="R69" i="3"/>
  <c r="R70" i="3" s="1"/>
  <c r="Q69" i="3"/>
  <c r="Q70" i="3" s="1"/>
  <c r="P69" i="3"/>
  <c r="T70" i="2"/>
  <c r="T69" i="2"/>
  <c r="O70" i="2"/>
  <c r="R70" i="2"/>
  <c r="Q70" i="2"/>
  <c r="X69" i="2"/>
  <c r="X70" i="2" s="1"/>
  <c r="W69" i="2"/>
  <c r="W70" i="2" s="1"/>
  <c r="V69" i="2"/>
  <c r="V70" i="2" s="1"/>
  <c r="U69" i="2"/>
  <c r="U70" i="2" s="1"/>
  <c r="S69" i="2"/>
  <c r="S70" i="2" s="1"/>
  <c r="R69" i="2"/>
  <c r="Q69" i="2"/>
  <c r="P69" i="2"/>
  <c r="P70" i="2" s="1"/>
  <c r="Q70" i="1"/>
  <c r="O70" i="1"/>
  <c r="P69" i="1"/>
  <c r="Q69" i="1"/>
  <c r="R69" i="1"/>
  <c r="R70" i="1" s="1"/>
  <c r="S69" i="1"/>
  <c r="S70" i="1" s="1"/>
  <c r="T69" i="1"/>
  <c r="T70" i="1" s="1"/>
  <c r="U69" i="1"/>
  <c r="U70" i="1" s="1"/>
  <c r="V69" i="1"/>
  <c r="V70" i="1" s="1"/>
  <c r="W69" i="1"/>
  <c r="W70" i="1" s="1"/>
  <c r="X69" i="1"/>
  <c r="O67" i="1"/>
  <c r="S4" i="45" s="1"/>
  <c r="O66" i="1"/>
  <c r="D4" i="45" s="1"/>
  <c r="X67" i="1"/>
  <c r="AB4" i="45" s="1"/>
  <c r="W67" i="1"/>
  <c r="AA4" i="45" s="1"/>
  <c r="V67" i="1"/>
  <c r="Z4" i="45" s="1"/>
  <c r="U67" i="1"/>
  <c r="Y4" i="45" s="1"/>
  <c r="T67" i="1"/>
  <c r="X4" i="45" s="1"/>
  <c r="S67" i="1"/>
  <c r="W4" i="45" s="1"/>
  <c r="R67" i="1"/>
  <c r="Q67" i="1"/>
  <c r="P67" i="1"/>
  <c r="T4" i="45" s="1"/>
  <c r="X66" i="1"/>
  <c r="X68" i="1" s="1"/>
  <c r="W66" i="1"/>
  <c r="V66" i="1"/>
  <c r="U66" i="1"/>
  <c r="U68" i="1" s="1"/>
  <c r="T66" i="1"/>
  <c r="T68" i="1" s="1"/>
  <c r="S66" i="1"/>
  <c r="R66" i="1"/>
  <c r="R68" i="1" s="1"/>
  <c r="Q66" i="1"/>
  <c r="Q68" i="1" s="1"/>
  <c r="P66" i="1"/>
  <c r="P68" i="1" s="1"/>
  <c r="O68" i="1"/>
  <c r="AF4" i="45" s="1"/>
  <c r="O67" i="2"/>
  <c r="O66" i="2"/>
  <c r="R68" i="2"/>
  <c r="Q68" i="2"/>
  <c r="X67" i="2"/>
  <c r="W67" i="2"/>
  <c r="V67" i="2"/>
  <c r="U67" i="2"/>
  <c r="T67" i="2"/>
  <c r="T68" i="2" s="1"/>
  <c r="S67" i="2"/>
  <c r="S68" i="2" s="1"/>
  <c r="R67" i="2"/>
  <c r="Q67" i="2"/>
  <c r="P67" i="2"/>
  <c r="X66" i="2"/>
  <c r="X68" i="2" s="1"/>
  <c r="W66" i="2"/>
  <c r="W68" i="2" s="1"/>
  <c r="V66" i="2"/>
  <c r="V68" i="2" s="1"/>
  <c r="U66" i="2"/>
  <c r="U68" i="2" s="1"/>
  <c r="T66" i="2"/>
  <c r="S66" i="2"/>
  <c r="R66" i="2"/>
  <c r="Q66" i="2"/>
  <c r="P66" i="2"/>
  <c r="P68" i="2" s="1"/>
  <c r="O68" i="2"/>
  <c r="O66" i="3"/>
  <c r="D6" i="45" s="1"/>
  <c r="X67" i="3"/>
  <c r="AB6" i="45" s="1"/>
  <c r="W67" i="3"/>
  <c r="AA6" i="45" s="1"/>
  <c r="V67" i="3"/>
  <c r="Z6" i="45" s="1"/>
  <c r="U67" i="3"/>
  <c r="Y6" i="45" s="1"/>
  <c r="T67" i="3"/>
  <c r="X6" i="45" s="1"/>
  <c r="S67" i="3"/>
  <c r="W6" i="45" s="1"/>
  <c r="R67" i="3"/>
  <c r="V6" i="45" s="1"/>
  <c r="Q67" i="3"/>
  <c r="P67" i="3"/>
  <c r="T6" i="45" s="1"/>
  <c r="O67" i="3"/>
  <c r="S6" i="45" s="1"/>
  <c r="X66" i="3"/>
  <c r="X68" i="3" s="1"/>
  <c r="W66" i="3"/>
  <c r="W68" i="3" s="1"/>
  <c r="V66" i="3"/>
  <c r="V68" i="3" s="1"/>
  <c r="U66" i="3"/>
  <c r="U68" i="3" s="1"/>
  <c r="T66" i="3"/>
  <c r="S66" i="3"/>
  <c r="R66" i="3"/>
  <c r="R68" i="3" s="1"/>
  <c r="Q66" i="3"/>
  <c r="Q68" i="3" s="1"/>
  <c r="P66" i="3"/>
  <c r="P68" i="3" s="1"/>
  <c r="O68" i="3"/>
  <c r="X67" i="4"/>
  <c r="AB7" i="45" s="1"/>
  <c r="W67" i="4"/>
  <c r="AA7" i="45" s="1"/>
  <c r="V67" i="4"/>
  <c r="Z7" i="45" s="1"/>
  <c r="U67" i="4"/>
  <c r="Y7" i="45" s="1"/>
  <c r="T67" i="4"/>
  <c r="X7" i="45" s="1"/>
  <c r="S67" i="4"/>
  <c r="R67" i="4"/>
  <c r="V7" i="45" s="1"/>
  <c r="Q67" i="4"/>
  <c r="U7" i="45" s="1"/>
  <c r="P67" i="4"/>
  <c r="T7" i="45" s="1"/>
  <c r="O67" i="4"/>
  <c r="S7" i="45" s="1"/>
  <c r="X66" i="4"/>
  <c r="X68" i="4" s="1"/>
  <c r="W66" i="4"/>
  <c r="V66" i="4"/>
  <c r="V68" i="4" s="1"/>
  <c r="U66" i="4"/>
  <c r="U68" i="4" s="1"/>
  <c r="T66" i="4"/>
  <c r="T68" i="4" s="1"/>
  <c r="S66" i="4"/>
  <c r="R66" i="4"/>
  <c r="R68" i="4" s="1"/>
  <c r="Q66" i="4"/>
  <c r="Q70" i="4" s="1"/>
  <c r="P66" i="4"/>
  <c r="P68" i="4" s="1"/>
  <c r="O66" i="5"/>
  <c r="D8" i="45" s="1"/>
  <c r="X67" i="5"/>
  <c r="W67" i="5"/>
  <c r="V67" i="5"/>
  <c r="Z8" i="45" s="1"/>
  <c r="U67" i="5"/>
  <c r="Y8" i="45" s="1"/>
  <c r="T67" i="5"/>
  <c r="X8" i="45" s="1"/>
  <c r="S67" i="5"/>
  <c r="R67" i="5"/>
  <c r="R68" i="5" s="1"/>
  <c r="Q67" i="5"/>
  <c r="U8" i="45" s="1"/>
  <c r="P67" i="5"/>
  <c r="O67" i="5"/>
  <c r="X66" i="5"/>
  <c r="X68" i="5" s="1"/>
  <c r="W66" i="5"/>
  <c r="W68" i="5" s="1"/>
  <c r="V66" i="5"/>
  <c r="V68" i="5" s="1"/>
  <c r="U66" i="5"/>
  <c r="U68" i="5" s="1"/>
  <c r="T66" i="5"/>
  <c r="T68" i="5" s="1"/>
  <c r="S66" i="5"/>
  <c r="R66" i="5"/>
  <c r="Q66" i="5"/>
  <c r="P66" i="5"/>
  <c r="P68" i="5" s="1"/>
  <c r="O67" i="7"/>
  <c r="S9" i="45" s="1"/>
  <c r="O66" i="7"/>
  <c r="D9" i="45" s="1"/>
  <c r="X67" i="7"/>
  <c r="AB9" i="45" s="1"/>
  <c r="W67" i="7"/>
  <c r="AA9" i="45" s="1"/>
  <c r="V67" i="7"/>
  <c r="Z9" i="45" s="1"/>
  <c r="U67" i="7"/>
  <c r="Y9" i="45" s="1"/>
  <c r="T67" i="7"/>
  <c r="X9" i="45" s="1"/>
  <c r="S67" i="7"/>
  <c r="R67" i="7"/>
  <c r="V9" i="45" s="1"/>
  <c r="Q67" i="7"/>
  <c r="P67" i="7"/>
  <c r="T9" i="45" s="1"/>
  <c r="X66" i="7"/>
  <c r="W66" i="7"/>
  <c r="W68" i="7" s="1"/>
  <c r="V66" i="7"/>
  <c r="U66" i="7"/>
  <c r="U68" i="7" s="1"/>
  <c r="T66" i="7"/>
  <c r="S66" i="7"/>
  <c r="S70" i="7" s="1"/>
  <c r="R66" i="7"/>
  <c r="R68" i="7" s="1"/>
  <c r="Q66" i="7"/>
  <c r="Q68" i="7" s="1"/>
  <c r="P66" i="7"/>
  <c r="O68" i="7"/>
  <c r="O66" i="8"/>
  <c r="D10" i="45" s="1"/>
  <c r="X67" i="8"/>
  <c r="W67" i="8"/>
  <c r="AA10" i="45" s="1"/>
  <c r="V67" i="8"/>
  <c r="Z10" i="45" s="1"/>
  <c r="U67" i="8"/>
  <c r="Y10" i="45" s="1"/>
  <c r="T67" i="8"/>
  <c r="S67" i="8"/>
  <c r="S68" i="8" s="1"/>
  <c r="R67" i="8"/>
  <c r="V10" i="45" s="1"/>
  <c r="Q67" i="8"/>
  <c r="U10" i="45" s="1"/>
  <c r="P67" i="8"/>
  <c r="O67" i="8"/>
  <c r="S10" i="45" s="1"/>
  <c r="X66" i="8"/>
  <c r="X68" i="8" s="1"/>
  <c r="W66" i="8"/>
  <c r="W68" i="8" s="1"/>
  <c r="V66" i="8"/>
  <c r="V68" i="8" s="1"/>
  <c r="U66" i="8"/>
  <c r="U68" i="8" s="1"/>
  <c r="T66" i="8"/>
  <c r="T70" i="8" s="1"/>
  <c r="S66" i="8"/>
  <c r="S70" i="8" s="1"/>
  <c r="R66" i="8"/>
  <c r="R70" i="8" s="1"/>
  <c r="Q66" i="8"/>
  <c r="Q68" i="8" s="1"/>
  <c r="P66" i="8"/>
  <c r="P68" i="8" s="1"/>
  <c r="O68" i="8"/>
  <c r="O66" i="9"/>
  <c r="D11" i="45" s="1"/>
  <c r="X67" i="9"/>
  <c r="W67" i="9"/>
  <c r="V67" i="9"/>
  <c r="Z11" i="45" s="1"/>
  <c r="U67" i="9"/>
  <c r="Y11" i="45" s="1"/>
  <c r="T67" i="9"/>
  <c r="X11" i="45" s="1"/>
  <c r="S67" i="9"/>
  <c r="R67" i="9"/>
  <c r="R68" i="9" s="1"/>
  <c r="Q67" i="9"/>
  <c r="Q68" i="9" s="1"/>
  <c r="P67" i="9"/>
  <c r="O67" i="9"/>
  <c r="X66" i="9"/>
  <c r="X68" i="9" s="1"/>
  <c r="W66" i="9"/>
  <c r="W68" i="9" s="1"/>
  <c r="V66" i="9"/>
  <c r="V68" i="9" s="1"/>
  <c r="U66" i="9"/>
  <c r="U68" i="9" s="1"/>
  <c r="T66" i="9"/>
  <c r="T68" i="9" s="1"/>
  <c r="S66" i="9"/>
  <c r="R66" i="9"/>
  <c r="Q66" i="9"/>
  <c r="P66" i="9"/>
  <c r="P68" i="9" s="1"/>
  <c r="O68" i="9"/>
  <c r="O66" i="10"/>
  <c r="D12" i="45" s="1"/>
  <c r="O67" i="10"/>
  <c r="O68" i="10" s="1"/>
  <c r="X67" i="10"/>
  <c r="AB12" i="45" s="1"/>
  <c r="W67" i="10"/>
  <c r="AA12" i="45" s="1"/>
  <c r="V67" i="10"/>
  <c r="Z12" i="45" s="1"/>
  <c r="U67" i="10"/>
  <c r="Y12" i="45" s="1"/>
  <c r="T67" i="10"/>
  <c r="S67" i="10"/>
  <c r="S68" i="10" s="1"/>
  <c r="R67" i="10"/>
  <c r="V12" i="45" s="1"/>
  <c r="Q67" i="10"/>
  <c r="U12" i="45" s="1"/>
  <c r="P67" i="10"/>
  <c r="T12" i="45" s="1"/>
  <c r="X66" i="10"/>
  <c r="W66" i="10"/>
  <c r="W68" i="10" s="1"/>
  <c r="V66" i="10"/>
  <c r="V68" i="10" s="1"/>
  <c r="U66" i="10"/>
  <c r="U68" i="10" s="1"/>
  <c r="T66" i="10"/>
  <c r="S66" i="10"/>
  <c r="S70" i="10" s="1"/>
  <c r="R66" i="10"/>
  <c r="R70" i="10" s="1"/>
  <c r="Q66" i="10"/>
  <c r="Q68" i="10" s="1"/>
  <c r="P66" i="10"/>
  <c r="P70" i="10" s="1"/>
  <c r="O66" i="11"/>
  <c r="X67" i="11"/>
  <c r="AB13" i="45" s="1"/>
  <c r="W67" i="11"/>
  <c r="AA13" i="45" s="1"/>
  <c r="V67" i="11"/>
  <c r="Z13" i="45" s="1"/>
  <c r="U67" i="11"/>
  <c r="Y13" i="45" s="1"/>
  <c r="T67" i="11"/>
  <c r="X13" i="45" s="1"/>
  <c r="S67" i="11"/>
  <c r="R67" i="11"/>
  <c r="V13" i="45" s="1"/>
  <c r="Q67" i="11"/>
  <c r="U13" i="45" s="1"/>
  <c r="P67" i="11"/>
  <c r="T13" i="45" s="1"/>
  <c r="O67" i="11"/>
  <c r="O68" i="11" s="1"/>
  <c r="X66" i="11"/>
  <c r="W66" i="11"/>
  <c r="V66" i="11"/>
  <c r="V68" i="11" s="1"/>
  <c r="U66" i="11"/>
  <c r="U68" i="11" s="1"/>
  <c r="T66" i="11"/>
  <c r="T68" i="11" s="1"/>
  <c r="S66" i="11"/>
  <c r="R66" i="11"/>
  <c r="R68" i="11" s="1"/>
  <c r="Q66" i="11"/>
  <c r="Q68" i="11" s="1"/>
  <c r="P66" i="11"/>
  <c r="P67" i="12"/>
  <c r="Q67" i="12"/>
  <c r="R67" i="12"/>
  <c r="S67" i="12"/>
  <c r="T67" i="12"/>
  <c r="U67" i="12"/>
  <c r="U68" i="12" s="1"/>
  <c r="V67" i="12"/>
  <c r="W67" i="12"/>
  <c r="X67" i="12"/>
  <c r="O67" i="12"/>
  <c r="P66" i="12"/>
  <c r="Q66" i="12"/>
  <c r="R66" i="12"/>
  <c r="S66" i="12"/>
  <c r="T66" i="12"/>
  <c r="U66" i="12"/>
  <c r="V66" i="12"/>
  <c r="W66" i="12"/>
  <c r="X66" i="12"/>
  <c r="O66" i="12"/>
  <c r="S68" i="12"/>
  <c r="R68" i="12"/>
  <c r="Q68" i="12"/>
  <c r="X68" i="12"/>
  <c r="P68" i="12"/>
  <c r="O68" i="12"/>
  <c r="O67" i="13"/>
  <c r="S15" i="45" s="1"/>
  <c r="P66" i="13"/>
  <c r="Q66" i="13"/>
  <c r="Q68" i="13" s="1"/>
  <c r="R66" i="13"/>
  <c r="R70" i="13" s="1"/>
  <c r="S66" i="13"/>
  <c r="T66" i="13"/>
  <c r="T70" i="13" s="1"/>
  <c r="U66" i="13"/>
  <c r="V66" i="13"/>
  <c r="W66" i="13"/>
  <c r="X66" i="13"/>
  <c r="X70" i="13" s="1"/>
  <c r="O66" i="13"/>
  <c r="O68" i="13" s="1"/>
  <c r="X67" i="13"/>
  <c r="AB15" i="45" s="1"/>
  <c r="W67" i="13"/>
  <c r="AA15" i="45" s="1"/>
  <c r="V67" i="13"/>
  <c r="Z15" i="45" s="1"/>
  <c r="U67" i="13"/>
  <c r="Y15" i="45" s="1"/>
  <c r="T67" i="13"/>
  <c r="X15" i="45" s="1"/>
  <c r="S67" i="13"/>
  <c r="W15" i="45" s="1"/>
  <c r="R67" i="13"/>
  <c r="V15" i="45" s="1"/>
  <c r="Q67" i="13"/>
  <c r="U15" i="45" s="1"/>
  <c r="P67" i="13"/>
  <c r="P68" i="13" s="1"/>
  <c r="W68" i="13"/>
  <c r="P67" i="14"/>
  <c r="T16" i="45" s="1"/>
  <c r="Q67" i="14"/>
  <c r="U16" i="45" s="1"/>
  <c r="R67" i="14"/>
  <c r="V16" i="45" s="1"/>
  <c r="S67" i="14"/>
  <c r="W16" i="45" s="1"/>
  <c r="T67" i="14"/>
  <c r="U67" i="14"/>
  <c r="Y16" i="45" s="1"/>
  <c r="V67" i="14"/>
  <c r="Z16" i="45" s="1"/>
  <c r="W67" i="14"/>
  <c r="AA16" i="45" s="1"/>
  <c r="X67" i="14"/>
  <c r="AB16" i="45" s="1"/>
  <c r="O67" i="14"/>
  <c r="S16" i="45" s="1"/>
  <c r="P66" i="14"/>
  <c r="P70" i="14" s="1"/>
  <c r="Q66" i="14"/>
  <c r="Q70" i="14" s="1"/>
  <c r="R66" i="14"/>
  <c r="S66" i="14"/>
  <c r="T66" i="14"/>
  <c r="U66" i="14"/>
  <c r="U68" i="14" s="1"/>
  <c r="V66" i="14"/>
  <c r="V70" i="14" s="1"/>
  <c r="W66" i="14"/>
  <c r="W70" i="14" s="1"/>
  <c r="X66" i="14"/>
  <c r="X70" i="14" s="1"/>
  <c r="O66" i="14"/>
  <c r="D16" i="45" s="1"/>
  <c r="S68" i="14"/>
  <c r="O68" i="14"/>
  <c r="P67" i="15"/>
  <c r="T17" i="45" s="1"/>
  <c r="Q67" i="15"/>
  <c r="R67" i="15"/>
  <c r="R68" i="15" s="1"/>
  <c r="S67" i="15"/>
  <c r="W17" i="45" s="1"/>
  <c r="T67" i="15"/>
  <c r="X17" i="45" s="1"/>
  <c r="U67" i="15"/>
  <c r="V67" i="15"/>
  <c r="Z17" i="45" s="1"/>
  <c r="W67" i="15"/>
  <c r="AA17" i="45" s="1"/>
  <c r="X67" i="15"/>
  <c r="AB17" i="45" s="1"/>
  <c r="O67" i="15"/>
  <c r="S17" i="45" s="1"/>
  <c r="P66" i="15"/>
  <c r="P68" i="15" s="1"/>
  <c r="Q66" i="15"/>
  <c r="Q70" i="15" s="1"/>
  <c r="R66" i="15"/>
  <c r="S66" i="15"/>
  <c r="S70" i="15" s="1"/>
  <c r="T66" i="15"/>
  <c r="U66" i="15"/>
  <c r="U68" i="15" s="1"/>
  <c r="V66" i="15"/>
  <c r="V70" i="15" s="1"/>
  <c r="W66" i="15"/>
  <c r="X66" i="15"/>
  <c r="X68" i="15" s="1"/>
  <c r="O66" i="15"/>
  <c r="Q68" i="15"/>
  <c r="O68" i="15"/>
  <c r="P68" i="16"/>
  <c r="T18" i="45" s="1"/>
  <c r="Q68" i="16"/>
  <c r="U18" i="45" s="1"/>
  <c r="R68" i="16"/>
  <c r="V18" i="45" s="1"/>
  <c r="S68" i="16"/>
  <c r="T68" i="16"/>
  <c r="X18" i="45" s="1"/>
  <c r="U68" i="16"/>
  <c r="Y18" i="45" s="1"/>
  <c r="V68" i="16"/>
  <c r="Z18" i="45" s="1"/>
  <c r="W68" i="16"/>
  <c r="AA18" i="45" s="1"/>
  <c r="X68" i="16"/>
  <c r="AB18" i="45" s="1"/>
  <c r="P67" i="16"/>
  <c r="P69" i="16" s="1"/>
  <c r="Q67" i="16"/>
  <c r="Q71" i="16" s="1"/>
  <c r="R67" i="16"/>
  <c r="S67" i="16"/>
  <c r="S71" i="16" s="1"/>
  <c r="T67" i="16"/>
  <c r="T71" i="16" s="1"/>
  <c r="U67" i="16"/>
  <c r="U69" i="16" s="1"/>
  <c r="V67" i="16"/>
  <c r="W67" i="16"/>
  <c r="X67" i="16"/>
  <c r="X71" i="16" s="1"/>
  <c r="W69" i="16"/>
  <c r="T69" i="16"/>
  <c r="X67" i="17"/>
  <c r="AB19" i="45" s="1"/>
  <c r="W67" i="17"/>
  <c r="AA19" i="45" s="1"/>
  <c r="V67" i="17"/>
  <c r="Z19" i="45" s="1"/>
  <c r="U67" i="17"/>
  <c r="Y19" i="45" s="1"/>
  <c r="T67" i="17"/>
  <c r="S67" i="17"/>
  <c r="W19" i="45" s="1"/>
  <c r="R67" i="17"/>
  <c r="V19" i="45" s="1"/>
  <c r="Q67" i="17"/>
  <c r="Q68" i="17" s="1"/>
  <c r="P67" i="17"/>
  <c r="T19" i="45" s="1"/>
  <c r="O67" i="17"/>
  <c r="S19" i="45" s="1"/>
  <c r="X66" i="17"/>
  <c r="X68" i="17" s="1"/>
  <c r="W66" i="17"/>
  <c r="W68" i="17" s="1"/>
  <c r="V66" i="17"/>
  <c r="V68" i="17" s="1"/>
  <c r="U66" i="17"/>
  <c r="U68" i="17" s="1"/>
  <c r="T66" i="17"/>
  <c r="T68" i="17" s="1"/>
  <c r="S66" i="17"/>
  <c r="S70" i="17" s="1"/>
  <c r="R66" i="17"/>
  <c r="R68" i="17" s="1"/>
  <c r="Q66" i="17"/>
  <c r="P66" i="17"/>
  <c r="P68" i="17" s="1"/>
  <c r="O66" i="17"/>
  <c r="O68" i="17" s="1"/>
  <c r="O67" i="18"/>
  <c r="S20" i="45" s="1"/>
  <c r="O66" i="18"/>
  <c r="O70" i="18" s="1"/>
  <c r="X67" i="18"/>
  <c r="AB20" i="45" s="1"/>
  <c r="W67" i="18"/>
  <c r="V67" i="18"/>
  <c r="U67" i="18"/>
  <c r="Y20" i="45" s="1"/>
  <c r="T67" i="18"/>
  <c r="S67" i="18"/>
  <c r="S68" i="18" s="1"/>
  <c r="R67" i="18"/>
  <c r="V20" i="45" s="1"/>
  <c r="Q67" i="18"/>
  <c r="U20" i="45" s="1"/>
  <c r="P67" i="18"/>
  <c r="T20" i="45" s="1"/>
  <c r="X66" i="18"/>
  <c r="X68" i="18" s="1"/>
  <c r="W66" i="18"/>
  <c r="W68" i="18" s="1"/>
  <c r="V66" i="18"/>
  <c r="V68" i="18" s="1"/>
  <c r="U66" i="18"/>
  <c r="U68" i="18" s="1"/>
  <c r="T66" i="18"/>
  <c r="T70" i="18" s="1"/>
  <c r="S66" i="18"/>
  <c r="R66" i="18"/>
  <c r="R68" i="18" s="1"/>
  <c r="Q66" i="18"/>
  <c r="Q68" i="18" s="1"/>
  <c r="P66" i="18"/>
  <c r="P70" i="18" s="1"/>
  <c r="O66" i="19"/>
  <c r="O70" i="19" s="1"/>
  <c r="X67" i="19"/>
  <c r="AB21" i="45" s="1"/>
  <c r="W67" i="19"/>
  <c r="AA21" i="45" s="1"/>
  <c r="V67" i="19"/>
  <c r="Z21" i="45" s="1"/>
  <c r="U67" i="19"/>
  <c r="Y21" i="45" s="1"/>
  <c r="T67" i="19"/>
  <c r="T68" i="19" s="1"/>
  <c r="S67" i="19"/>
  <c r="S68" i="19" s="1"/>
  <c r="R67" i="19"/>
  <c r="V21" i="45" s="1"/>
  <c r="Q67" i="19"/>
  <c r="U21" i="45" s="1"/>
  <c r="P67" i="19"/>
  <c r="T21" i="45" s="1"/>
  <c r="O67" i="19"/>
  <c r="S21" i="45" s="1"/>
  <c r="X66" i="19"/>
  <c r="X68" i="19" s="1"/>
  <c r="W66" i="19"/>
  <c r="W68" i="19" s="1"/>
  <c r="V66" i="19"/>
  <c r="V68" i="19" s="1"/>
  <c r="U66" i="19"/>
  <c r="U68" i="19" s="1"/>
  <c r="T66" i="19"/>
  <c r="T70" i="19" s="1"/>
  <c r="S66" i="19"/>
  <c r="S70" i="19" s="1"/>
  <c r="R66" i="19"/>
  <c r="R68" i="19" s="1"/>
  <c r="Q66" i="19"/>
  <c r="Q68" i="19" s="1"/>
  <c r="P66" i="19"/>
  <c r="P68" i="19" s="1"/>
  <c r="O67" i="20"/>
  <c r="S22" i="45" s="1"/>
  <c r="O66" i="20"/>
  <c r="D22" i="45" s="1"/>
  <c r="X67" i="20"/>
  <c r="AB22" i="45" s="1"/>
  <c r="W67" i="20"/>
  <c r="AA22" i="45" s="1"/>
  <c r="V67" i="20"/>
  <c r="Z22" i="45" s="1"/>
  <c r="U67" i="20"/>
  <c r="Y22" i="45" s="1"/>
  <c r="T67" i="20"/>
  <c r="X22" i="45" s="1"/>
  <c r="S67" i="20"/>
  <c r="W22" i="45" s="1"/>
  <c r="R67" i="20"/>
  <c r="R68" i="20" s="1"/>
  <c r="Q67" i="20"/>
  <c r="P67" i="20"/>
  <c r="T22" i="45" s="1"/>
  <c r="X66" i="20"/>
  <c r="X68" i="20" s="1"/>
  <c r="W66" i="20"/>
  <c r="V66" i="20"/>
  <c r="U66" i="20"/>
  <c r="U68" i="20" s="1"/>
  <c r="T66" i="20"/>
  <c r="S66" i="20"/>
  <c r="S70" i="20" s="1"/>
  <c r="R66" i="20"/>
  <c r="Q66" i="20"/>
  <c r="Q68" i="20" s="1"/>
  <c r="P66" i="20"/>
  <c r="P68" i="20" s="1"/>
  <c r="O68" i="20"/>
  <c r="O66" i="21"/>
  <c r="D23" i="45" s="1"/>
  <c r="X67" i="21"/>
  <c r="AB23" i="45" s="1"/>
  <c r="W67" i="21"/>
  <c r="AA23" i="45" s="1"/>
  <c r="V67" i="21"/>
  <c r="Z23" i="45" s="1"/>
  <c r="U67" i="21"/>
  <c r="Y23" i="45" s="1"/>
  <c r="T67" i="21"/>
  <c r="S67" i="21"/>
  <c r="R67" i="21"/>
  <c r="V23" i="45" s="1"/>
  <c r="Q67" i="21"/>
  <c r="P67" i="21"/>
  <c r="T23" i="45" s="1"/>
  <c r="O67" i="21"/>
  <c r="S23" i="45" s="1"/>
  <c r="X66" i="21"/>
  <c r="X68" i="21" s="1"/>
  <c r="W66" i="21"/>
  <c r="W68" i="21" s="1"/>
  <c r="V66" i="21"/>
  <c r="V68" i="21" s="1"/>
  <c r="U66" i="21"/>
  <c r="T66" i="21"/>
  <c r="S66" i="21"/>
  <c r="S70" i="21" s="1"/>
  <c r="R66" i="21"/>
  <c r="R68" i="21" s="1"/>
  <c r="Q66" i="21"/>
  <c r="Q68" i="21" s="1"/>
  <c r="P66" i="21"/>
  <c r="P68" i="21" s="1"/>
  <c r="O68" i="21"/>
  <c r="O66" i="42"/>
  <c r="O70" i="42" s="1"/>
  <c r="X67" i="42"/>
  <c r="AB24" i="45" s="1"/>
  <c r="W67" i="42"/>
  <c r="AA24" i="45" s="1"/>
  <c r="V67" i="42"/>
  <c r="Z24" i="45" s="1"/>
  <c r="U67" i="42"/>
  <c r="Y24" i="45" s="1"/>
  <c r="T67" i="42"/>
  <c r="S67" i="42"/>
  <c r="R67" i="42"/>
  <c r="V24" i="45" s="1"/>
  <c r="Q67" i="42"/>
  <c r="U24" i="45" s="1"/>
  <c r="P67" i="42"/>
  <c r="T24" i="45" s="1"/>
  <c r="O67" i="42"/>
  <c r="O68" i="42" s="1"/>
  <c r="X66" i="42"/>
  <c r="X68" i="42" s="1"/>
  <c r="W66" i="42"/>
  <c r="V66" i="42"/>
  <c r="V68" i="42" s="1"/>
  <c r="U66" i="42"/>
  <c r="U68" i="42" s="1"/>
  <c r="T66" i="42"/>
  <c r="T68" i="42" s="1"/>
  <c r="S66" i="42"/>
  <c r="S70" i="42" s="1"/>
  <c r="R66" i="42"/>
  <c r="R70" i="42" s="1"/>
  <c r="Q66" i="42"/>
  <c r="Q70" i="42" s="1"/>
  <c r="P66" i="42"/>
  <c r="P68" i="42" s="1"/>
  <c r="O67" i="41"/>
  <c r="S25" i="45" s="1"/>
  <c r="O66" i="41"/>
  <c r="O70" i="41" s="1"/>
  <c r="X67" i="41"/>
  <c r="AB25" i="45" s="1"/>
  <c r="W67" i="41"/>
  <c r="AA25" i="45" s="1"/>
  <c r="V67" i="41"/>
  <c r="Z25" i="45" s="1"/>
  <c r="U67" i="41"/>
  <c r="T67" i="41"/>
  <c r="T68" i="41" s="1"/>
  <c r="S67" i="41"/>
  <c r="S68" i="41" s="1"/>
  <c r="R67" i="41"/>
  <c r="V25" i="45" s="1"/>
  <c r="Q67" i="41"/>
  <c r="U25" i="45" s="1"/>
  <c r="P67" i="41"/>
  <c r="T25" i="45" s="1"/>
  <c r="X66" i="41"/>
  <c r="X68" i="41" s="1"/>
  <c r="W66" i="41"/>
  <c r="W68" i="41" s="1"/>
  <c r="V66" i="41"/>
  <c r="V68" i="41" s="1"/>
  <c r="U66" i="41"/>
  <c r="U68" i="41" s="1"/>
  <c r="T66" i="41"/>
  <c r="S66" i="41"/>
  <c r="S70" i="41" s="1"/>
  <c r="R66" i="41"/>
  <c r="R70" i="41" s="1"/>
  <c r="Q66" i="41"/>
  <c r="Q68" i="41" s="1"/>
  <c r="P66" i="41"/>
  <c r="P68" i="41" s="1"/>
  <c r="O67" i="40"/>
  <c r="O66" i="40"/>
  <c r="D26" i="45" s="1"/>
  <c r="X67" i="40"/>
  <c r="AB26" i="45" s="1"/>
  <c r="W67" i="40"/>
  <c r="V67" i="40"/>
  <c r="Z26" i="45" s="1"/>
  <c r="U67" i="40"/>
  <c r="Y26" i="45" s="1"/>
  <c r="T67" i="40"/>
  <c r="X26" i="45" s="1"/>
  <c r="S67" i="40"/>
  <c r="S68" i="40" s="1"/>
  <c r="R67" i="40"/>
  <c r="R68" i="40" s="1"/>
  <c r="Q67" i="40"/>
  <c r="U26" i="45" s="1"/>
  <c r="P67" i="40"/>
  <c r="T26" i="45" s="1"/>
  <c r="X66" i="40"/>
  <c r="X68" i="40" s="1"/>
  <c r="W66" i="40"/>
  <c r="W68" i="40" s="1"/>
  <c r="V66" i="40"/>
  <c r="V68" i="40" s="1"/>
  <c r="U66" i="40"/>
  <c r="U68" i="40" s="1"/>
  <c r="T66" i="40"/>
  <c r="S66" i="40"/>
  <c r="R66" i="40"/>
  <c r="Q66" i="40"/>
  <c r="Q68" i="40" s="1"/>
  <c r="P66" i="40"/>
  <c r="P68" i="40" s="1"/>
  <c r="O67" i="39"/>
  <c r="S27" i="45" s="1"/>
  <c r="O66" i="39"/>
  <c r="O70" i="39" s="1"/>
  <c r="X67" i="39"/>
  <c r="AB27" i="45" s="1"/>
  <c r="W67" i="39"/>
  <c r="AA27" i="45" s="1"/>
  <c r="V67" i="39"/>
  <c r="U67" i="39"/>
  <c r="Y27" i="45" s="1"/>
  <c r="T67" i="39"/>
  <c r="S67" i="39"/>
  <c r="S68" i="39" s="1"/>
  <c r="R67" i="39"/>
  <c r="V27" i="45" s="1"/>
  <c r="Q67" i="39"/>
  <c r="Q68" i="39" s="1"/>
  <c r="P67" i="39"/>
  <c r="T27" i="45" s="1"/>
  <c r="X66" i="39"/>
  <c r="W66" i="39"/>
  <c r="W68" i="39" s="1"/>
  <c r="V66" i="39"/>
  <c r="V68" i="39" s="1"/>
  <c r="U66" i="39"/>
  <c r="T66" i="39"/>
  <c r="T68" i="39" s="1"/>
  <c r="S66" i="39"/>
  <c r="R66" i="39"/>
  <c r="R68" i="39" s="1"/>
  <c r="Q66" i="39"/>
  <c r="P66" i="39"/>
  <c r="O66" i="38"/>
  <c r="O68" i="38" s="1"/>
  <c r="X67" i="38"/>
  <c r="W67" i="38"/>
  <c r="V67" i="38"/>
  <c r="U67" i="38"/>
  <c r="T67" i="38"/>
  <c r="T68" i="38" s="1"/>
  <c r="S67" i="38"/>
  <c r="S68" i="38" s="1"/>
  <c r="R67" i="38"/>
  <c r="V28" i="45" s="1"/>
  <c r="Q67" i="38"/>
  <c r="P67" i="38"/>
  <c r="O67" i="38"/>
  <c r="X66" i="38"/>
  <c r="X68" i="38" s="1"/>
  <c r="W66" i="38"/>
  <c r="W68" i="38" s="1"/>
  <c r="V66" i="38"/>
  <c r="V68" i="38" s="1"/>
  <c r="U66" i="38"/>
  <c r="U68" i="38" s="1"/>
  <c r="T66" i="38"/>
  <c r="S66" i="38"/>
  <c r="R66" i="38"/>
  <c r="R68" i="38" s="1"/>
  <c r="Q66" i="38"/>
  <c r="Q68" i="38" s="1"/>
  <c r="P66" i="38"/>
  <c r="P68" i="38" s="1"/>
  <c r="O67" i="37"/>
  <c r="S29" i="45" s="1"/>
  <c r="O66" i="37"/>
  <c r="O70" i="37" s="1"/>
  <c r="X67" i="37"/>
  <c r="AB29" i="45" s="1"/>
  <c r="W67" i="37"/>
  <c r="AA29" i="45" s="1"/>
  <c r="V67" i="37"/>
  <c r="Z29" i="45" s="1"/>
  <c r="U67" i="37"/>
  <c r="T67" i="37"/>
  <c r="X29" i="45" s="1"/>
  <c r="S67" i="37"/>
  <c r="R67" i="37"/>
  <c r="V29" i="45" s="1"/>
  <c r="Q67" i="37"/>
  <c r="U29" i="45" s="1"/>
  <c r="P67" i="37"/>
  <c r="T29" i="45" s="1"/>
  <c r="X66" i="37"/>
  <c r="X68" i="37" s="1"/>
  <c r="W66" i="37"/>
  <c r="W68" i="37" s="1"/>
  <c r="V66" i="37"/>
  <c r="V70" i="37" s="1"/>
  <c r="U66" i="37"/>
  <c r="U68" i="37" s="1"/>
  <c r="T66" i="37"/>
  <c r="S66" i="37"/>
  <c r="S70" i="37" s="1"/>
  <c r="R66" i="37"/>
  <c r="R70" i="37" s="1"/>
  <c r="Q66" i="37"/>
  <c r="Q70" i="37" s="1"/>
  <c r="P66" i="37"/>
  <c r="P68" i="37" s="1"/>
  <c r="O68" i="37"/>
  <c r="O67" i="36"/>
  <c r="S30" i="45" s="1"/>
  <c r="O66" i="36"/>
  <c r="O70" i="36" s="1"/>
  <c r="X67" i="36"/>
  <c r="AB30" i="45" s="1"/>
  <c r="W67" i="36"/>
  <c r="AA30" i="45" s="1"/>
  <c r="V67" i="36"/>
  <c r="Z30" i="45" s="1"/>
  <c r="U67" i="36"/>
  <c r="Y30" i="45" s="1"/>
  <c r="T67" i="36"/>
  <c r="X30" i="45" s="1"/>
  <c r="S67" i="36"/>
  <c r="S68" i="36" s="1"/>
  <c r="R67" i="36"/>
  <c r="V30" i="45" s="1"/>
  <c r="Q67" i="36"/>
  <c r="P67" i="36"/>
  <c r="T30" i="45" s="1"/>
  <c r="X66" i="36"/>
  <c r="X68" i="36" s="1"/>
  <c r="W66" i="36"/>
  <c r="W68" i="36" s="1"/>
  <c r="V66" i="36"/>
  <c r="V68" i="36" s="1"/>
  <c r="U66" i="36"/>
  <c r="U70" i="36" s="1"/>
  <c r="T66" i="36"/>
  <c r="S66" i="36"/>
  <c r="R66" i="36"/>
  <c r="R70" i="36" s="1"/>
  <c r="Q66" i="36"/>
  <c r="Q70" i="36" s="1"/>
  <c r="P66" i="36"/>
  <c r="P68" i="36" s="1"/>
  <c r="O67" i="35"/>
  <c r="O68" i="35" s="1"/>
  <c r="O66" i="35"/>
  <c r="D31" i="45" s="1"/>
  <c r="X67" i="35"/>
  <c r="AB31" i="45" s="1"/>
  <c r="W67" i="35"/>
  <c r="AA31" i="45" s="1"/>
  <c r="V67" i="35"/>
  <c r="Z31" i="45" s="1"/>
  <c r="U67" i="35"/>
  <c r="Y31" i="45" s="1"/>
  <c r="T67" i="35"/>
  <c r="T68" i="35" s="1"/>
  <c r="S67" i="35"/>
  <c r="R67" i="35"/>
  <c r="V31" i="45" s="1"/>
  <c r="Q67" i="35"/>
  <c r="U31" i="45" s="1"/>
  <c r="P67" i="35"/>
  <c r="T31" i="45" s="1"/>
  <c r="X66" i="35"/>
  <c r="X68" i="35" s="1"/>
  <c r="W66" i="35"/>
  <c r="V66" i="35"/>
  <c r="V68" i="35" s="1"/>
  <c r="U66" i="35"/>
  <c r="U68" i="35" s="1"/>
  <c r="T66" i="35"/>
  <c r="T70" i="35" s="1"/>
  <c r="S66" i="35"/>
  <c r="R66" i="35"/>
  <c r="R68" i="35" s="1"/>
  <c r="Q66" i="35"/>
  <c r="Q68" i="35" s="1"/>
  <c r="P66" i="35"/>
  <c r="P68" i="35" s="1"/>
  <c r="O66" i="34"/>
  <c r="D32" i="45" s="1"/>
  <c r="X67" i="34"/>
  <c r="AB32" i="45" s="1"/>
  <c r="W67" i="34"/>
  <c r="AA32" i="45" s="1"/>
  <c r="V67" i="34"/>
  <c r="Z32" i="45" s="1"/>
  <c r="U67" i="34"/>
  <c r="Y32" i="45" s="1"/>
  <c r="T67" i="34"/>
  <c r="X32" i="45" s="1"/>
  <c r="S67" i="34"/>
  <c r="S68" i="34" s="1"/>
  <c r="R67" i="34"/>
  <c r="V32" i="45" s="1"/>
  <c r="Q67" i="34"/>
  <c r="U32" i="45" s="1"/>
  <c r="P67" i="34"/>
  <c r="T32" i="45" s="1"/>
  <c r="O67" i="34"/>
  <c r="S32" i="45" s="1"/>
  <c r="X66" i="34"/>
  <c r="X68" i="34" s="1"/>
  <c r="W66" i="34"/>
  <c r="W68" i="34" s="1"/>
  <c r="V66" i="34"/>
  <c r="U66" i="34"/>
  <c r="T66" i="34"/>
  <c r="T68" i="34" s="1"/>
  <c r="S66" i="34"/>
  <c r="R66" i="34"/>
  <c r="R68" i="34" s="1"/>
  <c r="Q66" i="34"/>
  <c r="Q68" i="34" s="1"/>
  <c r="P66" i="34"/>
  <c r="P68" i="34" s="1"/>
  <c r="O68" i="34"/>
  <c r="O66" i="33"/>
  <c r="D33" i="45" s="1"/>
  <c r="X67" i="33"/>
  <c r="AB33" i="45" s="1"/>
  <c r="W67" i="33"/>
  <c r="AA33" i="45" s="1"/>
  <c r="V67" i="33"/>
  <c r="Z33" i="45" s="1"/>
  <c r="U67" i="33"/>
  <c r="Y33" i="45" s="1"/>
  <c r="T67" i="33"/>
  <c r="X33" i="45" s="1"/>
  <c r="S67" i="33"/>
  <c r="S68" i="33" s="1"/>
  <c r="R67" i="33"/>
  <c r="Q67" i="33"/>
  <c r="U33" i="45" s="1"/>
  <c r="P67" i="33"/>
  <c r="T33" i="45" s="1"/>
  <c r="O67" i="33"/>
  <c r="S33" i="45" s="1"/>
  <c r="X66" i="33"/>
  <c r="X68" i="33" s="1"/>
  <c r="W66" i="33"/>
  <c r="W68" i="33" s="1"/>
  <c r="V66" i="33"/>
  <c r="V68" i="33" s="1"/>
  <c r="U66" i="33"/>
  <c r="U68" i="33" s="1"/>
  <c r="T66" i="33"/>
  <c r="T68" i="33" s="1"/>
  <c r="S66" i="33"/>
  <c r="S70" i="33" s="1"/>
  <c r="R66" i="33"/>
  <c r="R68" i="33" s="1"/>
  <c r="Q66" i="33"/>
  <c r="Q68" i="33" s="1"/>
  <c r="P66" i="33"/>
  <c r="P68" i="33" s="1"/>
  <c r="O67" i="32"/>
  <c r="S34" i="45" s="1"/>
  <c r="O66" i="32"/>
  <c r="X67" i="32"/>
  <c r="W67" i="32"/>
  <c r="AA34" i="45" s="1"/>
  <c r="V67" i="32"/>
  <c r="Z34" i="45" s="1"/>
  <c r="U67" i="32"/>
  <c r="Y34" i="45" s="1"/>
  <c r="T67" i="32"/>
  <c r="X34" i="45" s="1"/>
  <c r="S67" i="32"/>
  <c r="W34" i="45" s="1"/>
  <c r="R67" i="32"/>
  <c r="R68" i="32" s="1"/>
  <c r="Q67" i="32"/>
  <c r="U34" i="45" s="1"/>
  <c r="P67" i="32"/>
  <c r="X66" i="32"/>
  <c r="X68" i="32" s="1"/>
  <c r="W66" i="32"/>
  <c r="W68" i="32" s="1"/>
  <c r="V66" i="32"/>
  <c r="V68" i="32" s="1"/>
  <c r="U66" i="32"/>
  <c r="T66" i="32"/>
  <c r="S66" i="32"/>
  <c r="R66" i="32"/>
  <c r="Q66" i="32"/>
  <c r="Q68" i="32" s="1"/>
  <c r="P66" i="32"/>
  <c r="P68" i="32" s="1"/>
  <c r="O68" i="32"/>
  <c r="O67" i="31"/>
  <c r="O68" i="31" s="1"/>
  <c r="O66" i="31"/>
  <c r="D35" i="45" s="1"/>
  <c r="X67" i="31"/>
  <c r="AB35" i="45" s="1"/>
  <c r="W67" i="31"/>
  <c r="AA35" i="45" s="1"/>
  <c r="V67" i="31"/>
  <c r="Z35" i="45" s="1"/>
  <c r="U67" i="31"/>
  <c r="Y35" i="45" s="1"/>
  <c r="T67" i="31"/>
  <c r="T68" i="31" s="1"/>
  <c r="S67" i="31"/>
  <c r="S68" i="31" s="1"/>
  <c r="R67" i="31"/>
  <c r="Q67" i="31"/>
  <c r="U35" i="45" s="1"/>
  <c r="P67" i="31"/>
  <c r="T35" i="45" s="1"/>
  <c r="X66" i="31"/>
  <c r="X68" i="31" s="1"/>
  <c r="W66" i="31"/>
  <c r="W68" i="31" s="1"/>
  <c r="V66" i="31"/>
  <c r="U66" i="31"/>
  <c r="U68" i="31" s="1"/>
  <c r="T66" i="31"/>
  <c r="S66" i="31"/>
  <c r="R66" i="31"/>
  <c r="R68" i="31" s="1"/>
  <c r="Q66" i="31"/>
  <c r="Q68" i="31" s="1"/>
  <c r="P66" i="31"/>
  <c r="P68" i="31" s="1"/>
  <c r="O67" i="30"/>
  <c r="S36" i="45" s="1"/>
  <c r="O66" i="30"/>
  <c r="D36" i="45" s="1"/>
  <c r="Q68" i="30"/>
  <c r="X67" i="30"/>
  <c r="AB36" i="45" s="1"/>
  <c r="W67" i="30"/>
  <c r="AA36" i="45" s="1"/>
  <c r="V67" i="30"/>
  <c r="Z36" i="45" s="1"/>
  <c r="U67" i="30"/>
  <c r="Y36" i="45" s="1"/>
  <c r="T67" i="30"/>
  <c r="X36" i="45" s="1"/>
  <c r="S67" i="30"/>
  <c r="S68" i="30" s="1"/>
  <c r="R67" i="30"/>
  <c r="Q67" i="30"/>
  <c r="U36" i="45" s="1"/>
  <c r="P67" i="30"/>
  <c r="T36" i="45" s="1"/>
  <c r="X66" i="30"/>
  <c r="X68" i="30" s="1"/>
  <c r="W66" i="30"/>
  <c r="W68" i="30" s="1"/>
  <c r="V66" i="30"/>
  <c r="V68" i="30" s="1"/>
  <c r="U66" i="30"/>
  <c r="U68" i="30" s="1"/>
  <c r="T66" i="30"/>
  <c r="S66" i="30"/>
  <c r="R66" i="30"/>
  <c r="R68" i="30" s="1"/>
  <c r="Q66" i="30"/>
  <c r="P66" i="30"/>
  <c r="P68" i="30" s="1"/>
  <c r="O68" i="30"/>
  <c r="O66" i="28"/>
  <c r="O70" i="28" s="1"/>
  <c r="X67" i="28"/>
  <c r="AB38" i="45" s="1"/>
  <c r="W67" i="28"/>
  <c r="AA38" i="45" s="1"/>
  <c r="V67" i="28"/>
  <c r="Z38" i="45" s="1"/>
  <c r="U67" i="28"/>
  <c r="T67" i="28"/>
  <c r="X38" i="45" s="1"/>
  <c r="S67" i="28"/>
  <c r="S68" i="28" s="1"/>
  <c r="R67" i="28"/>
  <c r="V38" i="45" s="1"/>
  <c r="Q67" i="28"/>
  <c r="U38" i="45" s="1"/>
  <c r="P67" i="28"/>
  <c r="T38" i="45" s="1"/>
  <c r="O67" i="28"/>
  <c r="S38" i="45" s="1"/>
  <c r="X66" i="28"/>
  <c r="W66" i="28"/>
  <c r="W68" i="28" s="1"/>
  <c r="V66" i="28"/>
  <c r="V68" i="28" s="1"/>
  <c r="U66" i="28"/>
  <c r="U68" i="28" s="1"/>
  <c r="T66" i="28"/>
  <c r="T68" i="28" s="1"/>
  <c r="S66" i="28"/>
  <c r="R66" i="28"/>
  <c r="R70" i="28" s="1"/>
  <c r="Q66" i="28"/>
  <c r="Q70" i="28" s="1"/>
  <c r="P66" i="28"/>
  <c r="O68" i="28"/>
  <c r="O66" i="27"/>
  <c r="O70" i="27" s="1"/>
  <c r="X67" i="27"/>
  <c r="AB39" i="45" s="1"/>
  <c r="W67" i="27"/>
  <c r="AA39" i="45" s="1"/>
  <c r="V67" i="27"/>
  <c r="Z39" i="45" s="1"/>
  <c r="U67" i="27"/>
  <c r="T67" i="27"/>
  <c r="S67" i="27"/>
  <c r="R67" i="27"/>
  <c r="V39" i="45" s="1"/>
  <c r="Q67" i="27"/>
  <c r="U39" i="45" s="1"/>
  <c r="P67" i="27"/>
  <c r="T39" i="45" s="1"/>
  <c r="O67" i="27"/>
  <c r="O68" i="27" s="1"/>
  <c r="X66" i="27"/>
  <c r="X68" i="27" s="1"/>
  <c r="W66" i="27"/>
  <c r="V66" i="27"/>
  <c r="U66" i="27"/>
  <c r="U68" i="27" s="1"/>
  <c r="T66" i="27"/>
  <c r="T68" i="27" s="1"/>
  <c r="S66" i="27"/>
  <c r="R66" i="27"/>
  <c r="R68" i="27" s="1"/>
  <c r="Q66" i="27"/>
  <c r="Q68" i="27" s="1"/>
  <c r="P66" i="27"/>
  <c r="P68" i="27" s="1"/>
  <c r="S68" i="26"/>
  <c r="O67" i="26"/>
  <c r="S40" i="45" s="1"/>
  <c r="P66" i="26"/>
  <c r="P68" i="26" s="1"/>
  <c r="Q66" i="26"/>
  <c r="Q68" i="26" s="1"/>
  <c r="R66" i="26"/>
  <c r="S66" i="26"/>
  <c r="T66" i="26"/>
  <c r="T68" i="26" s="1"/>
  <c r="U66" i="26"/>
  <c r="U68" i="26" s="1"/>
  <c r="V66" i="26"/>
  <c r="V68" i="26" s="1"/>
  <c r="W66" i="26"/>
  <c r="W68" i="26" s="1"/>
  <c r="X66" i="26"/>
  <c r="X68" i="26" s="1"/>
  <c r="O66" i="26"/>
  <c r="O70" i="26" s="1"/>
  <c r="X67" i="26"/>
  <c r="W67" i="26"/>
  <c r="AA40" i="45" s="1"/>
  <c r="V67" i="26"/>
  <c r="Z40" i="45" s="1"/>
  <c r="U67" i="26"/>
  <c r="Y40" i="45" s="1"/>
  <c r="T67" i="26"/>
  <c r="X40" i="45" s="1"/>
  <c r="S67" i="26"/>
  <c r="W40" i="45" s="1"/>
  <c r="R67" i="26"/>
  <c r="R68" i="26" s="1"/>
  <c r="Q67" i="26"/>
  <c r="P67" i="26"/>
  <c r="O67" i="25"/>
  <c r="S41" i="45" s="1"/>
  <c r="O66" i="25"/>
  <c r="O70" i="25" s="1"/>
  <c r="X67" i="25"/>
  <c r="AB41" i="45" s="1"/>
  <c r="W67" i="25"/>
  <c r="AA41" i="45" s="1"/>
  <c r="V67" i="25"/>
  <c r="U67" i="25"/>
  <c r="Y41" i="45" s="1"/>
  <c r="T67" i="25"/>
  <c r="X41" i="45" s="1"/>
  <c r="S67" i="25"/>
  <c r="R67" i="25"/>
  <c r="V41" i="45" s="1"/>
  <c r="Q67" i="25"/>
  <c r="U41" i="45" s="1"/>
  <c r="P67" i="25"/>
  <c r="T41" i="45" s="1"/>
  <c r="X66" i="25"/>
  <c r="X68" i="25" s="1"/>
  <c r="W66" i="25"/>
  <c r="V66" i="25"/>
  <c r="V68" i="25" s="1"/>
  <c r="U66" i="25"/>
  <c r="U68" i="25" s="1"/>
  <c r="T66" i="25"/>
  <c r="T68" i="25" s="1"/>
  <c r="S66" i="25"/>
  <c r="S70" i="25" s="1"/>
  <c r="R66" i="25"/>
  <c r="R68" i="25" s="1"/>
  <c r="Q66" i="25"/>
  <c r="Q70" i="25" s="1"/>
  <c r="P66" i="25"/>
  <c r="P68" i="25" s="1"/>
  <c r="O68" i="25"/>
  <c r="P67" i="23"/>
  <c r="T43" i="45" s="1"/>
  <c r="Q67" i="23"/>
  <c r="U43" i="45" s="1"/>
  <c r="R67" i="23"/>
  <c r="R68" i="23" s="1"/>
  <c r="S67" i="23"/>
  <c r="W43" i="45" s="1"/>
  <c r="T67" i="23"/>
  <c r="U67" i="23"/>
  <c r="Y43" i="45" s="1"/>
  <c r="V67" i="23"/>
  <c r="Z43" i="45" s="1"/>
  <c r="W67" i="23"/>
  <c r="AA43" i="45" s="1"/>
  <c r="X67" i="23"/>
  <c r="AB43" i="45" s="1"/>
  <c r="O67" i="23"/>
  <c r="S43" i="45" s="1"/>
  <c r="P66" i="23"/>
  <c r="P68" i="23" s="1"/>
  <c r="Q66" i="23"/>
  <c r="R66" i="23"/>
  <c r="S66" i="23"/>
  <c r="T66" i="23"/>
  <c r="T68" i="23" s="1"/>
  <c r="U66" i="23"/>
  <c r="U68" i="23" s="1"/>
  <c r="V66" i="23"/>
  <c r="W66" i="23"/>
  <c r="X66" i="23"/>
  <c r="X68" i="23" s="1"/>
  <c r="O66" i="23"/>
  <c r="O70" i="23" s="1"/>
  <c r="V68" i="23"/>
  <c r="S68" i="23"/>
  <c r="Q5" i="45"/>
  <c r="R27" i="45"/>
  <c r="AE27" i="45" s="1"/>
  <c r="R4" i="45"/>
  <c r="AE4" i="45" s="1"/>
  <c r="AR4" i="45" s="1"/>
  <c r="BE4" i="45" s="1"/>
  <c r="BR4" i="45" s="1"/>
  <c r="CE4" i="45" s="1"/>
  <c r="CR4" i="45" s="1"/>
  <c r="HF2" i="45"/>
  <c r="HG2" i="45" s="1"/>
  <c r="HH2" i="45" s="1"/>
  <c r="HI2" i="45" s="1"/>
  <c r="HJ2" i="45" s="1"/>
  <c r="HK2" i="45" s="1"/>
  <c r="HL2" i="45" s="1"/>
  <c r="HM2" i="45" s="1"/>
  <c r="HN2" i="45" s="1"/>
  <c r="HO2" i="45" s="1"/>
  <c r="GS2" i="45"/>
  <c r="GT2" i="45" s="1"/>
  <c r="GU2" i="45" s="1"/>
  <c r="GV2" i="45" s="1"/>
  <c r="GW2" i="45" s="1"/>
  <c r="GX2" i="45" s="1"/>
  <c r="GY2" i="45" s="1"/>
  <c r="GZ2" i="45" s="1"/>
  <c r="HA2" i="45" s="1"/>
  <c r="HB2" i="45" s="1"/>
  <c r="GF2" i="45"/>
  <c r="GG2" i="45" s="1"/>
  <c r="GH2" i="45" s="1"/>
  <c r="GI2" i="45" s="1"/>
  <c r="GJ2" i="45" s="1"/>
  <c r="GK2" i="45" s="1"/>
  <c r="GL2" i="45" s="1"/>
  <c r="GM2" i="45" s="1"/>
  <c r="GN2" i="45" s="1"/>
  <c r="GO2" i="45" s="1"/>
  <c r="FS2" i="45"/>
  <c r="FT2" i="45" s="1"/>
  <c r="FU2" i="45" s="1"/>
  <c r="FV2" i="45" s="1"/>
  <c r="FW2" i="45" s="1"/>
  <c r="FX2" i="45" s="1"/>
  <c r="FY2" i="45" s="1"/>
  <c r="FZ2" i="45" s="1"/>
  <c r="GA2" i="45" s="1"/>
  <c r="GB2" i="45" s="1"/>
  <c r="FF2" i="45"/>
  <c r="FG2" i="45" s="1"/>
  <c r="FH2" i="45" s="1"/>
  <c r="FI2" i="45" s="1"/>
  <c r="FJ2" i="45" s="1"/>
  <c r="FK2" i="45" s="1"/>
  <c r="FL2" i="45" s="1"/>
  <c r="FM2" i="45" s="1"/>
  <c r="FN2" i="45" s="1"/>
  <c r="FO2" i="45" s="1"/>
  <c r="ES2" i="45"/>
  <c r="ET2" i="45" s="1"/>
  <c r="EU2" i="45" s="1"/>
  <c r="EV2" i="45" s="1"/>
  <c r="EW2" i="45" s="1"/>
  <c r="EX2" i="45" s="1"/>
  <c r="EY2" i="45" s="1"/>
  <c r="EZ2" i="45" s="1"/>
  <c r="FA2" i="45" s="1"/>
  <c r="FB2" i="45" s="1"/>
  <c r="EF2" i="45"/>
  <c r="EG2" i="45" s="1"/>
  <c r="EH2" i="45" s="1"/>
  <c r="EI2" i="45" s="1"/>
  <c r="EJ2" i="45" s="1"/>
  <c r="EK2" i="45" s="1"/>
  <c r="EL2" i="45" s="1"/>
  <c r="EM2" i="45" s="1"/>
  <c r="EN2" i="45" s="1"/>
  <c r="EO2" i="45" s="1"/>
  <c r="DS2" i="45"/>
  <c r="DT2" i="45" s="1"/>
  <c r="DU2" i="45" s="1"/>
  <c r="DV2" i="45" s="1"/>
  <c r="DW2" i="45" s="1"/>
  <c r="DX2" i="45" s="1"/>
  <c r="DY2" i="45" s="1"/>
  <c r="DZ2" i="45" s="1"/>
  <c r="EA2" i="45" s="1"/>
  <c r="EB2" i="45" s="1"/>
  <c r="DF2" i="45"/>
  <c r="DG2" i="45" s="1"/>
  <c r="DH2" i="45" s="1"/>
  <c r="DI2" i="45" s="1"/>
  <c r="DJ2" i="45" s="1"/>
  <c r="DK2" i="45" s="1"/>
  <c r="DL2" i="45" s="1"/>
  <c r="DM2" i="45" s="1"/>
  <c r="DN2" i="45" s="1"/>
  <c r="DO2" i="45" s="1"/>
  <c r="S2" i="45"/>
  <c r="T2" i="45" s="1"/>
  <c r="U2" i="45" s="1"/>
  <c r="V2" i="45" s="1"/>
  <c r="W2" i="45" s="1"/>
  <c r="X2" i="45" s="1"/>
  <c r="Y2" i="45" s="1"/>
  <c r="Z2" i="45" s="1"/>
  <c r="AA2" i="45" s="1"/>
  <c r="AB2" i="45" s="1"/>
  <c r="E2" i="45"/>
  <c r="F2" i="45" s="1"/>
  <c r="G2" i="45" s="1"/>
  <c r="H2" i="45" s="1"/>
  <c r="I2" i="45" s="1"/>
  <c r="J2" i="45" s="1"/>
  <c r="K2" i="45" s="1"/>
  <c r="L2" i="45" s="1"/>
  <c r="M2" i="45" s="1"/>
  <c r="D2" i="45"/>
  <c r="C9" i="45"/>
  <c r="R9" i="45" s="1"/>
  <c r="AE9" i="45" s="1"/>
  <c r="C5" i="45"/>
  <c r="R5" i="45" s="1"/>
  <c r="AE5" i="45" s="1"/>
  <c r="C44" i="45"/>
  <c r="R44" i="45" s="1"/>
  <c r="AE44" i="45" s="1"/>
  <c r="C43" i="45"/>
  <c r="R43" i="45" s="1"/>
  <c r="AE43" i="45" s="1"/>
  <c r="C42" i="45"/>
  <c r="R42" i="45" s="1"/>
  <c r="AE42" i="45" s="1"/>
  <c r="AR42" i="45" s="1"/>
  <c r="BE42" i="45" s="1"/>
  <c r="BR42" i="45" s="1"/>
  <c r="CE42" i="45" s="1"/>
  <c r="CR42" i="45" s="1"/>
  <c r="C41" i="45"/>
  <c r="R41" i="45" s="1"/>
  <c r="AE41" i="45" s="1"/>
  <c r="C40" i="45"/>
  <c r="R40" i="45" s="1"/>
  <c r="AE40" i="45" s="1"/>
  <c r="C39" i="45"/>
  <c r="R39" i="45" s="1"/>
  <c r="AE39" i="45" s="1"/>
  <c r="C38" i="45"/>
  <c r="R38" i="45" s="1"/>
  <c r="AE38" i="45" s="1"/>
  <c r="C37" i="45"/>
  <c r="R37" i="45" s="1"/>
  <c r="AE37" i="45" s="1"/>
  <c r="AR37" i="45" s="1"/>
  <c r="BE37" i="45" s="1"/>
  <c r="BR37" i="45" s="1"/>
  <c r="CE37" i="45" s="1"/>
  <c r="CR37" i="45" s="1"/>
  <c r="C36" i="45"/>
  <c r="R36" i="45" s="1"/>
  <c r="AE36" i="45" s="1"/>
  <c r="C35" i="45"/>
  <c r="R35" i="45" s="1"/>
  <c r="AE35" i="45" s="1"/>
  <c r="C34" i="45"/>
  <c r="R34" i="45" s="1"/>
  <c r="AE34" i="45" s="1"/>
  <c r="C33" i="45"/>
  <c r="R33" i="45" s="1"/>
  <c r="AE33" i="45" s="1"/>
  <c r="C32" i="45"/>
  <c r="R32" i="45" s="1"/>
  <c r="AE32" i="45" s="1"/>
  <c r="C31" i="45"/>
  <c r="R31" i="45" s="1"/>
  <c r="AE31" i="45" s="1"/>
  <c r="C30" i="45"/>
  <c r="R30" i="45" s="1"/>
  <c r="AE30" i="45" s="1"/>
  <c r="C29" i="45"/>
  <c r="R29" i="45" s="1"/>
  <c r="AE29" i="45" s="1"/>
  <c r="C28" i="45"/>
  <c r="R28" i="45" s="1"/>
  <c r="AE28" i="45" s="1"/>
  <c r="C27" i="45"/>
  <c r="C26" i="45"/>
  <c r="R26" i="45" s="1"/>
  <c r="AE26" i="45" s="1"/>
  <c r="C25" i="45"/>
  <c r="R25" i="45" s="1"/>
  <c r="AE25" i="45" s="1"/>
  <c r="C24" i="45"/>
  <c r="R24" i="45" s="1"/>
  <c r="AE24" i="45" s="1"/>
  <c r="C23" i="45"/>
  <c r="R23" i="45" s="1"/>
  <c r="AE23" i="45" s="1"/>
  <c r="C22" i="45"/>
  <c r="R22" i="45" s="1"/>
  <c r="AE22" i="45" s="1"/>
  <c r="C21" i="45"/>
  <c r="R21" i="45" s="1"/>
  <c r="AE21" i="45" s="1"/>
  <c r="C20" i="45"/>
  <c r="R20" i="45" s="1"/>
  <c r="AE20" i="45" s="1"/>
  <c r="C19" i="45"/>
  <c r="R19" i="45" s="1"/>
  <c r="AE19" i="45" s="1"/>
  <c r="C18" i="45"/>
  <c r="R18" i="45" s="1"/>
  <c r="AE18" i="45" s="1"/>
  <c r="C17" i="45"/>
  <c r="R17" i="45" s="1"/>
  <c r="AE17" i="45" s="1"/>
  <c r="C16" i="45"/>
  <c r="R16" i="45" s="1"/>
  <c r="AE16" i="45" s="1"/>
  <c r="C15" i="45"/>
  <c r="R15" i="45" s="1"/>
  <c r="AE15" i="45" s="1"/>
  <c r="C14" i="45"/>
  <c r="R14" i="45" s="1"/>
  <c r="AE14" i="45" s="1"/>
  <c r="C13" i="45"/>
  <c r="R13" i="45" s="1"/>
  <c r="AE13" i="45" s="1"/>
  <c r="C12" i="45"/>
  <c r="R12" i="45" s="1"/>
  <c r="AE12" i="45" s="1"/>
  <c r="C11" i="45"/>
  <c r="R11" i="45" s="1"/>
  <c r="AE11" i="45" s="1"/>
  <c r="C10" i="45"/>
  <c r="R10" i="45" s="1"/>
  <c r="AE10" i="45" s="1"/>
  <c r="C8" i="45"/>
  <c r="R8" i="45" s="1"/>
  <c r="AE8" i="45" s="1"/>
  <c r="C7" i="45"/>
  <c r="R7" i="45" s="1"/>
  <c r="AE7" i="45" s="1"/>
  <c r="C6" i="45"/>
  <c r="R6" i="45" s="1"/>
  <c r="AE6" i="45" s="1"/>
  <c r="B5" i="45"/>
  <c r="B6" i="45" s="1"/>
  <c r="B7" i="45" s="1"/>
  <c r="B8" i="45" s="1"/>
  <c r="B9" i="45" s="1"/>
  <c r="B10" i="45" s="1"/>
  <c r="B11" i="45" s="1"/>
  <c r="B12" i="45" s="1"/>
  <c r="B13" i="45" s="1"/>
  <c r="B14" i="45" s="1"/>
  <c r="B15" i="45" s="1"/>
  <c r="B16" i="45" s="1"/>
  <c r="B17" i="45" s="1"/>
  <c r="B18" i="45" s="1"/>
  <c r="B19" i="45" s="1"/>
  <c r="B20" i="45" s="1"/>
  <c r="B21" i="45" s="1"/>
  <c r="B22" i="45" s="1"/>
  <c r="B23" i="45" s="1"/>
  <c r="B24" i="45" s="1"/>
  <c r="B25" i="45" s="1"/>
  <c r="B26" i="45" s="1"/>
  <c r="B27" i="45" s="1"/>
  <c r="B28" i="45" s="1"/>
  <c r="B29" i="45" s="1"/>
  <c r="B30" i="45" s="1"/>
  <c r="B31" i="45" s="1"/>
  <c r="B32" i="45" s="1"/>
  <c r="B33" i="45" s="1"/>
  <c r="B34" i="45" s="1"/>
  <c r="B35" i="45" s="1"/>
  <c r="B36" i="45" s="1"/>
  <c r="B37" i="45" s="1"/>
  <c r="B38" i="45" s="1"/>
  <c r="B39" i="45" s="1"/>
  <c r="B40" i="45" s="1"/>
  <c r="B41" i="45" s="1"/>
  <c r="B42" i="45" s="1"/>
  <c r="B43" i="45" s="1"/>
  <c r="B44" i="45" s="1"/>
  <c r="HO21" i="45"/>
  <c r="HN21" i="45"/>
  <c r="HM21" i="45"/>
  <c r="HL21" i="45"/>
  <c r="HK21" i="45"/>
  <c r="HJ21" i="45"/>
  <c r="HI21" i="45"/>
  <c r="HH21" i="45"/>
  <c r="HG21" i="45"/>
  <c r="HF21" i="45"/>
  <c r="HO20" i="45"/>
  <c r="HN20" i="45"/>
  <c r="HM20" i="45"/>
  <c r="HL20" i="45"/>
  <c r="HK20" i="45"/>
  <c r="HJ20" i="45"/>
  <c r="HJ22" i="45" s="1"/>
  <c r="HI20" i="45"/>
  <c r="HH20" i="45"/>
  <c r="HG20" i="45"/>
  <c r="HF20" i="45"/>
  <c r="HO16" i="45"/>
  <c r="HN16" i="45"/>
  <c r="HN17" i="45" s="1"/>
  <c r="HM16" i="45"/>
  <c r="HM17" i="45" s="1"/>
  <c r="HL16" i="45"/>
  <c r="HK16" i="45"/>
  <c r="HJ16" i="45"/>
  <c r="HI16" i="45"/>
  <c r="HH16" i="45"/>
  <c r="HG16" i="45"/>
  <c r="HG17" i="45" s="1"/>
  <c r="HF16" i="45"/>
  <c r="HF17" i="45" s="1"/>
  <c r="HO15" i="45"/>
  <c r="HN15" i="45"/>
  <c r="HM15" i="45"/>
  <c r="HL15" i="45"/>
  <c r="HK15" i="45"/>
  <c r="HJ15" i="45"/>
  <c r="HI15" i="45"/>
  <c r="HH15" i="45"/>
  <c r="HG15" i="45"/>
  <c r="HF15" i="45"/>
  <c r="HO14" i="45"/>
  <c r="HN14" i="45"/>
  <c r="HM14" i="45"/>
  <c r="HL14" i="45"/>
  <c r="HK14" i="45"/>
  <c r="HJ14" i="45"/>
  <c r="HI14" i="45"/>
  <c r="HH14" i="45"/>
  <c r="HG14" i="45"/>
  <c r="HF14" i="45"/>
  <c r="HO12" i="45"/>
  <c r="HN12" i="45"/>
  <c r="HM12" i="45"/>
  <c r="HL12" i="45"/>
  <c r="HK12" i="45"/>
  <c r="HJ12" i="45"/>
  <c r="HI12" i="45"/>
  <c r="HH12" i="45"/>
  <c r="HG12" i="45"/>
  <c r="HF12" i="45"/>
  <c r="HO11" i="45"/>
  <c r="HN11" i="45"/>
  <c r="HM11" i="45"/>
  <c r="HL11" i="45"/>
  <c r="HK11" i="45"/>
  <c r="HJ11" i="45"/>
  <c r="HJ13" i="45" s="1"/>
  <c r="HI11" i="45"/>
  <c r="HH11" i="45"/>
  <c r="HG11" i="45"/>
  <c r="HF11" i="45"/>
  <c r="HO10" i="45"/>
  <c r="HN10" i="45"/>
  <c r="HM10" i="45"/>
  <c r="HL10" i="45"/>
  <c r="HK10" i="45"/>
  <c r="HJ10" i="45"/>
  <c r="HI10" i="45"/>
  <c r="HH10" i="45"/>
  <c r="HG10" i="45"/>
  <c r="HF10" i="45"/>
  <c r="HO7" i="45"/>
  <c r="HO8" i="45" s="1"/>
  <c r="HN7" i="45"/>
  <c r="HN9" i="45" s="1"/>
  <c r="HM7" i="45"/>
  <c r="HM9" i="45" s="1"/>
  <c r="HL7" i="45"/>
  <c r="HL9" i="45" s="1"/>
  <c r="HK7" i="45"/>
  <c r="HK9" i="45" s="1"/>
  <c r="HJ7" i="45"/>
  <c r="HJ9" i="45" s="1"/>
  <c r="HI7" i="45"/>
  <c r="HI8" i="45" s="1"/>
  <c r="HH7" i="45"/>
  <c r="HH8" i="45" s="1"/>
  <c r="HG7" i="45"/>
  <c r="HG8" i="45" s="1"/>
  <c r="HF7" i="45"/>
  <c r="HF9" i="45" s="1"/>
  <c r="HD4" i="45"/>
  <c r="HD5" i="45" s="1"/>
  <c r="HD6" i="45" s="1"/>
  <c r="HD7" i="45" s="1"/>
  <c r="HD8" i="45" s="1"/>
  <c r="HD9" i="45" s="1"/>
  <c r="HD10" i="45" s="1"/>
  <c r="HD11" i="45" s="1"/>
  <c r="HD12" i="45" s="1"/>
  <c r="HD13" i="45" s="1"/>
  <c r="HD14" i="45" s="1"/>
  <c r="HD15" i="45" s="1"/>
  <c r="HD16" i="45" s="1"/>
  <c r="HD17" i="45" s="1"/>
  <c r="HD18" i="45" s="1"/>
  <c r="HD19" i="45" s="1"/>
  <c r="HD20" i="45" s="1"/>
  <c r="HD21" i="45" s="1"/>
  <c r="HD22" i="45" s="1"/>
  <c r="HB21" i="45"/>
  <c r="HA21" i="45"/>
  <c r="GZ21" i="45"/>
  <c r="GY21" i="45"/>
  <c r="GX21" i="45"/>
  <c r="GW21" i="45"/>
  <c r="GV21" i="45"/>
  <c r="GU21" i="45"/>
  <c r="GU22" i="45" s="1"/>
  <c r="GT21" i="45"/>
  <c r="GS21" i="45"/>
  <c r="HB20" i="45"/>
  <c r="HA20" i="45"/>
  <c r="GZ20" i="45"/>
  <c r="GY20" i="45"/>
  <c r="GX20" i="45"/>
  <c r="GW20" i="45"/>
  <c r="GV20" i="45"/>
  <c r="GU20" i="45"/>
  <c r="GT20" i="45"/>
  <c r="GS20" i="45"/>
  <c r="HB16" i="45"/>
  <c r="HA16" i="45"/>
  <c r="GZ16" i="45"/>
  <c r="GZ17" i="45" s="1"/>
  <c r="GY16" i="45"/>
  <c r="GX16" i="45"/>
  <c r="GW16" i="45"/>
  <c r="GW17" i="45" s="1"/>
  <c r="GV16" i="45"/>
  <c r="GV17" i="45" s="1"/>
  <c r="GU16" i="45"/>
  <c r="GT16" i="45"/>
  <c r="GS16" i="45"/>
  <c r="HB15" i="45"/>
  <c r="HB17" i="45" s="1"/>
  <c r="HA15" i="45"/>
  <c r="GZ15" i="45"/>
  <c r="GY15" i="45"/>
  <c r="GX15" i="45"/>
  <c r="GW15" i="45"/>
  <c r="GV15" i="45"/>
  <c r="GU15" i="45"/>
  <c r="GT15" i="45"/>
  <c r="GT17" i="45" s="1"/>
  <c r="GS15" i="45"/>
  <c r="HB14" i="45"/>
  <c r="HA14" i="45"/>
  <c r="GZ14" i="45"/>
  <c r="GY14" i="45"/>
  <c r="GX14" i="45"/>
  <c r="GW14" i="45"/>
  <c r="GV14" i="45"/>
  <c r="GU14" i="45"/>
  <c r="GT14" i="45"/>
  <c r="GS14" i="45"/>
  <c r="HB12" i="45"/>
  <c r="HA12" i="45"/>
  <c r="GZ12" i="45"/>
  <c r="GY12" i="45"/>
  <c r="GY13" i="45" s="1"/>
  <c r="GX12" i="45"/>
  <c r="GW12" i="45"/>
  <c r="GV12" i="45"/>
  <c r="GU12" i="45"/>
  <c r="GT12" i="45"/>
  <c r="GS12" i="45"/>
  <c r="HB11" i="45"/>
  <c r="HA11" i="45"/>
  <c r="GZ11" i="45"/>
  <c r="GZ13" i="45" s="1"/>
  <c r="GY11" i="45"/>
  <c r="GX11" i="45"/>
  <c r="GW11" i="45"/>
  <c r="GV11" i="45"/>
  <c r="GU11" i="45"/>
  <c r="GT11" i="45"/>
  <c r="GS11" i="45"/>
  <c r="HB10" i="45"/>
  <c r="HA10" i="45"/>
  <c r="GZ10" i="45"/>
  <c r="GY10" i="45"/>
  <c r="GX10" i="45"/>
  <c r="GW10" i="45"/>
  <c r="GV10" i="45"/>
  <c r="GU10" i="45"/>
  <c r="GT10" i="45"/>
  <c r="GS10" i="45"/>
  <c r="HB7" i="45"/>
  <c r="HB8" i="45" s="1"/>
  <c r="HA7" i="45"/>
  <c r="HA9" i="45" s="1"/>
  <c r="GZ7" i="45"/>
  <c r="GZ9" i="45" s="1"/>
  <c r="GY7" i="45"/>
  <c r="GY9" i="45" s="1"/>
  <c r="GX7" i="45"/>
  <c r="GX9" i="45" s="1"/>
  <c r="GW7" i="45"/>
  <c r="GW9" i="45" s="1"/>
  <c r="GV7" i="45"/>
  <c r="GV8" i="45" s="1"/>
  <c r="GU7" i="45"/>
  <c r="GU8" i="45" s="1"/>
  <c r="GT7" i="45"/>
  <c r="GT8" i="45" s="1"/>
  <c r="GS7" i="45"/>
  <c r="GS9" i="45" s="1"/>
  <c r="GQ4" i="45"/>
  <c r="GQ5" i="45" s="1"/>
  <c r="GQ6" i="45" s="1"/>
  <c r="GQ7" i="45" s="1"/>
  <c r="GQ8" i="45" s="1"/>
  <c r="GQ9" i="45" s="1"/>
  <c r="GQ10" i="45" s="1"/>
  <c r="GQ11" i="45" s="1"/>
  <c r="GQ12" i="45" s="1"/>
  <c r="GQ13" i="45" s="1"/>
  <c r="GQ14" i="45" s="1"/>
  <c r="GQ15" i="45" s="1"/>
  <c r="GQ16" i="45" s="1"/>
  <c r="GQ17" i="45" s="1"/>
  <c r="GQ18" i="45" s="1"/>
  <c r="GQ19" i="45" s="1"/>
  <c r="GQ20" i="45" s="1"/>
  <c r="GQ21" i="45" s="1"/>
  <c r="GQ22" i="45" s="1"/>
  <c r="GO21" i="45"/>
  <c r="GN21" i="45"/>
  <c r="GM21" i="45"/>
  <c r="GL21" i="45"/>
  <c r="GK21" i="45"/>
  <c r="GJ21" i="45"/>
  <c r="GI21" i="45"/>
  <c r="GH21" i="45"/>
  <c r="GG21" i="45"/>
  <c r="GF21" i="45"/>
  <c r="GO20" i="45"/>
  <c r="GN20" i="45"/>
  <c r="GM20" i="45"/>
  <c r="GL20" i="45"/>
  <c r="GK20" i="45"/>
  <c r="GJ20" i="45"/>
  <c r="GI20" i="45"/>
  <c r="GH20" i="45"/>
  <c r="GG20" i="45"/>
  <c r="GF20" i="45"/>
  <c r="GO16" i="45"/>
  <c r="GN16" i="45"/>
  <c r="GM16" i="45"/>
  <c r="GL16" i="45"/>
  <c r="GL17" i="45" s="1"/>
  <c r="GK16" i="45"/>
  <c r="GJ16" i="45"/>
  <c r="GI16" i="45"/>
  <c r="GH16" i="45"/>
  <c r="GH17" i="45" s="1"/>
  <c r="GG16" i="45"/>
  <c r="GF16" i="45"/>
  <c r="GO15" i="45"/>
  <c r="GN15" i="45"/>
  <c r="GM15" i="45"/>
  <c r="GL15" i="45"/>
  <c r="GK15" i="45"/>
  <c r="GJ15" i="45"/>
  <c r="GI15" i="45"/>
  <c r="GH15" i="45"/>
  <c r="GG15" i="45"/>
  <c r="GF15" i="45"/>
  <c r="GO14" i="45"/>
  <c r="GN14" i="45"/>
  <c r="GM14" i="45"/>
  <c r="GL14" i="45"/>
  <c r="GK14" i="45"/>
  <c r="GJ14" i="45"/>
  <c r="GI14" i="45"/>
  <c r="GH14" i="45"/>
  <c r="GG14" i="45"/>
  <c r="GF14" i="45"/>
  <c r="GO12" i="45"/>
  <c r="GN12" i="45"/>
  <c r="GM12" i="45"/>
  <c r="GL12" i="45"/>
  <c r="GK12" i="45"/>
  <c r="GJ12" i="45"/>
  <c r="GI12" i="45"/>
  <c r="GH12" i="45"/>
  <c r="GG12" i="45"/>
  <c r="GF12" i="45"/>
  <c r="GO11" i="45"/>
  <c r="GN11" i="45"/>
  <c r="GM11" i="45"/>
  <c r="GL11" i="45"/>
  <c r="GL13" i="45" s="1"/>
  <c r="GK11" i="45"/>
  <c r="GK13" i="45" s="1"/>
  <c r="GJ11" i="45"/>
  <c r="GI11" i="45"/>
  <c r="GH11" i="45"/>
  <c r="GH13" i="45" s="1"/>
  <c r="GG11" i="45"/>
  <c r="GF11" i="45"/>
  <c r="GO10" i="45"/>
  <c r="GN10" i="45"/>
  <c r="GM10" i="45"/>
  <c r="GL10" i="45"/>
  <c r="GK10" i="45"/>
  <c r="GJ10" i="45"/>
  <c r="GI10" i="45"/>
  <c r="GH10" i="45"/>
  <c r="GG10" i="45"/>
  <c r="GF10" i="45"/>
  <c r="GK8" i="45"/>
  <c r="GO7" i="45"/>
  <c r="GO8" i="45" s="1"/>
  <c r="GN7" i="45"/>
  <c r="GN9" i="45" s="1"/>
  <c r="GM7" i="45"/>
  <c r="GM9" i="45" s="1"/>
  <c r="GL7" i="45"/>
  <c r="GL9" i="45" s="1"/>
  <c r="GK7" i="45"/>
  <c r="GK9" i="45" s="1"/>
  <c r="GJ7" i="45"/>
  <c r="GJ9" i="45" s="1"/>
  <c r="GI7" i="45"/>
  <c r="GI8" i="45" s="1"/>
  <c r="GH7" i="45"/>
  <c r="GH8" i="45" s="1"/>
  <c r="GG7" i="45"/>
  <c r="GG8" i="45" s="1"/>
  <c r="GF7" i="45"/>
  <c r="GF9" i="45" s="1"/>
  <c r="GD4" i="45"/>
  <c r="GD5" i="45" s="1"/>
  <c r="GD6" i="45" s="1"/>
  <c r="GD7" i="45" s="1"/>
  <c r="GD8" i="45" s="1"/>
  <c r="GD9" i="45" s="1"/>
  <c r="GD10" i="45" s="1"/>
  <c r="GD11" i="45" s="1"/>
  <c r="GD12" i="45" s="1"/>
  <c r="GD13" i="45" s="1"/>
  <c r="GD14" i="45" s="1"/>
  <c r="GD15" i="45" s="1"/>
  <c r="GD16" i="45" s="1"/>
  <c r="GD17" i="45" s="1"/>
  <c r="GD18" i="45" s="1"/>
  <c r="GD19" i="45" s="1"/>
  <c r="GD20" i="45" s="1"/>
  <c r="GD21" i="45" s="1"/>
  <c r="GD22" i="45" s="1"/>
  <c r="GB21" i="45"/>
  <c r="GA21" i="45"/>
  <c r="FZ21" i="45"/>
  <c r="FY21" i="45"/>
  <c r="FX21" i="45"/>
  <c r="FW21" i="45"/>
  <c r="FV21" i="45"/>
  <c r="FU21" i="45"/>
  <c r="FT21" i="45"/>
  <c r="FS21" i="45"/>
  <c r="GB20" i="45"/>
  <c r="GA20" i="45"/>
  <c r="FZ20" i="45"/>
  <c r="FY20" i="45"/>
  <c r="FX20" i="45"/>
  <c r="FW20" i="45"/>
  <c r="FW22" i="45" s="1"/>
  <c r="FV20" i="45"/>
  <c r="FU20" i="45"/>
  <c r="FT20" i="45"/>
  <c r="FS20" i="45"/>
  <c r="GB16" i="45"/>
  <c r="GA16" i="45"/>
  <c r="FZ16" i="45"/>
  <c r="FZ17" i="45" s="1"/>
  <c r="FY16" i="45"/>
  <c r="FX16" i="45"/>
  <c r="FW16" i="45"/>
  <c r="FV16" i="45"/>
  <c r="FU16" i="45"/>
  <c r="FU17" i="45" s="1"/>
  <c r="FT16" i="45"/>
  <c r="FS16" i="45"/>
  <c r="GB15" i="45"/>
  <c r="GA15" i="45"/>
  <c r="FZ15" i="45"/>
  <c r="FY15" i="45"/>
  <c r="FX15" i="45"/>
  <c r="FW15" i="45"/>
  <c r="FV15" i="45"/>
  <c r="FU15" i="45"/>
  <c r="FT15" i="45"/>
  <c r="FS15" i="45"/>
  <c r="GB14" i="45"/>
  <c r="GA14" i="45"/>
  <c r="FZ14" i="45"/>
  <c r="FY14" i="45"/>
  <c r="FX14" i="45"/>
  <c r="FW14" i="45"/>
  <c r="FV14" i="45"/>
  <c r="FU14" i="45"/>
  <c r="FT14" i="45"/>
  <c r="FS14" i="45"/>
  <c r="GB12" i="45"/>
  <c r="GA12" i="45"/>
  <c r="FZ12" i="45"/>
  <c r="FY12" i="45"/>
  <c r="FX12" i="45"/>
  <c r="FW12" i="45"/>
  <c r="FV12" i="45"/>
  <c r="FU12" i="45"/>
  <c r="FT12" i="45"/>
  <c r="FS12" i="45"/>
  <c r="GB11" i="45"/>
  <c r="GA11" i="45"/>
  <c r="FZ11" i="45"/>
  <c r="FZ13" i="45" s="1"/>
  <c r="FY11" i="45"/>
  <c r="FX11" i="45"/>
  <c r="FW11" i="45"/>
  <c r="FV11" i="45"/>
  <c r="FU11" i="45"/>
  <c r="FT11" i="45"/>
  <c r="FS11" i="45"/>
  <c r="GB10" i="45"/>
  <c r="GA10" i="45"/>
  <c r="FZ10" i="45"/>
  <c r="FY10" i="45"/>
  <c r="FX10" i="45"/>
  <c r="FW10" i="45"/>
  <c r="FV10" i="45"/>
  <c r="FU10" i="45"/>
  <c r="FT10" i="45"/>
  <c r="FS10" i="45"/>
  <c r="FU9" i="45"/>
  <c r="GB7" i="45"/>
  <c r="GB8" i="45" s="1"/>
  <c r="GA7" i="45"/>
  <c r="GA9" i="45" s="1"/>
  <c r="FZ7" i="45"/>
  <c r="FZ9" i="45" s="1"/>
  <c r="FY7" i="45"/>
  <c r="FY9" i="45" s="1"/>
  <c r="FX7" i="45"/>
  <c r="FX9" i="45" s="1"/>
  <c r="FW7" i="45"/>
  <c r="FW9" i="45" s="1"/>
  <c r="FV7" i="45"/>
  <c r="FV8" i="45" s="1"/>
  <c r="FU7" i="45"/>
  <c r="FU8" i="45" s="1"/>
  <c r="FT7" i="45"/>
  <c r="FT8" i="45" s="1"/>
  <c r="FS7" i="45"/>
  <c r="FS9" i="45" s="1"/>
  <c r="FQ4" i="45"/>
  <c r="FQ5" i="45" s="1"/>
  <c r="FQ6" i="45" s="1"/>
  <c r="FQ7" i="45" s="1"/>
  <c r="FQ8" i="45" s="1"/>
  <c r="FQ9" i="45" s="1"/>
  <c r="FQ10" i="45" s="1"/>
  <c r="FQ11" i="45" s="1"/>
  <c r="FQ12" i="45" s="1"/>
  <c r="FQ13" i="45" s="1"/>
  <c r="FQ14" i="45" s="1"/>
  <c r="FQ15" i="45" s="1"/>
  <c r="FQ16" i="45" s="1"/>
  <c r="FQ17" i="45" s="1"/>
  <c r="FQ18" i="45" s="1"/>
  <c r="FQ19" i="45" s="1"/>
  <c r="FQ20" i="45" s="1"/>
  <c r="FQ21" i="45" s="1"/>
  <c r="FQ22" i="45" s="1"/>
  <c r="FO21" i="45"/>
  <c r="FN21" i="45"/>
  <c r="FM21" i="45"/>
  <c r="FL21" i="45"/>
  <c r="FK21" i="45"/>
  <c r="FJ21" i="45"/>
  <c r="FI21" i="45"/>
  <c r="FI22" i="45" s="1"/>
  <c r="FH21" i="45"/>
  <c r="FG21" i="45"/>
  <c r="FF21" i="45"/>
  <c r="FO20" i="45"/>
  <c r="FO22" i="45" s="1"/>
  <c r="FN20" i="45"/>
  <c r="FM20" i="45"/>
  <c r="FL20" i="45"/>
  <c r="FK20" i="45"/>
  <c r="FJ20" i="45"/>
  <c r="FI20" i="45"/>
  <c r="FH20" i="45"/>
  <c r="FH22" i="45" s="1"/>
  <c r="FG20" i="45"/>
  <c r="FG22" i="45" s="1"/>
  <c r="FF20" i="45"/>
  <c r="FO16" i="45"/>
  <c r="FN16" i="45"/>
  <c r="FM16" i="45"/>
  <c r="FL16" i="45"/>
  <c r="FK16" i="45"/>
  <c r="FJ16" i="45"/>
  <c r="FJ17" i="45" s="1"/>
  <c r="FI16" i="45"/>
  <c r="FH16" i="45"/>
  <c r="FH17" i="45" s="1"/>
  <c r="FG16" i="45"/>
  <c r="FF16" i="45"/>
  <c r="FO15" i="45"/>
  <c r="FN15" i="45"/>
  <c r="FM15" i="45"/>
  <c r="FL15" i="45"/>
  <c r="FK15" i="45"/>
  <c r="FJ15" i="45"/>
  <c r="FI15" i="45"/>
  <c r="FH15" i="45"/>
  <c r="FG15" i="45"/>
  <c r="FF15" i="45"/>
  <c r="FO14" i="45"/>
  <c r="FN14" i="45"/>
  <c r="FM14" i="45"/>
  <c r="FL14" i="45"/>
  <c r="FK14" i="45"/>
  <c r="FJ14" i="45"/>
  <c r="FI14" i="45"/>
  <c r="FH14" i="45"/>
  <c r="FG14" i="45"/>
  <c r="FF14" i="45"/>
  <c r="FO12" i="45"/>
  <c r="FN12" i="45"/>
  <c r="FM12" i="45"/>
  <c r="FL12" i="45"/>
  <c r="FK12" i="45"/>
  <c r="FJ12" i="45"/>
  <c r="FI12" i="45"/>
  <c r="FH12" i="45"/>
  <c r="FG12" i="45"/>
  <c r="FF12" i="45"/>
  <c r="FO11" i="45"/>
  <c r="FN11" i="45"/>
  <c r="FM11" i="45"/>
  <c r="FL11" i="45"/>
  <c r="FK11" i="45"/>
  <c r="FJ11" i="45"/>
  <c r="FI11" i="45"/>
  <c r="FH11" i="45"/>
  <c r="FG11" i="45"/>
  <c r="FF11" i="45"/>
  <c r="FO10" i="45"/>
  <c r="FN10" i="45"/>
  <c r="FM10" i="45"/>
  <c r="FL10" i="45"/>
  <c r="FK10" i="45"/>
  <c r="FJ10" i="45"/>
  <c r="FI10" i="45"/>
  <c r="FH10" i="45"/>
  <c r="FG10" i="45"/>
  <c r="FF10" i="45"/>
  <c r="FL8" i="45"/>
  <c r="FO7" i="45"/>
  <c r="FO8" i="45" s="1"/>
  <c r="FN7" i="45"/>
  <c r="FN9" i="45" s="1"/>
  <c r="FM7" i="45"/>
  <c r="FM9" i="45" s="1"/>
  <c r="FL7" i="45"/>
  <c r="FL9" i="45" s="1"/>
  <c r="FK7" i="45"/>
  <c r="FK9" i="45" s="1"/>
  <c r="FJ7" i="45"/>
  <c r="FJ9" i="45" s="1"/>
  <c r="FI7" i="45"/>
  <c r="FI8" i="45" s="1"/>
  <c r="FH7" i="45"/>
  <c r="FH8" i="45" s="1"/>
  <c r="FG7" i="45"/>
  <c r="FG8" i="45" s="1"/>
  <c r="FF7" i="45"/>
  <c r="FF9" i="45" s="1"/>
  <c r="FD4" i="45"/>
  <c r="FD5" i="45" s="1"/>
  <c r="FD6" i="45" s="1"/>
  <c r="FD7" i="45" s="1"/>
  <c r="FD8" i="45" s="1"/>
  <c r="FD9" i="45" s="1"/>
  <c r="FD10" i="45" s="1"/>
  <c r="FD11" i="45" s="1"/>
  <c r="FD12" i="45" s="1"/>
  <c r="FD13" i="45" s="1"/>
  <c r="FD14" i="45" s="1"/>
  <c r="FD15" i="45" s="1"/>
  <c r="FD16" i="45" s="1"/>
  <c r="FD17" i="45" s="1"/>
  <c r="FD18" i="45" s="1"/>
  <c r="FD19" i="45" s="1"/>
  <c r="FD20" i="45" s="1"/>
  <c r="FD21" i="45" s="1"/>
  <c r="FD22" i="45" s="1"/>
  <c r="FB21" i="45"/>
  <c r="FA21" i="45"/>
  <c r="EZ21" i="45"/>
  <c r="EY21" i="45"/>
  <c r="EX21" i="45"/>
  <c r="EW21" i="45"/>
  <c r="EV21" i="45"/>
  <c r="EU21" i="45"/>
  <c r="ET21" i="45"/>
  <c r="ES21" i="45"/>
  <c r="FB20" i="45"/>
  <c r="FA20" i="45"/>
  <c r="EZ20" i="45"/>
  <c r="EY20" i="45"/>
  <c r="EX20" i="45"/>
  <c r="EW20" i="45"/>
  <c r="EV20" i="45"/>
  <c r="EU20" i="45"/>
  <c r="ET20" i="45"/>
  <c r="ES20" i="45"/>
  <c r="FB16" i="45"/>
  <c r="FB17" i="45" s="1"/>
  <c r="FA16" i="45"/>
  <c r="EZ16" i="45"/>
  <c r="EY16" i="45"/>
  <c r="EX16" i="45"/>
  <c r="EW16" i="45"/>
  <c r="EV16" i="45"/>
  <c r="EU16" i="45"/>
  <c r="ET16" i="45"/>
  <c r="ET17" i="45" s="1"/>
  <c r="ES16" i="45"/>
  <c r="FB15" i="45"/>
  <c r="FA15" i="45"/>
  <c r="EZ15" i="45"/>
  <c r="EY15" i="45"/>
  <c r="EX15" i="45"/>
  <c r="EW15" i="45"/>
  <c r="EV15" i="45"/>
  <c r="EV17" i="45" s="1"/>
  <c r="EU15" i="45"/>
  <c r="ET15" i="45"/>
  <c r="ES15" i="45"/>
  <c r="FB14" i="45"/>
  <c r="FA14" i="45"/>
  <c r="EZ14" i="45"/>
  <c r="EY14" i="45"/>
  <c r="EX14" i="45"/>
  <c r="EW14" i="45"/>
  <c r="EV14" i="45"/>
  <c r="EU14" i="45"/>
  <c r="ET14" i="45"/>
  <c r="ES14" i="45"/>
  <c r="FB12" i="45"/>
  <c r="FA12" i="45"/>
  <c r="EZ12" i="45"/>
  <c r="EY12" i="45"/>
  <c r="EX12" i="45"/>
  <c r="EW12" i="45"/>
  <c r="EV12" i="45"/>
  <c r="EU12" i="45"/>
  <c r="ET12" i="45"/>
  <c r="ES12" i="45"/>
  <c r="FB11" i="45"/>
  <c r="FA11" i="45"/>
  <c r="EZ11" i="45"/>
  <c r="EY11" i="45"/>
  <c r="EX11" i="45"/>
  <c r="EW11" i="45"/>
  <c r="EV11" i="45"/>
  <c r="EU11" i="45"/>
  <c r="ET11" i="45"/>
  <c r="ES11" i="45"/>
  <c r="FB10" i="45"/>
  <c r="FA10" i="45"/>
  <c r="EZ10" i="45"/>
  <c r="EY10" i="45"/>
  <c r="EX10" i="45"/>
  <c r="EW10" i="45"/>
  <c r="EV10" i="45"/>
  <c r="EU10" i="45"/>
  <c r="ET10" i="45"/>
  <c r="ES10" i="45"/>
  <c r="FB7" i="45"/>
  <c r="FB8" i="45" s="1"/>
  <c r="FA7" i="45"/>
  <c r="FA9" i="45" s="1"/>
  <c r="EZ7" i="45"/>
  <c r="EZ9" i="45" s="1"/>
  <c r="EY7" i="45"/>
  <c r="EY9" i="45" s="1"/>
  <c r="EX7" i="45"/>
  <c r="EX9" i="45" s="1"/>
  <c r="EW7" i="45"/>
  <c r="EW9" i="45" s="1"/>
  <c r="EV7" i="45"/>
  <c r="EV8" i="45" s="1"/>
  <c r="EU7" i="45"/>
  <c r="EU9" i="45" s="1"/>
  <c r="ET7" i="45"/>
  <c r="ET8" i="45" s="1"/>
  <c r="ES7" i="45"/>
  <c r="ES9" i="45" s="1"/>
  <c r="EQ4" i="45"/>
  <c r="EQ5" i="45" s="1"/>
  <c r="EQ6" i="45" s="1"/>
  <c r="EQ7" i="45" s="1"/>
  <c r="EQ8" i="45" s="1"/>
  <c r="EQ9" i="45" s="1"/>
  <c r="EQ10" i="45" s="1"/>
  <c r="EQ11" i="45" s="1"/>
  <c r="EQ12" i="45" s="1"/>
  <c r="EQ13" i="45" s="1"/>
  <c r="EQ14" i="45" s="1"/>
  <c r="EQ15" i="45" s="1"/>
  <c r="EQ16" i="45" s="1"/>
  <c r="EQ17" i="45" s="1"/>
  <c r="EQ18" i="45" s="1"/>
  <c r="EQ19" i="45" s="1"/>
  <c r="EQ20" i="45" s="1"/>
  <c r="EQ21" i="45" s="1"/>
  <c r="EQ22" i="45" s="1"/>
  <c r="EO21" i="45"/>
  <c r="EN21" i="45"/>
  <c r="EM21" i="45"/>
  <c r="EL21" i="45"/>
  <c r="EK21" i="45"/>
  <c r="EJ21" i="45"/>
  <c r="EI21" i="45"/>
  <c r="EH21" i="45"/>
  <c r="EG21" i="45"/>
  <c r="EF21" i="45"/>
  <c r="EO20" i="45"/>
  <c r="EN20" i="45"/>
  <c r="EM20" i="45"/>
  <c r="EL20" i="45"/>
  <c r="EK20" i="45"/>
  <c r="EK22" i="45" s="1"/>
  <c r="EJ20" i="45"/>
  <c r="EI20" i="45"/>
  <c r="EH20" i="45"/>
  <c r="EG20" i="45"/>
  <c r="EF20" i="45"/>
  <c r="EO16" i="45"/>
  <c r="EO17" i="45" s="1"/>
  <c r="EN16" i="45"/>
  <c r="EM16" i="45"/>
  <c r="EL16" i="45"/>
  <c r="EK16" i="45"/>
  <c r="EJ16" i="45"/>
  <c r="EI16" i="45"/>
  <c r="EH16" i="45"/>
  <c r="EH17" i="45" s="1"/>
  <c r="EG16" i="45"/>
  <c r="EG17" i="45" s="1"/>
  <c r="EF16" i="45"/>
  <c r="EO15" i="45"/>
  <c r="EN15" i="45"/>
  <c r="EM15" i="45"/>
  <c r="EL15" i="45"/>
  <c r="EK15" i="45"/>
  <c r="EJ15" i="45"/>
  <c r="EI15" i="45"/>
  <c r="EH15" i="45"/>
  <c r="EG15" i="45"/>
  <c r="EF15" i="45"/>
  <c r="EO14" i="45"/>
  <c r="EN14" i="45"/>
  <c r="EM14" i="45"/>
  <c r="EL14" i="45"/>
  <c r="EK14" i="45"/>
  <c r="EJ14" i="45"/>
  <c r="EI14" i="45"/>
  <c r="EH14" i="45"/>
  <c r="EG14" i="45"/>
  <c r="EF14" i="45"/>
  <c r="EO12" i="45"/>
  <c r="EN12" i="45"/>
  <c r="EM12" i="45"/>
  <c r="EL12" i="45"/>
  <c r="EK12" i="45"/>
  <c r="EJ12" i="45"/>
  <c r="EI12" i="45"/>
  <c r="EH12" i="45"/>
  <c r="EG12" i="45"/>
  <c r="EF12" i="45"/>
  <c r="EO11" i="45"/>
  <c r="EO13" i="45" s="1"/>
  <c r="EN11" i="45"/>
  <c r="EN13" i="45" s="1"/>
  <c r="EM11" i="45"/>
  <c r="EL11" i="45"/>
  <c r="EL13" i="45" s="1"/>
  <c r="EK11" i="45"/>
  <c r="EK13" i="45" s="1"/>
  <c r="EJ11" i="45"/>
  <c r="EI11" i="45"/>
  <c r="EH11" i="45"/>
  <c r="EG11" i="45"/>
  <c r="EG13" i="45" s="1"/>
  <c r="EF11" i="45"/>
  <c r="EF13" i="45" s="1"/>
  <c r="EO10" i="45"/>
  <c r="EN10" i="45"/>
  <c r="EM10" i="45"/>
  <c r="EL10" i="45"/>
  <c r="EK10" i="45"/>
  <c r="EJ10" i="45"/>
  <c r="EI10" i="45"/>
  <c r="EH10" i="45"/>
  <c r="EG10" i="45"/>
  <c r="EF10" i="45"/>
  <c r="EO9" i="45"/>
  <c r="EO7" i="45"/>
  <c r="EO8" i="45" s="1"/>
  <c r="EN7" i="45"/>
  <c r="EN9" i="45" s="1"/>
  <c r="EM7" i="45"/>
  <c r="EM9" i="45" s="1"/>
  <c r="EL7" i="45"/>
  <c r="EL8" i="45" s="1"/>
  <c r="EK7" i="45"/>
  <c r="EK9" i="45" s="1"/>
  <c r="EJ7" i="45"/>
  <c r="EJ9" i="45" s="1"/>
  <c r="EI7" i="45"/>
  <c r="EI8" i="45" s="1"/>
  <c r="EH7" i="45"/>
  <c r="EH8" i="45" s="1"/>
  <c r="EG7" i="45"/>
  <c r="EG8" i="45" s="1"/>
  <c r="EF7" i="45"/>
  <c r="EF9" i="45" s="1"/>
  <c r="ED4" i="45"/>
  <c r="ED5" i="45" s="1"/>
  <c r="ED6" i="45" s="1"/>
  <c r="ED7" i="45" s="1"/>
  <c r="ED8" i="45" s="1"/>
  <c r="ED9" i="45" s="1"/>
  <c r="ED10" i="45" s="1"/>
  <c r="ED11" i="45" s="1"/>
  <c r="ED12" i="45" s="1"/>
  <c r="ED13" i="45" s="1"/>
  <c r="ED14" i="45" s="1"/>
  <c r="ED15" i="45" s="1"/>
  <c r="ED16" i="45" s="1"/>
  <c r="ED17" i="45" s="1"/>
  <c r="ED18" i="45" s="1"/>
  <c r="ED19" i="45" s="1"/>
  <c r="ED20" i="45" s="1"/>
  <c r="ED21" i="45" s="1"/>
  <c r="ED22" i="45" s="1"/>
  <c r="EB21" i="45"/>
  <c r="EA21" i="45"/>
  <c r="DZ21" i="45"/>
  <c r="DY21" i="45"/>
  <c r="DX21" i="45"/>
  <c r="DW21" i="45"/>
  <c r="DV21" i="45"/>
  <c r="DU21" i="45"/>
  <c r="DU22" i="45" s="1"/>
  <c r="DT21" i="45"/>
  <c r="DS21" i="45"/>
  <c r="EB20" i="45"/>
  <c r="EA20" i="45"/>
  <c r="EA22" i="45" s="1"/>
  <c r="DZ20" i="45"/>
  <c r="DZ22" i="45" s="1"/>
  <c r="DY20" i="45"/>
  <c r="DX20" i="45"/>
  <c r="DW20" i="45"/>
  <c r="DV20" i="45"/>
  <c r="DU20" i="45"/>
  <c r="DT20" i="45"/>
  <c r="DS20" i="45"/>
  <c r="DS22" i="45" s="1"/>
  <c r="EB17" i="45"/>
  <c r="EB16" i="45"/>
  <c r="EA16" i="45"/>
  <c r="DZ16" i="45"/>
  <c r="DY16" i="45"/>
  <c r="DX16" i="45"/>
  <c r="DW16" i="45"/>
  <c r="DV16" i="45"/>
  <c r="DU16" i="45"/>
  <c r="DU17" i="45" s="1"/>
  <c r="DT16" i="45"/>
  <c r="DT17" i="45" s="1"/>
  <c r="DS16" i="45"/>
  <c r="EB15" i="45"/>
  <c r="EA15" i="45"/>
  <c r="DZ15" i="45"/>
  <c r="DY15" i="45"/>
  <c r="DX15" i="45"/>
  <c r="DW15" i="45"/>
  <c r="DV15" i="45"/>
  <c r="DU15" i="45"/>
  <c r="DT15" i="45"/>
  <c r="DS15" i="45"/>
  <c r="EB14" i="45"/>
  <c r="EA14" i="45"/>
  <c r="DZ14" i="45"/>
  <c r="DY14" i="45"/>
  <c r="DX14" i="45"/>
  <c r="DW14" i="45"/>
  <c r="DV14" i="45"/>
  <c r="DU14" i="45"/>
  <c r="DT14" i="45"/>
  <c r="DS14" i="45"/>
  <c r="EB12" i="45"/>
  <c r="EA12" i="45"/>
  <c r="DZ12" i="45"/>
  <c r="DY12" i="45"/>
  <c r="DX12" i="45"/>
  <c r="DW12" i="45"/>
  <c r="DV12" i="45"/>
  <c r="DU12" i="45"/>
  <c r="DT12" i="45"/>
  <c r="DS12" i="45"/>
  <c r="EB11" i="45"/>
  <c r="EA11" i="45"/>
  <c r="DZ11" i="45"/>
  <c r="DY11" i="45"/>
  <c r="DY13" i="45" s="1"/>
  <c r="DX11" i="45"/>
  <c r="DW11" i="45"/>
  <c r="DV11" i="45"/>
  <c r="DU11" i="45"/>
  <c r="DU13" i="45" s="1"/>
  <c r="DT11" i="45"/>
  <c r="DS11" i="45"/>
  <c r="EB10" i="45"/>
  <c r="EA10" i="45"/>
  <c r="DZ10" i="45"/>
  <c r="DY10" i="45"/>
  <c r="DX10" i="45"/>
  <c r="DW10" i="45"/>
  <c r="DV10" i="45"/>
  <c r="DU10" i="45"/>
  <c r="DT10" i="45"/>
  <c r="DS10" i="45"/>
  <c r="DW8" i="45"/>
  <c r="EB7" i="45"/>
  <c r="EB8" i="45" s="1"/>
  <c r="EA7" i="45"/>
  <c r="EA9" i="45" s="1"/>
  <c r="DZ7" i="45"/>
  <c r="DZ9" i="45" s="1"/>
  <c r="DY7" i="45"/>
  <c r="DY9" i="45" s="1"/>
  <c r="DX7" i="45"/>
  <c r="DX9" i="45" s="1"/>
  <c r="DW7" i="45"/>
  <c r="DW9" i="45" s="1"/>
  <c r="DV7" i="45"/>
  <c r="DV8" i="45" s="1"/>
  <c r="DU7" i="45"/>
  <c r="DU8" i="45" s="1"/>
  <c r="DT7" i="45"/>
  <c r="DT8" i="45" s="1"/>
  <c r="DS7" i="45"/>
  <c r="DS9" i="45" s="1"/>
  <c r="DQ4" i="45"/>
  <c r="DQ5" i="45" s="1"/>
  <c r="DQ6" i="45" s="1"/>
  <c r="DQ7" i="45" s="1"/>
  <c r="DQ8" i="45" s="1"/>
  <c r="DQ9" i="45" s="1"/>
  <c r="DQ10" i="45" s="1"/>
  <c r="DQ11" i="45" s="1"/>
  <c r="DQ12" i="45" s="1"/>
  <c r="DQ13" i="45" s="1"/>
  <c r="DQ14" i="45" s="1"/>
  <c r="DQ15" i="45" s="1"/>
  <c r="DQ16" i="45" s="1"/>
  <c r="DQ17" i="45" s="1"/>
  <c r="DQ18" i="45" s="1"/>
  <c r="DQ19" i="45" s="1"/>
  <c r="DQ20" i="45" s="1"/>
  <c r="DQ21" i="45" s="1"/>
  <c r="DQ22" i="45" s="1"/>
  <c r="DO21" i="45"/>
  <c r="DN21" i="45"/>
  <c r="DM21" i="45"/>
  <c r="DL21" i="45"/>
  <c r="DK21" i="45"/>
  <c r="DJ21" i="45"/>
  <c r="DI21" i="45"/>
  <c r="DH21" i="45"/>
  <c r="DG21" i="45"/>
  <c r="DF21" i="45"/>
  <c r="DO20" i="45"/>
  <c r="DN20" i="45"/>
  <c r="DM20" i="45"/>
  <c r="DL20" i="45"/>
  <c r="DL22" i="45" s="1"/>
  <c r="DK20" i="45"/>
  <c r="DJ20" i="45"/>
  <c r="DI20" i="45"/>
  <c r="DH20" i="45"/>
  <c r="DH22" i="45" s="1"/>
  <c r="DG20" i="45"/>
  <c r="DF20" i="45"/>
  <c r="DO16" i="45"/>
  <c r="DN16" i="45"/>
  <c r="DM16" i="45"/>
  <c r="DL16" i="45"/>
  <c r="DK16" i="45"/>
  <c r="DJ16" i="45"/>
  <c r="DI16" i="45"/>
  <c r="DH16" i="45"/>
  <c r="DG16" i="45"/>
  <c r="DF16" i="45"/>
  <c r="DO15" i="45"/>
  <c r="DN15" i="45"/>
  <c r="DM15" i="45"/>
  <c r="DL15" i="45"/>
  <c r="DK15" i="45"/>
  <c r="DJ15" i="45"/>
  <c r="DI15" i="45"/>
  <c r="DH15" i="45"/>
  <c r="DG15" i="45"/>
  <c r="DF15" i="45"/>
  <c r="DO14" i="45"/>
  <c r="DN14" i="45"/>
  <c r="DM14" i="45"/>
  <c r="DL14" i="45"/>
  <c r="DK14" i="45"/>
  <c r="DJ14" i="45"/>
  <c r="DI14" i="45"/>
  <c r="DH14" i="45"/>
  <c r="DG14" i="45"/>
  <c r="DF14" i="45"/>
  <c r="DO12" i="45"/>
  <c r="DN12" i="45"/>
  <c r="DM12" i="45"/>
  <c r="DL12" i="45"/>
  <c r="DL13" i="45" s="1"/>
  <c r="DK12" i="45"/>
  <c r="DJ12" i="45"/>
  <c r="DI12" i="45"/>
  <c r="DH12" i="45"/>
  <c r="DG12" i="45"/>
  <c r="DF12" i="45"/>
  <c r="DO11" i="45"/>
  <c r="DO13" i="45" s="1"/>
  <c r="DN11" i="45"/>
  <c r="DN13" i="45" s="1"/>
  <c r="DM11" i="45"/>
  <c r="DL11" i="45"/>
  <c r="DK11" i="45"/>
  <c r="DJ11" i="45"/>
  <c r="DJ13" i="45" s="1"/>
  <c r="DI11" i="45"/>
  <c r="DI13" i="45" s="1"/>
  <c r="DH11" i="45"/>
  <c r="DG11" i="45"/>
  <c r="DG13" i="45" s="1"/>
  <c r="DF11" i="45"/>
  <c r="DF13" i="45" s="1"/>
  <c r="DO10" i="45"/>
  <c r="DN10" i="45"/>
  <c r="DM10" i="45"/>
  <c r="DL10" i="45"/>
  <c r="DK10" i="45"/>
  <c r="DJ10" i="45"/>
  <c r="DI10" i="45"/>
  <c r="DH10" i="45"/>
  <c r="DG10" i="45"/>
  <c r="DF10" i="45"/>
  <c r="DO7" i="45"/>
  <c r="DO8" i="45" s="1"/>
  <c r="DN7" i="45"/>
  <c r="DN9" i="45" s="1"/>
  <c r="DM7" i="45"/>
  <c r="DM9" i="45" s="1"/>
  <c r="DL7" i="45"/>
  <c r="DL9" i="45" s="1"/>
  <c r="DK7" i="45"/>
  <c r="DK9" i="45" s="1"/>
  <c r="DJ7" i="45"/>
  <c r="DJ9" i="45" s="1"/>
  <c r="DI7" i="45"/>
  <c r="DI8" i="45" s="1"/>
  <c r="DH7" i="45"/>
  <c r="DH8" i="45" s="1"/>
  <c r="DG7" i="45"/>
  <c r="DG8" i="45" s="1"/>
  <c r="DF7" i="45"/>
  <c r="DF9" i="45" s="1"/>
  <c r="DD4" i="45"/>
  <c r="DD5" i="45" s="1"/>
  <c r="DD6" i="45" s="1"/>
  <c r="DD7" i="45" s="1"/>
  <c r="DD8" i="45" s="1"/>
  <c r="DD9" i="45" s="1"/>
  <c r="DD10" i="45" s="1"/>
  <c r="DD11" i="45" s="1"/>
  <c r="DD12" i="45" s="1"/>
  <c r="DD13" i="45" s="1"/>
  <c r="DD14" i="45" s="1"/>
  <c r="DD15" i="45" s="1"/>
  <c r="DD16" i="45" s="1"/>
  <c r="DD17" i="45" s="1"/>
  <c r="DD18" i="45" s="1"/>
  <c r="DD19" i="45" s="1"/>
  <c r="DD20" i="45" s="1"/>
  <c r="DD21" i="45" s="1"/>
  <c r="DD22" i="45" s="1"/>
  <c r="Q6" i="45"/>
  <c r="Q7" i="45" s="1"/>
  <c r="Q8" i="45" s="1"/>
  <c r="Q9" i="45" s="1"/>
  <c r="Q10" i="45" s="1"/>
  <c r="Q11" i="45" s="1"/>
  <c r="Q12" i="45" s="1"/>
  <c r="Q13" i="45" s="1"/>
  <c r="Q14" i="45" s="1"/>
  <c r="Q15" i="45" s="1"/>
  <c r="Q16" i="45" s="1"/>
  <c r="Q17" i="45" s="1"/>
  <c r="Q18" i="45" s="1"/>
  <c r="Q19" i="45" s="1"/>
  <c r="Q20" i="45" s="1"/>
  <c r="Q21" i="45" s="1"/>
  <c r="Q22" i="45" s="1"/>
  <c r="Q23" i="45" s="1"/>
  <c r="Q24" i="45" s="1"/>
  <c r="Q25" i="45" s="1"/>
  <c r="Q26" i="45" s="1"/>
  <c r="Q27" i="45" s="1"/>
  <c r="Q28" i="45" s="1"/>
  <c r="Q29" i="45" s="1"/>
  <c r="Q30" i="45" s="1"/>
  <c r="Q31" i="45" s="1"/>
  <c r="Q32" i="45" s="1"/>
  <c r="Q33" i="45" s="1"/>
  <c r="Q34" i="45" s="1"/>
  <c r="Q35" i="45" s="1"/>
  <c r="Q36" i="45" s="1"/>
  <c r="Q37" i="45" s="1"/>
  <c r="Q38" i="45" s="1"/>
  <c r="Q39" i="45" s="1"/>
  <c r="Q40" i="45" s="1"/>
  <c r="Q41" i="45" s="1"/>
  <c r="Q42" i="45" s="1"/>
  <c r="Q43" i="45" s="1"/>
  <c r="Q44" i="45" s="1"/>
  <c r="Q69" i="22"/>
  <c r="O69" i="22"/>
  <c r="P68" i="22"/>
  <c r="T44" i="45" s="1"/>
  <c r="Q68" i="22"/>
  <c r="U44" i="45" s="1"/>
  <c r="R68" i="22"/>
  <c r="V44" i="45" s="1"/>
  <c r="S68" i="22"/>
  <c r="W44" i="45" s="1"/>
  <c r="T68" i="22"/>
  <c r="X44" i="45" s="1"/>
  <c r="U68" i="22"/>
  <c r="V68" i="22"/>
  <c r="Z44" i="45" s="1"/>
  <c r="W68" i="22"/>
  <c r="AA44" i="45" s="1"/>
  <c r="X68" i="22"/>
  <c r="AB44" i="45" s="1"/>
  <c r="O68" i="22"/>
  <c r="S44" i="45" s="1"/>
  <c r="P67" i="22"/>
  <c r="P69" i="22" s="1"/>
  <c r="Q67" i="22"/>
  <c r="R67" i="22"/>
  <c r="R69" i="22" s="1"/>
  <c r="S67" i="22"/>
  <c r="S69" i="22" s="1"/>
  <c r="T67" i="22"/>
  <c r="T69" i="22" s="1"/>
  <c r="U67" i="22"/>
  <c r="U69" i="22" s="1"/>
  <c r="V67" i="22"/>
  <c r="V69" i="22" s="1"/>
  <c r="W67" i="22"/>
  <c r="W69" i="22" s="1"/>
  <c r="X67" i="22"/>
  <c r="X69" i="22" s="1"/>
  <c r="O67" i="22"/>
  <c r="X63" i="22"/>
  <c r="W63" i="22"/>
  <c r="W64" i="22" s="1"/>
  <c r="V63" i="22"/>
  <c r="V64" i="22" s="1"/>
  <c r="U63" i="22"/>
  <c r="U64" i="22" s="1"/>
  <c r="T63" i="22"/>
  <c r="S63" i="22"/>
  <c r="R63" i="22"/>
  <c r="Q63" i="22"/>
  <c r="P63" i="22"/>
  <c r="O63" i="22"/>
  <c r="O64" i="22" s="1"/>
  <c r="X62" i="22"/>
  <c r="W62" i="22"/>
  <c r="V62" i="22"/>
  <c r="U62" i="22"/>
  <c r="T62" i="22"/>
  <c r="S62" i="22"/>
  <c r="R62" i="22"/>
  <c r="Q62" i="22"/>
  <c r="P62" i="22"/>
  <c r="O62" i="22"/>
  <c r="X61" i="22"/>
  <c r="W61" i="22"/>
  <c r="V61" i="22"/>
  <c r="U61" i="22"/>
  <c r="T61" i="22"/>
  <c r="S61" i="22"/>
  <c r="R61" i="22"/>
  <c r="Q61" i="22"/>
  <c r="P61" i="22"/>
  <c r="O61" i="22"/>
  <c r="X59" i="22"/>
  <c r="W59" i="22"/>
  <c r="W60" i="22" s="1"/>
  <c r="V59" i="22"/>
  <c r="U59" i="22"/>
  <c r="T59" i="22"/>
  <c r="S59" i="22"/>
  <c r="R59" i="22"/>
  <c r="Q59" i="22"/>
  <c r="P59" i="22"/>
  <c r="O59" i="22"/>
  <c r="X58" i="22"/>
  <c r="X60" i="22" s="1"/>
  <c r="W58" i="22"/>
  <c r="V58" i="22"/>
  <c r="V60" i="22" s="1"/>
  <c r="U58" i="22"/>
  <c r="U60" i="22" s="1"/>
  <c r="T58" i="22"/>
  <c r="T60" i="22" s="1"/>
  <c r="S58" i="22"/>
  <c r="S60" i="22" s="1"/>
  <c r="R58" i="22"/>
  <c r="R60" i="22" s="1"/>
  <c r="Q58" i="22"/>
  <c r="Q60" i="22" s="1"/>
  <c r="P58" i="22"/>
  <c r="P60" i="22" s="1"/>
  <c r="O58" i="22"/>
  <c r="X57" i="22"/>
  <c r="W57" i="22"/>
  <c r="V57" i="22"/>
  <c r="U57" i="22"/>
  <c r="T57" i="22"/>
  <c r="S57" i="22"/>
  <c r="R57" i="22"/>
  <c r="Q57" i="22"/>
  <c r="P57" i="22"/>
  <c r="O57" i="22"/>
  <c r="X55" i="22"/>
  <c r="W55" i="22"/>
  <c r="P55" i="22"/>
  <c r="O55" i="22"/>
  <c r="X54" i="22"/>
  <c r="X56" i="22" s="1"/>
  <c r="W54" i="22"/>
  <c r="W56" i="22" s="1"/>
  <c r="V54" i="22"/>
  <c r="V55" i="22" s="1"/>
  <c r="U54" i="22"/>
  <c r="U55" i="22" s="1"/>
  <c r="T54" i="22"/>
  <c r="T56" i="22" s="1"/>
  <c r="S54" i="22"/>
  <c r="S56" i="22" s="1"/>
  <c r="R54" i="22"/>
  <c r="R56" i="22" s="1"/>
  <c r="Q54" i="22"/>
  <c r="Q56" i="22" s="1"/>
  <c r="P54" i="22"/>
  <c r="P56" i="22" s="1"/>
  <c r="O54" i="22"/>
  <c r="O56" i="22" s="1"/>
  <c r="O56" i="23"/>
  <c r="P62" i="23"/>
  <c r="Q62" i="23"/>
  <c r="R62" i="23"/>
  <c r="S62" i="23"/>
  <c r="T62" i="23"/>
  <c r="T63" i="23" s="1"/>
  <c r="U62" i="23"/>
  <c r="U63" i="23" s="1"/>
  <c r="V62" i="23"/>
  <c r="W62" i="23"/>
  <c r="X62" i="23"/>
  <c r="O62" i="23"/>
  <c r="P61" i="23"/>
  <c r="Q61" i="23"/>
  <c r="R61" i="23"/>
  <c r="R63" i="23" s="1"/>
  <c r="S61" i="23"/>
  <c r="S63" i="23" s="1"/>
  <c r="T61" i="23"/>
  <c r="U61" i="23"/>
  <c r="V61" i="23"/>
  <c r="W61" i="23"/>
  <c r="X61" i="23"/>
  <c r="O61" i="23"/>
  <c r="P60" i="23"/>
  <c r="Q60" i="23"/>
  <c r="R60" i="23"/>
  <c r="S60" i="23"/>
  <c r="T60" i="23"/>
  <c r="U60" i="23"/>
  <c r="V60" i="23"/>
  <c r="W60" i="23"/>
  <c r="X60" i="23"/>
  <c r="O60" i="23"/>
  <c r="P56" i="23"/>
  <c r="Q56" i="23"/>
  <c r="R56" i="23"/>
  <c r="S56" i="23"/>
  <c r="T56" i="23"/>
  <c r="U56" i="23"/>
  <c r="V56" i="23"/>
  <c r="W56" i="23"/>
  <c r="X56" i="23"/>
  <c r="X63" i="23"/>
  <c r="Q63" i="23"/>
  <c r="P63" i="23"/>
  <c r="O63" i="23"/>
  <c r="V59" i="23"/>
  <c r="X58" i="23"/>
  <c r="W58" i="23"/>
  <c r="V58" i="23"/>
  <c r="U58" i="23"/>
  <c r="T58" i="23"/>
  <c r="S58" i="23"/>
  <c r="R58" i="23"/>
  <c r="Q58" i="23"/>
  <c r="P58" i="23"/>
  <c r="O58" i="23"/>
  <c r="X57" i="23"/>
  <c r="X59" i="23" s="1"/>
  <c r="W57" i="23"/>
  <c r="W59" i="23" s="1"/>
  <c r="V57" i="23"/>
  <c r="U57" i="23"/>
  <c r="U59" i="23" s="1"/>
  <c r="T57" i="23"/>
  <c r="T59" i="23" s="1"/>
  <c r="S57" i="23"/>
  <c r="R57" i="23"/>
  <c r="Q57" i="23"/>
  <c r="Q59" i="23" s="1"/>
  <c r="P57" i="23"/>
  <c r="P59" i="23" s="1"/>
  <c r="O57" i="23"/>
  <c r="O59" i="23" s="1"/>
  <c r="X54" i="23"/>
  <c r="X53" i="23"/>
  <c r="X55" i="23" s="1"/>
  <c r="W53" i="23"/>
  <c r="W55" i="23" s="1"/>
  <c r="V53" i="23"/>
  <c r="V54" i="23" s="1"/>
  <c r="U53" i="23"/>
  <c r="U54" i="23" s="1"/>
  <c r="T53" i="23"/>
  <c r="T55" i="23" s="1"/>
  <c r="S53" i="23"/>
  <c r="S55" i="23" s="1"/>
  <c r="R53" i="23"/>
  <c r="R55" i="23" s="1"/>
  <c r="Q53" i="23"/>
  <c r="Q55" i="23" s="1"/>
  <c r="P53" i="23"/>
  <c r="P55" i="23" s="1"/>
  <c r="O53" i="23"/>
  <c r="O55" i="23" s="1"/>
  <c r="O62" i="25"/>
  <c r="P62" i="25"/>
  <c r="Q62" i="25"/>
  <c r="Q63" i="25" s="1"/>
  <c r="R62" i="25"/>
  <c r="S62" i="25"/>
  <c r="T62" i="25"/>
  <c r="U62" i="25"/>
  <c r="V62" i="25"/>
  <c r="W62" i="25"/>
  <c r="X62" i="25"/>
  <c r="O63" i="25"/>
  <c r="P61" i="25"/>
  <c r="Q61" i="25"/>
  <c r="R61" i="25"/>
  <c r="S61" i="25"/>
  <c r="T61" i="25"/>
  <c r="U61" i="25"/>
  <c r="V61" i="25"/>
  <c r="W61" i="25"/>
  <c r="X61" i="25"/>
  <c r="O61" i="25"/>
  <c r="P60" i="25"/>
  <c r="Q60" i="25"/>
  <c r="R60" i="25"/>
  <c r="S60" i="25"/>
  <c r="T60" i="25"/>
  <c r="U60" i="25"/>
  <c r="V60" i="25"/>
  <c r="W60" i="25"/>
  <c r="X60" i="25"/>
  <c r="O60" i="25"/>
  <c r="O57" i="25"/>
  <c r="P56" i="25"/>
  <c r="Q56" i="25"/>
  <c r="R56" i="25"/>
  <c r="S56" i="25"/>
  <c r="T56" i="25"/>
  <c r="U56" i="25"/>
  <c r="V56" i="25"/>
  <c r="W56" i="25"/>
  <c r="X56" i="25"/>
  <c r="O56" i="25"/>
  <c r="O53" i="25"/>
  <c r="O55" i="25" s="1"/>
  <c r="X63" i="25"/>
  <c r="S63" i="25"/>
  <c r="R63" i="25"/>
  <c r="P63" i="25"/>
  <c r="X58" i="25"/>
  <c r="W58" i="25"/>
  <c r="V58" i="25"/>
  <c r="U58" i="25"/>
  <c r="T58" i="25"/>
  <c r="S58" i="25"/>
  <c r="R58" i="25"/>
  <c r="Q58" i="25"/>
  <c r="P58" i="25"/>
  <c r="O58" i="25"/>
  <c r="X57" i="25"/>
  <c r="W57" i="25"/>
  <c r="W59" i="25" s="1"/>
  <c r="V57" i="25"/>
  <c r="U57" i="25"/>
  <c r="U59" i="25" s="1"/>
  <c r="T57" i="25"/>
  <c r="T59" i="25" s="1"/>
  <c r="S57" i="25"/>
  <c r="S59" i="25" s="1"/>
  <c r="R57" i="25"/>
  <c r="R59" i="25" s="1"/>
  <c r="Q57" i="25"/>
  <c r="Q59" i="25" s="1"/>
  <c r="P57" i="25"/>
  <c r="O59" i="25"/>
  <c r="X53" i="25"/>
  <c r="X55" i="25" s="1"/>
  <c r="W53" i="25"/>
  <c r="W55" i="25" s="1"/>
  <c r="V53" i="25"/>
  <c r="V55" i="25" s="1"/>
  <c r="U53" i="25"/>
  <c r="U54" i="25" s="1"/>
  <c r="T53" i="25"/>
  <c r="T54" i="25" s="1"/>
  <c r="S53" i="25"/>
  <c r="S55" i="25" s="1"/>
  <c r="R53" i="25"/>
  <c r="R55" i="25" s="1"/>
  <c r="Q53" i="25"/>
  <c r="Q55" i="25" s="1"/>
  <c r="P53" i="25"/>
  <c r="P55" i="25" s="1"/>
  <c r="P62" i="26"/>
  <c r="Q62" i="26"/>
  <c r="R62" i="26"/>
  <c r="S62" i="26"/>
  <c r="T62" i="26"/>
  <c r="U62" i="26"/>
  <c r="V62" i="26"/>
  <c r="W62" i="26"/>
  <c r="X62" i="26"/>
  <c r="X63" i="26" s="1"/>
  <c r="O62" i="26"/>
  <c r="P61" i="26"/>
  <c r="Q61" i="26"/>
  <c r="R61" i="26"/>
  <c r="R63" i="26" s="1"/>
  <c r="S61" i="26"/>
  <c r="T61" i="26"/>
  <c r="U61" i="26"/>
  <c r="U63" i="26" s="1"/>
  <c r="V61" i="26"/>
  <c r="W61" i="26"/>
  <c r="X61" i="26"/>
  <c r="O61" i="26"/>
  <c r="P60" i="26"/>
  <c r="Q60" i="26"/>
  <c r="R60" i="26"/>
  <c r="S60" i="26"/>
  <c r="T60" i="26"/>
  <c r="U60" i="26"/>
  <c r="V60" i="26"/>
  <c r="W60" i="26"/>
  <c r="X60" i="26"/>
  <c r="O60" i="26"/>
  <c r="O58" i="26"/>
  <c r="O57" i="26"/>
  <c r="O59" i="26" s="1"/>
  <c r="P56" i="26"/>
  <c r="Q56" i="26"/>
  <c r="R56" i="26"/>
  <c r="S56" i="26"/>
  <c r="T56" i="26"/>
  <c r="U56" i="26"/>
  <c r="V56" i="26"/>
  <c r="W56" i="26"/>
  <c r="X56" i="26"/>
  <c r="O56" i="26"/>
  <c r="O53" i="26"/>
  <c r="T63" i="26"/>
  <c r="S63" i="26"/>
  <c r="Q63" i="26"/>
  <c r="P63" i="26"/>
  <c r="O63" i="26"/>
  <c r="X58" i="26"/>
  <c r="W58" i="26"/>
  <c r="V58" i="26"/>
  <c r="U58" i="26"/>
  <c r="T58" i="26"/>
  <c r="S58" i="26"/>
  <c r="R58" i="26"/>
  <c r="Q58" i="26"/>
  <c r="P58" i="26"/>
  <c r="X57" i="26"/>
  <c r="W57" i="26"/>
  <c r="V57" i="26"/>
  <c r="V59" i="26" s="1"/>
  <c r="U57" i="26"/>
  <c r="U59" i="26" s="1"/>
  <c r="T57" i="26"/>
  <c r="S57" i="26"/>
  <c r="S59" i="26" s="1"/>
  <c r="R57" i="26"/>
  <c r="R59" i="26" s="1"/>
  <c r="Q57" i="26"/>
  <c r="Q59" i="26" s="1"/>
  <c r="P57" i="26"/>
  <c r="W55" i="26"/>
  <c r="V55" i="26"/>
  <c r="U55" i="26"/>
  <c r="O55" i="26"/>
  <c r="O54" i="26"/>
  <c r="X53" i="26"/>
  <c r="X55" i="26" s="1"/>
  <c r="W53" i="26"/>
  <c r="W54" i="26" s="1"/>
  <c r="V53" i="26"/>
  <c r="V54" i="26" s="1"/>
  <c r="U53" i="26"/>
  <c r="U54" i="26" s="1"/>
  <c r="T53" i="26"/>
  <c r="T55" i="26" s="1"/>
  <c r="S53" i="26"/>
  <c r="S55" i="26" s="1"/>
  <c r="R53" i="26"/>
  <c r="R55" i="26" s="1"/>
  <c r="Q53" i="26"/>
  <c r="Q55" i="26" s="1"/>
  <c r="P53" i="26"/>
  <c r="P55" i="26" s="1"/>
  <c r="O53" i="27"/>
  <c r="O62" i="27"/>
  <c r="P62" i="27"/>
  <c r="P63" i="27" s="1"/>
  <c r="Q62" i="27"/>
  <c r="Q63" i="27" s="1"/>
  <c r="R62" i="27"/>
  <c r="R63" i="27" s="1"/>
  <c r="S62" i="27"/>
  <c r="T62" i="27"/>
  <c r="U62" i="27"/>
  <c r="V62" i="27"/>
  <c r="W62" i="27"/>
  <c r="X62" i="27"/>
  <c r="P61" i="27"/>
  <c r="Q61" i="27"/>
  <c r="R61" i="27"/>
  <c r="S61" i="27"/>
  <c r="T61" i="27"/>
  <c r="U61" i="27"/>
  <c r="U63" i="27" s="1"/>
  <c r="V61" i="27"/>
  <c r="W61" i="27"/>
  <c r="X61" i="27"/>
  <c r="O61" i="27"/>
  <c r="O63" i="27" s="1"/>
  <c r="P60" i="27"/>
  <c r="Q60" i="27"/>
  <c r="R60" i="27"/>
  <c r="S60" i="27"/>
  <c r="T60" i="27"/>
  <c r="U60" i="27"/>
  <c r="V60" i="27"/>
  <c r="W60" i="27"/>
  <c r="X60" i="27"/>
  <c r="O60" i="27"/>
  <c r="O58" i="27"/>
  <c r="O57" i="27"/>
  <c r="P56" i="27"/>
  <c r="Q56" i="27"/>
  <c r="R56" i="27"/>
  <c r="S56" i="27"/>
  <c r="T56" i="27"/>
  <c r="U56" i="27"/>
  <c r="V56" i="27"/>
  <c r="W56" i="27"/>
  <c r="X56" i="27"/>
  <c r="O56" i="27"/>
  <c r="X63" i="27"/>
  <c r="T63" i="27"/>
  <c r="T64" i="27" s="1"/>
  <c r="T65" i="27" s="1"/>
  <c r="S63" i="27"/>
  <c r="V59" i="27"/>
  <c r="U59" i="27"/>
  <c r="X58" i="27"/>
  <c r="W58" i="27"/>
  <c r="V58" i="27"/>
  <c r="U58" i="27"/>
  <c r="T58" i="27"/>
  <c r="S58" i="27"/>
  <c r="R58" i="27"/>
  <c r="Q58" i="27"/>
  <c r="P58" i="27"/>
  <c r="X57" i="27"/>
  <c r="W57" i="27"/>
  <c r="V57" i="27"/>
  <c r="U57" i="27"/>
  <c r="T57" i="27"/>
  <c r="T59" i="27" s="1"/>
  <c r="S57" i="27"/>
  <c r="S59" i="27" s="1"/>
  <c r="R57" i="27"/>
  <c r="R59" i="27" s="1"/>
  <c r="Q57" i="27"/>
  <c r="Q59" i="27" s="1"/>
  <c r="P57" i="27"/>
  <c r="O59" i="27"/>
  <c r="X54" i="27"/>
  <c r="W54" i="27"/>
  <c r="P54" i="27"/>
  <c r="O54" i="27"/>
  <c r="X53" i="27"/>
  <c r="X55" i="27" s="1"/>
  <c r="W53" i="27"/>
  <c r="W55" i="27" s="1"/>
  <c r="V53" i="27"/>
  <c r="V54" i="27" s="1"/>
  <c r="U53" i="27"/>
  <c r="U54" i="27" s="1"/>
  <c r="T53" i="27"/>
  <c r="T55" i="27" s="1"/>
  <c r="S53" i="27"/>
  <c r="S55" i="27" s="1"/>
  <c r="R53" i="27"/>
  <c r="R55" i="27" s="1"/>
  <c r="Q53" i="27"/>
  <c r="Q55" i="27" s="1"/>
  <c r="P53" i="27"/>
  <c r="P55" i="27" s="1"/>
  <c r="O55" i="27"/>
  <c r="P62" i="28"/>
  <c r="Q62" i="28"/>
  <c r="Q63" i="28" s="1"/>
  <c r="R62" i="28"/>
  <c r="S62" i="28"/>
  <c r="T62" i="28"/>
  <c r="T63" i="28" s="1"/>
  <c r="U62" i="28"/>
  <c r="V62" i="28"/>
  <c r="W62" i="28"/>
  <c r="X62" i="28"/>
  <c r="O62" i="28"/>
  <c r="O63" i="28" s="1"/>
  <c r="P61" i="28"/>
  <c r="Q61" i="28"/>
  <c r="R61" i="28"/>
  <c r="S61" i="28"/>
  <c r="T61" i="28"/>
  <c r="U61" i="28"/>
  <c r="U63" i="28" s="1"/>
  <c r="V61" i="28"/>
  <c r="W61" i="28"/>
  <c r="X61" i="28"/>
  <c r="O61" i="28"/>
  <c r="O57" i="28"/>
  <c r="P60" i="28"/>
  <c r="Q60" i="28"/>
  <c r="R60" i="28"/>
  <c r="S60" i="28"/>
  <c r="T60" i="28"/>
  <c r="U60" i="28"/>
  <c r="V60" i="28"/>
  <c r="W60" i="28"/>
  <c r="X60" i="28"/>
  <c r="O60" i="28"/>
  <c r="P56" i="28"/>
  <c r="Q56" i="28"/>
  <c r="R56" i="28"/>
  <c r="S56" i="28"/>
  <c r="T56" i="28"/>
  <c r="U56" i="28"/>
  <c r="V56" i="28"/>
  <c r="W56" i="28"/>
  <c r="X56" i="28"/>
  <c r="O56" i="28"/>
  <c r="V63" i="28"/>
  <c r="X63" i="28"/>
  <c r="S63" i="28"/>
  <c r="R63" i="28"/>
  <c r="P63" i="28"/>
  <c r="X58" i="28"/>
  <c r="W58" i="28"/>
  <c r="V58" i="28"/>
  <c r="U58" i="28"/>
  <c r="T58" i="28"/>
  <c r="S58" i="28"/>
  <c r="R58" i="28"/>
  <c r="Q58" i="28"/>
  <c r="P58" i="28"/>
  <c r="O58" i="28"/>
  <c r="X57" i="28"/>
  <c r="X59" i="28" s="1"/>
  <c r="W57" i="28"/>
  <c r="V57" i="28"/>
  <c r="V59" i="28" s="1"/>
  <c r="U57" i="28"/>
  <c r="U59" i="28" s="1"/>
  <c r="T57" i="28"/>
  <c r="T59" i="28" s="1"/>
  <c r="S57" i="28"/>
  <c r="S59" i="28" s="1"/>
  <c r="R57" i="28"/>
  <c r="R59" i="28" s="1"/>
  <c r="Q57" i="28"/>
  <c r="Q59" i="28" s="1"/>
  <c r="P57" i="28"/>
  <c r="P59" i="28" s="1"/>
  <c r="W55" i="28"/>
  <c r="V55" i="28"/>
  <c r="O54" i="28"/>
  <c r="X53" i="28"/>
  <c r="X55" i="28" s="1"/>
  <c r="W53" i="28"/>
  <c r="W54" i="28" s="1"/>
  <c r="V53" i="28"/>
  <c r="V54" i="28" s="1"/>
  <c r="U53" i="28"/>
  <c r="U54" i="28" s="1"/>
  <c r="T53" i="28"/>
  <c r="T55" i="28" s="1"/>
  <c r="S53" i="28"/>
  <c r="S55" i="28" s="1"/>
  <c r="R53" i="28"/>
  <c r="R55" i="28" s="1"/>
  <c r="Q53" i="28"/>
  <c r="Q55" i="28" s="1"/>
  <c r="P53" i="28"/>
  <c r="P55" i="28" s="1"/>
  <c r="O53" i="28"/>
  <c r="O55" i="28" s="1"/>
  <c r="O62" i="30"/>
  <c r="O63" i="30" s="1"/>
  <c r="O64" i="30" s="1"/>
  <c r="O65" i="30" s="1"/>
  <c r="O61" i="30"/>
  <c r="O60" i="30"/>
  <c r="O57" i="30"/>
  <c r="O56" i="30"/>
  <c r="O53" i="30"/>
  <c r="X62" i="30"/>
  <c r="X63" i="30" s="1"/>
  <c r="W62" i="30"/>
  <c r="V62" i="30"/>
  <c r="V63" i="30" s="1"/>
  <c r="U62" i="30"/>
  <c r="U63" i="30" s="1"/>
  <c r="U64" i="30" s="1"/>
  <c r="T62" i="30"/>
  <c r="S62" i="30"/>
  <c r="R62" i="30"/>
  <c r="Q62" i="30"/>
  <c r="P62" i="30"/>
  <c r="P63" i="30" s="1"/>
  <c r="X61" i="30"/>
  <c r="W61" i="30"/>
  <c r="V61" i="30"/>
  <c r="U61" i="30"/>
  <c r="T61" i="30"/>
  <c r="S61" i="30"/>
  <c r="R61" i="30"/>
  <c r="Q61" i="30"/>
  <c r="P61" i="30"/>
  <c r="X60" i="30"/>
  <c r="W60" i="30"/>
  <c r="V60" i="30"/>
  <c r="U60" i="30"/>
  <c r="T60" i="30"/>
  <c r="S60" i="30"/>
  <c r="R60" i="30"/>
  <c r="Q60" i="30"/>
  <c r="P60" i="30"/>
  <c r="X58" i="30"/>
  <c r="W58" i="30"/>
  <c r="V58" i="30"/>
  <c r="U58" i="30"/>
  <c r="T58" i="30"/>
  <c r="S58" i="30"/>
  <c r="R58" i="30"/>
  <c r="Q58" i="30"/>
  <c r="P58" i="30"/>
  <c r="O58" i="30"/>
  <c r="O59" i="30" s="1"/>
  <c r="X57" i="30"/>
  <c r="X59" i="30" s="1"/>
  <c r="W57" i="30"/>
  <c r="V57" i="30"/>
  <c r="V59" i="30" s="1"/>
  <c r="U57" i="30"/>
  <c r="U59" i="30" s="1"/>
  <c r="T57" i="30"/>
  <c r="T59" i="30" s="1"/>
  <c r="S57" i="30"/>
  <c r="S59" i="30" s="1"/>
  <c r="R57" i="30"/>
  <c r="R59" i="30" s="1"/>
  <c r="Q57" i="30"/>
  <c r="Q59" i="30" s="1"/>
  <c r="P57" i="30"/>
  <c r="P59" i="30" s="1"/>
  <c r="X56" i="30"/>
  <c r="W56" i="30"/>
  <c r="V56" i="30"/>
  <c r="U56" i="30"/>
  <c r="T56" i="30"/>
  <c r="S56" i="30"/>
  <c r="R56" i="30"/>
  <c r="Q56" i="30"/>
  <c r="P56" i="30"/>
  <c r="O55" i="30"/>
  <c r="X54" i="30"/>
  <c r="W54" i="30"/>
  <c r="P54" i="30"/>
  <c r="O54" i="30"/>
  <c r="X53" i="30"/>
  <c r="X55" i="30" s="1"/>
  <c r="W53" i="30"/>
  <c r="W55" i="30" s="1"/>
  <c r="V53" i="30"/>
  <c r="V54" i="30" s="1"/>
  <c r="U53" i="30"/>
  <c r="U54" i="30" s="1"/>
  <c r="T53" i="30"/>
  <c r="T55" i="30" s="1"/>
  <c r="S53" i="30"/>
  <c r="S55" i="30" s="1"/>
  <c r="R53" i="30"/>
  <c r="R55" i="30" s="1"/>
  <c r="Q53" i="30"/>
  <c r="Q55" i="30" s="1"/>
  <c r="P53" i="30"/>
  <c r="P55" i="30" s="1"/>
  <c r="O62" i="31"/>
  <c r="O61" i="31"/>
  <c r="O63" i="31" s="1"/>
  <c r="O60" i="31"/>
  <c r="O57" i="31"/>
  <c r="O59" i="31" s="1"/>
  <c r="O56" i="31"/>
  <c r="X63" i="31"/>
  <c r="X62" i="31"/>
  <c r="W62" i="31"/>
  <c r="V62" i="31"/>
  <c r="V63" i="31" s="1"/>
  <c r="U62" i="31"/>
  <c r="U63" i="31" s="1"/>
  <c r="T62" i="31"/>
  <c r="T63" i="31" s="1"/>
  <c r="S62" i="31"/>
  <c r="R62" i="31"/>
  <c r="Q62" i="31"/>
  <c r="P62" i="31"/>
  <c r="P63" i="31" s="1"/>
  <c r="X61" i="31"/>
  <c r="W61" i="31"/>
  <c r="V61" i="31"/>
  <c r="U61" i="31"/>
  <c r="T61" i="31"/>
  <c r="S61" i="31"/>
  <c r="R61" i="31"/>
  <c r="Q61" i="31"/>
  <c r="P61" i="31"/>
  <c r="X60" i="31"/>
  <c r="W60" i="31"/>
  <c r="V60" i="31"/>
  <c r="U60" i="31"/>
  <c r="T60" i="31"/>
  <c r="S60" i="31"/>
  <c r="R60" i="31"/>
  <c r="Q60" i="31"/>
  <c r="P60" i="31"/>
  <c r="X59" i="31"/>
  <c r="U59" i="31"/>
  <c r="X58" i="31"/>
  <c r="W58" i="31"/>
  <c r="V58" i="31"/>
  <c r="U58" i="31"/>
  <c r="T58" i="31"/>
  <c r="S58" i="31"/>
  <c r="R58" i="31"/>
  <c r="Q58" i="31"/>
  <c r="P58" i="31"/>
  <c r="O58" i="31"/>
  <c r="X57" i="31"/>
  <c r="W57" i="31"/>
  <c r="W59" i="31" s="1"/>
  <c r="V57" i="31"/>
  <c r="V59" i="31" s="1"/>
  <c r="U57" i="31"/>
  <c r="T57" i="31"/>
  <c r="S57" i="31"/>
  <c r="S59" i="31" s="1"/>
  <c r="R57" i="31"/>
  <c r="Q57" i="31"/>
  <c r="P57" i="31"/>
  <c r="P59" i="31" s="1"/>
  <c r="X56" i="31"/>
  <c r="W56" i="31"/>
  <c r="V56" i="31"/>
  <c r="U56" i="31"/>
  <c r="T56" i="31"/>
  <c r="S56" i="31"/>
  <c r="R56" i="31"/>
  <c r="Q56" i="31"/>
  <c r="P56" i="31"/>
  <c r="V55" i="31"/>
  <c r="U55" i="31"/>
  <c r="W54" i="31"/>
  <c r="P54" i="31"/>
  <c r="X53" i="31"/>
  <c r="X55" i="31" s="1"/>
  <c r="W53" i="31"/>
  <c r="W55" i="31" s="1"/>
  <c r="V53" i="31"/>
  <c r="V54" i="31" s="1"/>
  <c r="U53" i="31"/>
  <c r="U54" i="31" s="1"/>
  <c r="T53" i="31"/>
  <c r="T55" i="31" s="1"/>
  <c r="S53" i="31"/>
  <c r="S55" i="31" s="1"/>
  <c r="R53" i="31"/>
  <c r="R55" i="31" s="1"/>
  <c r="Q53" i="31"/>
  <c r="Q55" i="31" s="1"/>
  <c r="P53" i="31"/>
  <c r="P55" i="31" s="1"/>
  <c r="O53" i="31"/>
  <c r="O55" i="31" s="1"/>
  <c r="P62" i="32"/>
  <c r="Q62" i="32"/>
  <c r="R62" i="32"/>
  <c r="S62" i="32"/>
  <c r="T62" i="32"/>
  <c r="T63" i="32" s="1"/>
  <c r="T64" i="32" s="1"/>
  <c r="T65" i="32" s="1"/>
  <c r="U62" i="32"/>
  <c r="V62" i="32"/>
  <c r="W62" i="32"/>
  <c r="X62" i="32"/>
  <c r="O62" i="32"/>
  <c r="P61" i="32"/>
  <c r="P63" i="32" s="1"/>
  <c r="Q61" i="32"/>
  <c r="R61" i="32"/>
  <c r="R63" i="32" s="1"/>
  <c r="S61" i="32"/>
  <c r="T61" i="32"/>
  <c r="U61" i="32"/>
  <c r="U63" i="32" s="1"/>
  <c r="V61" i="32"/>
  <c r="W61" i="32"/>
  <c r="X61" i="32"/>
  <c r="O61" i="32"/>
  <c r="P60" i="32"/>
  <c r="Q60" i="32"/>
  <c r="R60" i="32"/>
  <c r="S60" i="32"/>
  <c r="T60" i="32"/>
  <c r="U60" i="32"/>
  <c r="V60" i="32"/>
  <c r="W60" i="32"/>
  <c r="X60" i="32"/>
  <c r="O60" i="32"/>
  <c r="O58" i="32"/>
  <c r="O59" i="32" s="1"/>
  <c r="O57" i="32"/>
  <c r="P56" i="32"/>
  <c r="Q56" i="32"/>
  <c r="R56" i="32"/>
  <c r="S56" i="32"/>
  <c r="T56" i="32"/>
  <c r="U56" i="32"/>
  <c r="V56" i="32"/>
  <c r="W56" i="32"/>
  <c r="X56" i="32"/>
  <c r="O56" i="32"/>
  <c r="O53" i="32"/>
  <c r="X63" i="32"/>
  <c r="S63" i="32"/>
  <c r="Q63" i="32"/>
  <c r="O63" i="32"/>
  <c r="U59" i="32"/>
  <c r="X58" i="32"/>
  <c r="W58" i="32"/>
  <c r="V58" i="32"/>
  <c r="U58" i="32"/>
  <c r="T58" i="32"/>
  <c r="S58" i="32"/>
  <c r="R58" i="32"/>
  <c r="Q58" i="32"/>
  <c r="P58" i="32"/>
  <c r="X57" i="32"/>
  <c r="X59" i="32" s="1"/>
  <c r="W57" i="32"/>
  <c r="W59" i="32" s="1"/>
  <c r="V57" i="32"/>
  <c r="V59" i="32" s="1"/>
  <c r="U57" i="32"/>
  <c r="T57" i="32"/>
  <c r="T59" i="32" s="1"/>
  <c r="S57" i="32"/>
  <c r="R57" i="32"/>
  <c r="R59" i="32" s="1"/>
  <c r="Q57" i="32"/>
  <c r="P57" i="32"/>
  <c r="P59" i="32" s="1"/>
  <c r="W54" i="32"/>
  <c r="O54" i="32"/>
  <c r="X53" i="32"/>
  <c r="X55" i="32" s="1"/>
  <c r="W53" i="32"/>
  <c r="W55" i="32" s="1"/>
  <c r="V53" i="32"/>
  <c r="V54" i="32" s="1"/>
  <c r="U53" i="32"/>
  <c r="U54" i="32" s="1"/>
  <c r="T53" i="32"/>
  <c r="T55" i="32" s="1"/>
  <c r="S53" i="32"/>
  <c r="S55" i="32" s="1"/>
  <c r="R53" i="32"/>
  <c r="R55" i="32" s="1"/>
  <c r="Q53" i="32"/>
  <c r="Q55" i="32" s="1"/>
  <c r="P53" i="32"/>
  <c r="P55" i="32" s="1"/>
  <c r="O55" i="32"/>
  <c r="O61" i="33"/>
  <c r="O60" i="33"/>
  <c r="O58" i="33"/>
  <c r="O59" i="33" s="1"/>
  <c r="O57" i="33"/>
  <c r="O56" i="33"/>
  <c r="O53" i="33"/>
  <c r="X62" i="33"/>
  <c r="W62" i="33"/>
  <c r="V62" i="33"/>
  <c r="V63" i="33" s="1"/>
  <c r="U62" i="33"/>
  <c r="U63" i="33" s="1"/>
  <c r="T62" i="33"/>
  <c r="T63" i="33" s="1"/>
  <c r="S62" i="33"/>
  <c r="R62" i="33"/>
  <c r="Q62" i="33"/>
  <c r="P62" i="33"/>
  <c r="O62" i="33"/>
  <c r="O63" i="33" s="1"/>
  <c r="X61" i="33"/>
  <c r="W61" i="33"/>
  <c r="V61" i="33"/>
  <c r="U61" i="33"/>
  <c r="T61" i="33"/>
  <c r="S61" i="33"/>
  <c r="R61" i="33"/>
  <c r="Q61" i="33"/>
  <c r="P61" i="33"/>
  <c r="X60" i="33"/>
  <c r="W60" i="33"/>
  <c r="V60" i="33"/>
  <c r="U60" i="33"/>
  <c r="T60" i="33"/>
  <c r="S60" i="33"/>
  <c r="R60" i="33"/>
  <c r="Q60" i="33"/>
  <c r="P60" i="33"/>
  <c r="X58" i="33"/>
  <c r="W58" i="33"/>
  <c r="V58" i="33"/>
  <c r="U58" i="33"/>
  <c r="T58" i="33"/>
  <c r="S58" i="33"/>
  <c r="R58" i="33"/>
  <c r="Q58" i="33"/>
  <c r="P58" i="33"/>
  <c r="X57" i="33"/>
  <c r="X59" i="33" s="1"/>
  <c r="W57" i="33"/>
  <c r="W59" i="33" s="1"/>
  <c r="V57" i="33"/>
  <c r="V59" i="33" s="1"/>
  <c r="U57" i="33"/>
  <c r="U59" i="33" s="1"/>
  <c r="T57" i="33"/>
  <c r="T59" i="33" s="1"/>
  <c r="S57" i="33"/>
  <c r="S59" i="33" s="1"/>
  <c r="R57" i="33"/>
  <c r="R59" i="33" s="1"/>
  <c r="Q57" i="33"/>
  <c r="Q59" i="33" s="1"/>
  <c r="P57" i="33"/>
  <c r="P59" i="33" s="1"/>
  <c r="X56" i="33"/>
  <c r="W56" i="33"/>
  <c r="V56" i="33"/>
  <c r="U56" i="33"/>
  <c r="T56" i="33"/>
  <c r="S56" i="33"/>
  <c r="R56" i="33"/>
  <c r="Q56" i="33"/>
  <c r="P56" i="33"/>
  <c r="O54" i="33"/>
  <c r="X53" i="33"/>
  <c r="X55" i="33" s="1"/>
  <c r="W53" i="33"/>
  <c r="W55" i="33" s="1"/>
  <c r="V53" i="33"/>
  <c r="V55" i="33" s="1"/>
  <c r="U53" i="33"/>
  <c r="U54" i="33" s="1"/>
  <c r="T53" i="33"/>
  <c r="T54" i="33" s="1"/>
  <c r="S53" i="33"/>
  <c r="S55" i="33" s="1"/>
  <c r="R53" i="33"/>
  <c r="R55" i="33" s="1"/>
  <c r="Q53" i="33"/>
  <c r="Q55" i="33" s="1"/>
  <c r="P53" i="33"/>
  <c r="P55" i="33" s="1"/>
  <c r="O55" i="33"/>
  <c r="P60" i="34"/>
  <c r="Q60" i="34"/>
  <c r="R60" i="34"/>
  <c r="S60" i="34"/>
  <c r="T60" i="34"/>
  <c r="U60" i="34"/>
  <c r="V60" i="34"/>
  <c r="W60" i="34"/>
  <c r="X60" i="34"/>
  <c r="P61" i="34"/>
  <c r="Q61" i="34"/>
  <c r="R61" i="34"/>
  <c r="S61" i="34"/>
  <c r="S63" i="34" s="1"/>
  <c r="T61" i="34"/>
  <c r="U61" i="34"/>
  <c r="V61" i="34"/>
  <c r="W61" i="34"/>
  <c r="X61" i="34"/>
  <c r="P62" i="34"/>
  <c r="Q62" i="34"/>
  <c r="Q63" i="34" s="1"/>
  <c r="R62" i="34"/>
  <c r="S62" i="34"/>
  <c r="T62" i="34"/>
  <c r="T63" i="34" s="1"/>
  <c r="U62" i="34"/>
  <c r="V62" i="34"/>
  <c r="V63" i="34" s="1"/>
  <c r="W62" i="34"/>
  <c r="X62" i="34"/>
  <c r="O62" i="34"/>
  <c r="O63" i="34" s="1"/>
  <c r="O61" i="34"/>
  <c r="O60" i="34"/>
  <c r="O56" i="34"/>
  <c r="X63" i="34"/>
  <c r="P63" i="34"/>
  <c r="U59" i="34"/>
  <c r="X58" i="34"/>
  <c r="W58" i="34"/>
  <c r="V58" i="34"/>
  <c r="U58" i="34"/>
  <c r="T58" i="34"/>
  <c r="S58" i="34"/>
  <c r="R58" i="34"/>
  <c r="Q58" i="34"/>
  <c r="P58" i="34"/>
  <c r="O58" i="34"/>
  <c r="X57" i="34"/>
  <c r="X59" i="34" s="1"/>
  <c r="W57" i="34"/>
  <c r="V57" i="34"/>
  <c r="U57" i="34"/>
  <c r="T57" i="34"/>
  <c r="T59" i="34" s="1"/>
  <c r="S57" i="34"/>
  <c r="R57" i="34"/>
  <c r="Q57" i="34"/>
  <c r="Q59" i="34" s="1"/>
  <c r="P57" i="34"/>
  <c r="P59" i="34" s="1"/>
  <c r="O57" i="34"/>
  <c r="O59" i="34" s="1"/>
  <c r="X56" i="34"/>
  <c r="W56" i="34"/>
  <c r="V56" i="34"/>
  <c r="U56" i="34"/>
  <c r="T56" i="34"/>
  <c r="S56" i="34"/>
  <c r="R56" i="34"/>
  <c r="Q56" i="34"/>
  <c r="P56" i="34"/>
  <c r="U55" i="34"/>
  <c r="W54" i="34"/>
  <c r="X53" i="34"/>
  <c r="X55" i="34" s="1"/>
  <c r="W53" i="34"/>
  <c r="W55" i="34" s="1"/>
  <c r="V53" i="34"/>
  <c r="V55" i="34" s="1"/>
  <c r="U53" i="34"/>
  <c r="U54" i="34" s="1"/>
  <c r="T53" i="34"/>
  <c r="T54" i="34" s="1"/>
  <c r="S53" i="34"/>
  <c r="S55" i="34" s="1"/>
  <c r="R53" i="34"/>
  <c r="R55" i="34" s="1"/>
  <c r="Q53" i="34"/>
  <c r="Q55" i="34" s="1"/>
  <c r="P53" i="34"/>
  <c r="P55" i="34" s="1"/>
  <c r="O53" i="34"/>
  <c r="O55" i="34" s="1"/>
  <c r="O62" i="35"/>
  <c r="O61" i="35"/>
  <c r="O63" i="35" s="1"/>
  <c r="O60" i="35"/>
  <c r="O57" i="35"/>
  <c r="O53" i="35"/>
  <c r="V63" i="35"/>
  <c r="X62" i="35"/>
  <c r="W62" i="35"/>
  <c r="V62" i="35"/>
  <c r="U62" i="35"/>
  <c r="U63" i="35" s="1"/>
  <c r="U64" i="35" s="1"/>
  <c r="T62" i="35"/>
  <c r="S62" i="35"/>
  <c r="R62" i="35"/>
  <c r="R63" i="35" s="1"/>
  <c r="Q62" i="35"/>
  <c r="P62" i="35"/>
  <c r="X61" i="35"/>
  <c r="W61" i="35"/>
  <c r="V61" i="35"/>
  <c r="U61" i="35"/>
  <c r="T61" i="35"/>
  <c r="S61" i="35"/>
  <c r="R61" i="35"/>
  <c r="Q61" i="35"/>
  <c r="P61" i="35"/>
  <c r="X60" i="35"/>
  <c r="W60" i="35"/>
  <c r="V60" i="35"/>
  <c r="U60" i="35"/>
  <c r="T60" i="35"/>
  <c r="S60" i="35"/>
  <c r="R60" i="35"/>
  <c r="Q60" i="35"/>
  <c r="P60" i="35"/>
  <c r="X58" i="35"/>
  <c r="W58" i="35"/>
  <c r="V58" i="35"/>
  <c r="U58" i="35"/>
  <c r="T58" i="35"/>
  <c r="S58" i="35"/>
  <c r="R58" i="35"/>
  <c r="Q58" i="35"/>
  <c r="P58" i="35"/>
  <c r="O58" i="35"/>
  <c r="X57" i="35"/>
  <c r="W57" i="35"/>
  <c r="W59" i="35" s="1"/>
  <c r="V57" i="35"/>
  <c r="V59" i="35" s="1"/>
  <c r="U57" i="35"/>
  <c r="U59" i="35" s="1"/>
  <c r="T57" i="35"/>
  <c r="S57" i="35"/>
  <c r="R57" i="35"/>
  <c r="R59" i="35" s="1"/>
  <c r="Q57" i="35"/>
  <c r="Q59" i="35" s="1"/>
  <c r="P57" i="35"/>
  <c r="O59" i="35"/>
  <c r="X56" i="35"/>
  <c r="W56" i="35"/>
  <c r="V56" i="35"/>
  <c r="U56" i="35"/>
  <c r="T56" i="35"/>
  <c r="S56" i="35"/>
  <c r="R56" i="35"/>
  <c r="Q56" i="35"/>
  <c r="P56" i="35"/>
  <c r="O56" i="35"/>
  <c r="X54" i="35"/>
  <c r="O54" i="35"/>
  <c r="X53" i="35"/>
  <c r="X55" i="35" s="1"/>
  <c r="W53" i="35"/>
  <c r="W55" i="35" s="1"/>
  <c r="V53" i="35"/>
  <c r="V54" i="35" s="1"/>
  <c r="U53" i="35"/>
  <c r="U54" i="35" s="1"/>
  <c r="T53" i="35"/>
  <c r="T55" i="35" s="1"/>
  <c r="S53" i="35"/>
  <c r="S55" i="35" s="1"/>
  <c r="R53" i="35"/>
  <c r="R55" i="35" s="1"/>
  <c r="Q53" i="35"/>
  <c r="Q55" i="35" s="1"/>
  <c r="P53" i="35"/>
  <c r="P55" i="35" s="1"/>
  <c r="O55" i="35"/>
  <c r="O62" i="36"/>
  <c r="O63" i="36" s="1"/>
  <c r="O61" i="36"/>
  <c r="O60" i="36"/>
  <c r="O58" i="36"/>
  <c r="O57" i="36"/>
  <c r="O56" i="36"/>
  <c r="V63" i="36"/>
  <c r="X62" i="36"/>
  <c r="X63" i="36" s="1"/>
  <c r="W62" i="36"/>
  <c r="V62" i="36"/>
  <c r="U62" i="36"/>
  <c r="U63" i="36" s="1"/>
  <c r="U64" i="36" s="1"/>
  <c r="T62" i="36"/>
  <c r="S62" i="36"/>
  <c r="R62" i="36"/>
  <c r="Q62" i="36"/>
  <c r="P62" i="36"/>
  <c r="P63" i="36" s="1"/>
  <c r="X61" i="36"/>
  <c r="W61" i="36"/>
  <c r="V61" i="36"/>
  <c r="U61" i="36"/>
  <c r="T61" i="36"/>
  <c r="S61" i="36"/>
  <c r="R61" i="36"/>
  <c r="Q61" i="36"/>
  <c r="P61" i="36"/>
  <c r="X60" i="36"/>
  <c r="W60" i="36"/>
  <c r="V60" i="36"/>
  <c r="U60" i="36"/>
  <c r="T60" i="36"/>
  <c r="S60" i="36"/>
  <c r="R60" i="36"/>
  <c r="Q60" i="36"/>
  <c r="P60" i="36"/>
  <c r="X58" i="36"/>
  <c r="W58" i="36"/>
  <c r="V58" i="36"/>
  <c r="U58" i="36"/>
  <c r="T58" i="36"/>
  <c r="S58" i="36"/>
  <c r="R58" i="36"/>
  <c r="Q58" i="36"/>
  <c r="P58" i="36"/>
  <c r="X57" i="36"/>
  <c r="W57" i="36"/>
  <c r="W59" i="36" s="1"/>
  <c r="V57" i="36"/>
  <c r="V59" i="36" s="1"/>
  <c r="U57" i="36"/>
  <c r="U59" i="36" s="1"/>
  <c r="T57" i="36"/>
  <c r="S57" i="36"/>
  <c r="S59" i="36" s="1"/>
  <c r="R57" i="36"/>
  <c r="R59" i="36" s="1"/>
  <c r="Q57" i="36"/>
  <c r="Q59" i="36" s="1"/>
  <c r="P57" i="36"/>
  <c r="O59" i="36"/>
  <c r="X56" i="36"/>
  <c r="W56" i="36"/>
  <c r="V56" i="36"/>
  <c r="U56" i="36"/>
  <c r="T56" i="36"/>
  <c r="S56" i="36"/>
  <c r="R56" i="36"/>
  <c r="Q56" i="36"/>
  <c r="P56" i="36"/>
  <c r="X53" i="36"/>
  <c r="X55" i="36" s="1"/>
  <c r="W53" i="36"/>
  <c r="W55" i="36" s="1"/>
  <c r="V53" i="36"/>
  <c r="V54" i="36" s="1"/>
  <c r="U53" i="36"/>
  <c r="U54" i="36" s="1"/>
  <c r="T53" i="36"/>
  <c r="T55" i="36" s="1"/>
  <c r="S53" i="36"/>
  <c r="S55" i="36" s="1"/>
  <c r="R53" i="36"/>
  <c r="R55" i="36" s="1"/>
  <c r="Q53" i="36"/>
  <c r="Q55" i="36" s="1"/>
  <c r="P53" i="36"/>
  <c r="P55" i="36" s="1"/>
  <c r="O53" i="36"/>
  <c r="O55" i="36" s="1"/>
  <c r="O62" i="37"/>
  <c r="O61" i="37"/>
  <c r="O63" i="37" s="1"/>
  <c r="O60" i="37"/>
  <c r="O58" i="37"/>
  <c r="O57" i="37"/>
  <c r="O59" i="37" s="1"/>
  <c r="O56" i="37"/>
  <c r="O53" i="37"/>
  <c r="U63" i="37"/>
  <c r="X62" i="37"/>
  <c r="W62" i="37"/>
  <c r="V62" i="37"/>
  <c r="V63" i="37" s="1"/>
  <c r="U62" i="37"/>
  <c r="T62" i="37"/>
  <c r="S62" i="37"/>
  <c r="R62" i="37"/>
  <c r="Q62" i="37"/>
  <c r="Q63" i="37" s="1"/>
  <c r="P62" i="37"/>
  <c r="X61" i="37"/>
  <c r="W61" i="37"/>
  <c r="V61" i="37"/>
  <c r="U61" i="37"/>
  <c r="T61" i="37"/>
  <c r="S61" i="37"/>
  <c r="R61" i="37"/>
  <c r="Q61" i="37"/>
  <c r="P61" i="37"/>
  <c r="X60" i="37"/>
  <c r="W60" i="37"/>
  <c r="V60" i="37"/>
  <c r="U60" i="37"/>
  <c r="T60" i="37"/>
  <c r="S60" i="37"/>
  <c r="R60" i="37"/>
  <c r="Q60" i="37"/>
  <c r="P60" i="37"/>
  <c r="X58" i="37"/>
  <c r="W58" i="37"/>
  <c r="W59" i="37" s="1"/>
  <c r="V58" i="37"/>
  <c r="U58" i="37"/>
  <c r="T58" i="37"/>
  <c r="S58" i="37"/>
  <c r="R58" i="37"/>
  <c r="Q58" i="37"/>
  <c r="P58" i="37"/>
  <c r="X57" i="37"/>
  <c r="X59" i="37" s="1"/>
  <c r="W57" i="37"/>
  <c r="V57" i="37"/>
  <c r="V59" i="37" s="1"/>
  <c r="U57" i="37"/>
  <c r="U59" i="37" s="1"/>
  <c r="T57" i="37"/>
  <c r="T59" i="37" s="1"/>
  <c r="S57" i="37"/>
  <c r="S59" i="37" s="1"/>
  <c r="R57" i="37"/>
  <c r="R59" i="37" s="1"/>
  <c r="Q57" i="37"/>
  <c r="Q59" i="37" s="1"/>
  <c r="P57" i="37"/>
  <c r="X56" i="37"/>
  <c r="W56" i="37"/>
  <c r="V56" i="37"/>
  <c r="U56" i="37"/>
  <c r="T56" i="37"/>
  <c r="S56" i="37"/>
  <c r="R56" i="37"/>
  <c r="Q56" i="37"/>
  <c r="P56" i="37"/>
  <c r="P55" i="37"/>
  <c r="X54" i="37"/>
  <c r="P54" i="37"/>
  <c r="O54" i="37"/>
  <c r="X53" i="37"/>
  <c r="X55" i="37" s="1"/>
  <c r="W53" i="37"/>
  <c r="W55" i="37" s="1"/>
  <c r="V53" i="37"/>
  <c r="V54" i="37" s="1"/>
  <c r="U53" i="37"/>
  <c r="U54" i="37" s="1"/>
  <c r="T53" i="37"/>
  <c r="T55" i="37" s="1"/>
  <c r="S53" i="37"/>
  <c r="S55" i="37" s="1"/>
  <c r="R53" i="37"/>
  <c r="R55" i="37" s="1"/>
  <c r="Q53" i="37"/>
  <c r="Q55" i="37" s="1"/>
  <c r="P53" i="37"/>
  <c r="O55" i="37"/>
  <c r="P62" i="38"/>
  <c r="P63" i="38" s="1"/>
  <c r="Q62" i="38"/>
  <c r="Q63" i="38" s="1"/>
  <c r="R62" i="38"/>
  <c r="R63" i="38" s="1"/>
  <c r="S62" i="38"/>
  <c r="T62" i="38"/>
  <c r="U62" i="38"/>
  <c r="V62" i="38"/>
  <c r="W62" i="38"/>
  <c r="X62" i="38"/>
  <c r="X63" i="38" s="1"/>
  <c r="O62" i="38"/>
  <c r="O63" i="38" s="1"/>
  <c r="P60" i="38"/>
  <c r="Q60" i="38"/>
  <c r="R60" i="38"/>
  <c r="S60" i="38"/>
  <c r="T60" i="38"/>
  <c r="U60" i="38"/>
  <c r="V60" i="38"/>
  <c r="W60" i="38"/>
  <c r="X60" i="38"/>
  <c r="P61" i="38"/>
  <c r="Q61" i="38"/>
  <c r="R61" i="38"/>
  <c r="S61" i="38"/>
  <c r="S63" i="38" s="1"/>
  <c r="S64" i="38" s="1"/>
  <c r="S65" i="38" s="1"/>
  <c r="T61" i="38"/>
  <c r="U61" i="38"/>
  <c r="V61" i="38"/>
  <c r="W61" i="38"/>
  <c r="X61" i="38"/>
  <c r="O61" i="38"/>
  <c r="O60" i="38"/>
  <c r="O58" i="38"/>
  <c r="O57" i="38"/>
  <c r="O59" i="38" s="1"/>
  <c r="P56" i="38"/>
  <c r="Q56" i="38"/>
  <c r="R56" i="38"/>
  <c r="S56" i="38"/>
  <c r="T56" i="38"/>
  <c r="U56" i="38"/>
  <c r="V56" i="38"/>
  <c r="W56" i="38"/>
  <c r="X56" i="38"/>
  <c r="O56" i="38"/>
  <c r="O53" i="38"/>
  <c r="O54" i="38" s="1"/>
  <c r="V59" i="38"/>
  <c r="U59" i="38"/>
  <c r="X58" i="38"/>
  <c r="W58" i="38"/>
  <c r="V58" i="38"/>
  <c r="U58" i="38"/>
  <c r="T58" i="38"/>
  <c r="S58" i="38"/>
  <c r="R58" i="38"/>
  <c r="Q58" i="38"/>
  <c r="P58" i="38"/>
  <c r="X57" i="38"/>
  <c r="X59" i="38" s="1"/>
  <c r="W57" i="38"/>
  <c r="V57" i="38"/>
  <c r="U57" i="38"/>
  <c r="T57" i="38"/>
  <c r="T59" i="38" s="1"/>
  <c r="S57" i="38"/>
  <c r="S59" i="38" s="1"/>
  <c r="R57" i="38"/>
  <c r="Q57" i="38"/>
  <c r="P57" i="38"/>
  <c r="P59" i="38" s="1"/>
  <c r="X54" i="38"/>
  <c r="X53" i="38"/>
  <c r="X55" i="38" s="1"/>
  <c r="W53" i="38"/>
  <c r="W54" i="38" s="1"/>
  <c r="V53" i="38"/>
  <c r="V54" i="38" s="1"/>
  <c r="U53" i="38"/>
  <c r="U54" i="38" s="1"/>
  <c r="T53" i="38"/>
  <c r="T55" i="38" s="1"/>
  <c r="S53" i="38"/>
  <c r="S55" i="38" s="1"/>
  <c r="R53" i="38"/>
  <c r="R55" i="38" s="1"/>
  <c r="Q53" i="38"/>
  <c r="Q55" i="38" s="1"/>
  <c r="P53" i="38"/>
  <c r="P55" i="38" s="1"/>
  <c r="O63" i="39"/>
  <c r="O61" i="39"/>
  <c r="O60" i="39"/>
  <c r="O53" i="39"/>
  <c r="X63" i="39"/>
  <c r="V63" i="39"/>
  <c r="Q63" i="39"/>
  <c r="P63" i="39"/>
  <c r="X62" i="39"/>
  <c r="W62" i="39"/>
  <c r="W63" i="39" s="1"/>
  <c r="W64" i="39" s="1"/>
  <c r="V62" i="39"/>
  <c r="U62" i="39"/>
  <c r="T62" i="39"/>
  <c r="S62" i="39"/>
  <c r="S63" i="39" s="1"/>
  <c r="R62" i="39"/>
  <c r="R63" i="39" s="1"/>
  <c r="Q62" i="39"/>
  <c r="P62" i="39"/>
  <c r="O62" i="39"/>
  <c r="X61" i="39"/>
  <c r="W61" i="39"/>
  <c r="V61" i="39"/>
  <c r="U61" i="39"/>
  <c r="U63" i="39" s="1"/>
  <c r="T61" i="39"/>
  <c r="S61" i="39"/>
  <c r="R61" i="39"/>
  <c r="Q61" i="39"/>
  <c r="P61" i="39"/>
  <c r="X60" i="39"/>
  <c r="W60" i="39"/>
  <c r="V60" i="39"/>
  <c r="U60" i="39"/>
  <c r="T60" i="39"/>
  <c r="S60" i="39"/>
  <c r="R60" i="39"/>
  <c r="Q60" i="39"/>
  <c r="P60" i="39"/>
  <c r="X58" i="39"/>
  <c r="W58" i="39"/>
  <c r="V58" i="39"/>
  <c r="U58" i="39"/>
  <c r="T58" i="39"/>
  <c r="S58" i="39"/>
  <c r="R58" i="39"/>
  <c r="Q58" i="39"/>
  <c r="P58" i="39"/>
  <c r="O58" i="39"/>
  <c r="X57" i="39"/>
  <c r="X59" i="39" s="1"/>
  <c r="W57" i="39"/>
  <c r="W59" i="39" s="1"/>
  <c r="V57" i="39"/>
  <c r="V59" i="39" s="1"/>
  <c r="U57" i="39"/>
  <c r="T57" i="39"/>
  <c r="S57" i="39"/>
  <c r="S59" i="39" s="1"/>
  <c r="R57" i="39"/>
  <c r="R59" i="39" s="1"/>
  <c r="Q57" i="39"/>
  <c r="Q59" i="39" s="1"/>
  <c r="P57" i="39"/>
  <c r="P59" i="39" s="1"/>
  <c r="O57" i="39"/>
  <c r="O59" i="39" s="1"/>
  <c r="O64" i="39" s="1"/>
  <c r="O65" i="39" s="1"/>
  <c r="X56" i="39"/>
  <c r="W56" i="39"/>
  <c r="V56" i="39"/>
  <c r="U56" i="39"/>
  <c r="T56" i="39"/>
  <c r="S56" i="39"/>
  <c r="R56" i="39"/>
  <c r="Q56" i="39"/>
  <c r="P56" i="39"/>
  <c r="O56" i="39"/>
  <c r="Q55" i="39"/>
  <c r="O55" i="39"/>
  <c r="X54" i="39"/>
  <c r="S54" i="39"/>
  <c r="R54" i="39"/>
  <c r="X53" i="39"/>
  <c r="X55" i="39" s="1"/>
  <c r="W53" i="39"/>
  <c r="W54" i="39" s="1"/>
  <c r="V53" i="39"/>
  <c r="V54" i="39" s="1"/>
  <c r="U53" i="39"/>
  <c r="U54" i="39" s="1"/>
  <c r="T53" i="39"/>
  <c r="T55" i="39" s="1"/>
  <c r="S53" i="39"/>
  <c r="S55" i="39" s="1"/>
  <c r="R53" i="39"/>
  <c r="R55" i="39" s="1"/>
  <c r="Q53" i="39"/>
  <c r="Q54" i="39" s="1"/>
  <c r="P53" i="39"/>
  <c r="P55" i="39" s="1"/>
  <c r="O54" i="39"/>
  <c r="P62" i="40"/>
  <c r="P63" i="40" s="1"/>
  <c r="Q62" i="40"/>
  <c r="R62" i="40"/>
  <c r="S62" i="40"/>
  <c r="T62" i="40"/>
  <c r="U62" i="40"/>
  <c r="V62" i="40"/>
  <c r="W62" i="40"/>
  <c r="X62" i="40"/>
  <c r="X63" i="40" s="1"/>
  <c r="O62" i="40"/>
  <c r="P61" i="40"/>
  <c r="Q61" i="40"/>
  <c r="R61" i="40"/>
  <c r="S61" i="40"/>
  <c r="T61" i="40"/>
  <c r="U61" i="40"/>
  <c r="U63" i="40" s="1"/>
  <c r="V61" i="40"/>
  <c r="W61" i="40"/>
  <c r="X61" i="40"/>
  <c r="P60" i="40"/>
  <c r="Q60" i="40"/>
  <c r="R60" i="40"/>
  <c r="S60" i="40"/>
  <c r="T60" i="40"/>
  <c r="U60" i="40"/>
  <c r="V60" i="40"/>
  <c r="W60" i="40"/>
  <c r="X60" i="40"/>
  <c r="O61" i="40"/>
  <c r="O60" i="40"/>
  <c r="O57" i="40"/>
  <c r="O56" i="40"/>
  <c r="P56" i="40"/>
  <c r="Q56" i="40"/>
  <c r="R56" i="40"/>
  <c r="S56" i="40"/>
  <c r="T56" i="40"/>
  <c r="U56" i="40"/>
  <c r="V56" i="40"/>
  <c r="W56" i="40"/>
  <c r="X56" i="40"/>
  <c r="O53" i="40"/>
  <c r="R63" i="40"/>
  <c r="T63" i="40"/>
  <c r="S63" i="40"/>
  <c r="Q63" i="40"/>
  <c r="O63" i="40"/>
  <c r="X58" i="40"/>
  <c r="W58" i="40"/>
  <c r="V58" i="40"/>
  <c r="U58" i="40"/>
  <c r="T58" i="40"/>
  <c r="S58" i="40"/>
  <c r="R58" i="40"/>
  <c r="Q58" i="40"/>
  <c r="P58" i="40"/>
  <c r="O58" i="40"/>
  <c r="O59" i="40" s="1"/>
  <c r="X57" i="40"/>
  <c r="W57" i="40"/>
  <c r="V57" i="40"/>
  <c r="V59" i="40" s="1"/>
  <c r="U57" i="40"/>
  <c r="U59" i="40" s="1"/>
  <c r="T57" i="40"/>
  <c r="T59" i="40" s="1"/>
  <c r="S57" i="40"/>
  <c r="R57" i="40"/>
  <c r="R59" i="40" s="1"/>
  <c r="Q57" i="40"/>
  <c r="Q59" i="40" s="1"/>
  <c r="P57" i="40"/>
  <c r="U55" i="40"/>
  <c r="R55" i="40"/>
  <c r="O55" i="40"/>
  <c r="X54" i="40"/>
  <c r="W54" i="40"/>
  <c r="O54" i="40"/>
  <c r="X53" i="40"/>
  <c r="X55" i="40" s="1"/>
  <c r="W53" i="40"/>
  <c r="W55" i="40" s="1"/>
  <c r="V53" i="40"/>
  <c r="V54" i="40" s="1"/>
  <c r="U53" i="40"/>
  <c r="U54" i="40" s="1"/>
  <c r="T53" i="40"/>
  <c r="T55" i="40" s="1"/>
  <c r="S53" i="40"/>
  <c r="S55" i="40" s="1"/>
  <c r="R53" i="40"/>
  <c r="R54" i="40" s="1"/>
  <c r="Q53" i="40"/>
  <c r="Q55" i="40" s="1"/>
  <c r="P53" i="40"/>
  <c r="P54" i="40" s="1"/>
  <c r="O56" i="41"/>
  <c r="O53" i="41"/>
  <c r="P62" i="41"/>
  <c r="Q62" i="41"/>
  <c r="R62" i="41"/>
  <c r="S62" i="41"/>
  <c r="T62" i="41"/>
  <c r="U62" i="41"/>
  <c r="V62" i="41"/>
  <c r="W62" i="41"/>
  <c r="X62" i="41"/>
  <c r="O62" i="41"/>
  <c r="P61" i="41"/>
  <c r="Q61" i="41"/>
  <c r="Q63" i="41" s="1"/>
  <c r="R61" i="41"/>
  <c r="S61" i="41"/>
  <c r="T61" i="41"/>
  <c r="U61" i="41"/>
  <c r="U63" i="41" s="1"/>
  <c r="V61" i="41"/>
  <c r="W61" i="41"/>
  <c r="X61" i="41"/>
  <c r="P60" i="41"/>
  <c r="Q60" i="41"/>
  <c r="R60" i="41"/>
  <c r="S60" i="41"/>
  <c r="T60" i="41"/>
  <c r="U60" i="41"/>
  <c r="V60" i="41"/>
  <c r="W60" i="41"/>
  <c r="X60" i="41"/>
  <c r="O61" i="41"/>
  <c r="O60" i="41"/>
  <c r="O58" i="41"/>
  <c r="O57" i="41"/>
  <c r="P56" i="41"/>
  <c r="Q56" i="41"/>
  <c r="R56" i="41"/>
  <c r="S56" i="41"/>
  <c r="T56" i="41"/>
  <c r="U56" i="41"/>
  <c r="V56" i="41"/>
  <c r="W56" i="41"/>
  <c r="X56" i="41"/>
  <c r="X63" i="41"/>
  <c r="T63" i="41"/>
  <c r="S63" i="41"/>
  <c r="R63" i="41"/>
  <c r="P63" i="41"/>
  <c r="O63" i="41"/>
  <c r="X58" i="41"/>
  <c r="W58" i="41"/>
  <c r="W59" i="41" s="1"/>
  <c r="V58" i="41"/>
  <c r="U58" i="41"/>
  <c r="T58" i="41"/>
  <c r="S58" i="41"/>
  <c r="R58" i="41"/>
  <c r="Q58" i="41"/>
  <c r="P58" i="41"/>
  <c r="X57" i="41"/>
  <c r="X59" i="41" s="1"/>
  <c r="W57" i="41"/>
  <c r="V57" i="41"/>
  <c r="V59" i="41" s="1"/>
  <c r="U57" i="41"/>
  <c r="U59" i="41" s="1"/>
  <c r="T57" i="41"/>
  <c r="T59" i="41" s="1"/>
  <c r="S57" i="41"/>
  <c r="R57" i="41"/>
  <c r="R59" i="41" s="1"/>
  <c r="Q57" i="41"/>
  <c r="P57" i="41"/>
  <c r="P59" i="41" s="1"/>
  <c r="O59" i="41"/>
  <c r="U55" i="41"/>
  <c r="O55" i="41"/>
  <c r="X54" i="41"/>
  <c r="P54" i="41"/>
  <c r="O54" i="41"/>
  <c r="X53" i="41"/>
  <c r="X55" i="41" s="1"/>
  <c r="W53" i="41"/>
  <c r="W54" i="41" s="1"/>
  <c r="V53" i="41"/>
  <c r="V54" i="41" s="1"/>
  <c r="U53" i="41"/>
  <c r="U54" i="41" s="1"/>
  <c r="T53" i="41"/>
  <c r="T55" i="41" s="1"/>
  <c r="S53" i="41"/>
  <c r="S55" i="41" s="1"/>
  <c r="R53" i="41"/>
  <c r="R55" i="41" s="1"/>
  <c r="Q53" i="41"/>
  <c r="Q55" i="41" s="1"/>
  <c r="P53" i="41"/>
  <c r="P55" i="41" s="1"/>
  <c r="O56" i="42"/>
  <c r="O62" i="42"/>
  <c r="O60" i="42"/>
  <c r="O61" i="42"/>
  <c r="O63" i="42" s="1"/>
  <c r="X62" i="42"/>
  <c r="W62" i="42"/>
  <c r="V62" i="42"/>
  <c r="U62" i="42"/>
  <c r="U63" i="42" s="1"/>
  <c r="T62" i="42"/>
  <c r="S62" i="42"/>
  <c r="S63" i="42" s="1"/>
  <c r="R62" i="42"/>
  <c r="Q62" i="42"/>
  <c r="P62" i="42"/>
  <c r="X61" i="42"/>
  <c r="W61" i="42"/>
  <c r="V61" i="42"/>
  <c r="V63" i="42" s="1"/>
  <c r="U61" i="42"/>
  <c r="T61" i="42"/>
  <c r="S61" i="42"/>
  <c r="R61" i="42"/>
  <c r="R63" i="42" s="1"/>
  <c r="Q61" i="42"/>
  <c r="P61" i="42"/>
  <c r="X60" i="42"/>
  <c r="W60" i="42"/>
  <c r="V60" i="42"/>
  <c r="U60" i="42"/>
  <c r="T60" i="42"/>
  <c r="S60" i="42"/>
  <c r="R60" i="42"/>
  <c r="Q60" i="42"/>
  <c r="P60" i="42"/>
  <c r="X58" i="42"/>
  <c r="W58" i="42"/>
  <c r="V58" i="42"/>
  <c r="U58" i="42"/>
  <c r="T58" i="42"/>
  <c r="S58" i="42"/>
  <c r="R58" i="42"/>
  <c r="Q58" i="42"/>
  <c r="P58" i="42"/>
  <c r="O58" i="42"/>
  <c r="X57" i="42"/>
  <c r="W57" i="42"/>
  <c r="V57" i="42"/>
  <c r="V59" i="42" s="1"/>
  <c r="U57" i="42"/>
  <c r="U59" i="42" s="1"/>
  <c r="T57" i="42"/>
  <c r="T59" i="42" s="1"/>
  <c r="S57" i="42"/>
  <c r="S59" i="42" s="1"/>
  <c r="R57" i="42"/>
  <c r="R59" i="42" s="1"/>
  <c r="Q57" i="42"/>
  <c r="P57" i="42"/>
  <c r="O57" i="42"/>
  <c r="X56" i="42"/>
  <c r="W56" i="42"/>
  <c r="V56" i="42"/>
  <c r="U56" i="42"/>
  <c r="T56" i="42"/>
  <c r="S56" i="42"/>
  <c r="R56" i="42"/>
  <c r="Q56" i="42"/>
  <c r="P56" i="42"/>
  <c r="W55" i="42"/>
  <c r="O55" i="42"/>
  <c r="X54" i="42"/>
  <c r="T54" i="42"/>
  <c r="X53" i="42"/>
  <c r="X55" i="42" s="1"/>
  <c r="W53" i="42"/>
  <c r="W54" i="42" s="1"/>
  <c r="V53" i="42"/>
  <c r="V54" i="42" s="1"/>
  <c r="U53" i="42"/>
  <c r="U54" i="42" s="1"/>
  <c r="T53" i="42"/>
  <c r="T55" i="42" s="1"/>
  <c r="S53" i="42"/>
  <c r="S55" i="42" s="1"/>
  <c r="R53" i="42"/>
  <c r="R55" i="42" s="1"/>
  <c r="Q53" i="42"/>
  <c r="Q55" i="42" s="1"/>
  <c r="P53" i="42"/>
  <c r="P55" i="42" s="1"/>
  <c r="O53" i="42"/>
  <c r="O54" i="42" s="1"/>
  <c r="O57" i="21"/>
  <c r="O59" i="21" s="1"/>
  <c r="O53" i="21"/>
  <c r="O55" i="21" s="1"/>
  <c r="O56" i="21"/>
  <c r="O62" i="20"/>
  <c r="O60" i="20"/>
  <c r="O57" i="20"/>
  <c r="O56" i="20"/>
  <c r="O53" i="20"/>
  <c r="O55" i="20" s="1"/>
  <c r="O61" i="19"/>
  <c r="O60" i="19"/>
  <c r="O53" i="19"/>
  <c r="O54" i="19" s="1"/>
  <c r="P56" i="19"/>
  <c r="Q56" i="19"/>
  <c r="R56" i="19"/>
  <c r="S56" i="19"/>
  <c r="T56" i="19"/>
  <c r="U56" i="19"/>
  <c r="V56" i="19"/>
  <c r="W56" i="19"/>
  <c r="X56" i="19"/>
  <c r="O56" i="19"/>
  <c r="P56" i="20"/>
  <c r="Q56" i="20"/>
  <c r="R56" i="20"/>
  <c r="S56" i="20"/>
  <c r="T56" i="20"/>
  <c r="U56" i="20"/>
  <c r="V56" i="20"/>
  <c r="W56" i="20"/>
  <c r="X56" i="20"/>
  <c r="P62" i="21"/>
  <c r="Q62" i="21"/>
  <c r="R62" i="21"/>
  <c r="S62" i="21"/>
  <c r="S63" i="21" s="1"/>
  <c r="T62" i="21"/>
  <c r="U62" i="21"/>
  <c r="V62" i="21"/>
  <c r="W62" i="21"/>
  <c r="X62" i="21"/>
  <c r="O62" i="21"/>
  <c r="O63" i="21" s="1"/>
  <c r="P60" i="21"/>
  <c r="Q60" i="21"/>
  <c r="R60" i="21"/>
  <c r="S60" i="21"/>
  <c r="T60" i="21"/>
  <c r="U60" i="21"/>
  <c r="V60" i="21"/>
  <c r="W60" i="21"/>
  <c r="X60" i="21"/>
  <c r="P61" i="21"/>
  <c r="P63" i="21" s="1"/>
  <c r="Q61" i="21"/>
  <c r="R61" i="21"/>
  <c r="S61" i="21"/>
  <c r="T61" i="21"/>
  <c r="U61" i="21"/>
  <c r="V61" i="21"/>
  <c r="W61" i="21"/>
  <c r="X61" i="21"/>
  <c r="X63" i="21" s="1"/>
  <c r="O61" i="21"/>
  <c r="O60" i="21"/>
  <c r="R63" i="21"/>
  <c r="Q63" i="21"/>
  <c r="V59" i="21"/>
  <c r="X58" i="21"/>
  <c r="W58" i="21"/>
  <c r="V58" i="21"/>
  <c r="U58" i="21"/>
  <c r="T58" i="21"/>
  <c r="S58" i="21"/>
  <c r="R58" i="21"/>
  <c r="Q58" i="21"/>
  <c r="P58" i="21"/>
  <c r="O58" i="21"/>
  <c r="X57" i="21"/>
  <c r="X59" i="21" s="1"/>
  <c r="W57" i="21"/>
  <c r="W59" i="21" s="1"/>
  <c r="V57" i="21"/>
  <c r="U57" i="21"/>
  <c r="U59" i="21" s="1"/>
  <c r="T57" i="21"/>
  <c r="T59" i="21" s="1"/>
  <c r="S57" i="21"/>
  <c r="S59" i="21" s="1"/>
  <c r="R57" i="21"/>
  <c r="Q57" i="21"/>
  <c r="Q59" i="21" s="1"/>
  <c r="P57" i="21"/>
  <c r="P59" i="21" s="1"/>
  <c r="X56" i="21"/>
  <c r="W56" i="21"/>
  <c r="V56" i="21"/>
  <c r="U56" i="21"/>
  <c r="T56" i="21"/>
  <c r="S56" i="21"/>
  <c r="R56" i="21"/>
  <c r="Q56" i="21"/>
  <c r="P56" i="21"/>
  <c r="X54" i="21"/>
  <c r="X53" i="21"/>
  <c r="X55" i="21" s="1"/>
  <c r="W53" i="21"/>
  <c r="W55" i="21" s="1"/>
  <c r="V53" i="21"/>
  <c r="V54" i="21" s="1"/>
  <c r="U53" i="21"/>
  <c r="U54" i="21" s="1"/>
  <c r="T53" i="21"/>
  <c r="T55" i="21" s="1"/>
  <c r="S53" i="21"/>
  <c r="S55" i="21" s="1"/>
  <c r="R53" i="21"/>
  <c r="R55" i="21" s="1"/>
  <c r="Q53" i="21"/>
  <c r="Q55" i="21" s="1"/>
  <c r="P53" i="21"/>
  <c r="P55" i="21" s="1"/>
  <c r="O61" i="20"/>
  <c r="V63" i="20"/>
  <c r="U63" i="20"/>
  <c r="X62" i="20"/>
  <c r="W62" i="20"/>
  <c r="V62" i="20"/>
  <c r="U62" i="20"/>
  <c r="T62" i="20"/>
  <c r="S62" i="20"/>
  <c r="R62" i="20"/>
  <c r="R63" i="20" s="1"/>
  <c r="Q62" i="20"/>
  <c r="Q63" i="20" s="1"/>
  <c r="P62" i="20"/>
  <c r="O63" i="20"/>
  <c r="X61" i="20"/>
  <c r="W61" i="20"/>
  <c r="V61" i="20"/>
  <c r="U61" i="20"/>
  <c r="T61" i="20"/>
  <c r="S61" i="20"/>
  <c r="R61" i="20"/>
  <c r="Q61" i="20"/>
  <c r="P61" i="20"/>
  <c r="X60" i="20"/>
  <c r="W60" i="20"/>
  <c r="V60" i="20"/>
  <c r="U60" i="20"/>
  <c r="T60" i="20"/>
  <c r="S60" i="20"/>
  <c r="R60" i="20"/>
  <c r="Q60" i="20"/>
  <c r="P60" i="20"/>
  <c r="X58" i="20"/>
  <c r="W58" i="20"/>
  <c r="W59" i="20" s="1"/>
  <c r="V58" i="20"/>
  <c r="U58" i="20"/>
  <c r="T58" i="20"/>
  <c r="S58" i="20"/>
  <c r="R58" i="20"/>
  <c r="Q58" i="20"/>
  <c r="P58" i="20"/>
  <c r="O58" i="20"/>
  <c r="O59" i="20" s="1"/>
  <c r="X57" i="20"/>
  <c r="W57" i="20"/>
  <c r="V57" i="20"/>
  <c r="V59" i="20" s="1"/>
  <c r="U57" i="20"/>
  <c r="U59" i="20" s="1"/>
  <c r="T57" i="20"/>
  <c r="S57" i="20"/>
  <c r="S59" i="20" s="1"/>
  <c r="R57" i="20"/>
  <c r="R59" i="20" s="1"/>
  <c r="Q57" i="20"/>
  <c r="Q59" i="20" s="1"/>
  <c r="P57" i="20"/>
  <c r="V55" i="20"/>
  <c r="P54" i="20"/>
  <c r="X53" i="20"/>
  <c r="X55" i="20" s="1"/>
  <c r="W53" i="20"/>
  <c r="W55" i="20" s="1"/>
  <c r="V53" i="20"/>
  <c r="V54" i="20" s="1"/>
  <c r="U53" i="20"/>
  <c r="U54" i="20" s="1"/>
  <c r="T53" i="20"/>
  <c r="T55" i="20" s="1"/>
  <c r="S53" i="20"/>
  <c r="S55" i="20" s="1"/>
  <c r="R53" i="20"/>
  <c r="R55" i="20" s="1"/>
  <c r="Q53" i="20"/>
  <c r="Q55" i="20" s="1"/>
  <c r="P53" i="20"/>
  <c r="P55" i="20" s="1"/>
  <c r="O58" i="19"/>
  <c r="P57" i="19"/>
  <c r="P59" i="19" s="1"/>
  <c r="Q57" i="19"/>
  <c r="R57" i="19"/>
  <c r="S57" i="19"/>
  <c r="T57" i="19"/>
  <c r="U57" i="19"/>
  <c r="V57" i="19"/>
  <c r="W57" i="19"/>
  <c r="X57" i="19"/>
  <c r="X59" i="19" s="1"/>
  <c r="O57" i="19"/>
  <c r="O59" i="19" s="1"/>
  <c r="P62" i="19"/>
  <c r="Q62" i="19"/>
  <c r="R62" i="19"/>
  <c r="S62" i="19"/>
  <c r="T62" i="19"/>
  <c r="U62" i="19"/>
  <c r="V62" i="19"/>
  <c r="W62" i="19"/>
  <c r="X62" i="19"/>
  <c r="O62" i="19"/>
  <c r="P60" i="19"/>
  <c r="Q60" i="19"/>
  <c r="R60" i="19"/>
  <c r="S60" i="19"/>
  <c r="T60" i="19"/>
  <c r="U60" i="19"/>
  <c r="V60" i="19"/>
  <c r="W60" i="19"/>
  <c r="X60" i="19"/>
  <c r="P61" i="19"/>
  <c r="Q61" i="19"/>
  <c r="R61" i="19"/>
  <c r="S61" i="19"/>
  <c r="T61" i="19"/>
  <c r="U61" i="19"/>
  <c r="V61" i="19"/>
  <c r="W61" i="19"/>
  <c r="X61" i="19"/>
  <c r="X63" i="19" s="1"/>
  <c r="R63" i="19"/>
  <c r="Q63" i="19"/>
  <c r="P63" i="19"/>
  <c r="O63" i="19"/>
  <c r="X58" i="19"/>
  <c r="W58" i="19"/>
  <c r="V58" i="19"/>
  <c r="V59" i="19" s="1"/>
  <c r="U58" i="19"/>
  <c r="T58" i="19"/>
  <c r="S58" i="19"/>
  <c r="S59" i="19" s="1"/>
  <c r="R58" i="19"/>
  <c r="R59" i="19" s="1"/>
  <c r="Q58" i="19"/>
  <c r="P58" i="19"/>
  <c r="Q59" i="19"/>
  <c r="W55" i="19"/>
  <c r="P54" i="19"/>
  <c r="X53" i="19"/>
  <c r="X55" i="19" s="1"/>
  <c r="W53" i="19"/>
  <c r="W54" i="19" s="1"/>
  <c r="V53" i="19"/>
  <c r="V54" i="19" s="1"/>
  <c r="U53" i="19"/>
  <c r="U54" i="19" s="1"/>
  <c r="T53" i="19"/>
  <c r="T55" i="19" s="1"/>
  <c r="S53" i="19"/>
  <c r="S55" i="19" s="1"/>
  <c r="R53" i="19"/>
  <c r="R55" i="19" s="1"/>
  <c r="Q53" i="19"/>
  <c r="Q55" i="19" s="1"/>
  <c r="P53" i="19"/>
  <c r="P55" i="19" s="1"/>
  <c r="O58" i="18"/>
  <c r="O59" i="18" s="1"/>
  <c r="O64" i="18" s="1"/>
  <c r="O65" i="18" s="1"/>
  <c r="P57" i="18"/>
  <c r="Q57" i="18"/>
  <c r="R57" i="18"/>
  <c r="S57" i="18"/>
  <c r="T57" i="18"/>
  <c r="U57" i="18"/>
  <c r="V57" i="18"/>
  <c r="W57" i="18"/>
  <c r="W59" i="18" s="1"/>
  <c r="X57" i="18"/>
  <c r="O57" i="18"/>
  <c r="P60" i="18"/>
  <c r="Q60" i="18"/>
  <c r="R60" i="18"/>
  <c r="S60" i="18"/>
  <c r="T60" i="18"/>
  <c r="U60" i="18"/>
  <c r="V60" i="18"/>
  <c r="W60" i="18"/>
  <c r="X60" i="18"/>
  <c r="O60" i="18"/>
  <c r="P61" i="18"/>
  <c r="Q61" i="18"/>
  <c r="R61" i="18"/>
  <c r="S61" i="18"/>
  <c r="T61" i="18"/>
  <c r="U61" i="18"/>
  <c r="V61" i="18"/>
  <c r="W61" i="18"/>
  <c r="X61" i="18"/>
  <c r="O61" i="18"/>
  <c r="X62" i="18"/>
  <c r="X63" i="18" s="1"/>
  <c r="W62" i="18"/>
  <c r="V62" i="18"/>
  <c r="U62" i="18"/>
  <c r="T62" i="18"/>
  <c r="S62" i="18"/>
  <c r="R62" i="18"/>
  <c r="Q62" i="18"/>
  <c r="Q63" i="18" s="1"/>
  <c r="P62" i="18"/>
  <c r="P63" i="18" s="1"/>
  <c r="O62" i="18"/>
  <c r="O63" i="18" s="1"/>
  <c r="X58" i="18"/>
  <c r="X59" i="18" s="1"/>
  <c r="W58" i="18"/>
  <c r="V58" i="18"/>
  <c r="U58" i="18"/>
  <c r="T58" i="18"/>
  <c r="S58" i="18"/>
  <c r="S59" i="18" s="1"/>
  <c r="R58" i="18"/>
  <c r="Q58" i="18"/>
  <c r="P58" i="18"/>
  <c r="P59" i="18" s="1"/>
  <c r="T59" i="18"/>
  <c r="R59" i="18"/>
  <c r="Q59" i="18"/>
  <c r="X56" i="18"/>
  <c r="W56" i="18"/>
  <c r="V56" i="18"/>
  <c r="U56" i="18"/>
  <c r="T56" i="18"/>
  <c r="S56" i="18"/>
  <c r="R56" i="18"/>
  <c r="Q56" i="18"/>
  <c r="P56" i="18"/>
  <c r="O56" i="18"/>
  <c r="V55" i="18"/>
  <c r="U55" i="18"/>
  <c r="P54" i="18"/>
  <c r="X53" i="18"/>
  <c r="X55" i="18" s="1"/>
  <c r="W53" i="18"/>
  <c r="W55" i="18" s="1"/>
  <c r="V53" i="18"/>
  <c r="V54" i="18" s="1"/>
  <c r="U53" i="18"/>
  <c r="U54" i="18" s="1"/>
  <c r="T53" i="18"/>
  <c r="T55" i="18" s="1"/>
  <c r="S53" i="18"/>
  <c r="S55" i="18" s="1"/>
  <c r="R53" i="18"/>
  <c r="R55" i="18" s="1"/>
  <c r="Q53" i="18"/>
  <c r="Q55" i="18" s="1"/>
  <c r="P53" i="18"/>
  <c r="P55" i="18" s="1"/>
  <c r="O53" i="18"/>
  <c r="O55" i="18" s="1"/>
  <c r="O61" i="15"/>
  <c r="P60" i="17"/>
  <c r="Q60" i="17"/>
  <c r="R60" i="17"/>
  <c r="S60" i="17"/>
  <c r="T60" i="17"/>
  <c r="U60" i="17"/>
  <c r="V60" i="17"/>
  <c r="W60" i="17"/>
  <c r="X60" i="17"/>
  <c r="P62" i="17"/>
  <c r="Q62" i="17"/>
  <c r="R62" i="17"/>
  <c r="R63" i="17" s="1"/>
  <c r="S62" i="17"/>
  <c r="T62" i="17"/>
  <c r="U62" i="17"/>
  <c r="V62" i="17"/>
  <c r="W62" i="17"/>
  <c r="X62" i="17"/>
  <c r="P61" i="17"/>
  <c r="Q61" i="17"/>
  <c r="Q63" i="17" s="1"/>
  <c r="R61" i="17"/>
  <c r="S61" i="17"/>
  <c r="T61" i="17"/>
  <c r="U61" i="17"/>
  <c r="U63" i="17" s="1"/>
  <c r="V61" i="17"/>
  <c r="W61" i="17"/>
  <c r="X61" i="17"/>
  <c r="X63" i="17" s="1"/>
  <c r="O61" i="17"/>
  <c r="O63" i="17" s="1"/>
  <c r="O64" i="17" s="1"/>
  <c r="S63" i="17"/>
  <c r="P63" i="17"/>
  <c r="U59" i="17"/>
  <c r="X58" i="17"/>
  <c r="W58" i="17"/>
  <c r="V58" i="17"/>
  <c r="U58" i="17"/>
  <c r="T58" i="17"/>
  <c r="S58" i="17"/>
  <c r="R58" i="17"/>
  <c r="Q58" i="17"/>
  <c r="P58" i="17"/>
  <c r="X57" i="17"/>
  <c r="X59" i="17" s="1"/>
  <c r="W57" i="17"/>
  <c r="V57" i="17"/>
  <c r="V59" i="17" s="1"/>
  <c r="U57" i="17"/>
  <c r="T57" i="17"/>
  <c r="T59" i="17" s="1"/>
  <c r="S57" i="17"/>
  <c r="S59" i="17" s="1"/>
  <c r="R57" i="17"/>
  <c r="R59" i="17" s="1"/>
  <c r="Q57" i="17"/>
  <c r="P57" i="17"/>
  <c r="P59" i="17" s="1"/>
  <c r="O55" i="17"/>
  <c r="X54" i="17"/>
  <c r="W54" i="17"/>
  <c r="P54" i="17"/>
  <c r="O54" i="17"/>
  <c r="X53" i="17"/>
  <c r="X55" i="17" s="1"/>
  <c r="W53" i="17"/>
  <c r="W55" i="17" s="1"/>
  <c r="V53" i="17"/>
  <c r="V54" i="17" s="1"/>
  <c r="U53" i="17"/>
  <c r="U54" i="17" s="1"/>
  <c r="T53" i="17"/>
  <c r="T55" i="17" s="1"/>
  <c r="S53" i="17"/>
  <c r="S55" i="17" s="1"/>
  <c r="R53" i="17"/>
  <c r="R55" i="17" s="1"/>
  <c r="Q53" i="17"/>
  <c r="Q55" i="17" s="1"/>
  <c r="P53" i="17"/>
  <c r="P55" i="17" s="1"/>
  <c r="O53" i="17"/>
  <c r="P62" i="16"/>
  <c r="Q62" i="16"/>
  <c r="R62" i="16"/>
  <c r="S62" i="16"/>
  <c r="S64" i="16" s="1"/>
  <c r="S65" i="16" s="1"/>
  <c r="T62" i="16"/>
  <c r="U62" i="16"/>
  <c r="V62" i="16"/>
  <c r="W62" i="16"/>
  <c r="X62" i="16"/>
  <c r="P61" i="16"/>
  <c r="Q61" i="16"/>
  <c r="R61" i="16"/>
  <c r="S61" i="16"/>
  <c r="T61" i="16"/>
  <c r="U61" i="16"/>
  <c r="V61" i="16"/>
  <c r="W61" i="16"/>
  <c r="X61" i="16"/>
  <c r="P63" i="16"/>
  <c r="Q63" i="16"/>
  <c r="Q64" i="16" s="1"/>
  <c r="Q65" i="16" s="1"/>
  <c r="R63" i="16"/>
  <c r="S63" i="16"/>
  <c r="T63" i="16"/>
  <c r="U63" i="16"/>
  <c r="V63" i="16"/>
  <c r="W63" i="16"/>
  <c r="X63" i="16"/>
  <c r="X64" i="16"/>
  <c r="X65" i="16" s="1"/>
  <c r="T64" i="16"/>
  <c r="T65" i="16" s="1"/>
  <c r="R64" i="16"/>
  <c r="R65" i="16" s="1"/>
  <c r="P64" i="16"/>
  <c r="P65" i="16" s="1"/>
  <c r="U60" i="16"/>
  <c r="X60" i="16"/>
  <c r="T60" i="16"/>
  <c r="R60" i="16"/>
  <c r="P60" i="16"/>
  <c r="X55" i="16"/>
  <c r="X54" i="16"/>
  <c r="X56" i="16" s="1"/>
  <c r="W54" i="16"/>
  <c r="W56" i="16" s="1"/>
  <c r="V54" i="16"/>
  <c r="V55" i="16" s="1"/>
  <c r="U54" i="16"/>
  <c r="U55" i="16" s="1"/>
  <c r="T54" i="16"/>
  <c r="T56" i="16" s="1"/>
  <c r="S54" i="16"/>
  <c r="S56" i="16" s="1"/>
  <c r="R54" i="16"/>
  <c r="R56" i="16" s="1"/>
  <c r="Q54" i="16"/>
  <c r="Q56" i="16" s="1"/>
  <c r="P54" i="16"/>
  <c r="P56" i="16" s="1"/>
  <c r="O54" i="16"/>
  <c r="O56" i="16" s="1"/>
  <c r="O62" i="15"/>
  <c r="X62" i="15"/>
  <c r="X63" i="15" s="1"/>
  <c r="W62" i="15"/>
  <c r="W63" i="15" s="1"/>
  <c r="V62" i="15"/>
  <c r="V63" i="15" s="1"/>
  <c r="U62" i="15"/>
  <c r="U63" i="15" s="1"/>
  <c r="T62" i="15"/>
  <c r="T63" i="15" s="1"/>
  <c r="S62" i="15"/>
  <c r="R62" i="15"/>
  <c r="Q62" i="15"/>
  <c r="P62" i="15"/>
  <c r="P63" i="15" s="1"/>
  <c r="O63" i="15"/>
  <c r="X61" i="15"/>
  <c r="W61" i="15"/>
  <c r="V61" i="15"/>
  <c r="U61" i="15"/>
  <c r="T61" i="15"/>
  <c r="S61" i="15"/>
  <c r="R61" i="15"/>
  <c r="Q61" i="15"/>
  <c r="P61" i="15"/>
  <c r="X60" i="15"/>
  <c r="W60" i="15"/>
  <c r="V60" i="15"/>
  <c r="U60" i="15"/>
  <c r="T60" i="15"/>
  <c r="S60" i="15"/>
  <c r="R60" i="15"/>
  <c r="Q60" i="15"/>
  <c r="P60" i="15"/>
  <c r="O60" i="15"/>
  <c r="X58" i="15"/>
  <c r="W58" i="15"/>
  <c r="V58" i="15"/>
  <c r="U58" i="15"/>
  <c r="T58" i="15"/>
  <c r="S58" i="15"/>
  <c r="R58" i="15"/>
  <c r="Q58" i="15"/>
  <c r="P58" i="15"/>
  <c r="O58" i="15"/>
  <c r="X57" i="15"/>
  <c r="W57" i="15"/>
  <c r="V57" i="15"/>
  <c r="U57" i="15"/>
  <c r="U59" i="15" s="1"/>
  <c r="T57" i="15"/>
  <c r="T59" i="15" s="1"/>
  <c r="S57" i="15"/>
  <c r="S59" i="15" s="1"/>
  <c r="R57" i="15"/>
  <c r="R59" i="15" s="1"/>
  <c r="Q57" i="15"/>
  <c r="Q59" i="15" s="1"/>
  <c r="P57" i="15"/>
  <c r="O57" i="15"/>
  <c r="X56" i="15"/>
  <c r="W56" i="15"/>
  <c r="V56" i="15"/>
  <c r="U56" i="15"/>
  <c r="T56" i="15"/>
  <c r="S56" i="15"/>
  <c r="R56" i="15"/>
  <c r="Q56" i="15"/>
  <c r="P56" i="15"/>
  <c r="O56" i="15"/>
  <c r="T55" i="15"/>
  <c r="S55" i="15"/>
  <c r="W54" i="15"/>
  <c r="U54" i="15"/>
  <c r="X53" i="15"/>
  <c r="X55" i="15" s="1"/>
  <c r="W53" i="15"/>
  <c r="W55" i="15" s="1"/>
  <c r="V53" i="15"/>
  <c r="V55" i="15" s="1"/>
  <c r="U53" i="15"/>
  <c r="U55" i="15" s="1"/>
  <c r="T53" i="15"/>
  <c r="T54" i="15" s="1"/>
  <c r="S53" i="15"/>
  <c r="S54" i="15" s="1"/>
  <c r="R53" i="15"/>
  <c r="R55" i="15" s="1"/>
  <c r="Q53" i="15"/>
  <c r="Q55" i="15" s="1"/>
  <c r="P53" i="15"/>
  <c r="P55" i="15" s="1"/>
  <c r="O53" i="15"/>
  <c r="O55" i="15" s="1"/>
  <c r="O62" i="14"/>
  <c r="O63" i="14" s="1"/>
  <c r="X62" i="14"/>
  <c r="W62" i="14"/>
  <c r="W63" i="14" s="1"/>
  <c r="V62" i="14"/>
  <c r="V63" i="14" s="1"/>
  <c r="V64" i="14" s="1"/>
  <c r="U62" i="14"/>
  <c r="T62" i="14"/>
  <c r="S62" i="14"/>
  <c r="R62" i="14"/>
  <c r="Q62" i="14"/>
  <c r="P62" i="14"/>
  <c r="P63" i="14" s="1"/>
  <c r="X61" i="14"/>
  <c r="W61" i="14"/>
  <c r="V61" i="14"/>
  <c r="U61" i="14"/>
  <c r="U63" i="14" s="1"/>
  <c r="T61" i="14"/>
  <c r="S61" i="14"/>
  <c r="R61" i="14"/>
  <c r="Q61" i="14"/>
  <c r="P61" i="14"/>
  <c r="O61" i="14"/>
  <c r="X60" i="14"/>
  <c r="W60" i="14"/>
  <c r="V60" i="14"/>
  <c r="U60" i="14"/>
  <c r="T60" i="14"/>
  <c r="S60" i="14"/>
  <c r="R60" i="14"/>
  <c r="Q60" i="14"/>
  <c r="P60" i="14"/>
  <c r="O60" i="14"/>
  <c r="X58" i="14"/>
  <c r="W58" i="14"/>
  <c r="V58" i="14"/>
  <c r="U58" i="14"/>
  <c r="T58" i="14"/>
  <c r="S58" i="14"/>
  <c r="R58" i="14"/>
  <c r="Q58" i="14"/>
  <c r="P58" i="14"/>
  <c r="O58" i="14"/>
  <c r="X57" i="14"/>
  <c r="W57" i="14"/>
  <c r="W59" i="14" s="1"/>
  <c r="V57" i="14"/>
  <c r="V59" i="14" s="1"/>
  <c r="U57" i="14"/>
  <c r="U59" i="14" s="1"/>
  <c r="T57" i="14"/>
  <c r="T59" i="14" s="1"/>
  <c r="S57" i="14"/>
  <c r="S59" i="14" s="1"/>
  <c r="R57" i="14"/>
  <c r="R59" i="14" s="1"/>
  <c r="Q57" i="14"/>
  <c r="P57" i="14"/>
  <c r="O57" i="14"/>
  <c r="O59" i="14" s="1"/>
  <c r="X56" i="14"/>
  <c r="W56" i="14"/>
  <c r="V56" i="14"/>
  <c r="U56" i="14"/>
  <c r="T56" i="14"/>
  <c r="S56" i="14"/>
  <c r="R56" i="14"/>
  <c r="Q56" i="14"/>
  <c r="P56" i="14"/>
  <c r="O56" i="14"/>
  <c r="Q55" i="14"/>
  <c r="P55" i="14"/>
  <c r="X54" i="14"/>
  <c r="X53" i="14"/>
  <c r="X55" i="14" s="1"/>
  <c r="W53" i="14"/>
  <c r="W54" i="14" s="1"/>
  <c r="V53" i="14"/>
  <c r="V54" i="14" s="1"/>
  <c r="U53" i="14"/>
  <c r="U54" i="14" s="1"/>
  <c r="T53" i="14"/>
  <c r="T55" i="14" s="1"/>
  <c r="S53" i="14"/>
  <c r="S55" i="14" s="1"/>
  <c r="R53" i="14"/>
  <c r="R54" i="14" s="1"/>
  <c r="Q53" i="14"/>
  <c r="Q54" i="14" s="1"/>
  <c r="P53" i="14"/>
  <c r="P54" i="14" s="1"/>
  <c r="O53" i="14"/>
  <c r="O55" i="14" s="1"/>
  <c r="O61" i="13"/>
  <c r="O60" i="13"/>
  <c r="X62" i="13"/>
  <c r="W62" i="13"/>
  <c r="W63" i="13" s="1"/>
  <c r="V62" i="13"/>
  <c r="V63" i="13" s="1"/>
  <c r="U62" i="13"/>
  <c r="U63" i="13" s="1"/>
  <c r="T62" i="13"/>
  <c r="T63" i="13" s="1"/>
  <c r="S62" i="13"/>
  <c r="R62" i="13"/>
  <c r="Q62" i="13"/>
  <c r="P62" i="13"/>
  <c r="O62" i="13"/>
  <c r="X61" i="13"/>
  <c r="W61" i="13"/>
  <c r="V61" i="13"/>
  <c r="U61" i="13"/>
  <c r="T61" i="13"/>
  <c r="S61" i="13"/>
  <c r="R61" i="13"/>
  <c r="Q61" i="13"/>
  <c r="P61" i="13"/>
  <c r="X60" i="13"/>
  <c r="W60" i="13"/>
  <c r="V60" i="13"/>
  <c r="U60" i="13"/>
  <c r="T60" i="13"/>
  <c r="S60" i="13"/>
  <c r="R60" i="13"/>
  <c r="Q60" i="13"/>
  <c r="P60" i="13"/>
  <c r="V59" i="13"/>
  <c r="X58" i="13"/>
  <c r="W58" i="13"/>
  <c r="V58" i="13"/>
  <c r="U58" i="13"/>
  <c r="T58" i="13"/>
  <c r="S58" i="13"/>
  <c r="R58" i="13"/>
  <c r="Q58" i="13"/>
  <c r="P58" i="13"/>
  <c r="O58" i="13"/>
  <c r="X57" i="13"/>
  <c r="X59" i="13" s="1"/>
  <c r="W57" i="13"/>
  <c r="V57" i="13"/>
  <c r="U57" i="13"/>
  <c r="U59" i="13" s="1"/>
  <c r="T57" i="13"/>
  <c r="T59" i="13" s="1"/>
  <c r="S57" i="13"/>
  <c r="S59" i="13" s="1"/>
  <c r="R57" i="13"/>
  <c r="Q57" i="13"/>
  <c r="Q59" i="13" s="1"/>
  <c r="P57" i="13"/>
  <c r="P59" i="13" s="1"/>
  <c r="O57" i="13"/>
  <c r="X56" i="13"/>
  <c r="W56" i="13"/>
  <c r="V56" i="13"/>
  <c r="U56" i="13"/>
  <c r="T56" i="13"/>
  <c r="S56" i="13"/>
  <c r="R56" i="13"/>
  <c r="Q56" i="13"/>
  <c r="P56" i="13"/>
  <c r="O56" i="13"/>
  <c r="W55" i="13"/>
  <c r="V55" i="13"/>
  <c r="O55" i="13"/>
  <c r="W54" i="13"/>
  <c r="X53" i="13"/>
  <c r="X55" i="13" s="1"/>
  <c r="W53" i="13"/>
  <c r="V53" i="13"/>
  <c r="V54" i="13" s="1"/>
  <c r="U53" i="13"/>
  <c r="U54" i="13" s="1"/>
  <c r="T53" i="13"/>
  <c r="T55" i="13" s="1"/>
  <c r="S53" i="13"/>
  <c r="S55" i="13" s="1"/>
  <c r="R53" i="13"/>
  <c r="R55" i="13" s="1"/>
  <c r="Q53" i="13"/>
  <c r="Q55" i="13" s="1"/>
  <c r="P53" i="13"/>
  <c r="P55" i="13" s="1"/>
  <c r="O53" i="13"/>
  <c r="O54" i="13" s="1"/>
  <c r="O62" i="12"/>
  <c r="O61" i="12"/>
  <c r="O60" i="12"/>
  <c r="O59" i="12"/>
  <c r="O58" i="12"/>
  <c r="O56" i="12"/>
  <c r="V63" i="12"/>
  <c r="U63" i="12"/>
  <c r="X62" i="12"/>
  <c r="X63" i="12" s="1"/>
  <c r="W62" i="12"/>
  <c r="W63" i="12" s="1"/>
  <c r="V62" i="12"/>
  <c r="U62" i="12"/>
  <c r="T62" i="12"/>
  <c r="T63" i="12" s="1"/>
  <c r="S62" i="12"/>
  <c r="S63" i="12" s="1"/>
  <c r="S64" i="12" s="1"/>
  <c r="S65" i="12" s="1"/>
  <c r="R62" i="12"/>
  <c r="R63" i="12" s="1"/>
  <c r="Q62" i="12"/>
  <c r="Q63" i="12" s="1"/>
  <c r="P62" i="12"/>
  <c r="P63" i="12" s="1"/>
  <c r="O63" i="12"/>
  <c r="X61" i="12"/>
  <c r="W61" i="12"/>
  <c r="V61" i="12"/>
  <c r="U61" i="12"/>
  <c r="T61" i="12"/>
  <c r="S61" i="12"/>
  <c r="R61" i="12"/>
  <c r="Q61" i="12"/>
  <c r="P61" i="12"/>
  <c r="X60" i="12"/>
  <c r="W60" i="12"/>
  <c r="V60" i="12"/>
  <c r="U60" i="12"/>
  <c r="T60" i="12"/>
  <c r="S60" i="12"/>
  <c r="R60" i="12"/>
  <c r="Q60" i="12"/>
  <c r="P60" i="12"/>
  <c r="V59" i="12"/>
  <c r="U59" i="12"/>
  <c r="X58" i="12"/>
  <c r="W58" i="12"/>
  <c r="V58" i="12"/>
  <c r="U58" i="12"/>
  <c r="T58" i="12"/>
  <c r="S58" i="12"/>
  <c r="R58" i="12"/>
  <c r="Q58" i="12"/>
  <c r="P58" i="12"/>
  <c r="X57" i="12"/>
  <c r="X59" i="12" s="1"/>
  <c r="W57" i="12"/>
  <c r="W59" i="12" s="1"/>
  <c r="V57" i="12"/>
  <c r="U57" i="12"/>
  <c r="T57" i="12"/>
  <c r="T59" i="12" s="1"/>
  <c r="S57" i="12"/>
  <c r="S59" i="12" s="1"/>
  <c r="R57" i="12"/>
  <c r="R59" i="12" s="1"/>
  <c r="Q57" i="12"/>
  <c r="Q59" i="12" s="1"/>
  <c r="P57" i="12"/>
  <c r="P59" i="12" s="1"/>
  <c r="O57" i="12"/>
  <c r="X56" i="12"/>
  <c r="W56" i="12"/>
  <c r="V56" i="12"/>
  <c r="U56" i="12"/>
  <c r="T56" i="12"/>
  <c r="S56" i="12"/>
  <c r="R56" i="12"/>
  <c r="Q56" i="12"/>
  <c r="P56" i="12"/>
  <c r="V55" i="12"/>
  <c r="U55" i="12"/>
  <c r="X54" i="12"/>
  <c r="W54" i="12"/>
  <c r="P54" i="12"/>
  <c r="O54" i="12"/>
  <c r="X53" i="12"/>
  <c r="X55" i="12" s="1"/>
  <c r="W53" i="12"/>
  <c r="W55" i="12" s="1"/>
  <c r="V53" i="12"/>
  <c r="V54" i="12" s="1"/>
  <c r="U53" i="12"/>
  <c r="U54" i="12" s="1"/>
  <c r="T53" i="12"/>
  <c r="T55" i="12" s="1"/>
  <c r="S53" i="12"/>
  <c r="S55" i="12" s="1"/>
  <c r="R53" i="12"/>
  <c r="R55" i="12" s="1"/>
  <c r="Q53" i="12"/>
  <c r="Q55" i="12" s="1"/>
  <c r="P53" i="12"/>
  <c r="P55" i="12" s="1"/>
  <c r="O53" i="12"/>
  <c r="O55" i="12" s="1"/>
  <c r="O62" i="11"/>
  <c r="U63" i="11"/>
  <c r="X62" i="11"/>
  <c r="W62" i="11"/>
  <c r="V62" i="11"/>
  <c r="V63" i="11" s="1"/>
  <c r="U62" i="11"/>
  <c r="T62" i="11"/>
  <c r="S62" i="11"/>
  <c r="R62" i="11"/>
  <c r="Q62" i="11"/>
  <c r="Q63" i="11" s="1"/>
  <c r="P62" i="11"/>
  <c r="X61" i="11"/>
  <c r="W61" i="11"/>
  <c r="V61" i="11"/>
  <c r="U61" i="11"/>
  <c r="T61" i="11"/>
  <c r="S61" i="11"/>
  <c r="R61" i="11"/>
  <c r="Q61" i="11"/>
  <c r="P61" i="11"/>
  <c r="O61" i="11"/>
  <c r="O63" i="11" s="1"/>
  <c r="O64" i="11" s="1"/>
  <c r="X60" i="11"/>
  <c r="W60" i="11"/>
  <c r="V60" i="11"/>
  <c r="U60" i="11"/>
  <c r="T60" i="11"/>
  <c r="S60" i="11"/>
  <c r="R60" i="11"/>
  <c r="Q60" i="11"/>
  <c r="P60" i="11"/>
  <c r="O60" i="11"/>
  <c r="U59" i="11"/>
  <c r="X58" i="11"/>
  <c r="W58" i="11"/>
  <c r="V58" i="11"/>
  <c r="U58" i="11"/>
  <c r="T58" i="11"/>
  <c r="S58" i="11"/>
  <c r="R58" i="11"/>
  <c r="Q58" i="11"/>
  <c r="P58" i="11"/>
  <c r="O58" i="11"/>
  <c r="X57" i="11"/>
  <c r="X59" i="11" s="1"/>
  <c r="W57" i="11"/>
  <c r="W59" i="11" s="1"/>
  <c r="V57" i="11"/>
  <c r="V59" i="11" s="1"/>
  <c r="U57" i="11"/>
  <c r="T57" i="11"/>
  <c r="T59" i="11" s="1"/>
  <c r="S57" i="11"/>
  <c r="S59" i="11" s="1"/>
  <c r="R57" i="11"/>
  <c r="R59" i="11" s="1"/>
  <c r="Q57" i="11"/>
  <c r="P57" i="11"/>
  <c r="P59" i="11" s="1"/>
  <c r="O57" i="11"/>
  <c r="O59" i="11" s="1"/>
  <c r="X56" i="11"/>
  <c r="W56" i="11"/>
  <c r="V56" i="11"/>
  <c r="U56" i="11"/>
  <c r="T56" i="11"/>
  <c r="S56" i="11"/>
  <c r="R56" i="11"/>
  <c r="Q56" i="11"/>
  <c r="P56" i="11"/>
  <c r="O56" i="11"/>
  <c r="X54" i="11"/>
  <c r="P54" i="11"/>
  <c r="X53" i="11"/>
  <c r="X55" i="11" s="1"/>
  <c r="W53" i="11"/>
  <c r="W55" i="11" s="1"/>
  <c r="V53" i="11"/>
  <c r="V54" i="11" s="1"/>
  <c r="U53" i="11"/>
  <c r="U54" i="11" s="1"/>
  <c r="T53" i="11"/>
  <c r="T55" i="11" s="1"/>
  <c r="S53" i="11"/>
  <c r="S55" i="11" s="1"/>
  <c r="R53" i="11"/>
  <c r="R55" i="11" s="1"/>
  <c r="Q53" i="11"/>
  <c r="Q55" i="11" s="1"/>
  <c r="P53" i="11"/>
  <c r="P55" i="11" s="1"/>
  <c r="O53" i="11"/>
  <c r="O55" i="11" s="1"/>
  <c r="O58" i="10"/>
  <c r="P57" i="10"/>
  <c r="Q57" i="10"/>
  <c r="Q59" i="10" s="1"/>
  <c r="R57" i="10"/>
  <c r="S57" i="10"/>
  <c r="T57" i="10"/>
  <c r="U57" i="10"/>
  <c r="U59" i="10" s="1"/>
  <c r="V57" i="10"/>
  <c r="V59" i="10" s="1"/>
  <c r="W57" i="10"/>
  <c r="X57" i="10"/>
  <c r="X59" i="10" s="1"/>
  <c r="O57" i="10"/>
  <c r="O59" i="10" s="1"/>
  <c r="P56" i="10"/>
  <c r="Q56" i="10"/>
  <c r="R56" i="10"/>
  <c r="S56" i="10"/>
  <c r="T56" i="10"/>
  <c r="U56" i="10"/>
  <c r="V56" i="10"/>
  <c r="W56" i="10"/>
  <c r="X56" i="10"/>
  <c r="O56" i="10"/>
  <c r="O53" i="10"/>
  <c r="O55" i="10" s="1"/>
  <c r="O54" i="10"/>
  <c r="P61" i="10"/>
  <c r="Q61" i="10"/>
  <c r="R61" i="10"/>
  <c r="S61" i="10"/>
  <c r="T61" i="10"/>
  <c r="U61" i="10"/>
  <c r="V61" i="10"/>
  <c r="W61" i="10"/>
  <c r="X61" i="10"/>
  <c r="O61" i="10"/>
  <c r="P60" i="10"/>
  <c r="Q60" i="10"/>
  <c r="R60" i="10"/>
  <c r="S60" i="10"/>
  <c r="T60" i="10"/>
  <c r="U60" i="10"/>
  <c r="V60" i="10"/>
  <c r="W60" i="10"/>
  <c r="X60" i="10"/>
  <c r="O60" i="10"/>
  <c r="X62" i="10"/>
  <c r="W62" i="10"/>
  <c r="V62" i="10"/>
  <c r="U62" i="10"/>
  <c r="U63" i="10" s="1"/>
  <c r="T62" i="10"/>
  <c r="S62" i="10"/>
  <c r="S63" i="10" s="1"/>
  <c r="R62" i="10"/>
  <c r="Q62" i="10"/>
  <c r="P62" i="10"/>
  <c r="O62" i="10"/>
  <c r="O63" i="10" s="1"/>
  <c r="X58" i="10"/>
  <c r="W58" i="10"/>
  <c r="V58" i="10"/>
  <c r="U58" i="10"/>
  <c r="T58" i="10"/>
  <c r="T59" i="10" s="1"/>
  <c r="S58" i="10"/>
  <c r="S59" i="10" s="1"/>
  <c r="R58" i="10"/>
  <c r="R59" i="10" s="1"/>
  <c r="Q58" i="10"/>
  <c r="P58" i="10"/>
  <c r="P59" i="10" s="1"/>
  <c r="W55" i="10"/>
  <c r="V55" i="10"/>
  <c r="X53" i="10"/>
  <c r="X55" i="10" s="1"/>
  <c r="W53" i="10"/>
  <c r="W54" i="10" s="1"/>
  <c r="V53" i="10"/>
  <c r="V54" i="10" s="1"/>
  <c r="U53" i="10"/>
  <c r="U54" i="10" s="1"/>
  <c r="T53" i="10"/>
  <c r="T55" i="10" s="1"/>
  <c r="S53" i="10"/>
  <c r="S55" i="10" s="1"/>
  <c r="R53" i="10"/>
  <c r="R55" i="10" s="1"/>
  <c r="Q53" i="10"/>
  <c r="Q55" i="10" s="1"/>
  <c r="P53" i="10"/>
  <c r="P55" i="10" s="1"/>
  <c r="W63" i="9"/>
  <c r="X62" i="9"/>
  <c r="W62" i="9"/>
  <c r="V62" i="9"/>
  <c r="U62" i="9"/>
  <c r="T62" i="9"/>
  <c r="S62" i="9"/>
  <c r="S63" i="9" s="1"/>
  <c r="R62" i="9"/>
  <c r="R63" i="9" s="1"/>
  <c r="Q62" i="9"/>
  <c r="P62" i="9"/>
  <c r="O62" i="9"/>
  <c r="O63" i="9" s="1"/>
  <c r="X61" i="9"/>
  <c r="W61" i="9"/>
  <c r="V61" i="9"/>
  <c r="U61" i="9"/>
  <c r="U63" i="9" s="1"/>
  <c r="T61" i="9"/>
  <c r="T63" i="9" s="1"/>
  <c r="S61" i="9"/>
  <c r="R61" i="9"/>
  <c r="Q61" i="9"/>
  <c r="P61" i="9"/>
  <c r="O61" i="9"/>
  <c r="X60" i="9"/>
  <c r="W60" i="9"/>
  <c r="V60" i="9"/>
  <c r="U60" i="9"/>
  <c r="T60" i="9"/>
  <c r="S60" i="9"/>
  <c r="R60" i="9"/>
  <c r="Q60" i="9"/>
  <c r="P60" i="9"/>
  <c r="O60" i="9"/>
  <c r="W59" i="9"/>
  <c r="X58" i="9"/>
  <c r="W58" i="9"/>
  <c r="V58" i="9"/>
  <c r="U58" i="9"/>
  <c r="T58" i="9"/>
  <c r="S58" i="9"/>
  <c r="R58" i="9"/>
  <c r="Q58" i="9"/>
  <c r="P58" i="9"/>
  <c r="O58" i="9"/>
  <c r="X57" i="9"/>
  <c r="X59" i="9" s="1"/>
  <c r="W57" i="9"/>
  <c r="V57" i="9"/>
  <c r="V59" i="9" s="1"/>
  <c r="U57" i="9"/>
  <c r="U59" i="9" s="1"/>
  <c r="T57" i="9"/>
  <c r="T59" i="9" s="1"/>
  <c r="S57" i="9"/>
  <c r="R57" i="9"/>
  <c r="R59" i="9" s="1"/>
  <c r="Q57" i="9"/>
  <c r="P57" i="9"/>
  <c r="P59" i="9" s="1"/>
  <c r="O57" i="9"/>
  <c r="O59" i="9" s="1"/>
  <c r="X56" i="9"/>
  <c r="W56" i="9"/>
  <c r="V56" i="9"/>
  <c r="U56" i="9"/>
  <c r="T56" i="9"/>
  <c r="S56" i="9"/>
  <c r="R56" i="9"/>
  <c r="Q56" i="9"/>
  <c r="P56" i="9"/>
  <c r="O56" i="9"/>
  <c r="V54" i="9"/>
  <c r="O54" i="9"/>
  <c r="X53" i="9"/>
  <c r="X55" i="9" s="1"/>
  <c r="W53" i="9"/>
  <c r="W54" i="9" s="1"/>
  <c r="V53" i="9"/>
  <c r="V55" i="9" s="1"/>
  <c r="U53" i="9"/>
  <c r="U54" i="9" s="1"/>
  <c r="T53" i="9"/>
  <c r="T54" i="9" s="1"/>
  <c r="S53" i="9"/>
  <c r="S55" i="9" s="1"/>
  <c r="R53" i="9"/>
  <c r="R55" i="9" s="1"/>
  <c r="Q53" i="9"/>
  <c r="Q55" i="9" s="1"/>
  <c r="P53" i="9"/>
  <c r="P55" i="9" s="1"/>
  <c r="O53" i="9"/>
  <c r="O55" i="9" s="1"/>
  <c r="X62" i="8"/>
  <c r="W62" i="8"/>
  <c r="V62" i="8"/>
  <c r="V63" i="8" s="1"/>
  <c r="U62" i="8"/>
  <c r="U63" i="8" s="1"/>
  <c r="T62" i="8"/>
  <c r="S62" i="8"/>
  <c r="R62" i="8"/>
  <c r="Q62" i="8"/>
  <c r="P62" i="8"/>
  <c r="O62" i="8"/>
  <c r="X61" i="8"/>
  <c r="W61" i="8"/>
  <c r="V61" i="8"/>
  <c r="U61" i="8"/>
  <c r="T61" i="8"/>
  <c r="S61" i="8"/>
  <c r="R61" i="8"/>
  <c r="Q61" i="8"/>
  <c r="Q63" i="8" s="1"/>
  <c r="P61" i="8"/>
  <c r="O61" i="8"/>
  <c r="X60" i="8"/>
  <c r="W60" i="8"/>
  <c r="V60" i="8"/>
  <c r="U60" i="8"/>
  <c r="T60" i="8"/>
  <c r="S60" i="8"/>
  <c r="R60" i="8"/>
  <c r="Q60" i="8"/>
  <c r="P60" i="8"/>
  <c r="O60" i="8"/>
  <c r="X58" i="8"/>
  <c r="W58" i="8"/>
  <c r="V58" i="8"/>
  <c r="U58" i="8"/>
  <c r="T58" i="8"/>
  <c r="S58" i="8"/>
  <c r="R58" i="8"/>
  <c r="Q58" i="8"/>
  <c r="P58" i="8"/>
  <c r="O58" i="8"/>
  <c r="X57" i="8"/>
  <c r="X59" i="8" s="1"/>
  <c r="W57" i="8"/>
  <c r="W59" i="8" s="1"/>
  <c r="V57" i="8"/>
  <c r="V59" i="8" s="1"/>
  <c r="U57" i="8"/>
  <c r="U59" i="8" s="1"/>
  <c r="T57" i="8"/>
  <c r="T59" i="8" s="1"/>
  <c r="S57" i="8"/>
  <c r="S59" i="8" s="1"/>
  <c r="R57" i="8"/>
  <c r="R59" i="8" s="1"/>
  <c r="Q57" i="8"/>
  <c r="Q59" i="8" s="1"/>
  <c r="P57" i="8"/>
  <c r="P59" i="8" s="1"/>
  <c r="O57" i="8"/>
  <c r="O59" i="8" s="1"/>
  <c r="X56" i="8"/>
  <c r="W56" i="8"/>
  <c r="V56" i="8"/>
  <c r="U56" i="8"/>
  <c r="T56" i="8"/>
  <c r="S56" i="8"/>
  <c r="R56" i="8"/>
  <c r="Q56" i="8"/>
  <c r="P56" i="8"/>
  <c r="O56" i="8"/>
  <c r="U55" i="8"/>
  <c r="W54" i="8"/>
  <c r="P54" i="8"/>
  <c r="X53" i="8"/>
  <c r="X55" i="8" s="1"/>
  <c r="W53" i="8"/>
  <c r="W55" i="8" s="1"/>
  <c r="V53" i="8"/>
  <c r="V54" i="8" s="1"/>
  <c r="U53" i="8"/>
  <c r="U54" i="8" s="1"/>
  <c r="T53" i="8"/>
  <c r="T55" i="8" s="1"/>
  <c r="S53" i="8"/>
  <c r="S55" i="8" s="1"/>
  <c r="R53" i="8"/>
  <c r="R55" i="8" s="1"/>
  <c r="Q53" i="8"/>
  <c r="Q55" i="8" s="1"/>
  <c r="P53" i="8"/>
  <c r="P55" i="8" s="1"/>
  <c r="O53" i="8"/>
  <c r="O55" i="8" s="1"/>
  <c r="V63" i="7"/>
  <c r="X62" i="7"/>
  <c r="W62" i="7"/>
  <c r="V62" i="7"/>
  <c r="U62" i="7"/>
  <c r="U63" i="7" s="1"/>
  <c r="U64" i="7" s="1"/>
  <c r="T62" i="7"/>
  <c r="S62" i="7"/>
  <c r="R62" i="7"/>
  <c r="R63" i="7" s="1"/>
  <c r="Q62" i="7"/>
  <c r="P62" i="7"/>
  <c r="O62" i="7"/>
  <c r="X61" i="7"/>
  <c r="W61" i="7"/>
  <c r="V61" i="7"/>
  <c r="U61" i="7"/>
  <c r="T61" i="7"/>
  <c r="S61" i="7"/>
  <c r="R61" i="7"/>
  <c r="Q61" i="7"/>
  <c r="P61" i="7"/>
  <c r="O61" i="7"/>
  <c r="X60" i="7"/>
  <c r="W60" i="7"/>
  <c r="V60" i="7"/>
  <c r="U60" i="7"/>
  <c r="T60" i="7"/>
  <c r="S60" i="7"/>
  <c r="R60" i="7"/>
  <c r="Q60" i="7"/>
  <c r="P60" i="7"/>
  <c r="O60" i="7"/>
  <c r="V59" i="7"/>
  <c r="X58" i="7"/>
  <c r="W58" i="7"/>
  <c r="V58" i="7"/>
  <c r="U58" i="7"/>
  <c r="T58" i="7"/>
  <c r="S58" i="7"/>
  <c r="R58" i="7"/>
  <c r="Q58" i="7"/>
  <c r="P58" i="7"/>
  <c r="O58" i="7"/>
  <c r="X57" i="7"/>
  <c r="X59" i="7" s="1"/>
  <c r="W57" i="7"/>
  <c r="V57" i="7"/>
  <c r="U57" i="7"/>
  <c r="U59" i="7" s="1"/>
  <c r="T57" i="7"/>
  <c r="T59" i="7" s="1"/>
  <c r="S57" i="7"/>
  <c r="S59" i="7" s="1"/>
  <c r="R57" i="7"/>
  <c r="Q57" i="7"/>
  <c r="Q59" i="7" s="1"/>
  <c r="P57" i="7"/>
  <c r="P59" i="7" s="1"/>
  <c r="O57" i="7"/>
  <c r="X56" i="7"/>
  <c r="W56" i="7"/>
  <c r="V56" i="7"/>
  <c r="U56" i="7"/>
  <c r="T56" i="7"/>
  <c r="S56" i="7"/>
  <c r="R56" i="7"/>
  <c r="Q56" i="7"/>
  <c r="P56" i="7"/>
  <c r="O56" i="7"/>
  <c r="W55" i="7"/>
  <c r="V55" i="7"/>
  <c r="O55" i="7"/>
  <c r="X53" i="7"/>
  <c r="X55" i="7" s="1"/>
  <c r="W53" i="7"/>
  <c r="W54" i="7" s="1"/>
  <c r="V53" i="7"/>
  <c r="V54" i="7" s="1"/>
  <c r="U53" i="7"/>
  <c r="U54" i="7" s="1"/>
  <c r="T53" i="7"/>
  <c r="T55" i="7" s="1"/>
  <c r="S53" i="7"/>
  <c r="S55" i="7" s="1"/>
  <c r="R53" i="7"/>
  <c r="R55" i="7" s="1"/>
  <c r="Q53" i="7"/>
  <c r="Q55" i="7" s="1"/>
  <c r="P53" i="7"/>
  <c r="P55" i="7" s="1"/>
  <c r="O53" i="7"/>
  <c r="O54" i="7" s="1"/>
  <c r="X62" i="5"/>
  <c r="W62" i="5"/>
  <c r="V62" i="5"/>
  <c r="V63" i="5" s="1"/>
  <c r="U62" i="5"/>
  <c r="U63" i="5" s="1"/>
  <c r="U64" i="5" s="1"/>
  <c r="T62" i="5"/>
  <c r="S62" i="5"/>
  <c r="R62" i="5"/>
  <c r="Q62" i="5"/>
  <c r="P62" i="5"/>
  <c r="O62" i="5"/>
  <c r="X61" i="5"/>
  <c r="W61" i="5"/>
  <c r="V61" i="5"/>
  <c r="U61" i="5"/>
  <c r="T61" i="5"/>
  <c r="S61" i="5"/>
  <c r="R61" i="5"/>
  <c r="Q61" i="5"/>
  <c r="P61" i="5"/>
  <c r="O61" i="5"/>
  <c r="X60" i="5"/>
  <c r="W60" i="5"/>
  <c r="V60" i="5"/>
  <c r="U60" i="5"/>
  <c r="T60" i="5"/>
  <c r="S60" i="5"/>
  <c r="R60" i="5"/>
  <c r="Q60" i="5"/>
  <c r="P60" i="5"/>
  <c r="O60" i="5"/>
  <c r="X58" i="5"/>
  <c r="W58" i="5"/>
  <c r="V58" i="5"/>
  <c r="U58" i="5"/>
  <c r="T58" i="5"/>
  <c r="S58" i="5"/>
  <c r="R58" i="5"/>
  <c r="Q58" i="5"/>
  <c r="P58" i="5"/>
  <c r="O58" i="5"/>
  <c r="X57" i="5"/>
  <c r="X59" i="5" s="1"/>
  <c r="W57" i="5"/>
  <c r="V57" i="5"/>
  <c r="V59" i="5" s="1"/>
  <c r="U57" i="5"/>
  <c r="U59" i="5" s="1"/>
  <c r="T57" i="5"/>
  <c r="T59" i="5" s="1"/>
  <c r="S57" i="5"/>
  <c r="S59" i="5" s="1"/>
  <c r="R57" i="5"/>
  <c r="R59" i="5" s="1"/>
  <c r="Q57" i="5"/>
  <c r="Q59" i="5" s="1"/>
  <c r="P57" i="5"/>
  <c r="P59" i="5" s="1"/>
  <c r="O57" i="5"/>
  <c r="X56" i="5"/>
  <c r="W56" i="5"/>
  <c r="V56" i="5"/>
  <c r="U56" i="5"/>
  <c r="T56" i="5"/>
  <c r="S56" i="5"/>
  <c r="R56" i="5"/>
  <c r="Q56" i="5"/>
  <c r="P56" i="5"/>
  <c r="O56" i="5"/>
  <c r="O55" i="5"/>
  <c r="X54" i="5"/>
  <c r="W54" i="5"/>
  <c r="P54" i="5"/>
  <c r="O54" i="5"/>
  <c r="X53" i="5"/>
  <c r="X55" i="5" s="1"/>
  <c r="W53" i="5"/>
  <c r="W55" i="5" s="1"/>
  <c r="V53" i="5"/>
  <c r="V54" i="5" s="1"/>
  <c r="U53" i="5"/>
  <c r="U54" i="5" s="1"/>
  <c r="T53" i="5"/>
  <c r="T55" i="5" s="1"/>
  <c r="S53" i="5"/>
  <c r="S55" i="5" s="1"/>
  <c r="R53" i="5"/>
  <c r="R55" i="5" s="1"/>
  <c r="Q53" i="5"/>
  <c r="Q55" i="5" s="1"/>
  <c r="P53" i="5"/>
  <c r="P55" i="5" s="1"/>
  <c r="O53" i="5"/>
  <c r="X62" i="4"/>
  <c r="W62" i="4"/>
  <c r="V62" i="4"/>
  <c r="V63" i="4" s="1"/>
  <c r="U62" i="4"/>
  <c r="U63" i="4" s="1"/>
  <c r="T62" i="4"/>
  <c r="T63" i="4" s="1"/>
  <c r="S62" i="4"/>
  <c r="R62" i="4"/>
  <c r="Q62" i="4"/>
  <c r="P62" i="4"/>
  <c r="O62" i="4"/>
  <c r="X61" i="4"/>
  <c r="W61" i="4"/>
  <c r="V61" i="4"/>
  <c r="U61" i="4"/>
  <c r="T61" i="4"/>
  <c r="S61" i="4"/>
  <c r="R61" i="4"/>
  <c r="Q61" i="4"/>
  <c r="P61" i="4"/>
  <c r="O61" i="4"/>
  <c r="X60" i="4"/>
  <c r="W60" i="4"/>
  <c r="V60" i="4"/>
  <c r="U60" i="4"/>
  <c r="T60" i="4"/>
  <c r="S60" i="4"/>
  <c r="R60" i="4"/>
  <c r="Q60" i="4"/>
  <c r="P60" i="4"/>
  <c r="O60" i="4"/>
  <c r="X58" i="4"/>
  <c r="W58" i="4"/>
  <c r="V58" i="4"/>
  <c r="U58" i="4"/>
  <c r="T58" i="4"/>
  <c r="S58" i="4"/>
  <c r="R58" i="4"/>
  <c r="Q58" i="4"/>
  <c r="P58" i="4"/>
  <c r="O58" i="4"/>
  <c r="X57" i="4"/>
  <c r="X59" i="4" s="1"/>
  <c r="W57" i="4"/>
  <c r="V57" i="4"/>
  <c r="V59" i="4" s="1"/>
  <c r="U57" i="4"/>
  <c r="U59" i="4" s="1"/>
  <c r="T57" i="4"/>
  <c r="S57" i="4"/>
  <c r="S59" i="4" s="1"/>
  <c r="R57" i="4"/>
  <c r="R59" i="4" s="1"/>
  <c r="Q57" i="4"/>
  <c r="Q59" i="4" s="1"/>
  <c r="P57" i="4"/>
  <c r="P59" i="4" s="1"/>
  <c r="O57" i="4"/>
  <c r="X56" i="4"/>
  <c r="W56" i="4"/>
  <c r="V56" i="4"/>
  <c r="U56" i="4"/>
  <c r="T56" i="4"/>
  <c r="S56" i="4"/>
  <c r="R56" i="4"/>
  <c r="Q56" i="4"/>
  <c r="P56" i="4"/>
  <c r="O56" i="4"/>
  <c r="X54" i="4"/>
  <c r="P54" i="4"/>
  <c r="X53" i="4"/>
  <c r="X55" i="4" s="1"/>
  <c r="W53" i="4"/>
  <c r="W54" i="4" s="1"/>
  <c r="V53" i="4"/>
  <c r="V54" i="4" s="1"/>
  <c r="U53" i="4"/>
  <c r="U54" i="4" s="1"/>
  <c r="T53" i="4"/>
  <c r="T55" i="4" s="1"/>
  <c r="S53" i="4"/>
  <c r="S55" i="4" s="1"/>
  <c r="R53" i="4"/>
  <c r="R55" i="4" s="1"/>
  <c r="Q53" i="4"/>
  <c r="Q55" i="4" s="1"/>
  <c r="P53" i="4"/>
  <c r="P55" i="4" s="1"/>
  <c r="O53" i="4"/>
  <c r="O55" i="4" s="1"/>
  <c r="Q61" i="3"/>
  <c r="O61" i="3"/>
  <c r="O63" i="3" s="1"/>
  <c r="O62" i="3"/>
  <c r="X62" i="3"/>
  <c r="W62" i="3"/>
  <c r="V62" i="3"/>
  <c r="U62" i="3"/>
  <c r="U63" i="3" s="1"/>
  <c r="T62" i="3"/>
  <c r="T63" i="3" s="1"/>
  <c r="S62" i="3"/>
  <c r="R62" i="3"/>
  <c r="Q62" i="3"/>
  <c r="Q63" i="3" s="1"/>
  <c r="P62" i="3"/>
  <c r="X61" i="3"/>
  <c r="X63" i="3" s="1"/>
  <c r="W61" i="3"/>
  <c r="V61" i="3"/>
  <c r="U61" i="3"/>
  <c r="T61" i="3"/>
  <c r="S61" i="3"/>
  <c r="R61" i="3"/>
  <c r="P61" i="3"/>
  <c r="P63" i="3" s="1"/>
  <c r="X60" i="3"/>
  <c r="W60" i="3"/>
  <c r="V60" i="3"/>
  <c r="U60" i="3"/>
  <c r="T60" i="3"/>
  <c r="S60" i="3"/>
  <c r="R60" i="3"/>
  <c r="Q60" i="3"/>
  <c r="P60" i="3"/>
  <c r="O60" i="3"/>
  <c r="U59" i="3"/>
  <c r="X58" i="3"/>
  <c r="W58" i="3"/>
  <c r="V58" i="3"/>
  <c r="U58" i="3"/>
  <c r="T58" i="3"/>
  <c r="S58" i="3"/>
  <c r="R58" i="3"/>
  <c r="Q58" i="3"/>
  <c r="P58" i="3"/>
  <c r="O58" i="3"/>
  <c r="X57" i="3"/>
  <c r="X59" i="3" s="1"/>
  <c r="W57" i="3"/>
  <c r="W59" i="3" s="1"/>
  <c r="V57" i="3"/>
  <c r="V59" i="3" s="1"/>
  <c r="U57" i="3"/>
  <c r="T57" i="3"/>
  <c r="T59" i="3" s="1"/>
  <c r="S57" i="3"/>
  <c r="S59" i="3" s="1"/>
  <c r="R57" i="3"/>
  <c r="Q57" i="3"/>
  <c r="Q59" i="3" s="1"/>
  <c r="P57" i="3"/>
  <c r="P59" i="3" s="1"/>
  <c r="O57" i="3"/>
  <c r="O59" i="3" s="1"/>
  <c r="X56" i="3"/>
  <c r="W56" i="3"/>
  <c r="V56" i="3"/>
  <c r="U56" i="3"/>
  <c r="T56" i="3"/>
  <c r="S56" i="3"/>
  <c r="R56" i="3"/>
  <c r="Q56" i="3"/>
  <c r="P56" i="3"/>
  <c r="O56" i="3"/>
  <c r="X53" i="3"/>
  <c r="X55" i="3" s="1"/>
  <c r="W53" i="3"/>
  <c r="W55" i="3" s="1"/>
  <c r="V53" i="3"/>
  <c r="V55" i="3" s="1"/>
  <c r="U53" i="3"/>
  <c r="U54" i="3" s="1"/>
  <c r="T53" i="3"/>
  <c r="T54" i="3" s="1"/>
  <c r="S53" i="3"/>
  <c r="S55" i="3" s="1"/>
  <c r="R53" i="3"/>
  <c r="R55" i="3" s="1"/>
  <c r="Q53" i="3"/>
  <c r="Q55" i="3" s="1"/>
  <c r="P53" i="3"/>
  <c r="P55" i="3" s="1"/>
  <c r="O53" i="3"/>
  <c r="O55" i="3" s="1"/>
  <c r="O62" i="2"/>
  <c r="V63" i="2"/>
  <c r="U63" i="2"/>
  <c r="X62" i="2"/>
  <c r="X63" i="2" s="1"/>
  <c r="W62" i="2"/>
  <c r="W63" i="2" s="1"/>
  <c r="V62" i="2"/>
  <c r="U62" i="2"/>
  <c r="T62" i="2"/>
  <c r="T63" i="2" s="1"/>
  <c r="T64" i="2" s="1"/>
  <c r="T65" i="2" s="1"/>
  <c r="S62" i="2"/>
  <c r="S63" i="2" s="1"/>
  <c r="S64" i="2" s="1"/>
  <c r="S65" i="2" s="1"/>
  <c r="R62" i="2"/>
  <c r="R63" i="2" s="1"/>
  <c r="Q62" i="2"/>
  <c r="Q63" i="2" s="1"/>
  <c r="P62" i="2"/>
  <c r="P63" i="2" s="1"/>
  <c r="O63" i="2"/>
  <c r="X61" i="2"/>
  <c r="W61" i="2"/>
  <c r="V61" i="2"/>
  <c r="U61" i="2"/>
  <c r="T61" i="2"/>
  <c r="S61" i="2"/>
  <c r="R61" i="2"/>
  <c r="Q61" i="2"/>
  <c r="P61" i="2"/>
  <c r="O61" i="2"/>
  <c r="X60" i="2"/>
  <c r="W60" i="2"/>
  <c r="V60" i="2"/>
  <c r="U60" i="2"/>
  <c r="T60" i="2"/>
  <c r="S60" i="2"/>
  <c r="R60" i="2"/>
  <c r="Q60" i="2"/>
  <c r="P60" i="2"/>
  <c r="O60" i="2"/>
  <c r="V59" i="2"/>
  <c r="U59" i="2"/>
  <c r="X58" i="2"/>
  <c r="W58" i="2"/>
  <c r="W59" i="2" s="1"/>
  <c r="V58" i="2"/>
  <c r="U58" i="2"/>
  <c r="T58" i="2"/>
  <c r="S58" i="2"/>
  <c r="R58" i="2"/>
  <c r="Q58" i="2"/>
  <c r="P58" i="2"/>
  <c r="O58" i="2"/>
  <c r="O59" i="2" s="1"/>
  <c r="X57" i="2"/>
  <c r="X59" i="2" s="1"/>
  <c r="W57" i="2"/>
  <c r="V57" i="2"/>
  <c r="U57" i="2"/>
  <c r="T57" i="2"/>
  <c r="T59" i="2" s="1"/>
  <c r="S57" i="2"/>
  <c r="S59" i="2" s="1"/>
  <c r="R57" i="2"/>
  <c r="R59" i="2" s="1"/>
  <c r="Q57" i="2"/>
  <c r="Q59" i="2" s="1"/>
  <c r="P57" i="2"/>
  <c r="P59" i="2" s="1"/>
  <c r="O57" i="2"/>
  <c r="X56" i="2"/>
  <c r="W56" i="2"/>
  <c r="V56" i="2"/>
  <c r="U56" i="2"/>
  <c r="T56" i="2"/>
  <c r="S56" i="2"/>
  <c r="R56" i="2"/>
  <c r="Q56" i="2"/>
  <c r="P56" i="2"/>
  <c r="O56" i="2"/>
  <c r="W55" i="2"/>
  <c r="V55" i="2"/>
  <c r="U55" i="2"/>
  <c r="O55" i="2"/>
  <c r="X54" i="2"/>
  <c r="W54" i="2"/>
  <c r="P54" i="2"/>
  <c r="O54" i="2"/>
  <c r="X53" i="2"/>
  <c r="X55" i="2" s="1"/>
  <c r="W53" i="2"/>
  <c r="V53" i="2"/>
  <c r="V54" i="2" s="1"/>
  <c r="U53" i="2"/>
  <c r="U54" i="2" s="1"/>
  <c r="T53" i="2"/>
  <c r="T55" i="2" s="1"/>
  <c r="S53" i="2"/>
  <c r="S55" i="2" s="1"/>
  <c r="R53" i="2"/>
  <c r="R55" i="2" s="1"/>
  <c r="Q53" i="2"/>
  <c r="Q54" i="2" s="1"/>
  <c r="P53" i="2"/>
  <c r="P55" i="2" s="1"/>
  <c r="O53" i="2"/>
  <c r="P62" i="1"/>
  <c r="Q62" i="1"/>
  <c r="R62" i="1"/>
  <c r="R63" i="1" s="1"/>
  <c r="S62" i="1"/>
  <c r="T62" i="1"/>
  <c r="U62" i="1"/>
  <c r="V62" i="1"/>
  <c r="W62" i="1"/>
  <c r="X62" i="1"/>
  <c r="O62" i="1"/>
  <c r="P61" i="1"/>
  <c r="P63" i="1" s="1"/>
  <c r="Q61" i="1"/>
  <c r="R61" i="1"/>
  <c r="S61" i="1"/>
  <c r="T61" i="1"/>
  <c r="U61" i="1"/>
  <c r="V61" i="1"/>
  <c r="W61" i="1"/>
  <c r="X61" i="1"/>
  <c r="X63" i="1" s="1"/>
  <c r="O61" i="1"/>
  <c r="P60" i="1"/>
  <c r="Q60" i="1"/>
  <c r="R60" i="1"/>
  <c r="S60" i="1"/>
  <c r="T60" i="1"/>
  <c r="U60" i="1"/>
  <c r="V60" i="1"/>
  <c r="W60" i="1"/>
  <c r="X60" i="1"/>
  <c r="O60" i="1"/>
  <c r="P58" i="1"/>
  <c r="Q58" i="1"/>
  <c r="R58" i="1"/>
  <c r="S58" i="1"/>
  <c r="T58" i="1"/>
  <c r="T59" i="1" s="1"/>
  <c r="U58" i="1"/>
  <c r="V58" i="1"/>
  <c r="W58" i="1"/>
  <c r="X58" i="1"/>
  <c r="O58" i="1"/>
  <c r="P57" i="1"/>
  <c r="Q57" i="1"/>
  <c r="R57" i="1"/>
  <c r="S57" i="1"/>
  <c r="T57" i="1"/>
  <c r="U57" i="1"/>
  <c r="V57" i="1"/>
  <c r="W57" i="1"/>
  <c r="X57" i="1"/>
  <c r="O57" i="1"/>
  <c r="P56" i="1"/>
  <c r="Q56" i="1"/>
  <c r="R56" i="1"/>
  <c r="S56" i="1"/>
  <c r="T56" i="1"/>
  <c r="U56" i="1"/>
  <c r="V56" i="1"/>
  <c r="W56" i="1"/>
  <c r="X56" i="1"/>
  <c r="O56" i="1"/>
  <c r="BS4" i="45" s="1"/>
  <c r="P53" i="1"/>
  <c r="Q53" i="1"/>
  <c r="R53" i="1"/>
  <c r="S53" i="1"/>
  <c r="T53" i="1"/>
  <c r="U53" i="1"/>
  <c r="U54" i="1" s="1"/>
  <c r="V53" i="1"/>
  <c r="V54" i="1" s="1"/>
  <c r="W53" i="1"/>
  <c r="W55" i="1" s="1"/>
  <c r="X53" i="1"/>
  <c r="O53" i="1"/>
  <c r="Q63" i="1"/>
  <c r="R59" i="1"/>
  <c r="X59" i="1"/>
  <c r="S59" i="1"/>
  <c r="Q59" i="1"/>
  <c r="P59" i="1"/>
  <c r="O59" i="1"/>
  <c r="R55" i="1"/>
  <c r="T54" i="1"/>
  <c r="X55" i="1"/>
  <c r="T55" i="1"/>
  <c r="S55" i="1"/>
  <c r="R54" i="1"/>
  <c r="Q55" i="1"/>
  <c r="P55" i="1"/>
  <c r="O55" i="1"/>
  <c r="V55" i="38" l="1"/>
  <c r="V70" i="38"/>
  <c r="W70" i="38"/>
  <c r="D28" i="45"/>
  <c r="O55" i="38"/>
  <c r="U55" i="38"/>
  <c r="P70" i="38"/>
  <c r="X70" i="38"/>
  <c r="P54" i="38"/>
  <c r="Q59" i="38"/>
  <c r="W59" i="38"/>
  <c r="T63" i="38"/>
  <c r="W28" i="45"/>
  <c r="U70" i="38"/>
  <c r="W55" i="38"/>
  <c r="R59" i="38"/>
  <c r="Q64" i="38" s="1"/>
  <c r="Q65" i="38" s="1"/>
  <c r="X28" i="45"/>
  <c r="W54" i="37"/>
  <c r="P59" i="37"/>
  <c r="R63" i="37"/>
  <c r="U70" i="37"/>
  <c r="S63" i="37"/>
  <c r="S64" i="37" s="1"/>
  <c r="S65" i="37" s="1"/>
  <c r="D29" i="45"/>
  <c r="W70" i="37"/>
  <c r="T63" i="37"/>
  <c r="T64" i="37" s="1"/>
  <c r="Q68" i="37"/>
  <c r="X70" i="37"/>
  <c r="U55" i="37"/>
  <c r="R68" i="37"/>
  <c r="V55" i="37"/>
  <c r="T68" i="37"/>
  <c r="S68" i="37"/>
  <c r="U64" i="37"/>
  <c r="W63" i="37"/>
  <c r="P70" i="37"/>
  <c r="W29" i="45"/>
  <c r="P63" i="37"/>
  <c r="X63" i="37"/>
  <c r="V68" i="37"/>
  <c r="W54" i="36"/>
  <c r="S63" i="36"/>
  <c r="O68" i="36"/>
  <c r="X54" i="36"/>
  <c r="T63" i="36"/>
  <c r="D30" i="45"/>
  <c r="P54" i="36"/>
  <c r="R63" i="36"/>
  <c r="U55" i="36"/>
  <c r="U65" i="36" s="1"/>
  <c r="T59" i="36"/>
  <c r="X70" i="36"/>
  <c r="Q68" i="36"/>
  <c r="V55" i="36"/>
  <c r="W63" i="36"/>
  <c r="R68" i="36"/>
  <c r="W70" i="36"/>
  <c r="P64" i="36"/>
  <c r="O54" i="36"/>
  <c r="P59" i="36"/>
  <c r="X59" i="36"/>
  <c r="X64" i="36" s="1"/>
  <c r="X65" i="36" s="1"/>
  <c r="Q63" i="36"/>
  <c r="U68" i="36"/>
  <c r="T68" i="36"/>
  <c r="P70" i="36"/>
  <c r="W30" i="45"/>
  <c r="W63" i="35"/>
  <c r="R70" i="35"/>
  <c r="X70" i="35"/>
  <c r="P54" i="35"/>
  <c r="P59" i="35"/>
  <c r="X59" i="35"/>
  <c r="P63" i="35"/>
  <c r="P64" i="35" s="1"/>
  <c r="P65" i="35" s="1"/>
  <c r="X63" i="35"/>
  <c r="S31" i="45"/>
  <c r="W54" i="35"/>
  <c r="Q63" i="35"/>
  <c r="S68" i="35"/>
  <c r="P70" i="35"/>
  <c r="U55" i="35"/>
  <c r="U65" i="35" s="1"/>
  <c r="S59" i="35"/>
  <c r="R64" i="35" s="1"/>
  <c r="R65" i="35" s="1"/>
  <c r="S63" i="35"/>
  <c r="V64" i="35"/>
  <c r="V55" i="35"/>
  <c r="T59" i="35"/>
  <c r="T63" i="35"/>
  <c r="W68" i="35"/>
  <c r="U70" i="35"/>
  <c r="W70" i="35"/>
  <c r="W31" i="45"/>
  <c r="T55" i="34"/>
  <c r="S59" i="34"/>
  <c r="V68" i="34"/>
  <c r="S70" i="34"/>
  <c r="R63" i="34"/>
  <c r="V70" i="34"/>
  <c r="K32" i="45"/>
  <c r="O70" i="34"/>
  <c r="W70" i="34"/>
  <c r="O54" i="34"/>
  <c r="V59" i="34"/>
  <c r="P70" i="34"/>
  <c r="X70" i="34"/>
  <c r="V54" i="34"/>
  <c r="W59" i="34"/>
  <c r="R59" i="34"/>
  <c r="Q64" i="34" s="1"/>
  <c r="Q65" i="34" s="1"/>
  <c r="T64" i="34"/>
  <c r="T65" i="34" s="1"/>
  <c r="U63" i="34"/>
  <c r="U68" i="34"/>
  <c r="W32" i="45"/>
  <c r="T64" i="33"/>
  <c r="U64" i="33"/>
  <c r="W63" i="33"/>
  <c r="P70" i="33"/>
  <c r="U70" i="33"/>
  <c r="W33" i="45"/>
  <c r="U55" i="33"/>
  <c r="O70" i="33"/>
  <c r="P63" i="33"/>
  <c r="X63" i="33"/>
  <c r="O68" i="33"/>
  <c r="AF33" i="45" s="1"/>
  <c r="Q63" i="33"/>
  <c r="T70" i="33"/>
  <c r="R63" i="33"/>
  <c r="R64" i="33" s="1"/>
  <c r="R65" i="33" s="1"/>
  <c r="X70" i="33"/>
  <c r="V54" i="33"/>
  <c r="S63" i="33"/>
  <c r="S64" i="33" s="1"/>
  <c r="S65" i="33" s="1"/>
  <c r="Q70" i="33"/>
  <c r="W54" i="33"/>
  <c r="R70" i="33"/>
  <c r="T55" i="33"/>
  <c r="W70" i="33"/>
  <c r="T70" i="32"/>
  <c r="V34" i="45"/>
  <c r="X54" i="32"/>
  <c r="U70" i="32"/>
  <c r="U55" i="32"/>
  <c r="V70" i="32"/>
  <c r="V55" i="32"/>
  <c r="S68" i="32"/>
  <c r="P70" i="32"/>
  <c r="X70" i="32"/>
  <c r="Q59" i="32"/>
  <c r="U68" i="32"/>
  <c r="T68" i="32"/>
  <c r="P54" i="32"/>
  <c r="S59" i="32"/>
  <c r="S64" i="32" s="1"/>
  <c r="S65" i="32" s="1"/>
  <c r="S70" i="32"/>
  <c r="U64" i="31"/>
  <c r="U65" i="31" s="1"/>
  <c r="O64" i="31"/>
  <c r="O65" i="31" s="1"/>
  <c r="X64" i="31"/>
  <c r="X65" i="31" s="1"/>
  <c r="R54" i="31"/>
  <c r="V68" i="31"/>
  <c r="O70" i="31"/>
  <c r="W70" i="31"/>
  <c r="W35" i="45"/>
  <c r="X54" i="31"/>
  <c r="Q59" i="31"/>
  <c r="W63" i="31"/>
  <c r="W64" i="31" s="1"/>
  <c r="R59" i="31"/>
  <c r="Q63" i="31"/>
  <c r="S70" i="31"/>
  <c r="S35" i="45"/>
  <c r="X35" i="45"/>
  <c r="T59" i="31"/>
  <c r="R63" i="31"/>
  <c r="T70" i="31"/>
  <c r="O54" i="31"/>
  <c r="V64" i="31"/>
  <c r="V65" i="31" s="1"/>
  <c r="S63" i="31"/>
  <c r="S64" i="31" s="1"/>
  <c r="S65" i="31" s="1"/>
  <c r="U70" i="31"/>
  <c r="W59" i="30"/>
  <c r="Q63" i="30"/>
  <c r="Q64" i="30" s="1"/>
  <c r="Q65" i="30" s="1"/>
  <c r="W36" i="45"/>
  <c r="R63" i="30"/>
  <c r="S63" i="30"/>
  <c r="S64" i="30" s="1"/>
  <c r="S65" i="30" s="1"/>
  <c r="T68" i="30"/>
  <c r="S70" i="30"/>
  <c r="U55" i="30"/>
  <c r="U65" i="30" s="1"/>
  <c r="T63" i="30"/>
  <c r="T64" i="30" s="1"/>
  <c r="T65" i="30" s="1"/>
  <c r="T70" i="30"/>
  <c r="V55" i="30"/>
  <c r="U70" i="30"/>
  <c r="V70" i="30"/>
  <c r="P64" i="30"/>
  <c r="P65" i="30" s="1"/>
  <c r="W63" i="30"/>
  <c r="O70" i="30"/>
  <c r="W70" i="30"/>
  <c r="N37" i="45"/>
  <c r="O37" i="45" s="1"/>
  <c r="O64" i="28"/>
  <c r="CF38" i="45" s="1"/>
  <c r="S64" i="28"/>
  <c r="S65" i="28" s="1"/>
  <c r="Q68" i="28"/>
  <c r="W70" i="28"/>
  <c r="D38" i="45"/>
  <c r="P54" i="28"/>
  <c r="O59" i="28"/>
  <c r="W59" i="28"/>
  <c r="X64" i="28"/>
  <c r="X65" i="28" s="1"/>
  <c r="R68" i="28"/>
  <c r="U70" i="28"/>
  <c r="X54" i="28"/>
  <c r="T70" i="28"/>
  <c r="U64" i="28"/>
  <c r="U65" i="28" s="1"/>
  <c r="S70" i="28"/>
  <c r="U55" i="28"/>
  <c r="P68" i="28"/>
  <c r="X68" i="28"/>
  <c r="W38" i="45"/>
  <c r="P64" i="28"/>
  <c r="P65" i="28" s="1"/>
  <c r="V70" i="28"/>
  <c r="R70" i="27"/>
  <c r="U55" i="27"/>
  <c r="S39" i="45"/>
  <c r="X70" i="27"/>
  <c r="Q70" i="27"/>
  <c r="V55" i="27"/>
  <c r="S68" i="27"/>
  <c r="P70" i="27"/>
  <c r="V68" i="27"/>
  <c r="W70" i="27"/>
  <c r="P59" i="27"/>
  <c r="X59" i="27"/>
  <c r="X64" i="27" s="1"/>
  <c r="X65" i="27" s="1"/>
  <c r="W59" i="27"/>
  <c r="S64" i="27"/>
  <c r="S65" i="27" s="1"/>
  <c r="W68" i="27"/>
  <c r="V70" i="27"/>
  <c r="P70" i="26"/>
  <c r="X70" i="26"/>
  <c r="V40" i="45"/>
  <c r="P54" i="26"/>
  <c r="P59" i="26"/>
  <c r="X59" i="26"/>
  <c r="W59" i="26"/>
  <c r="D40" i="45"/>
  <c r="S70" i="26"/>
  <c r="X54" i="26"/>
  <c r="T70" i="26"/>
  <c r="O68" i="26"/>
  <c r="U70" i="26"/>
  <c r="T59" i="26"/>
  <c r="T64" i="26" s="1"/>
  <c r="T65" i="26" s="1"/>
  <c r="V70" i="26"/>
  <c r="T55" i="25"/>
  <c r="W70" i="25"/>
  <c r="D41" i="45"/>
  <c r="U55" i="25"/>
  <c r="V59" i="25"/>
  <c r="S68" i="25"/>
  <c r="P70" i="25"/>
  <c r="U70" i="25"/>
  <c r="W41" i="45"/>
  <c r="O54" i="25"/>
  <c r="P59" i="25"/>
  <c r="X59" i="25"/>
  <c r="S64" i="25"/>
  <c r="S65" i="25" s="1"/>
  <c r="W68" i="25"/>
  <c r="T70" i="25"/>
  <c r="O64" i="25"/>
  <c r="CF41" i="45" s="1"/>
  <c r="V54" i="25"/>
  <c r="X70" i="25"/>
  <c r="W54" i="25"/>
  <c r="Q68" i="25"/>
  <c r="U55" i="23"/>
  <c r="O68" i="23"/>
  <c r="V55" i="23"/>
  <c r="U70" i="23"/>
  <c r="V70" i="23"/>
  <c r="D43" i="45"/>
  <c r="W70" i="23"/>
  <c r="O64" i="23"/>
  <c r="O54" i="23"/>
  <c r="P70" i="23"/>
  <c r="X70" i="23"/>
  <c r="P54" i="23"/>
  <c r="R59" i="23"/>
  <c r="R64" i="23" s="1"/>
  <c r="R65" i="23" s="1"/>
  <c r="Q68" i="23"/>
  <c r="W54" i="23"/>
  <c r="S59" i="23"/>
  <c r="S64" i="23" s="1"/>
  <c r="S65" i="23" s="1"/>
  <c r="V63" i="23"/>
  <c r="V43" i="45"/>
  <c r="U64" i="23"/>
  <c r="U65" i="23" s="1"/>
  <c r="S70" i="23"/>
  <c r="BF44" i="45"/>
  <c r="P64" i="22"/>
  <c r="X64" i="22"/>
  <c r="U56" i="22"/>
  <c r="Q64" i="22"/>
  <c r="BS44" i="45"/>
  <c r="V56" i="22"/>
  <c r="R64" i="22"/>
  <c r="CS44" i="45"/>
  <c r="S64" i="22"/>
  <c r="AF44" i="45"/>
  <c r="T64" i="22"/>
  <c r="T65" i="22" s="1"/>
  <c r="T66" i="22" s="1"/>
  <c r="O60" i="22"/>
  <c r="M44" i="45"/>
  <c r="W65" i="39"/>
  <c r="D27" i="45"/>
  <c r="P54" i="39"/>
  <c r="W55" i="39"/>
  <c r="U68" i="39"/>
  <c r="W70" i="39"/>
  <c r="X64" i="39"/>
  <c r="X65" i="39" s="1"/>
  <c r="T59" i="39"/>
  <c r="S64" i="39" s="1"/>
  <c r="S65" i="39" s="1"/>
  <c r="V70" i="39"/>
  <c r="U59" i="39"/>
  <c r="U64" i="39" s="1"/>
  <c r="O68" i="39"/>
  <c r="T70" i="39"/>
  <c r="U27" i="45"/>
  <c r="P64" i="39"/>
  <c r="P65" i="39" s="1"/>
  <c r="P68" i="39"/>
  <c r="X68" i="39"/>
  <c r="U70" i="39"/>
  <c r="W27" i="45"/>
  <c r="V64" i="39"/>
  <c r="T63" i="39"/>
  <c r="T54" i="40"/>
  <c r="O68" i="40"/>
  <c r="U70" i="40"/>
  <c r="S64" i="40"/>
  <c r="S65" i="40" s="1"/>
  <c r="V70" i="40"/>
  <c r="V26" i="45"/>
  <c r="W59" i="40"/>
  <c r="T64" i="40"/>
  <c r="O70" i="40"/>
  <c r="W70" i="40"/>
  <c r="W26" i="45"/>
  <c r="P59" i="40"/>
  <c r="X59" i="40"/>
  <c r="P70" i="40"/>
  <c r="X70" i="40"/>
  <c r="P55" i="40"/>
  <c r="S59" i="40"/>
  <c r="T68" i="40"/>
  <c r="T70" i="40"/>
  <c r="W55" i="41"/>
  <c r="R68" i="41"/>
  <c r="P70" i="41"/>
  <c r="V70" i="41"/>
  <c r="L25" i="45"/>
  <c r="W25" i="45"/>
  <c r="X25" i="45"/>
  <c r="Q59" i="41"/>
  <c r="U70" i="41"/>
  <c r="D25" i="45"/>
  <c r="O68" i="41"/>
  <c r="X70" i="41"/>
  <c r="S59" i="41"/>
  <c r="S64" i="41" s="1"/>
  <c r="S65" i="41" s="1"/>
  <c r="Q70" i="41"/>
  <c r="O64" i="41"/>
  <c r="O65" i="41" s="1"/>
  <c r="V55" i="41"/>
  <c r="W70" i="41"/>
  <c r="T63" i="42"/>
  <c r="U70" i="42"/>
  <c r="U55" i="42"/>
  <c r="Q68" i="42"/>
  <c r="V70" i="42"/>
  <c r="D24" i="45"/>
  <c r="R68" i="42"/>
  <c r="X70" i="42"/>
  <c r="S24" i="45"/>
  <c r="W63" i="42"/>
  <c r="S68" i="42"/>
  <c r="P54" i="42"/>
  <c r="P63" i="42"/>
  <c r="X63" i="42"/>
  <c r="P59" i="42"/>
  <c r="X59" i="42"/>
  <c r="Q63" i="42"/>
  <c r="W68" i="42"/>
  <c r="P70" i="42"/>
  <c r="Q59" i="42"/>
  <c r="O59" i="42"/>
  <c r="W59" i="42"/>
  <c r="V64" i="42" s="1"/>
  <c r="W24" i="45"/>
  <c r="P54" i="21"/>
  <c r="R59" i="21"/>
  <c r="U68" i="21"/>
  <c r="S68" i="21"/>
  <c r="Q70" i="21"/>
  <c r="V70" i="21"/>
  <c r="W54" i="21"/>
  <c r="T68" i="21"/>
  <c r="R70" i="21"/>
  <c r="U70" i="21"/>
  <c r="U55" i="21"/>
  <c r="O54" i="21"/>
  <c r="O70" i="21"/>
  <c r="V55" i="21"/>
  <c r="P70" i="21"/>
  <c r="W23" i="45"/>
  <c r="X23" i="45"/>
  <c r="X70" i="21"/>
  <c r="W70" i="21"/>
  <c r="W54" i="20"/>
  <c r="S63" i="20"/>
  <c r="O54" i="20"/>
  <c r="O70" i="20"/>
  <c r="X54" i="20"/>
  <c r="T59" i="20"/>
  <c r="T63" i="20"/>
  <c r="T64" i="20" s="1"/>
  <c r="T65" i="20" s="1"/>
  <c r="P70" i="20"/>
  <c r="U55" i="20"/>
  <c r="T68" i="20"/>
  <c r="S68" i="20"/>
  <c r="T70" i="20"/>
  <c r="W63" i="20"/>
  <c r="U70" i="20"/>
  <c r="P59" i="20"/>
  <c r="X59" i="20"/>
  <c r="P63" i="20"/>
  <c r="X63" i="20"/>
  <c r="V68" i="20"/>
  <c r="X70" i="20"/>
  <c r="U64" i="20"/>
  <c r="U65" i="20" s="1"/>
  <c r="W68" i="20"/>
  <c r="W70" i="20"/>
  <c r="X21" i="45"/>
  <c r="X54" i="19"/>
  <c r="O68" i="19"/>
  <c r="O55" i="19"/>
  <c r="U59" i="19"/>
  <c r="U70" i="19"/>
  <c r="D21" i="45"/>
  <c r="U55" i="19"/>
  <c r="T59" i="19"/>
  <c r="X70" i="19"/>
  <c r="V55" i="19"/>
  <c r="Q70" i="19"/>
  <c r="R70" i="19"/>
  <c r="W21" i="45"/>
  <c r="W70" i="19"/>
  <c r="S54" i="18"/>
  <c r="V59" i="18"/>
  <c r="V64" i="18" s="1"/>
  <c r="V65" i="18" s="1"/>
  <c r="T68" i="18"/>
  <c r="D20" i="45"/>
  <c r="W54" i="18"/>
  <c r="R63" i="18"/>
  <c r="U59" i="18"/>
  <c r="O68" i="18"/>
  <c r="AF20" i="45" s="1"/>
  <c r="X54" i="18"/>
  <c r="Q70" i="18"/>
  <c r="V63" i="18"/>
  <c r="P68" i="18"/>
  <c r="X70" i="18"/>
  <c r="U63" i="18"/>
  <c r="R70" i="18"/>
  <c r="W20" i="45"/>
  <c r="X20" i="45"/>
  <c r="O54" i="18"/>
  <c r="W70" i="18"/>
  <c r="W59" i="17"/>
  <c r="X70" i="17"/>
  <c r="U19" i="45"/>
  <c r="S64" i="17"/>
  <c r="S65" i="17" s="1"/>
  <c r="Q59" i="17"/>
  <c r="T70" i="17"/>
  <c r="P70" i="17"/>
  <c r="S68" i="17"/>
  <c r="U55" i="17"/>
  <c r="W70" i="17"/>
  <c r="D19" i="45"/>
  <c r="V55" i="17"/>
  <c r="V70" i="17"/>
  <c r="O55" i="16"/>
  <c r="P55" i="16"/>
  <c r="X69" i="16"/>
  <c r="R69" i="16"/>
  <c r="W55" i="16"/>
  <c r="Q69" i="16"/>
  <c r="W71" i="16"/>
  <c r="U56" i="16"/>
  <c r="U71" i="16"/>
  <c r="V56" i="16"/>
  <c r="P71" i="16"/>
  <c r="V54" i="15"/>
  <c r="O59" i="15"/>
  <c r="W59" i="15"/>
  <c r="V17" i="45"/>
  <c r="P59" i="15"/>
  <c r="X59" i="15"/>
  <c r="V59" i="15"/>
  <c r="Q63" i="15"/>
  <c r="W70" i="15"/>
  <c r="R63" i="15"/>
  <c r="R64" i="15" s="1"/>
  <c r="R65" i="15" s="1"/>
  <c r="O54" i="15"/>
  <c r="S63" i="15"/>
  <c r="S64" i="15" s="1"/>
  <c r="S65" i="15" s="1"/>
  <c r="T64" i="15"/>
  <c r="T65" i="15" s="1"/>
  <c r="O70" i="14"/>
  <c r="O54" i="14"/>
  <c r="V55" i="14"/>
  <c r="V65" i="14" s="1"/>
  <c r="P59" i="14"/>
  <c r="X59" i="14"/>
  <c r="X63" i="14"/>
  <c r="X64" i="14" s="1"/>
  <c r="X65" i="14" s="1"/>
  <c r="P68" i="14"/>
  <c r="W55" i="14"/>
  <c r="Q59" i="14"/>
  <c r="Q63" i="14"/>
  <c r="X68" i="14"/>
  <c r="R63" i="14"/>
  <c r="S63" i="14"/>
  <c r="Q68" i="14"/>
  <c r="T63" i="14"/>
  <c r="T64" i="14" s="1"/>
  <c r="T65" i="14" s="1"/>
  <c r="R68" i="14"/>
  <c r="U70" i="14"/>
  <c r="T70" i="14"/>
  <c r="U64" i="13"/>
  <c r="U65" i="13" s="1"/>
  <c r="U55" i="13"/>
  <c r="R59" i="13"/>
  <c r="Q64" i="13" s="1"/>
  <c r="Q65" i="13" s="1"/>
  <c r="R63" i="13"/>
  <c r="V68" i="13"/>
  <c r="S63" i="13"/>
  <c r="S64" i="13" s="1"/>
  <c r="S65" i="13" s="1"/>
  <c r="X68" i="13"/>
  <c r="U68" i="13"/>
  <c r="T15" i="45"/>
  <c r="P70" i="13"/>
  <c r="P54" i="13"/>
  <c r="R68" i="13"/>
  <c r="W70" i="13"/>
  <c r="T64" i="13"/>
  <c r="T65" i="13" s="1"/>
  <c r="O63" i="13"/>
  <c r="X54" i="13"/>
  <c r="P63" i="13"/>
  <c r="X63" i="13"/>
  <c r="O59" i="13"/>
  <c r="O64" i="13" s="1"/>
  <c r="W59" i="13"/>
  <c r="Q63" i="13"/>
  <c r="U64" i="12"/>
  <c r="U65" i="12" s="1"/>
  <c r="T64" i="12"/>
  <c r="T65" i="12" s="1"/>
  <c r="U55" i="11"/>
  <c r="T63" i="11"/>
  <c r="T64" i="11" s="1"/>
  <c r="T65" i="11" s="1"/>
  <c r="O54" i="11"/>
  <c r="S68" i="11"/>
  <c r="S70" i="11"/>
  <c r="W13" i="45"/>
  <c r="T70" i="11"/>
  <c r="S13" i="45"/>
  <c r="W54" i="11"/>
  <c r="Q59" i="11"/>
  <c r="W63" i="11"/>
  <c r="W68" i="11"/>
  <c r="U70" i="11"/>
  <c r="P63" i="11"/>
  <c r="X63" i="11"/>
  <c r="X64" i="11" s="1"/>
  <c r="X65" i="11" s="1"/>
  <c r="P68" i="11"/>
  <c r="X68" i="11"/>
  <c r="V70" i="11"/>
  <c r="V55" i="11"/>
  <c r="R63" i="11"/>
  <c r="U64" i="11"/>
  <c r="U65" i="11" s="1"/>
  <c r="S63" i="11"/>
  <c r="S64" i="11" s="1"/>
  <c r="S65" i="11" s="1"/>
  <c r="R68" i="10"/>
  <c r="Q70" i="10"/>
  <c r="O70" i="10"/>
  <c r="T68" i="10"/>
  <c r="S12" i="45"/>
  <c r="P54" i="10"/>
  <c r="V63" i="10"/>
  <c r="P63" i="10"/>
  <c r="P64" i="10" s="1"/>
  <c r="P65" i="10" s="1"/>
  <c r="X63" i="10"/>
  <c r="X54" i="10"/>
  <c r="Q63" i="10"/>
  <c r="U55" i="10"/>
  <c r="R63" i="10"/>
  <c r="P68" i="10"/>
  <c r="X68" i="10"/>
  <c r="V70" i="10"/>
  <c r="U70" i="10"/>
  <c r="X70" i="10"/>
  <c r="X12" i="45"/>
  <c r="Q54" i="9"/>
  <c r="S68" i="9"/>
  <c r="S70" i="9"/>
  <c r="U11" i="45"/>
  <c r="O70" i="9"/>
  <c r="V11" i="45"/>
  <c r="V63" i="9"/>
  <c r="V64" i="9" s="1"/>
  <c r="V65" i="9" s="1"/>
  <c r="P70" i="9"/>
  <c r="W11" i="45"/>
  <c r="T55" i="9"/>
  <c r="S59" i="9"/>
  <c r="Q59" i="9"/>
  <c r="P63" i="9"/>
  <c r="X63" i="9"/>
  <c r="W70" i="9"/>
  <c r="W55" i="9"/>
  <c r="Q63" i="9"/>
  <c r="X70" i="9"/>
  <c r="V70" i="9"/>
  <c r="U64" i="8"/>
  <c r="U65" i="8" s="1"/>
  <c r="R68" i="8"/>
  <c r="S54" i="8"/>
  <c r="U70" i="8"/>
  <c r="O63" i="8"/>
  <c r="W63" i="8"/>
  <c r="T68" i="8"/>
  <c r="X54" i="8"/>
  <c r="P63" i="8"/>
  <c r="X63" i="8"/>
  <c r="O70" i="8"/>
  <c r="W10" i="45"/>
  <c r="P70" i="8"/>
  <c r="X10" i="45"/>
  <c r="V55" i="8"/>
  <c r="R63" i="8"/>
  <c r="S63" i="8"/>
  <c r="S64" i="8" s="1"/>
  <c r="S65" i="8" s="1"/>
  <c r="E10" i="45"/>
  <c r="O54" i="8"/>
  <c r="CS10" i="45" s="1"/>
  <c r="T63" i="8"/>
  <c r="T64" i="8" s="1"/>
  <c r="T65" i="8" s="1"/>
  <c r="X70" i="8"/>
  <c r="W70" i="8"/>
  <c r="T68" i="7"/>
  <c r="S68" i="7"/>
  <c r="X54" i="7"/>
  <c r="T70" i="7"/>
  <c r="O59" i="7"/>
  <c r="W59" i="7"/>
  <c r="O63" i="7"/>
  <c r="W63" i="7"/>
  <c r="V68" i="7"/>
  <c r="U70" i="7"/>
  <c r="U55" i="7"/>
  <c r="U65" i="7" s="1"/>
  <c r="R59" i="7"/>
  <c r="P63" i="7"/>
  <c r="X63" i="7"/>
  <c r="V70" i="7"/>
  <c r="Q70" i="7"/>
  <c r="Q63" i="7"/>
  <c r="P68" i="7"/>
  <c r="X68" i="7"/>
  <c r="X70" i="7"/>
  <c r="S63" i="7"/>
  <c r="S64" i="7" s="1"/>
  <c r="S65" i="7" s="1"/>
  <c r="O70" i="7"/>
  <c r="R70" i="7"/>
  <c r="P54" i="7"/>
  <c r="T63" i="7"/>
  <c r="T64" i="7" s="1"/>
  <c r="T65" i="7" s="1"/>
  <c r="P70" i="7"/>
  <c r="W9" i="45"/>
  <c r="O59" i="5"/>
  <c r="W63" i="5"/>
  <c r="S68" i="5"/>
  <c r="O70" i="5"/>
  <c r="P63" i="5"/>
  <c r="X63" i="5"/>
  <c r="P70" i="5"/>
  <c r="X70" i="5"/>
  <c r="V8" i="45"/>
  <c r="Q68" i="5"/>
  <c r="V55" i="5"/>
  <c r="Q63" i="5"/>
  <c r="O68" i="5"/>
  <c r="W8" i="45"/>
  <c r="W59" i="5"/>
  <c r="W64" i="5" s="1"/>
  <c r="W65" i="5" s="1"/>
  <c r="U55" i="5"/>
  <c r="U65" i="5" s="1"/>
  <c r="R63" i="5"/>
  <c r="O63" i="5"/>
  <c r="S63" i="5"/>
  <c r="S64" i="5" s="1"/>
  <c r="S65" i="5" s="1"/>
  <c r="S70" i="5"/>
  <c r="T63" i="5"/>
  <c r="T64" i="5" s="1"/>
  <c r="T65" i="5" s="1"/>
  <c r="T70" i="5"/>
  <c r="U64" i="4"/>
  <c r="U65" i="4" s="1"/>
  <c r="W55" i="4"/>
  <c r="T59" i="4"/>
  <c r="R63" i="4"/>
  <c r="O68" i="4"/>
  <c r="W68" i="4"/>
  <c r="R70" i="4"/>
  <c r="O54" i="4"/>
  <c r="CS7" i="45" s="1"/>
  <c r="S63" i="4"/>
  <c r="S64" i="4" s="1"/>
  <c r="S65" i="4" s="1"/>
  <c r="P70" i="4"/>
  <c r="Q68" i="4"/>
  <c r="U70" i="4"/>
  <c r="T64" i="4"/>
  <c r="T65" i="4" s="1"/>
  <c r="O59" i="4"/>
  <c r="W59" i="4"/>
  <c r="O63" i="4"/>
  <c r="O64" i="4" s="1"/>
  <c r="W63" i="4"/>
  <c r="V70" i="4"/>
  <c r="U55" i="4"/>
  <c r="P63" i="4"/>
  <c r="X63" i="4"/>
  <c r="S68" i="4"/>
  <c r="X70" i="4"/>
  <c r="V55" i="4"/>
  <c r="Q63" i="4"/>
  <c r="W70" i="4"/>
  <c r="T64" i="3"/>
  <c r="U55" i="3"/>
  <c r="T70" i="3"/>
  <c r="X64" i="3"/>
  <c r="V63" i="3"/>
  <c r="U70" i="3"/>
  <c r="W63" i="3"/>
  <c r="V70" i="3"/>
  <c r="O54" i="3"/>
  <c r="W70" i="3"/>
  <c r="V54" i="3"/>
  <c r="P70" i="3"/>
  <c r="X70" i="3"/>
  <c r="W54" i="3"/>
  <c r="R59" i="3"/>
  <c r="R63" i="3"/>
  <c r="T68" i="3"/>
  <c r="T55" i="3"/>
  <c r="S63" i="3"/>
  <c r="S64" i="3" s="1"/>
  <c r="S65" i="3" s="1"/>
  <c r="S68" i="3"/>
  <c r="U64" i="2"/>
  <c r="U65" i="2" s="1"/>
  <c r="BF4" i="45"/>
  <c r="O64" i="1"/>
  <c r="W63" i="1"/>
  <c r="S68" i="1"/>
  <c r="P70" i="1"/>
  <c r="X70" i="1"/>
  <c r="V68" i="1"/>
  <c r="S63" i="1"/>
  <c r="W68" i="1"/>
  <c r="CS5" i="45"/>
  <c r="CS9" i="45"/>
  <c r="CS11" i="45"/>
  <c r="CS13" i="45"/>
  <c r="CS15" i="45"/>
  <c r="CS17" i="45"/>
  <c r="CS19" i="45"/>
  <c r="CS21" i="45"/>
  <c r="CS23" i="45"/>
  <c r="CS25" i="45"/>
  <c r="CS27" i="45"/>
  <c r="CS29" i="45"/>
  <c r="CS31" i="45"/>
  <c r="CS33" i="45"/>
  <c r="CS35" i="45"/>
  <c r="CS39" i="45"/>
  <c r="CS41" i="45"/>
  <c r="CS43" i="45"/>
  <c r="CT2" i="45"/>
  <c r="CS6" i="45"/>
  <c r="CS8" i="45"/>
  <c r="CS12" i="45"/>
  <c r="CS14" i="45"/>
  <c r="CS16" i="45"/>
  <c r="CS18" i="45"/>
  <c r="CS20" i="45"/>
  <c r="CS22" i="45"/>
  <c r="CS24" i="45"/>
  <c r="CS26" i="45"/>
  <c r="CS28" i="45"/>
  <c r="CS30" i="45"/>
  <c r="CS32" i="45"/>
  <c r="CS34" i="45"/>
  <c r="CS36" i="45"/>
  <c r="CS38" i="45"/>
  <c r="CS40" i="45"/>
  <c r="CS42" i="45"/>
  <c r="CF11" i="45"/>
  <c r="CF13" i="45"/>
  <c r="CF19" i="45"/>
  <c r="CF25" i="45"/>
  <c r="CF27" i="45"/>
  <c r="CF35" i="45"/>
  <c r="CF37" i="45"/>
  <c r="CF43" i="45"/>
  <c r="CG2" i="45"/>
  <c r="CF18" i="45"/>
  <c r="CF20" i="45"/>
  <c r="CF36" i="45"/>
  <c r="CF42" i="45"/>
  <c r="W60" i="16"/>
  <c r="V60" i="16"/>
  <c r="S66" i="16"/>
  <c r="T66" i="16"/>
  <c r="BS5" i="45"/>
  <c r="BS7" i="45"/>
  <c r="BS9" i="45"/>
  <c r="BS11" i="45"/>
  <c r="BS13" i="45"/>
  <c r="BS15" i="45"/>
  <c r="BS17" i="45"/>
  <c r="BS19" i="45"/>
  <c r="BS21" i="45"/>
  <c r="BS23" i="45"/>
  <c r="BS25" i="45"/>
  <c r="BS27" i="45"/>
  <c r="BS29" i="45"/>
  <c r="BS31" i="45"/>
  <c r="BS33" i="45"/>
  <c r="BS35" i="45"/>
  <c r="BS39" i="45"/>
  <c r="BS41" i="45"/>
  <c r="BS43" i="45"/>
  <c r="BT2" i="45"/>
  <c r="BS6" i="45"/>
  <c r="BS8" i="45"/>
  <c r="BS10" i="45"/>
  <c r="BS12" i="45"/>
  <c r="BS14" i="45"/>
  <c r="BS16" i="45"/>
  <c r="BS18" i="45"/>
  <c r="BS20" i="45"/>
  <c r="BS22" i="45"/>
  <c r="BS24" i="45"/>
  <c r="BS26" i="45"/>
  <c r="BS28" i="45"/>
  <c r="BS30" i="45"/>
  <c r="BS32" i="45"/>
  <c r="BS34" i="45"/>
  <c r="BS36" i="45"/>
  <c r="BS38" i="45"/>
  <c r="BS40" i="45"/>
  <c r="BS42" i="45"/>
  <c r="BF5" i="45"/>
  <c r="BF9" i="45"/>
  <c r="BF11" i="45"/>
  <c r="BF13" i="45"/>
  <c r="BF15" i="45"/>
  <c r="BF17" i="45"/>
  <c r="BF19" i="45"/>
  <c r="BF21" i="45"/>
  <c r="BF23" i="45"/>
  <c r="BF25" i="45"/>
  <c r="BF27" i="45"/>
  <c r="BF29" i="45"/>
  <c r="BF31" i="45"/>
  <c r="BF33" i="45"/>
  <c r="BF35" i="45"/>
  <c r="BF37" i="45"/>
  <c r="BF39" i="45"/>
  <c r="BF41" i="45"/>
  <c r="BF43" i="45"/>
  <c r="BG2" i="45"/>
  <c r="BF6" i="45"/>
  <c r="BF8" i="45"/>
  <c r="BF10" i="45"/>
  <c r="BF12" i="45"/>
  <c r="BF14" i="45"/>
  <c r="BF16" i="45"/>
  <c r="BF18" i="45"/>
  <c r="BF20" i="45"/>
  <c r="BF22" i="45"/>
  <c r="BF24" i="45"/>
  <c r="BF26" i="45"/>
  <c r="BF28" i="45"/>
  <c r="BF30" i="45"/>
  <c r="BF32" i="45"/>
  <c r="BF34" i="45"/>
  <c r="BF36" i="45"/>
  <c r="BF38" i="45"/>
  <c r="BF40" i="45"/>
  <c r="BF42" i="45"/>
  <c r="AS5" i="45"/>
  <c r="AS7" i="45"/>
  <c r="AS9" i="45"/>
  <c r="AS11" i="45"/>
  <c r="AS13" i="45"/>
  <c r="AS15" i="45"/>
  <c r="AS17" i="45"/>
  <c r="AS19" i="45"/>
  <c r="AS21" i="45"/>
  <c r="AS23" i="45"/>
  <c r="AS25" i="45"/>
  <c r="AS27" i="45"/>
  <c r="AS29" i="45"/>
  <c r="AS31" i="45"/>
  <c r="AS33" i="45"/>
  <c r="AS35" i="45"/>
  <c r="AS39" i="45"/>
  <c r="AS41" i="45"/>
  <c r="AS43" i="45"/>
  <c r="AT2" i="45"/>
  <c r="AS6" i="45"/>
  <c r="AS8" i="45"/>
  <c r="AS10" i="45"/>
  <c r="AS12" i="45"/>
  <c r="AS14" i="45"/>
  <c r="AS16" i="45"/>
  <c r="AS18" i="45"/>
  <c r="AS20" i="45"/>
  <c r="AS22" i="45"/>
  <c r="AS24" i="45"/>
  <c r="AS26" i="45"/>
  <c r="AS28" i="45"/>
  <c r="AS30" i="45"/>
  <c r="AS32" i="45"/>
  <c r="AS34" i="45"/>
  <c r="AS36" i="45"/>
  <c r="AS38" i="45"/>
  <c r="AS40" i="45"/>
  <c r="AS42" i="45"/>
  <c r="G4" i="45"/>
  <c r="F11" i="45"/>
  <c r="E18" i="45"/>
  <c r="M26" i="45"/>
  <c r="L33" i="45"/>
  <c r="K40" i="45"/>
  <c r="H5" i="45"/>
  <c r="G12" i="45"/>
  <c r="F19" i="45"/>
  <c r="E26" i="45"/>
  <c r="M34" i="45"/>
  <c r="L41" i="45"/>
  <c r="I6" i="45"/>
  <c r="H13" i="45"/>
  <c r="G20" i="45"/>
  <c r="F27" i="45"/>
  <c r="E34" i="45"/>
  <c r="M42" i="45"/>
  <c r="J7" i="45"/>
  <c r="I14" i="45"/>
  <c r="H21" i="45"/>
  <c r="G28" i="45"/>
  <c r="F35" i="45"/>
  <c r="E42" i="45"/>
  <c r="K8" i="45"/>
  <c r="J15" i="45"/>
  <c r="I22" i="45"/>
  <c r="H29" i="45"/>
  <c r="G36" i="45"/>
  <c r="F43" i="45"/>
  <c r="L9" i="45"/>
  <c r="K16" i="45"/>
  <c r="J23" i="45"/>
  <c r="I30" i="45"/>
  <c r="G44" i="45"/>
  <c r="M10" i="45"/>
  <c r="L17" i="45"/>
  <c r="K24" i="45"/>
  <c r="J31" i="45"/>
  <c r="I38" i="45"/>
  <c r="L4" i="45"/>
  <c r="M5" i="45"/>
  <c r="E5" i="45"/>
  <c r="F6" i="45"/>
  <c r="G7" i="45"/>
  <c r="H8" i="45"/>
  <c r="I9" i="45"/>
  <c r="J10" i="45"/>
  <c r="K11" i="45"/>
  <c r="L12" i="45"/>
  <c r="M13" i="45"/>
  <c r="E13" i="45"/>
  <c r="F14" i="45"/>
  <c r="G15" i="45"/>
  <c r="H16" i="45"/>
  <c r="I17" i="45"/>
  <c r="J18" i="45"/>
  <c r="K19" i="45"/>
  <c r="L20" i="45"/>
  <c r="M21" i="45"/>
  <c r="E21" i="45"/>
  <c r="F22" i="45"/>
  <c r="G23" i="45"/>
  <c r="H24" i="45"/>
  <c r="I25" i="45"/>
  <c r="J26" i="45"/>
  <c r="K27" i="45"/>
  <c r="L28" i="45"/>
  <c r="M29" i="45"/>
  <c r="E29" i="45"/>
  <c r="F30" i="45"/>
  <c r="G31" i="45"/>
  <c r="H32" i="45"/>
  <c r="I33" i="45"/>
  <c r="J34" i="45"/>
  <c r="K35" i="45"/>
  <c r="L36" i="45"/>
  <c r="F38" i="45"/>
  <c r="G39" i="45"/>
  <c r="H40" i="45"/>
  <c r="N40" i="45" s="1"/>
  <c r="O40" i="45" s="1"/>
  <c r="I41" i="45"/>
  <c r="J42" i="45"/>
  <c r="K43" i="45"/>
  <c r="L44" i="45"/>
  <c r="K4" i="45"/>
  <c r="L5" i="45"/>
  <c r="M6" i="45"/>
  <c r="E6" i="45"/>
  <c r="F7" i="45"/>
  <c r="G8" i="45"/>
  <c r="H9" i="45"/>
  <c r="I10" i="45"/>
  <c r="J11" i="45"/>
  <c r="K12" i="45"/>
  <c r="L13" i="45"/>
  <c r="M14" i="45"/>
  <c r="E14" i="45"/>
  <c r="N14" i="45" s="1"/>
  <c r="O14" i="45" s="1"/>
  <c r="F15" i="45"/>
  <c r="G16" i="45"/>
  <c r="H17" i="45"/>
  <c r="I18" i="45"/>
  <c r="J19" i="45"/>
  <c r="K20" i="45"/>
  <c r="L21" i="45"/>
  <c r="M22" i="45"/>
  <c r="E22" i="45"/>
  <c r="F23" i="45"/>
  <c r="G24" i="45"/>
  <c r="H25" i="45"/>
  <c r="I26" i="45"/>
  <c r="J27" i="45"/>
  <c r="K28" i="45"/>
  <c r="L29" i="45"/>
  <c r="M30" i="45"/>
  <c r="E30" i="45"/>
  <c r="F31" i="45"/>
  <c r="G32" i="45"/>
  <c r="H33" i="45"/>
  <c r="I34" i="45"/>
  <c r="J35" i="45"/>
  <c r="K36" i="45"/>
  <c r="M38" i="45"/>
  <c r="E38" i="45"/>
  <c r="F39" i="45"/>
  <c r="G40" i="45"/>
  <c r="H41" i="45"/>
  <c r="I42" i="45"/>
  <c r="J43" i="45"/>
  <c r="K44" i="45"/>
  <c r="J4" i="45"/>
  <c r="K5" i="45"/>
  <c r="L6" i="45"/>
  <c r="M7" i="45"/>
  <c r="E7" i="45"/>
  <c r="F8" i="45"/>
  <c r="G9" i="45"/>
  <c r="H10" i="45"/>
  <c r="I11" i="45"/>
  <c r="J12" i="45"/>
  <c r="K13" i="45"/>
  <c r="L14" i="45"/>
  <c r="M15" i="45"/>
  <c r="E15" i="45"/>
  <c r="F16" i="45"/>
  <c r="G17" i="45"/>
  <c r="H18" i="45"/>
  <c r="I19" i="45"/>
  <c r="J20" i="45"/>
  <c r="K21" i="45"/>
  <c r="L22" i="45"/>
  <c r="M23" i="45"/>
  <c r="E23" i="45"/>
  <c r="N23" i="45" s="1"/>
  <c r="O23" i="45" s="1"/>
  <c r="F24" i="45"/>
  <c r="G25" i="45"/>
  <c r="H26" i="45"/>
  <c r="I27" i="45"/>
  <c r="J28" i="45"/>
  <c r="K29" i="45"/>
  <c r="L30" i="45"/>
  <c r="M31" i="45"/>
  <c r="E31" i="45"/>
  <c r="N31" i="45" s="1"/>
  <c r="O31" i="45" s="1"/>
  <c r="F32" i="45"/>
  <c r="G33" i="45"/>
  <c r="H34" i="45"/>
  <c r="I35" i="45"/>
  <c r="J36" i="45"/>
  <c r="L38" i="45"/>
  <c r="M39" i="45"/>
  <c r="E39" i="45"/>
  <c r="F40" i="45"/>
  <c r="G41" i="45"/>
  <c r="H42" i="45"/>
  <c r="I43" i="45"/>
  <c r="J44" i="45"/>
  <c r="I4" i="45"/>
  <c r="J5" i="45"/>
  <c r="K6" i="45"/>
  <c r="L7" i="45"/>
  <c r="M8" i="45"/>
  <c r="E8" i="45"/>
  <c r="F9" i="45"/>
  <c r="G10" i="45"/>
  <c r="H11" i="45"/>
  <c r="I12" i="45"/>
  <c r="J13" i="45"/>
  <c r="K14" i="45"/>
  <c r="L15" i="45"/>
  <c r="M16" i="45"/>
  <c r="E16" i="45"/>
  <c r="N16" i="45" s="1"/>
  <c r="O16" i="45" s="1"/>
  <c r="F17" i="45"/>
  <c r="G18" i="45"/>
  <c r="H19" i="45"/>
  <c r="I20" i="45"/>
  <c r="J21" i="45"/>
  <c r="K22" i="45"/>
  <c r="L23" i="45"/>
  <c r="M24" i="45"/>
  <c r="E24" i="45"/>
  <c r="N24" i="45" s="1"/>
  <c r="O24" i="45" s="1"/>
  <c r="F25" i="45"/>
  <c r="G26" i="45"/>
  <c r="H27" i="45"/>
  <c r="I28" i="45"/>
  <c r="J29" i="45"/>
  <c r="K30" i="45"/>
  <c r="L31" i="45"/>
  <c r="M32" i="45"/>
  <c r="E32" i="45"/>
  <c r="N32" i="45" s="1"/>
  <c r="O32" i="45" s="1"/>
  <c r="F33" i="45"/>
  <c r="G34" i="45"/>
  <c r="H35" i="45"/>
  <c r="I36" i="45"/>
  <c r="K38" i="45"/>
  <c r="L39" i="45"/>
  <c r="M40" i="45"/>
  <c r="E40" i="45"/>
  <c r="F41" i="45"/>
  <c r="G42" i="45"/>
  <c r="H43" i="45"/>
  <c r="I44" i="45"/>
  <c r="H4" i="45"/>
  <c r="I5" i="45"/>
  <c r="J6" i="45"/>
  <c r="K7" i="45"/>
  <c r="L8" i="45"/>
  <c r="M9" i="45"/>
  <c r="E9" i="45"/>
  <c r="F10" i="45"/>
  <c r="N10" i="45" s="1"/>
  <c r="O10" i="45" s="1"/>
  <c r="G11" i="45"/>
  <c r="H12" i="45"/>
  <c r="I13" i="45"/>
  <c r="J14" i="45"/>
  <c r="K15" i="45"/>
  <c r="L16" i="45"/>
  <c r="M17" i="45"/>
  <c r="E17" i="45"/>
  <c r="N17" i="45" s="1"/>
  <c r="O17" i="45" s="1"/>
  <c r="F18" i="45"/>
  <c r="G19" i="45"/>
  <c r="H20" i="45"/>
  <c r="I21" i="45"/>
  <c r="J22" i="45"/>
  <c r="K23" i="45"/>
  <c r="L24" i="45"/>
  <c r="M25" i="45"/>
  <c r="E25" i="45"/>
  <c r="F26" i="45"/>
  <c r="G27" i="45"/>
  <c r="H28" i="45"/>
  <c r="I29" i="45"/>
  <c r="J30" i="45"/>
  <c r="K31" i="45"/>
  <c r="L32" i="45"/>
  <c r="M33" i="45"/>
  <c r="E33" i="45"/>
  <c r="F34" i="45"/>
  <c r="G35" i="45"/>
  <c r="H36" i="45"/>
  <c r="J38" i="45"/>
  <c r="K39" i="45"/>
  <c r="L40" i="45"/>
  <c r="M41" i="45"/>
  <c r="E41" i="45"/>
  <c r="N41" i="45" s="1"/>
  <c r="O41" i="45" s="1"/>
  <c r="F42" i="45"/>
  <c r="G43" i="45"/>
  <c r="H44" i="45"/>
  <c r="F4" i="45"/>
  <c r="G5" i="45"/>
  <c r="H6" i="45"/>
  <c r="I7" i="45"/>
  <c r="J8" i="45"/>
  <c r="K9" i="45"/>
  <c r="L10" i="45"/>
  <c r="M11" i="45"/>
  <c r="E11" i="45"/>
  <c r="F12" i="45"/>
  <c r="G13" i="45"/>
  <c r="H14" i="45"/>
  <c r="I15" i="45"/>
  <c r="J16" i="45"/>
  <c r="K17" i="45"/>
  <c r="L18" i="45"/>
  <c r="M19" i="45"/>
  <c r="E19" i="45"/>
  <c r="F20" i="45"/>
  <c r="G21" i="45"/>
  <c r="H22" i="45"/>
  <c r="I23" i="45"/>
  <c r="J24" i="45"/>
  <c r="K25" i="45"/>
  <c r="L26" i="45"/>
  <c r="M27" i="45"/>
  <c r="E27" i="45"/>
  <c r="F28" i="45"/>
  <c r="G29" i="45"/>
  <c r="H30" i="45"/>
  <c r="I31" i="45"/>
  <c r="J32" i="45"/>
  <c r="K33" i="45"/>
  <c r="L34" i="45"/>
  <c r="M35" i="45"/>
  <c r="E35" i="45"/>
  <c r="F36" i="45"/>
  <c r="H38" i="45"/>
  <c r="I39" i="45"/>
  <c r="J40" i="45"/>
  <c r="K41" i="45"/>
  <c r="L42" i="45"/>
  <c r="M43" i="45"/>
  <c r="E43" i="45"/>
  <c r="N43" i="45" s="1"/>
  <c r="O43" i="45" s="1"/>
  <c r="F44" i="45"/>
  <c r="M4" i="45"/>
  <c r="E4" i="45"/>
  <c r="N4" i="45" s="1"/>
  <c r="O4" i="45" s="1"/>
  <c r="F5" i="45"/>
  <c r="G6" i="45"/>
  <c r="H7" i="45"/>
  <c r="I8" i="45"/>
  <c r="J9" i="45"/>
  <c r="K10" i="45"/>
  <c r="L11" i="45"/>
  <c r="N11" i="45" s="1"/>
  <c r="O11" i="45" s="1"/>
  <c r="M12" i="45"/>
  <c r="E12" i="45"/>
  <c r="F13" i="45"/>
  <c r="G14" i="45"/>
  <c r="H15" i="45"/>
  <c r="I16" i="45"/>
  <c r="J17" i="45"/>
  <c r="K18" i="45"/>
  <c r="L19" i="45"/>
  <c r="M20" i="45"/>
  <c r="E20" i="45"/>
  <c r="N20" i="45" s="1"/>
  <c r="O20" i="45" s="1"/>
  <c r="F21" i="45"/>
  <c r="G22" i="45"/>
  <c r="H23" i="45"/>
  <c r="I24" i="45"/>
  <c r="J25" i="45"/>
  <c r="K26" i="45"/>
  <c r="L27" i="45"/>
  <c r="M28" i="45"/>
  <c r="E28" i="45"/>
  <c r="N28" i="45" s="1"/>
  <c r="O28" i="45" s="1"/>
  <c r="F29" i="45"/>
  <c r="G30" i="45"/>
  <c r="H31" i="45"/>
  <c r="I32" i="45"/>
  <c r="J33" i="45"/>
  <c r="K34" i="45"/>
  <c r="L35" i="45"/>
  <c r="M36" i="45"/>
  <c r="E36" i="45"/>
  <c r="G38" i="45"/>
  <c r="H39" i="45"/>
  <c r="I40" i="45"/>
  <c r="J41" i="45"/>
  <c r="K42" i="45"/>
  <c r="L43" i="45"/>
  <c r="E44" i="45"/>
  <c r="AF5" i="45"/>
  <c r="AF7" i="45"/>
  <c r="AF9" i="45"/>
  <c r="AF11" i="45"/>
  <c r="AF13" i="45"/>
  <c r="AF15" i="45"/>
  <c r="AF17" i="45"/>
  <c r="AF19" i="45"/>
  <c r="AF21" i="45"/>
  <c r="AF23" i="45"/>
  <c r="AF25" i="45"/>
  <c r="AF27" i="45"/>
  <c r="AF29" i="45"/>
  <c r="AF31" i="45"/>
  <c r="AF35" i="45"/>
  <c r="AF39" i="45"/>
  <c r="AF41" i="45"/>
  <c r="AF43" i="45"/>
  <c r="AG2" i="45"/>
  <c r="AF6" i="45"/>
  <c r="AF8" i="45"/>
  <c r="AF10" i="45"/>
  <c r="AF12" i="45"/>
  <c r="AF14" i="45"/>
  <c r="AF16" i="45"/>
  <c r="AF18" i="45"/>
  <c r="AF22" i="45"/>
  <c r="AF24" i="45"/>
  <c r="AF26" i="45"/>
  <c r="AF28" i="45"/>
  <c r="AF30" i="45"/>
  <c r="AF32" i="45"/>
  <c r="AF34" i="45"/>
  <c r="AF36" i="45"/>
  <c r="AF38" i="45"/>
  <c r="AF40" i="45"/>
  <c r="AF42" i="45"/>
  <c r="W68" i="12"/>
  <c r="V68" i="12"/>
  <c r="T68" i="12"/>
  <c r="S68" i="13"/>
  <c r="T68" i="13"/>
  <c r="W68" i="14"/>
  <c r="V68" i="14"/>
  <c r="T68" i="14"/>
  <c r="W68" i="15"/>
  <c r="V68" i="15"/>
  <c r="S68" i="15"/>
  <c r="T68" i="15"/>
  <c r="V69" i="16"/>
  <c r="S69" i="16"/>
  <c r="W68" i="23"/>
  <c r="U65" i="22"/>
  <c r="U66" i="22" s="1"/>
  <c r="S65" i="22"/>
  <c r="S66" i="22" s="1"/>
  <c r="EO18" i="45"/>
  <c r="EO19" i="45" s="1"/>
  <c r="GT22" i="45"/>
  <c r="HB22" i="45"/>
  <c r="DI22" i="45"/>
  <c r="DW22" i="45"/>
  <c r="ET9" i="45"/>
  <c r="EX13" i="45"/>
  <c r="EX17" i="45"/>
  <c r="EV22" i="45"/>
  <c r="FJ22" i="45"/>
  <c r="FV13" i="45"/>
  <c r="FV17" i="45"/>
  <c r="GO17" i="45"/>
  <c r="GW13" i="45"/>
  <c r="HL22" i="45"/>
  <c r="EI17" i="45"/>
  <c r="EF22" i="45"/>
  <c r="EN22" i="45"/>
  <c r="EY17" i="45"/>
  <c r="EW22" i="45"/>
  <c r="EU22" i="45"/>
  <c r="FG13" i="45"/>
  <c r="FO13" i="45"/>
  <c r="FM13" i="45"/>
  <c r="FG17" i="45"/>
  <c r="FG18" i="45" s="1"/>
  <c r="FG19" i="45" s="1"/>
  <c r="FT9" i="45"/>
  <c r="FW13" i="45"/>
  <c r="FU22" i="45"/>
  <c r="GF13" i="45"/>
  <c r="HI17" i="45"/>
  <c r="DT13" i="45"/>
  <c r="EB13" i="45"/>
  <c r="DV17" i="45"/>
  <c r="DY22" i="45"/>
  <c r="FX13" i="45"/>
  <c r="GG13" i="45"/>
  <c r="GO13" i="45"/>
  <c r="DY8" i="45"/>
  <c r="EH22" i="45"/>
  <c r="EU13" i="45"/>
  <c r="FG9" i="45"/>
  <c r="FK13" i="45"/>
  <c r="FK18" i="45" s="1"/>
  <c r="FK19" i="45" s="1"/>
  <c r="FK17" i="45"/>
  <c r="GH22" i="45"/>
  <c r="GT13" i="45"/>
  <c r="HB13" i="45"/>
  <c r="HB18" i="45" s="1"/>
  <c r="HK8" i="45"/>
  <c r="HK13" i="45"/>
  <c r="DG22" i="45"/>
  <c r="DO22" i="45"/>
  <c r="DT9" i="45"/>
  <c r="DX13" i="45"/>
  <c r="EI22" i="45"/>
  <c r="GK17" i="45"/>
  <c r="GU13" i="45"/>
  <c r="GS22" i="45"/>
  <c r="HA22" i="45"/>
  <c r="HL13" i="45"/>
  <c r="HH22" i="45"/>
  <c r="DJ8" i="45"/>
  <c r="DK17" i="45"/>
  <c r="DL17" i="45"/>
  <c r="DJ22" i="45"/>
  <c r="DZ13" i="45"/>
  <c r="EK8" i="45"/>
  <c r="EL22" i="45"/>
  <c r="EJ22" i="45"/>
  <c r="EV13" i="45"/>
  <c r="FL13" i="45"/>
  <c r="FL17" i="45"/>
  <c r="FV9" i="45"/>
  <c r="GO18" i="45"/>
  <c r="GM17" i="45"/>
  <c r="GW22" i="45"/>
  <c r="HO17" i="45"/>
  <c r="DM13" i="45"/>
  <c r="DG17" i="45"/>
  <c r="DO17" i="45"/>
  <c r="DK22" i="45"/>
  <c r="DS13" i="45"/>
  <c r="EA13" i="45"/>
  <c r="EG9" i="45"/>
  <c r="EJ17" i="45"/>
  <c r="EM22" i="45"/>
  <c r="EW13" i="45"/>
  <c r="FO17" i="45"/>
  <c r="FO18" i="45" s="1"/>
  <c r="FM17" i="45"/>
  <c r="FY13" i="45"/>
  <c r="FX17" i="45"/>
  <c r="FV22" i="45"/>
  <c r="GI22" i="45"/>
  <c r="GU17" i="45"/>
  <c r="HH17" i="45"/>
  <c r="HK22" i="45"/>
  <c r="FY17" i="45"/>
  <c r="GG17" i="45"/>
  <c r="HH9" i="45"/>
  <c r="GK22" i="45"/>
  <c r="GW8" i="45"/>
  <c r="HI9" i="45"/>
  <c r="DH17" i="45"/>
  <c r="DX8" i="45"/>
  <c r="DX22" i="45"/>
  <c r="DV22" i="45"/>
  <c r="EM13" i="45"/>
  <c r="EZ17" i="45"/>
  <c r="EZ18" i="45" s="1"/>
  <c r="EZ19" i="45" s="1"/>
  <c r="EX22" i="45"/>
  <c r="FH13" i="45"/>
  <c r="FS17" i="45"/>
  <c r="GA17" i="45"/>
  <c r="GI17" i="45"/>
  <c r="GY8" i="45"/>
  <c r="GX13" i="45"/>
  <c r="GX17" i="45"/>
  <c r="GX18" i="45" s="1"/>
  <c r="GX19" i="45" s="1"/>
  <c r="HK17" i="45"/>
  <c r="HK18" i="45" s="1"/>
  <c r="HK19" i="45" s="1"/>
  <c r="DI17" i="45"/>
  <c r="DI18" i="45" s="1"/>
  <c r="DW17" i="45"/>
  <c r="EY13" i="45"/>
  <c r="EU17" i="45"/>
  <c r="EU18" i="45" s="1"/>
  <c r="EU19" i="45" s="1"/>
  <c r="ES17" i="45"/>
  <c r="FA17" i="45"/>
  <c r="FI13" i="45"/>
  <c r="FI17" i="45"/>
  <c r="FF22" i="45"/>
  <c r="FN22" i="45"/>
  <c r="FX8" i="45"/>
  <c r="FT17" i="45"/>
  <c r="FT18" i="45" s="1"/>
  <c r="FT19" i="45" s="1"/>
  <c r="GB17" i="45"/>
  <c r="GJ8" i="45"/>
  <c r="GJ17" i="45"/>
  <c r="GG22" i="45"/>
  <c r="GO22" i="45"/>
  <c r="GS17" i="45"/>
  <c r="GY17" i="45"/>
  <c r="GV22" i="45"/>
  <c r="HM13" i="45"/>
  <c r="HI22" i="45"/>
  <c r="DL8" i="45"/>
  <c r="DU9" i="45"/>
  <c r="DZ17" i="45"/>
  <c r="DT22" i="45"/>
  <c r="EB22" i="45"/>
  <c r="EH9" i="45"/>
  <c r="EH13" i="45"/>
  <c r="EM17" i="45"/>
  <c r="EG22" i="45"/>
  <c r="EO22" i="45"/>
  <c r="EW17" i="45"/>
  <c r="EW18" i="45" s="1"/>
  <c r="EW19" i="45" s="1"/>
  <c r="EZ22" i="45"/>
  <c r="FO9" i="45"/>
  <c r="FW8" i="45"/>
  <c r="FW17" i="45"/>
  <c r="FW18" i="45" s="1"/>
  <c r="FW19" i="45" s="1"/>
  <c r="FY22" i="45"/>
  <c r="GJ13" i="45"/>
  <c r="GJ18" i="45" s="1"/>
  <c r="GJ19" i="45" s="1"/>
  <c r="HB9" i="45"/>
  <c r="HF13" i="45"/>
  <c r="HN13" i="45"/>
  <c r="HM22" i="45"/>
  <c r="DH9" i="45"/>
  <c r="DV9" i="45"/>
  <c r="DV13" i="45"/>
  <c r="DS17" i="45"/>
  <c r="EA17" i="45"/>
  <c r="EA18" i="45" s="1"/>
  <c r="EA19" i="45" s="1"/>
  <c r="EI9" i="45"/>
  <c r="EI13" i="45"/>
  <c r="EF17" i="45"/>
  <c r="EF18" i="45" s="1"/>
  <c r="EF19" i="45" s="1"/>
  <c r="EN17" i="45"/>
  <c r="EN18" i="45" s="1"/>
  <c r="EN19" i="45" s="1"/>
  <c r="EZ13" i="45"/>
  <c r="ES22" i="45"/>
  <c r="FA22" i="45"/>
  <c r="FK22" i="45"/>
  <c r="FS13" i="45"/>
  <c r="GA13" i="45"/>
  <c r="FZ22" i="45"/>
  <c r="GO9" i="45"/>
  <c r="GL22" i="45"/>
  <c r="GX22" i="45"/>
  <c r="HL8" i="45"/>
  <c r="HG13" i="45"/>
  <c r="HO13" i="45"/>
  <c r="HL17" i="45"/>
  <c r="HL18" i="45" s="1"/>
  <c r="HF22" i="45"/>
  <c r="HN22" i="45"/>
  <c r="DI9" i="45"/>
  <c r="DK13" i="45"/>
  <c r="DM22" i="45"/>
  <c r="DW13" i="45"/>
  <c r="EL9" i="45"/>
  <c r="EJ13" i="45"/>
  <c r="EU8" i="45"/>
  <c r="ES13" i="45"/>
  <c r="FA13" i="45"/>
  <c r="ET22" i="45"/>
  <c r="FB22" i="45"/>
  <c r="FJ8" i="45"/>
  <c r="FL22" i="45"/>
  <c r="FY8" i="45"/>
  <c r="FT13" i="45"/>
  <c r="GB13" i="45"/>
  <c r="FS22" i="45"/>
  <c r="GA22" i="45"/>
  <c r="GM22" i="45"/>
  <c r="GY22" i="45"/>
  <c r="HG9" i="45"/>
  <c r="HH13" i="45"/>
  <c r="HG22" i="45"/>
  <c r="HO22" i="45"/>
  <c r="DL18" i="45"/>
  <c r="HO9" i="45"/>
  <c r="DJ17" i="45"/>
  <c r="DF22" i="45"/>
  <c r="DN22" i="45"/>
  <c r="EB9" i="45"/>
  <c r="EW8" i="45"/>
  <c r="ET13" i="45"/>
  <c r="FB13" i="45"/>
  <c r="FK8" i="45"/>
  <c r="FF13" i="45"/>
  <c r="FN13" i="45"/>
  <c r="FM18" i="45" s="1"/>
  <c r="FM19" i="45" s="1"/>
  <c r="FM22" i="45"/>
  <c r="FU13" i="45"/>
  <c r="FT22" i="45"/>
  <c r="GB22" i="45"/>
  <c r="GM13" i="45"/>
  <c r="GL18" i="45" s="1"/>
  <c r="GL19" i="45" s="1"/>
  <c r="GK18" i="45"/>
  <c r="GK19" i="45" s="1"/>
  <c r="GF22" i="45"/>
  <c r="GN22" i="45"/>
  <c r="GS13" i="45"/>
  <c r="HA13" i="45"/>
  <c r="GZ22" i="45"/>
  <c r="HI13" i="45"/>
  <c r="HH18" i="45" s="1"/>
  <c r="EJ8" i="45"/>
  <c r="EX8" i="45"/>
  <c r="FL18" i="45"/>
  <c r="FL19" i="45" s="1"/>
  <c r="GY18" i="45"/>
  <c r="GY19" i="45" s="1"/>
  <c r="DM17" i="45"/>
  <c r="DM18" i="45" s="1"/>
  <c r="DM19" i="45" s="1"/>
  <c r="DX17" i="45"/>
  <c r="DX18" i="45" s="1"/>
  <c r="DX19" i="45" s="1"/>
  <c r="EB18" i="45"/>
  <c r="EB19" i="45" s="1"/>
  <c r="EK17" i="45"/>
  <c r="EK18" i="45" s="1"/>
  <c r="EK19" i="45" s="1"/>
  <c r="FH9" i="45"/>
  <c r="FF17" i="45"/>
  <c r="FN17" i="45"/>
  <c r="GB9" i="45"/>
  <c r="GG9" i="45"/>
  <c r="GN13" i="45"/>
  <c r="GF17" i="45"/>
  <c r="GN17" i="45"/>
  <c r="GT9" i="45"/>
  <c r="GV13" i="45"/>
  <c r="HA17" i="45"/>
  <c r="DK8" i="45"/>
  <c r="DH13" i="45"/>
  <c r="DG18" i="45" s="1"/>
  <c r="DF17" i="45"/>
  <c r="DN17" i="45"/>
  <c r="DN18" i="45" s="1"/>
  <c r="DN19" i="45" s="1"/>
  <c r="DY17" i="45"/>
  <c r="EL17" i="45"/>
  <c r="EL18" i="45" s="1"/>
  <c r="FB9" i="45"/>
  <c r="EY22" i="45"/>
  <c r="FI9" i="45"/>
  <c r="FJ13" i="45"/>
  <c r="FJ18" i="45" s="1"/>
  <c r="FJ19" i="45" s="1"/>
  <c r="FX22" i="45"/>
  <c r="GH9" i="45"/>
  <c r="GI13" i="45"/>
  <c r="GH18" i="45" s="1"/>
  <c r="GJ22" i="45"/>
  <c r="GV9" i="45"/>
  <c r="HJ8" i="45"/>
  <c r="HJ17" i="45"/>
  <c r="HJ18" i="45" s="1"/>
  <c r="HJ19" i="45" s="1"/>
  <c r="HL19" i="45"/>
  <c r="HM18" i="45"/>
  <c r="HM19" i="45" s="1"/>
  <c r="HN18" i="45"/>
  <c r="HN19" i="45" s="1"/>
  <c r="HM8" i="45"/>
  <c r="HF8" i="45"/>
  <c r="HN8" i="45"/>
  <c r="GZ18" i="45"/>
  <c r="GZ19" i="45" s="1"/>
  <c r="GT18" i="45"/>
  <c r="GU18" i="45"/>
  <c r="GW18" i="45"/>
  <c r="GW19" i="45" s="1"/>
  <c r="GV18" i="45"/>
  <c r="GX8" i="45"/>
  <c r="GU9" i="45"/>
  <c r="GZ8" i="45"/>
  <c r="GS8" i="45"/>
  <c r="HA8" i="45"/>
  <c r="GG18" i="45"/>
  <c r="GL8" i="45"/>
  <c r="GI9" i="45"/>
  <c r="GM8" i="45"/>
  <c r="GF8" i="45"/>
  <c r="GN8" i="45"/>
  <c r="FZ18" i="45"/>
  <c r="FZ19" i="45" s="1"/>
  <c r="FS18" i="45"/>
  <c r="FS19" i="45" s="1"/>
  <c r="FV18" i="45"/>
  <c r="FV19" i="45" s="1"/>
  <c r="FZ8" i="45"/>
  <c r="FS8" i="45"/>
  <c r="GA8" i="45"/>
  <c r="FF18" i="45"/>
  <c r="FF19" i="45" s="1"/>
  <c r="FH18" i="45"/>
  <c r="FH19" i="45" s="1"/>
  <c r="FM8" i="45"/>
  <c r="FF8" i="45"/>
  <c r="FN8" i="45"/>
  <c r="EV18" i="45"/>
  <c r="ET18" i="45"/>
  <c r="ET19" i="45" s="1"/>
  <c r="EY8" i="45"/>
  <c r="EV9" i="45"/>
  <c r="EZ8" i="45"/>
  <c r="ES8" i="45"/>
  <c r="FA8" i="45"/>
  <c r="EM18" i="45"/>
  <c r="EM19" i="45" s="1"/>
  <c r="EG18" i="45"/>
  <c r="EH18" i="45"/>
  <c r="EJ18" i="45"/>
  <c r="EJ19" i="45" s="1"/>
  <c r="EI18" i="45"/>
  <c r="EI19" i="45" s="1"/>
  <c r="EM8" i="45"/>
  <c r="EF8" i="45"/>
  <c r="EN8" i="45"/>
  <c r="DT18" i="45"/>
  <c r="DU18" i="45"/>
  <c r="DV18" i="45"/>
  <c r="DZ8" i="45"/>
  <c r="DS8" i="45"/>
  <c r="EA8" i="45"/>
  <c r="DH18" i="45"/>
  <c r="DL19" i="45"/>
  <c r="DO18" i="45"/>
  <c r="DF18" i="45"/>
  <c r="DF19" i="45" s="1"/>
  <c r="DG9" i="45"/>
  <c r="DO9" i="45"/>
  <c r="DM8" i="45"/>
  <c r="DF8" i="45"/>
  <c r="DN8" i="45"/>
  <c r="O65" i="22"/>
  <c r="O66" i="22" s="1"/>
  <c r="W65" i="22"/>
  <c r="W66" i="22" s="1"/>
  <c r="P65" i="22"/>
  <c r="P66" i="22" s="1"/>
  <c r="X65" i="22"/>
  <c r="X66" i="22" s="1"/>
  <c r="Q65" i="22"/>
  <c r="Q66" i="22" s="1"/>
  <c r="R65" i="22"/>
  <c r="R66" i="22" s="1"/>
  <c r="V65" i="22"/>
  <c r="V66" i="22" s="1"/>
  <c r="Q55" i="22"/>
  <c r="R55" i="22"/>
  <c r="S55" i="22"/>
  <c r="T55" i="22"/>
  <c r="W63" i="23"/>
  <c r="W64" i="23" s="1"/>
  <c r="V64" i="23"/>
  <c r="V65" i="23" s="1"/>
  <c r="T64" i="23"/>
  <c r="T65" i="23" s="1"/>
  <c r="O65" i="23"/>
  <c r="W65" i="23"/>
  <c r="P64" i="23"/>
  <c r="P65" i="23" s="1"/>
  <c r="X64" i="23"/>
  <c r="X65" i="23" s="1"/>
  <c r="Q64" i="23"/>
  <c r="Q65" i="23" s="1"/>
  <c r="Q54" i="23"/>
  <c r="R54" i="23"/>
  <c r="S54" i="23"/>
  <c r="T54" i="23"/>
  <c r="U63" i="25"/>
  <c r="U64" i="25" s="1"/>
  <c r="U65" i="25" s="1"/>
  <c r="T63" i="25"/>
  <c r="T64" i="25" s="1"/>
  <c r="T65" i="25" s="1"/>
  <c r="V63" i="25"/>
  <c r="V64" i="25" s="1"/>
  <c r="V65" i="25" s="1"/>
  <c r="W63" i="25"/>
  <c r="W64" i="25" s="1"/>
  <c r="W65" i="25" s="1"/>
  <c r="O65" i="25"/>
  <c r="P64" i="25"/>
  <c r="P65" i="25" s="1"/>
  <c r="X64" i="25"/>
  <c r="X65" i="25" s="1"/>
  <c r="Q64" i="25"/>
  <c r="Q65" i="25" s="1"/>
  <c r="R64" i="25"/>
  <c r="R65" i="25" s="1"/>
  <c r="P54" i="25"/>
  <c r="X54" i="25"/>
  <c r="Q54" i="25"/>
  <c r="R54" i="25"/>
  <c r="S54" i="25"/>
  <c r="V63" i="26"/>
  <c r="W63" i="26"/>
  <c r="U64" i="26"/>
  <c r="U65" i="26" s="1"/>
  <c r="O64" i="26"/>
  <c r="O65" i="26" s="1"/>
  <c r="W64" i="26"/>
  <c r="W65" i="26" s="1"/>
  <c r="P64" i="26"/>
  <c r="P65" i="26" s="1"/>
  <c r="X64" i="26"/>
  <c r="X65" i="26" s="1"/>
  <c r="Q64" i="26"/>
  <c r="Q65" i="26" s="1"/>
  <c r="R64" i="26"/>
  <c r="R65" i="26" s="1"/>
  <c r="V64" i="26"/>
  <c r="V65" i="26" s="1"/>
  <c r="Q54" i="26"/>
  <c r="R54" i="26"/>
  <c r="S54" i="26"/>
  <c r="T54" i="26"/>
  <c r="V63" i="27"/>
  <c r="W63" i="27"/>
  <c r="W64" i="27" s="1"/>
  <c r="W65" i="27" s="1"/>
  <c r="U64" i="27"/>
  <c r="U65" i="27" s="1"/>
  <c r="O64" i="27"/>
  <c r="O65" i="27" s="1"/>
  <c r="P64" i="27"/>
  <c r="P65" i="27" s="1"/>
  <c r="Q64" i="27"/>
  <c r="Q65" i="27" s="1"/>
  <c r="R64" i="27"/>
  <c r="R65" i="27" s="1"/>
  <c r="V64" i="27"/>
  <c r="V65" i="27" s="1"/>
  <c r="Q54" i="27"/>
  <c r="R54" i="27"/>
  <c r="S54" i="27"/>
  <c r="T54" i="27"/>
  <c r="W63" i="28"/>
  <c r="W64" i="28" s="1"/>
  <c r="W65" i="28" s="1"/>
  <c r="T64" i="28"/>
  <c r="T65" i="28" s="1"/>
  <c r="O65" i="28"/>
  <c r="Q64" i="28"/>
  <c r="Q65" i="28" s="1"/>
  <c r="R64" i="28"/>
  <c r="R65" i="28" s="1"/>
  <c r="V64" i="28"/>
  <c r="V65" i="28" s="1"/>
  <c r="Q54" i="28"/>
  <c r="R54" i="28"/>
  <c r="S54" i="28"/>
  <c r="T54" i="28"/>
  <c r="W64" i="30"/>
  <c r="W65" i="30" s="1"/>
  <c r="X64" i="30"/>
  <c r="X65" i="30" s="1"/>
  <c r="R64" i="30"/>
  <c r="R65" i="30" s="1"/>
  <c r="V64" i="30"/>
  <c r="V65" i="30" s="1"/>
  <c r="Q54" i="30"/>
  <c r="R54" i="30"/>
  <c r="S54" i="30"/>
  <c r="T54" i="30"/>
  <c r="W65" i="31"/>
  <c r="Q64" i="31"/>
  <c r="Q65" i="31" s="1"/>
  <c r="P64" i="31"/>
  <c r="P65" i="31" s="1"/>
  <c r="R64" i="31"/>
  <c r="R65" i="31" s="1"/>
  <c r="T64" i="31"/>
  <c r="T65" i="31" s="1"/>
  <c r="Q54" i="31"/>
  <c r="S54" i="31"/>
  <c r="T54" i="31"/>
  <c r="V63" i="32"/>
  <c r="V64" i="32" s="1"/>
  <c r="V65" i="32" s="1"/>
  <c r="W63" i="32"/>
  <c r="U64" i="32"/>
  <c r="U65" i="32" s="1"/>
  <c r="O64" i="32"/>
  <c r="O65" i="32" s="1"/>
  <c r="W64" i="32"/>
  <c r="W65" i="32" s="1"/>
  <c r="P64" i="32"/>
  <c r="P65" i="32" s="1"/>
  <c r="X64" i="32"/>
  <c r="X65" i="32" s="1"/>
  <c r="Q64" i="32"/>
  <c r="Q65" i="32" s="1"/>
  <c r="R64" i="32"/>
  <c r="R65" i="32" s="1"/>
  <c r="Q54" i="32"/>
  <c r="R54" i="32"/>
  <c r="S54" i="32"/>
  <c r="T54" i="32"/>
  <c r="V64" i="33"/>
  <c r="V65" i="33" s="1"/>
  <c r="O64" i="33"/>
  <c r="O65" i="33" s="1"/>
  <c r="W64" i="33"/>
  <c r="W65" i="33" s="1"/>
  <c r="P64" i="33"/>
  <c r="P65" i="33" s="1"/>
  <c r="X64" i="33"/>
  <c r="X65" i="33" s="1"/>
  <c r="Q64" i="33"/>
  <c r="Q65" i="33" s="1"/>
  <c r="P54" i="33"/>
  <c r="X54" i="33"/>
  <c r="Q54" i="33"/>
  <c r="R54" i="33"/>
  <c r="S54" i="33"/>
  <c r="S64" i="34"/>
  <c r="S65" i="34" s="1"/>
  <c r="W63" i="34"/>
  <c r="O64" i="34"/>
  <c r="O65" i="34" s="1"/>
  <c r="W64" i="34"/>
  <c r="W65" i="34" s="1"/>
  <c r="P64" i="34"/>
  <c r="P65" i="34" s="1"/>
  <c r="X64" i="34"/>
  <c r="X65" i="34" s="1"/>
  <c r="U64" i="34"/>
  <c r="U65" i="34" s="1"/>
  <c r="V64" i="34"/>
  <c r="V65" i="34" s="1"/>
  <c r="P54" i="34"/>
  <c r="X54" i="34"/>
  <c r="Q54" i="34"/>
  <c r="R54" i="34"/>
  <c r="S54" i="34"/>
  <c r="S64" i="35"/>
  <c r="S65" i="35" s="1"/>
  <c r="T64" i="35"/>
  <c r="T65" i="35" s="1"/>
  <c r="O64" i="35"/>
  <c r="O65" i="35" s="1"/>
  <c r="W64" i="35"/>
  <c r="W65" i="35" s="1"/>
  <c r="X64" i="35"/>
  <c r="X65" i="35" s="1"/>
  <c r="Q64" i="35"/>
  <c r="Q65" i="35" s="1"/>
  <c r="Q54" i="35"/>
  <c r="R54" i="35"/>
  <c r="S54" i="35"/>
  <c r="T54" i="35"/>
  <c r="O64" i="36"/>
  <c r="O65" i="36" s="1"/>
  <c r="W64" i="36"/>
  <c r="W65" i="36" s="1"/>
  <c r="P65" i="36"/>
  <c r="Q64" i="36"/>
  <c r="Q65" i="36" s="1"/>
  <c r="R64" i="36"/>
  <c r="R65" i="36" s="1"/>
  <c r="V64" i="36"/>
  <c r="V65" i="36" s="1"/>
  <c r="Q54" i="36"/>
  <c r="R54" i="36"/>
  <c r="S54" i="36"/>
  <c r="T54" i="36"/>
  <c r="T65" i="37"/>
  <c r="O64" i="37"/>
  <c r="O65" i="37" s="1"/>
  <c r="W64" i="37"/>
  <c r="W65" i="37" s="1"/>
  <c r="P64" i="37"/>
  <c r="P65" i="37" s="1"/>
  <c r="X64" i="37"/>
  <c r="X65" i="37" s="1"/>
  <c r="Q64" i="37"/>
  <c r="Q65" i="37" s="1"/>
  <c r="R64" i="37"/>
  <c r="R65" i="37" s="1"/>
  <c r="V64" i="37"/>
  <c r="V65" i="37" s="1"/>
  <c r="Q54" i="37"/>
  <c r="R54" i="37"/>
  <c r="S54" i="37"/>
  <c r="T54" i="37"/>
  <c r="V63" i="38"/>
  <c r="V64" i="38" s="1"/>
  <c r="V65" i="38" s="1"/>
  <c r="U63" i="38"/>
  <c r="U64" i="38"/>
  <c r="U65" i="38" s="1"/>
  <c r="W63" i="38"/>
  <c r="W64" i="38" s="1"/>
  <c r="W65" i="38" s="1"/>
  <c r="O64" i="38"/>
  <c r="O65" i="38" s="1"/>
  <c r="P64" i="38"/>
  <c r="P65" i="38" s="1"/>
  <c r="X64" i="38"/>
  <c r="X65" i="38" s="1"/>
  <c r="T64" i="38"/>
  <c r="T65" i="38" s="1"/>
  <c r="R64" i="38"/>
  <c r="R65" i="38" s="1"/>
  <c r="Q54" i="38"/>
  <c r="R54" i="38"/>
  <c r="S54" i="38"/>
  <c r="T54" i="38"/>
  <c r="R64" i="39"/>
  <c r="R65" i="39" s="1"/>
  <c r="Q64" i="39"/>
  <c r="Q65" i="39" s="1"/>
  <c r="U55" i="39"/>
  <c r="V55" i="39"/>
  <c r="V65" i="39" s="1"/>
  <c r="T54" i="39"/>
  <c r="V63" i="40"/>
  <c r="W63" i="40"/>
  <c r="V64" i="40"/>
  <c r="T65" i="40"/>
  <c r="O64" i="40"/>
  <c r="O65" i="40" s="1"/>
  <c r="W64" i="40"/>
  <c r="W65" i="40" s="1"/>
  <c r="P64" i="40"/>
  <c r="P65" i="40" s="1"/>
  <c r="X64" i="40"/>
  <c r="X65" i="40" s="1"/>
  <c r="Q64" i="40"/>
  <c r="Q65" i="40" s="1"/>
  <c r="R64" i="40"/>
  <c r="R65" i="40" s="1"/>
  <c r="U64" i="40"/>
  <c r="U65" i="40" s="1"/>
  <c r="V55" i="40"/>
  <c r="Q54" i="40"/>
  <c r="S54" i="40"/>
  <c r="V63" i="41"/>
  <c r="V64" i="41" s="1"/>
  <c r="V65" i="41" s="1"/>
  <c r="W63" i="41"/>
  <c r="W64" i="41" s="1"/>
  <c r="W65" i="41" s="1"/>
  <c r="U64" i="41"/>
  <c r="U65" i="41" s="1"/>
  <c r="T64" i="41"/>
  <c r="T65" i="41" s="1"/>
  <c r="P64" i="41"/>
  <c r="P65" i="41" s="1"/>
  <c r="X64" i="41"/>
  <c r="X65" i="41" s="1"/>
  <c r="Q64" i="41"/>
  <c r="Q65" i="41" s="1"/>
  <c r="Q54" i="41"/>
  <c r="R54" i="41"/>
  <c r="S54" i="41"/>
  <c r="T54" i="41"/>
  <c r="S64" i="42"/>
  <c r="S65" i="42" s="1"/>
  <c r="T64" i="42"/>
  <c r="T65" i="42" s="1"/>
  <c r="O64" i="42"/>
  <c r="O65" i="42" s="1"/>
  <c r="W64" i="42"/>
  <c r="W65" i="42" s="1"/>
  <c r="R64" i="42"/>
  <c r="R65" i="42" s="1"/>
  <c r="P64" i="42"/>
  <c r="P65" i="42" s="1"/>
  <c r="X64" i="42"/>
  <c r="X65" i="42" s="1"/>
  <c r="Q64" i="42"/>
  <c r="Q65" i="42" s="1"/>
  <c r="U64" i="42"/>
  <c r="U65" i="42" s="1"/>
  <c r="V55" i="42"/>
  <c r="Q54" i="42"/>
  <c r="R54" i="42"/>
  <c r="S54" i="42"/>
  <c r="V63" i="21"/>
  <c r="U63" i="21"/>
  <c r="U64" i="21" s="1"/>
  <c r="U65" i="21" s="1"/>
  <c r="S64" i="21"/>
  <c r="S65" i="21" s="1"/>
  <c r="W63" i="21"/>
  <c r="W64" i="21" s="1"/>
  <c r="W65" i="21" s="1"/>
  <c r="T63" i="21"/>
  <c r="T64" i="21" s="1"/>
  <c r="T65" i="21" s="1"/>
  <c r="O64" i="21"/>
  <c r="O65" i="21" s="1"/>
  <c r="P64" i="21"/>
  <c r="P65" i="21" s="1"/>
  <c r="X64" i="21"/>
  <c r="X65" i="21" s="1"/>
  <c r="Q64" i="21"/>
  <c r="Q65" i="21" s="1"/>
  <c r="R64" i="21"/>
  <c r="R65" i="21" s="1"/>
  <c r="V64" i="21"/>
  <c r="V65" i="21" s="1"/>
  <c r="Q54" i="21"/>
  <c r="R54" i="21"/>
  <c r="S54" i="21"/>
  <c r="T54" i="21"/>
  <c r="O64" i="20"/>
  <c r="O65" i="20" s="1"/>
  <c r="W64" i="20"/>
  <c r="W65" i="20" s="1"/>
  <c r="P64" i="20"/>
  <c r="P65" i="20" s="1"/>
  <c r="X64" i="20"/>
  <c r="X65" i="20" s="1"/>
  <c r="Q64" i="20"/>
  <c r="Q65" i="20" s="1"/>
  <c r="R64" i="20"/>
  <c r="R65" i="20" s="1"/>
  <c r="V64" i="20"/>
  <c r="V65" i="20" s="1"/>
  <c r="Q54" i="20"/>
  <c r="R54" i="20"/>
  <c r="S54" i="20"/>
  <c r="T54" i="20"/>
  <c r="W59" i="19"/>
  <c r="V63" i="19"/>
  <c r="U63" i="19"/>
  <c r="U64" i="19" s="1"/>
  <c r="U65" i="19" s="1"/>
  <c r="W63" i="19"/>
  <c r="W64" i="19" s="1"/>
  <c r="W65" i="19" s="1"/>
  <c r="S63" i="19"/>
  <c r="S64" i="19" s="1"/>
  <c r="S65" i="19" s="1"/>
  <c r="T63" i="19"/>
  <c r="T64" i="19" s="1"/>
  <c r="T65" i="19" s="1"/>
  <c r="O64" i="19"/>
  <c r="O65" i="19" s="1"/>
  <c r="P64" i="19"/>
  <c r="P65" i="19" s="1"/>
  <c r="X64" i="19"/>
  <c r="X65" i="19" s="1"/>
  <c r="Q64" i="19"/>
  <c r="Q65" i="19" s="1"/>
  <c r="R64" i="19"/>
  <c r="R65" i="19" s="1"/>
  <c r="V64" i="19"/>
  <c r="V65" i="19" s="1"/>
  <c r="Q54" i="19"/>
  <c r="R54" i="19"/>
  <c r="S54" i="19"/>
  <c r="T54" i="19"/>
  <c r="U64" i="18"/>
  <c r="U65" i="18" s="1"/>
  <c r="W63" i="18"/>
  <c r="W64" i="18" s="1"/>
  <c r="W65" i="18" s="1"/>
  <c r="S63" i="18"/>
  <c r="S64" i="18" s="1"/>
  <c r="S65" i="18" s="1"/>
  <c r="T63" i="18"/>
  <c r="T64" i="18" s="1"/>
  <c r="T65" i="18" s="1"/>
  <c r="Q64" i="18"/>
  <c r="Q65" i="18" s="1"/>
  <c r="P64" i="18"/>
  <c r="P65" i="18" s="1"/>
  <c r="X64" i="18"/>
  <c r="X65" i="18" s="1"/>
  <c r="R64" i="18"/>
  <c r="R65" i="18" s="1"/>
  <c r="Q54" i="18"/>
  <c r="R54" i="18"/>
  <c r="T54" i="18"/>
  <c r="U64" i="17"/>
  <c r="U65" i="17" s="1"/>
  <c r="R64" i="17"/>
  <c r="R65" i="17" s="1"/>
  <c r="V63" i="17"/>
  <c r="V64" i="17" s="1"/>
  <c r="V65" i="17" s="1"/>
  <c r="W63" i="17"/>
  <c r="W64" i="17" s="1"/>
  <c r="W65" i="17" s="1"/>
  <c r="T63" i="17"/>
  <c r="T64" i="17" s="1"/>
  <c r="T65" i="17" s="1"/>
  <c r="O65" i="17"/>
  <c r="P64" i="17"/>
  <c r="P65" i="17" s="1"/>
  <c r="X64" i="17"/>
  <c r="X65" i="17" s="1"/>
  <c r="Q64" i="17"/>
  <c r="Q65" i="17" s="1"/>
  <c r="Q54" i="17"/>
  <c r="R54" i="17"/>
  <c r="S54" i="17"/>
  <c r="T54" i="17"/>
  <c r="W64" i="16"/>
  <c r="W65" i="16" s="1"/>
  <c r="W66" i="16" s="1"/>
  <c r="V64" i="16"/>
  <c r="V65" i="16" s="1"/>
  <c r="U64" i="16"/>
  <c r="P66" i="16"/>
  <c r="X66" i="16"/>
  <c r="Q66" i="16"/>
  <c r="R66" i="16"/>
  <c r="V66" i="16"/>
  <c r="Q55" i="16"/>
  <c r="R55" i="16"/>
  <c r="S55" i="16"/>
  <c r="T55" i="16"/>
  <c r="O64" i="15"/>
  <c r="O65" i="15" s="1"/>
  <c r="W64" i="15"/>
  <c r="W65" i="15" s="1"/>
  <c r="P64" i="15"/>
  <c r="P65" i="15" s="1"/>
  <c r="X64" i="15"/>
  <c r="X65" i="15" s="1"/>
  <c r="Q64" i="15"/>
  <c r="Q65" i="15" s="1"/>
  <c r="U64" i="15"/>
  <c r="U65" i="15" s="1"/>
  <c r="V64" i="15"/>
  <c r="V65" i="15" s="1"/>
  <c r="P54" i="15"/>
  <c r="X54" i="15"/>
  <c r="Q54" i="15"/>
  <c r="R54" i="15"/>
  <c r="P64" i="14"/>
  <c r="P65" i="14" s="1"/>
  <c r="O64" i="14"/>
  <c r="O65" i="14" s="1"/>
  <c r="R64" i="14"/>
  <c r="U64" i="14"/>
  <c r="S64" i="14"/>
  <c r="S65" i="14" s="1"/>
  <c r="W64" i="14"/>
  <c r="W65" i="14" s="1"/>
  <c r="R55" i="14"/>
  <c r="U55" i="14"/>
  <c r="S54" i="14"/>
  <c r="T54" i="14"/>
  <c r="W64" i="13"/>
  <c r="W65" i="13" s="1"/>
  <c r="P64" i="13"/>
  <c r="P65" i="13" s="1"/>
  <c r="X64" i="13"/>
  <c r="X65" i="13" s="1"/>
  <c r="R64" i="13"/>
  <c r="R65" i="13" s="1"/>
  <c r="V64" i="13"/>
  <c r="V65" i="13" s="1"/>
  <c r="Q54" i="13"/>
  <c r="R54" i="13"/>
  <c r="S54" i="13"/>
  <c r="T54" i="13"/>
  <c r="O64" i="12"/>
  <c r="O65" i="12" s="1"/>
  <c r="W64" i="12"/>
  <c r="W65" i="12" s="1"/>
  <c r="P64" i="12"/>
  <c r="P65" i="12" s="1"/>
  <c r="X64" i="12"/>
  <c r="X65" i="12" s="1"/>
  <c r="Q64" i="12"/>
  <c r="Q65" i="12" s="1"/>
  <c r="R64" i="12"/>
  <c r="R65" i="12" s="1"/>
  <c r="V64" i="12"/>
  <c r="V65" i="12" s="1"/>
  <c r="Q54" i="12"/>
  <c r="R54" i="12"/>
  <c r="S54" i="12"/>
  <c r="T54" i="12"/>
  <c r="O65" i="11"/>
  <c r="W64" i="11"/>
  <c r="W65" i="11" s="1"/>
  <c r="P64" i="11"/>
  <c r="P65" i="11" s="1"/>
  <c r="Q64" i="11"/>
  <c r="Q65" i="11" s="1"/>
  <c r="R64" i="11"/>
  <c r="R65" i="11" s="1"/>
  <c r="V64" i="11"/>
  <c r="V65" i="11" s="1"/>
  <c r="Q54" i="11"/>
  <c r="R54" i="11"/>
  <c r="S54" i="11"/>
  <c r="T54" i="11"/>
  <c r="W59" i="10"/>
  <c r="V64" i="10" s="1"/>
  <c r="V65" i="10" s="1"/>
  <c r="S64" i="10"/>
  <c r="S65" i="10" s="1"/>
  <c r="T63" i="10"/>
  <c r="T64" i="10" s="1"/>
  <c r="T65" i="10" s="1"/>
  <c r="W63" i="10"/>
  <c r="W64" i="10" s="1"/>
  <c r="W65" i="10" s="1"/>
  <c r="U64" i="10"/>
  <c r="U65" i="10" s="1"/>
  <c r="O64" i="10"/>
  <c r="O65" i="10" s="1"/>
  <c r="X64" i="10"/>
  <c r="X65" i="10" s="1"/>
  <c r="Q64" i="10"/>
  <c r="Q65" i="10" s="1"/>
  <c r="R64" i="10"/>
  <c r="R65" i="10" s="1"/>
  <c r="Q54" i="10"/>
  <c r="R54" i="10"/>
  <c r="S54" i="10"/>
  <c r="T54" i="10"/>
  <c r="P64" i="9"/>
  <c r="P65" i="9" s="1"/>
  <c r="X64" i="9"/>
  <c r="X65" i="9" s="1"/>
  <c r="Q64" i="9"/>
  <c r="Q65" i="9" s="1"/>
  <c r="O64" i="9"/>
  <c r="O65" i="9" s="1"/>
  <c r="R64" i="9"/>
  <c r="R65" i="9" s="1"/>
  <c r="T64" i="9"/>
  <c r="T65" i="9" s="1"/>
  <c r="U64" i="9"/>
  <c r="S64" i="9"/>
  <c r="S65" i="9" s="1"/>
  <c r="W64" i="9"/>
  <c r="U55" i="9"/>
  <c r="P54" i="9"/>
  <c r="X54" i="9"/>
  <c r="R54" i="9"/>
  <c r="S54" i="9"/>
  <c r="Q64" i="8"/>
  <c r="Q65" i="8" s="1"/>
  <c r="O64" i="8"/>
  <c r="O65" i="8" s="1"/>
  <c r="W64" i="8"/>
  <c r="W65" i="8" s="1"/>
  <c r="P64" i="8"/>
  <c r="P65" i="8" s="1"/>
  <c r="X64" i="8"/>
  <c r="X65" i="8" s="1"/>
  <c r="R64" i="8"/>
  <c r="R65" i="8" s="1"/>
  <c r="V64" i="8"/>
  <c r="V65" i="8" s="1"/>
  <c r="Q54" i="8"/>
  <c r="R54" i="8"/>
  <c r="T54" i="8"/>
  <c r="O64" i="7"/>
  <c r="O65" i="7" s="1"/>
  <c r="W64" i="7"/>
  <c r="W65" i="7" s="1"/>
  <c r="P64" i="7"/>
  <c r="P65" i="7" s="1"/>
  <c r="X64" i="7"/>
  <c r="X65" i="7" s="1"/>
  <c r="Q64" i="7"/>
  <c r="Q65" i="7" s="1"/>
  <c r="R64" i="7"/>
  <c r="R65" i="7" s="1"/>
  <c r="V64" i="7"/>
  <c r="V65" i="7" s="1"/>
  <c r="Q54" i="7"/>
  <c r="R54" i="7"/>
  <c r="S54" i="7"/>
  <c r="T54" i="7"/>
  <c r="O64" i="5"/>
  <c r="O65" i="5" s="1"/>
  <c r="P64" i="5"/>
  <c r="P65" i="5" s="1"/>
  <c r="X64" i="5"/>
  <c r="X65" i="5" s="1"/>
  <c r="Q64" i="5"/>
  <c r="Q65" i="5" s="1"/>
  <c r="R64" i="5"/>
  <c r="R65" i="5" s="1"/>
  <c r="V64" i="5"/>
  <c r="V65" i="5" s="1"/>
  <c r="Q54" i="5"/>
  <c r="R54" i="5"/>
  <c r="S54" i="5"/>
  <c r="T54" i="5"/>
  <c r="W64" i="4"/>
  <c r="W65" i="4" s="1"/>
  <c r="P64" i="4"/>
  <c r="P65" i="4" s="1"/>
  <c r="X64" i="4"/>
  <c r="X65" i="4" s="1"/>
  <c r="Q64" i="4"/>
  <c r="Q65" i="4" s="1"/>
  <c r="R64" i="4"/>
  <c r="R65" i="4" s="1"/>
  <c r="V64" i="4"/>
  <c r="Q54" i="4"/>
  <c r="R54" i="4"/>
  <c r="S54" i="4"/>
  <c r="T54" i="4"/>
  <c r="V64" i="3"/>
  <c r="V65" i="3" s="1"/>
  <c r="W64" i="3"/>
  <c r="W65" i="3" s="1"/>
  <c r="X65" i="3"/>
  <c r="O64" i="3"/>
  <c r="O65" i="3" s="1"/>
  <c r="Q64" i="3"/>
  <c r="Q65" i="3" s="1"/>
  <c r="P64" i="3"/>
  <c r="P65" i="3" s="1"/>
  <c r="R64" i="3"/>
  <c r="R65" i="3" s="1"/>
  <c r="U64" i="3"/>
  <c r="U65" i="3" s="1"/>
  <c r="P54" i="3"/>
  <c r="X54" i="3"/>
  <c r="Q54" i="3"/>
  <c r="R54" i="3"/>
  <c r="S54" i="3"/>
  <c r="O64" i="2"/>
  <c r="O65" i="2" s="1"/>
  <c r="W64" i="2"/>
  <c r="W65" i="2" s="1"/>
  <c r="P64" i="2"/>
  <c r="P65" i="2" s="1"/>
  <c r="X64" i="2"/>
  <c r="X65" i="2" s="1"/>
  <c r="Q64" i="2"/>
  <c r="R64" i="2"/>
  <c r="R65" i="2" s="1"/>
  <c r="V64" i="2"/>
  <c r="V65" i="2" s="1"/>
  <c r="R54" i="2"/>
  <c r="S54" i="2"/>
  <c r="Q55" i="2"/>
  <c r="T54" i="2"/>
  <c r="T63" i="1"/>
  <c r="U63" i="1"/>
  <c r="V63" i="1"/>
  <c r="W59" i="1"/>
  <c r="W64" i="1" s="1"/>
  <c r="W65" i="1" s="1"/>
  <c r="V59" i="1"/>
  <c r="R64" i="1"/>
  <c r="R65" i="1" s="1"/>
  <c r="U59" i="1"/>
  <c r="T64" i="1" s="1"/>
  <c r="T65" i="1" s="1"/>
  <c r="Q64" i="1"/>
  <c r="Q65" i="1" s="1"/>
  <c r="S64" i="1"/>
  <c r="S65" i="1" s="1"/>
  <c r="P64" i="1"/>
  <c r="P65" i="1" s="1"/>
  <c r="X64" i="1"/>
  <c r="X65" i="1" s="1"/>
  <c r="O54" i="1"/>
  <c r="CS4" i="45" s="1"/>
  <c r="W54" i="1"/>
  <c r="U55" i="1"/>
  <c r="P54" i="1"/>
  <c r="X54" i="1"/>
  <c r="V55" i="1"/>
  <c r="Q54" i="1"/>
  <c r="S54" i="1"/>
  <c r="CF28" i="45" l="1"/>
  <c r="U65" i="37"/>
  <c r="N29" i="45"/>
  <c r="O29" i="45" s="1"/>
  <c r="CF29" i="45"/>
  <c r="CF30" i="45"/>
  <c r="T64" i="36"/>
  <c r="T65" i="36" s="1"/>
  <c r="N30" i="45"/>
  <c r="O30" i="45" s="1"/>
  <c r="S64" i="36"/>
  <c r="S65" i="36" s="1"/>
  <c r="CF31" i="45"/>
  <c r="V65" i="35"/>
  <c r="CF32" i="45"/>
  <c r="R64" i="34"/>
  <c r="R65" i="34" s="1"/>
  <c r="N33" i="45"/>
  <c r="O33" i="45" s="1"/>
  <c r="CF33" i="45"/>
  <c r="U65" i="33"/>
  <c r="T65" i="33"/>
  <c r="CF34" i="45"/>
  <c r="N34" i="45"/>
  <c r="O34" i="45" s="1"/>
  <c r="N35" i="45"/>
  <c r="O35" i="45" s="1"/>
  <c r="N36" i="45"/>
  <c r="O36" i="45" s="1"/>
  <c r="N38" i="45"/>
  <c r="O38" i="45" s="1"/>
  <c r="N39" i="45"/>
  <c r="O39" i="45" s="1"/>
  <c r="CF39" i="45"/>
  <c r="S64" i="26"/>
  <c r="S65" i="26" s="1"/>
  <c r="CF40" i="45"/>
  <c r="N42" i="45"/>
  <c r="O42" i="45" s="1"/>
  <c r="CF44" i="45"/>
  <c r="N44" i="45"/>
  <c r="O44" i="45" s="1"/>
  <c r="N27" i="45"/>
  <c r="O27" i="45" s="1"/>
  <c r="T64" i="39"/>
  <c r="T65" i="39" s="1"/>
  <c r="U65" i="39"/>
  <c r="N26" i="45"/>
  <c r="O26" i="45" s="1"/>
  <c r="CF26" i="45"/>
  <c r="R64" i="41"/>
  <c r="R65" i="41" s="1"/>
  <c r="N25" i="45"/>
  <c r="O25" i="45" s="1"/>
  <c r="V65" i="42"/>
  <c r="CF24" i="45"/>
  <c r="CF23" i="45"/>
  <c r="N22" i="45"/>
  <c r="O22" i="45" s="1"/>
  <c r="S64" i="20"/>
  <c r="S65" i="20" s="1"/>
  <c r="CF22" i="45"/>
  <c r="CF21" i="45"/>
  <c r="N21" i="45"/>
  <c r="O21" i="45" s="1"/>
  <c r="U66" i="16"/>
  <c r="U65" i="16"/>
  <c r="CF17" i="45"/>
  <c r="CF16" i="45"/>
  <c r="Q64" i="14"/>
  <c r="Q65" i="14" s="1"/>
  <c r="O65" i="13"/>
  <c r="CF15" i="45"/>
  <c r="N15" i="45"/>
  <c r="O15" i="45" s="1"/>
  <c r="CF14" i="45"/>
  <c r="N13" i="45"/>
  <c r="O13" i="45" s="1"/>
  <c r="N12" i="45"/>
  <c r="O12" i="45" s="1"/>
  <c r="CF12" i="45"/>
  <c r="W65" i="9"/>
  <c r="U65" i="9"/>
  <c r="CF10" i="45"/>
  <c r="N9" i="45"/>
  <c r="O9" i="45" s="1"/>
  <c r="CF9" i="45"/>
  <c r="N8" i="45"/>
  <c r="O8" i="45" s="1"/>
  <c r="CF8" i="45"/>
  <c r="O65" i="4"/>
  <c r="CF7" i="45"/>
  <c r="V65" i="4"/>
  <c r="N7" i="45"/>
  <c r="O7" i="45" s="1"/>
  <c r="BF7" i="45"/>
  <c r="N6" i="45"/>
  <c r="O6" i="45" s="1"/>
  <c r="CF6" i="45"/>
  <c r="T65" i="3"/>
  <c r="N5" i="45"/>
  <c r="O5" i="45" s="1"/>
  <c r="CF5" i="45"/>
  <c r="Q65" i="2"/>
  <c r="U64" i="1"/>
  <c r="O65" i="1"/>
  <c r="CF4" i="45"/>
  <c r="CT44" i="45"/>
  <c r="CT42" i="45"/>
  <c r="CT40" i="45"/>
  <c r="CT38" i="45"/>
  <c r="CT36" i="45"/>
  <c r="CT34" i="45"/>
  <c r="CT32" i="45"/>
  <c r="CT30" i="45"/>
  <c r="CT28" i="45"/>
  <c r="CT26" i="45"/>
  <c r="CT24" i="45"/>
  <c r="CT22" i="45"/>
  <c r="CT20" i="45"/>
  <c r="CT18" i="45"/>
  <c r="CT16" i="45"/>
  <c r="CT14" i="45"/>
  <c r="CT12" i="45"/>
  <c r="CT10" i="45"/>
  <c r="CT8" i="45"/>
  <c r="CT6" i="45"/>
  <c r="CT4" i="45"/>
  <c r="CT43" i="45"/>
  <c r="CT41" i="45"/>
  <c r="CT39" i="45"/>
  <c r="CT35" i="45"/>
  <c r="CT33" i="45"/>
  <c r="CT31" i="45"/>
  <c r="CT29" i="45"/>
  <c r="CT27" i="45"/>
  <c r="CT25" i="45"/>
  <c r="CT23" i="45"/>
  <c r="CT21" i="45"/>
  <c r="CT19" i="45"/>
  <c r="CT17" i="45"/>
  <c r="CT15" i="45"/>
  <c r="CT13" i="45"/>
  <c r="CT11" i="45"/>
  <c r="CT9" i="45"/>
  <c r="CT7" i="45"/>
  <c r="CT5" i="45"/>
  <c r="CU2" i="45"/>
  <c r="CG44" i="45"/>
  <c r="CG42" i="45"/>
  <c r="CG40" i="45"/>
  <c r="CG38" i="45"/>
  <c r="CG36" i="45"/>
  <c r="CG34" i="45"/>
  <c r="CG32" i="45"/>
  <c r="CG30" i="45"/>
  <c r="CG28" i="45"/>
  <c r="CG26" i="45"/>
  <c r="CG24" i="45"/>
  <c r="CG22" i="45"/>
  <c r="CG20" i="45"/>
  <c r="CG18" i="45"/>
  <c r="CG16" i="45"/>
  <c r="CG14" i="45"/>
  <c r="CG12" i="45"/>
  <c r="CG10" i="45"/>
  <c r="CG8" i="45"/>
  <c r="CG6" i="45"/>
  <c r="CG4" i="45"/>
  <c r="CH2" i="45"/>
  <c r="CG43" i="45"/>
  <c r="CG41" i="45"/>
  <c r="CG39" i="45"/>
  <c r="CG37" i="45"/>
  <c r="CG35" i="45"/>
  <c r="CG33" i="45"/>
  <c r="CG31" i="45"/>
  <c r="CG29" i="45"/>
  <c r="CG27" i="45"/>
  <c r="CG25" i="45"/>
  <c r="CG23" i="45"/>
  <c r="CG21" i="45"/>
  <c r="CG19" i="45"/>
  <c r="CG17" i="45"/>
  <c r="CG15" i="45"/>
  <c r="CG13" i="45"/>
  <c r="CG11" i="45"/>
  <c r="CG9" i="45"/>
  <c r="CG7" i="45"/>
  <c r="CG5" i="45"/>
  <c r="N19" i="45"/>
  <c r="O19" i="45" s="1"/>
  <c r="N18" i="45"/>
  <c r="O18" i="45" s="1"/>
  <c r="BT44" i="45"/>
  <c r="BT42" i="45"/>
  <c r="BT40" i="45"/>
  <c r="BT38" i="45"/>
  <c r="BT36" i="45"/>
  <c r="BT34" i="45"/>
  <c r="BT32" i="45"/>
  <c r="BT30" i="45"/>
  <c r="BT28" i="45"/>
  <c r="BT26" i="45"/>
  <c r="BT24" i="45"/>
  <c r="BT22" i="45"/>
  <c r="BT20" i="45"/>
  <c r="BT18" i="45"/>
  <c r="BT16" i="45"/>
  <c r="BT14" i="45"/>
  <c r="BT12" i="45"/>
  <c r="BT10" i="45"/>
  <c r="BT8" i="45"/>
  <c r="BT6" i="45"/>
  <c r="BT4" i="45"/>
  <c r="BU2" i="45"/>
  <c r="BT43" i="45"/>
  <c r="BT41" i="45"/>
  <c r="BT39" i="45"/>
  <c r="BT35" i="45"/>
  <c r="BT33" i="45"/>
  <c r="BT31" i="45"/>
  <c r="BT29" i="45"/>
  <c r="BT27" i="45"/>
  <c r="BT25" i="45"/>
  <c r="BT23" i="45"/>
  <c r="BT21" i="45"/>
  <c r="BT19" i="45"/>
  <c r="BT17" i="45"/>
  <c r="BT15" i="45"/>
  <c r="BT13" i="45"/>
  <c r="BT11" i="45"/>
  <c r="BT9" i="45"/>
  <c r="BT7" i="45"/>
  <c r="BT5" i="45"/>
  <c r="BG44" i="45"/>
  <c r="BG42" i="45"/>
  <c r="BG40" i="45"/>
  <c r="BG38" i="45"/>
  <c r="BG36" i="45"/>
  <c r="BG34" i="45"/>
  <c r="BG32" i="45"/>
  <c r="BG30" i="45"/>
  <c r="BG28" i="45"/>
  <c r="BG26" i="45"/>
  <c r="BG24" i="45"/>
  <c r="BG22" i="45"/>
  <c r="BG20" i="45"/>
  <c r="BG18" i="45"/>
  <c r="BG16" i="45"/>
  <c r="BG14" i="45"/>
  <c r="BG12" i="45"/>
  <c r="BG10" i="45"/>
  <c r="BG8" i="45"/>
  <c r="BG6" i="45"/>
  <c r="BG4" i="45"/>
  <c r="BH2" i="45"/>
  <c r="BG43" i="45"/>
  <c r="BG41" i="45"/>
  <c r="BG39" i="45"/>
  <c r="BG37" i="45"/>
  <c r="BG35" i="45"/>
  <c r="BG33" i="45"/>
  <c r="BG31" i="45"/>
  <c r="BG29" i="45"/>
  <c r="BG27" i="45"/>
  <c r="BG25" i="45"/>
  <c r="BG23" i="45"/>
  <c r="BG21" i="45"/>
  <c r="BG19" i="45"/>
  <c r="BG17" i="45"/>
  <c r="BG15" i="45"/>
  <c r="BG13" i="45"/>
  <c r="BG11" i="45"/>
  <c r="BG9" i="45"/>
  <c r="BG7" i="45"/>
  <c r="BG5" i="45"/>
  <c r="AT44" i="45"/>
  <c r="AT42" i="45"/>
  <c r="AT40" i="45"/>
  <c r="AT38" i="45"/>
  <c r="AT36" i="45"/>
  <c r="AT34" i="45"/>
  <c r="AT32" i="45"/>
  <c r="AT30" i="45"/>
  <c r="AT28" i="45"/>
  <c r="AT26" i="45"/>
  <c r="AT24" i="45"/>
  <c r="AT22" i="45"/>
  <c r="AT20" i="45"/>
  <c r="AT18" i="45"/>
  <c r="AT16" i="45"/>
  <c r="AT14" i="45"/>
  <c r="AT12" i="45"/>
  <c r="AT10" i="45"/>
  <c r="AT8" i="45"/>
  <c r="AT6" i="45"/>
  <c r="AT4" i="45"/>
  <c r="AU2" i="45"/>
  <c r="AT43" i="45"/>
  <c r="AT41" i="45"/>
  <c r="AT39" i="45"/>
  <c r="AT35" i="45"/>
  <c r="AT33" i="45"/>
  <c r="AT31" i="45"/>
  <c r="AT29" i="45"/>
  <c r="AT27" i="45"/>
  <c r="AT25" i="45"/>
  <c r="AT23" i="45"/>
  <c r="AT21" i="45"/>
  <c r="AT19" i="45"/>
  <c r="AT17" i="45"/>
  <c r="AT15" i="45"/>
  <c r="AT13" i="45"/>
  <c r="AT11" i="45"/>
  <c r="AT9" i="45"/>
  <c r="AT7" i="45"/>
  <c r="AT5" i="45"/>
  <c r="DZ18" i="45"/>
  <c r="DZ19" i="45" s="1"/>
  <c r="FY18" i="45"/>
  <c r="FY19" i="45" s="1"/>
  <c r="EX18" i="45"/>
  <c r="EX19" i="45" s="1"/>
  <c r="GB18" i="45"/>
  <c r="GB19" i="45" s="1"/>
  <c r="ES18" i="45"/>
  <c r="ES19" i="45" s="1"/>
  <c r="FN18" i="45"/>
  <c r="FN19" i="45" s="1"/>
  <c r="HA18" i="45"/>
  <c r="HA19" i="45" s="1"/>
  <c r="FA18" i="45"/>
  <c r="FA19" i="45" s="1"/>
  <c r="FO19" i="45"/>
  <c r="DY18" i="45"/>
  <c r="DY19" i="45" s="1"/>
  <c r="HB19" i="45"/>
  <c r="GO19" i="45"/>
  <c r="EY18" i="45"/>
  <c r="EY19" i="45" s="1"/>
  <c r="FU18" i="45"/>
  <c r="FU19" i="45" s="1"/>
  <c r="DT19" i="45"/>
  <c r="EG19" i="45"/>
  <c r="HH19" i="45"/>
  <c r="EL19" i="45"/>
  <c r="GV19" i="45"/>
  <c r="AG44" i="45"/>
  <c r="AG42" i="45"/>
  <c r="AG40" i="45"/>
  <c r="AG38" i="45"/>
  <c r="AG36" i="45"/>
  <c r="AG34" i="45"/>
  <c r="AG32" i="45"/>
  <c r="AG30" i="45"/>
  <c r="AG28" i="45"/>
  <c r="AG26" i="45"/>
  <c r="AG24" i="45"/>
  <c r="AG22" i="45"/>
  <c r="AG20" i="45"/>
  <c r="AG18" i="45"/>
  <c r="AG16" i="45"/>
  <c r="AG14" i="45"/>
  <c r="AG12" i="45"/>
  <c r="AG10" i="45"/>
  <c r="AG8" i="45"/>
  <c r="AG6" i="45"/>
  <c r="AG4" i="45"/>
  <c r="AH2" i="45"/>
  <c r="AG43" i="45"/>
  <c r="AG41" i="45"/>
  <c r="AG39" i="45"/>
  <c r="AG35" i="45"/>
  <c r="AG33" i="45"/>
  <c r="AG31" i="45"/>
  <c r="AG29" i="45"/>
  <c r="AG27" i="45"/>
  <c r="AG25" i="45"/>
  <c r="AG23" i="45"/>
  <c r="AG21" i="45"/>
  <c r="AG19" i="45"/>
  <c r="AG17" i="45"/>
  <c r="AG15" i="45"/>
  <c r="AG13" i="45"/>
  <c r="AG11" i="45"/>
  <c r="AG9" i="45"/>
  <c r="AG7" i="45"/>
  <c r="AG5" i="45"/>
  <c r="GF18" i="45"/>
  <c r="GF19" i="45" s="1"/>
  <c r="DW18" i="45"/>
  <c r="DW19" i="45" s="1"/>
  <c r="DK18" i="45"/>
  <c r="DK19" i="45" s="1"/>
  <c r="GG19" i="45"/>
  <c r="HO18" i="45"/>
  <c r="HO19" i="45" s="1"/>
  <c r="GT19" i="45"/>
  <c r="DO19" i="45"/>
  <c r="DV19" i="45"/>
  <c r="FI18" i="45"/>
  <c r="FI19" i="45" s="1"/>
  <c r="DS18" i="45"/>
  <c r="DS19" i="45" s="1"/>
  <c r="GS18" i="45"/>
  <c r="GS19" i="45" s="1"/>
  <c r="FX18" i="45"/>
  <c r="FX19" i="45" s="1"/>
  <c r="FB18" i="45"/>
  <c r="FB19" i="45" s="1"/>
  <c r="GA18" i="45"/>
  <c r="GA19" i="45" s="1"/>
  <c r="DI19" i="45"/>
  <c r="HG18" i="45"/>
  <c r="HG19" i="45" s="1"/>
  <c r="GH19" i="45"/>
  <c r="GN18" i="45"/>
  <c r="GN19" i="45" s="1"/>
  <c r="DJ18" i="45"/>
  <c r="DJ19" i="45" s="1"/>
  <c r="HF18" i="45"/>
  <c r="HF19" i="45" s="1"/>
  <c r="GM18" i="45"/>
  <c r="GM19" i="45" s="1"/>
  <c r="HI18" i="45"/>
  <c r="HI19" i="45" s="1"/>
  <c r="DU19" i="45"/>
  <c r="GI18" i="45"/>
  <c r="GI19" i="45" s="1"/>
  <c r="GU19" i="45"/>
  <c r="DH19" i="45"/>
  <c r="EH19" i="45"/>
  <c r="EV19" i="45"/>
  <c r="DG19" i="45"/>
  <c r="V65" i="40"/>
  <c r="U65" i="14"/>
  <c r="R65" i="14"/>
  <c r="V64" i="1"/>
  <c r="U65" i="1"/>
  <c r="V65" i="1"/>
  <c r="CV2" i="45" l="1"/>
  <c r="CU43" i="45"/>
  <c r="CU41" i="45"/>
  <c r="CU39" i="45"/>
  <c r="CU35" i="45"/>
  <c r="CU33" i="45"/>
  <c r="CU31" i="45"/>
  <c r="CU29" i="45"/>
  <c r="CU27" i="45"/>
  <c r="CU25" i="45"/>
  <c r="CU23" i="45"/>
  <c r="CU21" i="45"/>
  <c r="CU19" i="45"/>
  <c r="CU17" i="45"/>
  <c r="CU15" i="45"/>
  <c r="CU13" i="45"/>
  <c r="CU11" i="45"/>
  <c r="CU9" i="45"/>
  <c r="CU7" i="45"/>
  <c r="CU5" i="45"/>
  <c r="CU44" i="45"/>
  <c r="CU42" i="45"/>
  <c r="CU40" i="45"/>
  <c r="CU38" i="45"/>
  <c r="CU36" i="45"/>
  <c r="CU34" i="45"/>
  <c r="CU32" i="45"/>
  <c r="CU30" i="45"/>
  <c r="CU28" i="45"/>
  <c r="CU26" i="45"/>
  <c r="CU24" i="45"/>
  <c r="CU22" i="45"/>
  <c r="CU20" i="45"/>
  <c r="CU18" i="45"/>
  <c r="CU16" i="45"/>
  <c r="CU14" i="45"/>
  <c r="CU12" i="45"/>
  <c r="CU10" i="45"/>
  <c r="CU8" i="45"/>
  <c r="CU6" i="45"/>
  <c r="CU4" i="45"/>
  <c r="CI2" i="45"/>
  <c r="CH43" i="45"/>
  <c r="CH41" i="45"/>
  <c r="CH39" i="45"/>
  <c r="CH37" i="45"/>
  <c r="CH35" i="45"/>
  <c r="CH33" i="45"/>
  <c r="CH31" i="45"/>
  <c r="CH29" i="45"/>
  <c r="CH27" i="45"/>
  <c r="CH25" i="45"/>
  <c r="CH23" i="45"/>
  <c r="CH21" i="45"/>
  <c r="CH19" i="45"/>
  <c r="CH17" i="45"/>
  <c r="CH15" i="45"/>
  <c r="CH13" i="45"/>
  <c r="CH11" i="45"/>
  <c r="CH9" i="45"/>
  <c r="CH7" i="45"/>
  <c r="CH5" i="45"/>
  <c r="CH44" i="45"/>
  <c r="CH42" i="45"/>
  <c r="CH40" i="45"/>
  <c r="CH38" i="45"/>
  <c r="CH36" i="45"/>
  <c r="CH34" i="45"/>
  <c r="CH32" i="45"/>
  <c r="CH30" i="45"/>
  <c r="CH28" i="45"/>
  <c r="CH26" i="45"/>
  <c r="CH24" i="45"/>
  <c r="CH22" i="45"/>
  <c r="CH20" i="45"/>
  <c r="CH18" i="45"/>
  <c r="CH16" i="45"/>
  <c r="CH14" i="45"/>
  <c r="CH12" i="45"/>
  <c r="CH10" i="45"/>
  <c r="CH8" i="45"/>
  <c r="CH6" i="45"/>
  <c r="CH4" i="45"/>
  <c r="BV2" i="45"/>
  <c r="BU43" i="45"/>
  <c r="BU41" i="45"/>
  <c r="BU39" i="45"/>
  <c r="BU35" i="45"/>
  <c r="BU33" i="45"/>
  <c r="BU31" i="45"/>
  <c r="BU29" i="45"/>
  <c r="BU27" i="45"/>
  <c r="BU25" i="45"/>
  <c r="BU23" i="45"/>
  <c r="BU21" i="45"/>
  <c r="BU19" i="45"/>
  <c r="BU17" i="45"/>
  <c r="BU15" i="45"/>
  <c r="BU13" i="45"/>
  <c r="BU11" i="45"/>
  <c r="BU9" i="45"/>
  <c r="BU7" i="45"/>
  <c r="BU5" i="45"/>
  <c r="BU44" i="45"/>
  <c r="BU42" i="45"/>
  <c r="BU40" i="45"/>
  <c r="BU38" i="45"/>
  <c r="BU36" i="45"/>
  <c r="BU34" i="45"/>
  <c r="BU32" i="45"/>
  <c r="BU30" i="45"/>
  <c r="BU28" i="45"/>
  <c r="BU26" i="45"/>
  <c r="BU24" i="45"/>
  <c r="BU22" i="45"/>
  <c r="BU20" i="45"/>
  <c r="BU18" i="45"/>
  <c r="BU16" i="45"/>
  <c r="BU14" i="45"/>
  <c r="BU12" i="45"/>
  <c r="BU10" i="45"/>
  <c r="BU8" i="45"/>
  <c r="BU6" i="45"/>
  <c r="BU4" i="45"/>
  <c r="BI2" i="45"/>
  <c r="BH43" i="45"/>
  <c r="BH41" i="45"/>
  <c r="BH39" i="45"/>
  <c r="BH37" i="45"/>
  <c r="BH35" i="45"/>
  <c r="BH33" i="45"/>
  <c r="BH31" i="45"/>
  <c r="BH29" i="45"/>
  <c r="BH27" i="45"/>
  <c r="BH25" i="45"/>
  <c r="BH23" i="45"/>
  <c r="BH21" i="45"/>
  <c r="BH19" i="45"/>
  <c r="BH17" i="45"/>
  <c r="BH15" i="45"/>
  <c r="BH13" i="45"/>
  <c r="BH11" i="45"/>
  <c r="BH9" i="45"/>
  <c r="BH7" i="45"/>
  <c r="BH5" i="45"/>
  <c r="BH44" i="45"/>
  <c r="BH42" i="45"/>
  <c r="BH40" i="45"/>
  <c r="BH38" i="45"/>
  <c r="BH36" i="45"/>
  <c r="BH34" i="45"/>
  <c r="BH32" i="45"/>
  <c r="BH30" i="45"/>
  <c r="BH28" i="45"/>
  <c r="BH26" i="45"/>
  <c r="BH24" i="45"/>
  <c r="BH22" i="45"/>
  <c r="BH20" i="45"/>
  <c r="BH18" i="45"/>
  <c r="BH16" i="45"/>
  <c r="BH14" i="45"/>
  <c r="BH12" i="45"/>
  <c r="BH10" i="45"/>
  <c r="BH8" i="45"/>
  <c r="BH6" i="45"/>
  <c r="BH4" i="45"/>
  <c r="AU40" i="45"/>
  <c r="AU32" i="45"/>
  <c r="AU26" i="45"/>
  <c r="AU14" i="45"/>
  <c r="AU8" i="45"/>
  <c r="AV2" i="45"/>
  <c r="AU20" i="45"/>
  <c r="AU36" i="45"/>
  <c r="AU6" i="45"/>
  <c r="AU43" i="45"/>
  <c r="AU41" i="45"/>
  <c r="AU39" i="45"/>
  <c r="AU35" i="45"/>
  <c r="AU33" i="45"/>
  <c r="AU31" i="45"/>
  <c r="AU29" i="45"/>
  <c r="AU27" i="45"/>
  <c r="AU25" i="45"/>
  <c r="AU23" i="45"/>
  <c r="AU21" i="45"/>
  <c r="AU19" i="45"/>
  <c r="AU17" i="45"/>
  <c r="AU15" i="45"/>
  <c r="AU13" i="45"/>
  <c r="AU11" i="45"/>
  <c r="AU9" i="45"/>
  <c r="AU7" i="45"/>
  <c r="AU5" i="45"/>
  <c r="AU38" i="45"/>
  <c r="AU34" i="45"/>
  <c r="AU24" i="45"/>
  <c r="AU4" i="45"/>
  <c r="AU42" i="45"/>
  <c r="AU18" i="45"/>
  <c r="AU28" i="45"/>
  <c r="AU22" i="45"/>
  <c r="AU16" i="45"/>
  <c r="AU10" i="45"/>
  <c r="AU44" i="45"/>
  <c r="AU30" i="45"/>
  <c r="AU12" i="45"/>
  <c r="AH26" i="45"/>
  <c r="AH14" i="45"/>
  <c r="AH6" i="45"/>
  <c r="AI2" i="45"/>
  <c r="AH40" i="45"/>
  <c r="AH32" i="45"/>
  <c r="AH10" i="45"/>
  <c r="AH18" i="45"/>
  <c r="AH4" i="45"/>
  <c r="AH43" i="45"/>
  <c r="AH41" i="45"/>
  <c r="AH39" i="45"/>
  <c r="AH35" i="45"/>
  <c r="AH33" i="45"/>
  <c r="AH31" i="45"/>
  <c r="AH29" i="45"/>
  <c r="AH27" i="45"/>
  <c r="AH25" i="45"/>
  <c r="AH23" i="45"/>
  <c r="AH21" i="45"/>
  <c r="AH19" i="45"/>
  <c r="AH17" i="45"/>
  <c r="AH15" i="45"/>
  <c r="AH13" i="45"/>
  <c r="AH11" i="45"/>
  <c r="AH9" i="45"/>
  <c r="AH7" i="45"/>
  <c r="AH5" i="45"/>
  <c r="AH42" i="45"/>
  <c r="AH12" i="45"/>
  <c r="AH38" i="45"/>
  <c r="AH34" i="45"/>
  <c r="AH30" i="45"/>
  <c r="AH24" i="45"/>
  <c r="AH8" i="45"/>
  <c r="AH36" i="45"/>
  <c r="AH28" i="45"/>
  <c r="AH22" i="45"/>
  <c r="AH16" i="45"/>
  <c r="AH44" i="45"/>
  <c r="AH20" i="45"/>
  <c r="CW2" i="45" l="1"/>
  <c r="CV33" i="45"/>
  <c r="CV29" i="45"/>
  <c r="CV23" i="45"/>
  <c r="CV13" i="45"/>
  <c r="CV35" i="45"/>
  <c r="CV31" i="45"/>
  <c r="CV17" i="45"/>
  <c r="CV41" i="45"/>
  <c r="CV27" i="45"/>
  <c r="CV15" i="45"/>
  <c r="CV9" i="45"/>
  <c r="CV5" i="45"/>
  <c r="CV44" i="45"/>
  <c r="CV42" i="45"/>
  <c r="CV40" i="45"/>
  <c r="CV38" i="45"/>
  <c r="CV36" i="45"/>
  <c r="CV34" i="45"/>
  <c r="CV32" i="45"/>
  <c r="CV30" i="45"/>
  <c r="CV28" i="45"/>
  <c r="CV26" i="45"/>
  <c r="CV24" i="45"/>
  <c r="CV22" i="45"/>
  <c r="CV20" i="45"/>
  <c r="CV18" i="45"/>
  <c r="CV16" i="45"/>
  <c r="CV14" i="45"/>
  <c r="CV12" i="45"/>
  <c r="CV10" i="45"/>
  <c r="CV8" i="45"/>
  <c r="CV6" i="45"/>
  <c r="CV4" i="45"/>
  <c r="CV25" i="45"/>
  <c r="CV21" i="45"/>
  <c r="CV11" i="45"/>
  <c r="CV7" i="45"/>
  <c r="CV43" i="45"/>
  <c r="CV39" i="45"/>
  <c r="CV19" i="45"/>
  <c r="CJ2" i="45"/>
  <c r="CI43" i="45"/>
  <c r="CI41" i="45"/>
  <c r="CI39" i="45"/>
  <c r="CI37" i="45"/>
  <c r="CI35" i="45"/>
  <c r="CI33" i="45"/>
  <c r="CI31" i="45"/>
  <c r="CI29" i="45"/>
  <c r="CI27" i="45"/>
  <c r="CI25" i="45"/>
  <c r="CI23" i="45"/>
  <c r="CI21" i="45"/>
  <c r="CI19" i="45"/>
  <c r="CI17" i="45"/>
  <c r="CI15" i="45"/>
  <c r="CI13" i="45"/>
  <c r="CI11" i="45"/>
  <c r="CI9" i="45"/>
  <c r="CI7" i="45"/>
  <c r="CI5" i="45"/>
  <c r="CI44" i="45"/>
  <c r="CI42" i="45"/>
  <c r="CI40" i="45"/>
  <c r="CI38" i="45"/>
  <c r="CI36" i="45"/>
  <c r="CI34" i="45"/>
  <c r="CI32" i="45"/>
  <c r="CI30" i="45"/>
  <c r="CI28" i="45"/>
  <c r="CI26" i="45"/>
  <c r="CI24" i="45"/>
  <c r="CI22" i="45"/>
  <c r="CI20" i="45"/>
  <c r="CI18" i="45"/>
  <c r="CI16" i="45"/>
  <c r="CI14" i="45"/>
  <c r="CI12" i="45"/>
  <c r="CI10" i="45"/>
  <c r="CI8" i="45"/>
  <c r="CI6" i="45"/>
  <c r="CI4" i="45"/>
  <c r="BW2" i="45"/>
  <c r="BV19" i="45"/>
  <c r="BV13" i="45"/>
  <c r="BV9" i="45"/>
  <c r="BV43" i="45"/>
  <c r="BV41" i="45"/>
  <c r="BV39" i="45"/>
  <c r="BV35" i="45"/>
  <c r="BV33" i="45"/>
  <c r="BV31" i="45"/>
  <c r="BV29" i="45"/>
  <c r="BV27" i="45"/>
  <c r="BV25" i="45"/>
  <c r="BV23" i="45"/>
  <c r="BV21" i="45"/>
  <c r="BV15" i="45"/>
  <c r="BV11" i="45"/>
  <c r="BV44" i="45"/>
  <c r="BV42" i="45"/>
  <c r="BV40" i="45"/>
  <c r="BV38" i="45"/>
  <c r="BV36" i="45"/>
  <c r="BV34" i="45"/>
  <c r="BV32" i="45"/>
  <c r="BV30" i="45"/>
  <c r="BV28" i="45"/>
  <c r="BV26" i="45"/>
  <c r="BV24" i="45"/>
  <c r="BV22" i="45"/>
  <c r="BV20" i="45"/>
  <c r="BV18" i="45"/>
  <c r="BV16" i="45"/>
  <c r="BV14" i="45"/>
  <c r="BV12" i="45"/>
  <c r="BV10" i="45"/>
  <c r="BV8" i="45"/>
  <c r="BV6" i="45"/>
  <c r="BV4" i="45"/>
  <c r="BV17" i="45"/>
  <c r="BV5" i="45"/>
  <c r="BV7" i="45"/>
  <c r="BJ2" i="45"/>
  <c r="BI43" i="45"/>
  <c r="BI41" i="45"/>
  <c r="BI39" i="45"/>
  <c r="BI37" i="45"/>
  <c r="BI35" i="45"/>
  <c r="BI33" i="45"/>
  <c r="BI31" i="45"/>
  <c r="BI29" i="45"/>
  <c r="BI27" i="45"/>
  <c r="BI25" i="45"/>
  <c r="BI23" i="45"/>
  <c r="BI21" i="45"/>
  <c r="BI19" i="45"/>
  <c r="BI17" i="45"/>
  <c r="BI15" i="45"/>
  <c r="BI13" i="45"/>
  <c r="BI11" i="45"/>
  <c r="BI9" i="45"/>
  <c r="BI7" i="45"/>
  <c r="BI5" i="45"/>
  <c r="BI44" i="45"/>
  <c r="BI42" i="45"/>
  <c r="BI40" i="45"/>
  <c r="BI38" i="45"/>
  <c r="BI36" i="45"/>
  <c r="BI34" i="45"/>
  <c r="BI32" i="45"/>
  <c r="BI30" i="45"/>
  <c r="BI28" i="45"/>
  <c r="BI26" i="45"/>
  <c r="BI24" i="45"/>
  <c r="BI22" i="45"/>
  <c r="BI20" i="45"/>
  <c r="BI18" i="45"/>
  <c r="BI16" i="45"/>
  <c r="BI14" i="45"/>
  <c r="BI12" i="45"/>
  <c r="BI10" i="45"/>
  <c r="BI8" i="45"/>
  <c r="BI6" i="45"/>
  <c r="BI4" i="45"/>
  <c r="AW2" i="45"/>
  <c r="AV43" i="45"/>
  <c r="AV41" i="45"/>
  <c r="AV39" i="45"/>
  <c r="AV35" i="45"/>
  <c r="AV33" i="45"/>
  <c r="AV31" i="45"/>
  <c r="AV29" i="45"/>
  <c r="AV27" i="45"/>
  <c r="AV25" i="45"/>
  <c r="AV23" i="45"/>
  <c r="AV21" i="45"/>
  <c r="AV19" i="45"/>
  <c r="AV17" i="45"/>
  <c r="AV15" i="45"/>
  <c r="AV13" i="45"/>
  <c r="AV11" i="45"/>
  <c r="AV9" i="45"/>
  <c r="AV7" i="45"/>
  <c r="AV5" i="45"/>
  <c r="AV44" i="45"/>
  <c r="AV42" i="45"/>
  <c r="AV40" i="45"/>
  <c r="AV38" i="45"/>
  <c r="AV36" i="45"/>
  <c r="AV34" i="45"/>
  <c r="AV32" i="45"/>
  <c r="AV30" i="45"/>
  <c r="AV28" i="45"/>
  <c r="AV26" i="45"/>
  <c r="AV24" i="45"/>
  <c r="AV22" i="45"/>
  <c r="AV20" i="45"/>
  <c r="AV18" i="45"/>
  <c r="AV16" i="45"/>
  <c r="AV14" i="45"/>
  <c r="AV12" i="45"/>
  <c r="AV10" i="45"/>
  <c r="AV8" i="45"/>
  <c r="AV6" i="45"/>
  <c r="AV4" i="45"/>
  <c r="AJ2" i="45"/>
  <c r="AI43" i="45"/>
  <c r="AI41" i="45"/>
  <c r="AI39" i="45"/>
  <c r="AI35" i="45"/>
  <c r="AI33" i="45"/>
  <c r="AI31" i="45"/>
  <c r="AI29" i="45"/>
  <c r="AI27" i="45"/>
  <c r="AI25" i="45"/>
  <c r="AI23" i="45"/>
  <c r="AI21" i="45"/>
  <c r="AI19" i="45"/>
  <c r="AI17" i="45"/>
  <c r="AI15" i="45"/>
  <c r="AI13" i="45"/>
  <c r="AI11" i="45"/>
  <c r="AI9" i="45"/>
  <c r="AI7" i="45"/>
  <c r="AI5" i="45"/>
  <c r="AI44" i="45"/>
  <c r="AI42" i="45"/>
  <c r="AI40" i="45"/>
  <c r="AI38" i="45"/>
  <c r="AI36" i="45"/>
  <c r="AI34" i="45"/>
  <c r="AI32" i="45"/>
  <c r="AI30" i="45"/>
  <c r="AI28" i="45"/>
  <c r="AI26" i="45"/>
  <c r="AI24" i="45"/>
  <c r="AI22" i="45"/>
  <c r="AI20" i="45"/>
  <c r="AI18" i="45"/>
  <c r="AI16" i="45"/>
  <c r="AI14" i="45"/>
  <c r="AI12" i="45"/>
  <c r="AI10" i="45"/>
  <c r="AI8" i="45"/>
  <c r="AI6" i="45"/>
  <c r="AI4" i="45"/>
  <c r="CW43" i="45" l="1"/>
  <c r="CW41" i="45"/>
  <c r="CW39" i="45"/>
  <c r="CW35" i="45"/>
  <c r="CW33" i="45"/>
  <c r="CW31" i="45"/>
  <c r="CW29" i="45"/>
  <c r="CW27" i="45"/>
  <c r="CW25" i="45"/>
  <c r="CW23" i="45"/>
  <c r="CW21" i="45"/>
  <c r="CW19" i="45"/>
  <c r="CW17" i="45"/>
  <c r="CW15" i="45"/>
  <c r="CW13" i="45"/>
  <c r="CW11" i="45"/>
  <c r="CW9" i="45"/>
  <c r="CW7" i="45"/>
  <c r="CW5" i="45"/>
  <c r="CW44" i="45"/>
  <c r="CW42" i="45"/>
  <c r="CW40" i="45"/>
  <c r="CW38" i="45"/>
  <c r="CW36" i="45"/>
  <c r="CW34" i="45"/>
  <c r="CW32" i="45"/>
  <c r="CW30" i="45"/>
  <c r="CW28" i="45"/>
  <c r="CW26" i="45"/>
  <c r="CW24" i="45"/>
  <c r="CW22" i="45"/>
  <c r="CW20" i="45"/>
  <c r="CW18" i="45"/>
  <c r="CW16" i="45"/>
  <c r="CW14" i="45"/>
  <c r="CW12" i="45"/>
  <c r="CW10" i="45"/>
  <c r="CW8" i="45"/>
  <c r="CW6" i="45"/>
  <c r="CW4" i="45"/>
  <c r="CX2" i="45"/>
  <c r="CJ43" i="45"/>
  <c r="CJ41" i="45"/>
  <c r="CJ39" i="45"/>
  <c r="CJ37" i="45"/>
  <c r="CJ35" i="45"/>
  <c r="CJ33" i="45"/>
  <c r="CJ31" i="45"/>
  <c r="CJ29" i="45"/>
  <c r="CJ27" i="45"/>
  <c r="CJ25" i="45"/>
  <c r="CJ23" i="45"/>
  <c r="CJ21" i="45"/>
  <c r="CJ19" i="45"/>
  <c r="CJ17" i="45"/>
  <c r="CJ15" i="45"/>
  <c r="CJ13" i="45"/>
  <c r="CJ11" i="45"/>
  <c r="CJ9" i="45"/>
  <c r="CJ7" i="45"/>
  <c r="CJ5" i="45"/>
  <c r="CJ44" i="45"/>
  <c r="CJ42" i="45"/>
  <c r="CJ40" i="45"/>
  <c r="CJ38" i="45"/>
  <c r="CJ36" i="45"/>
  <c r="CJ34" i="45"/>
  <c r="CJ32" i="45"/>
  <c r="CJ30" i="45"/>
  <c r="CJ28" i="45"/>
  <c r="CJ26" i="45"/>
  <c r="CJ24" i="45"/>
  <c r="CJ22" i="45"/>
  <c r="CJ20" i="45"/>
  <c r="CJ18" i="45"/>
  <c r="CJ16" i="45"/>
  <c r="CJ14" i="45"/>
  <c r="CJ12" i="45"/>
  <c r="CJ10" i="45"/>
  <c r="CJ8" i="45"/>
  <c r="CJ6" i="45"/>
  <c r="CJ4" i="45"/>
  <c r="CK2" i="45"/>
  <c r="BW43" i="45"/>
  <c r="BW41" i="45"/>
  <c r="BW39" i="45"/>
  <c r="BW35" i="45"/>
  <c r="BW33" i="45"/>
  <c r="BW31" i="45"/>
  <c r="BW29" i="45"/>
  <c r="BW27" i="45"/>
  <c r="BW25" i="45"/>
  <c r="BW23" i="45"/>
  <c r="BW21" i="45"/>
  <c r="BW19" i="45"/>
  <c r="BW17" i="45"/>
  <c r="BW15" i="45"/>
  <c r="BW13" i="45"/>
  <c r="BW11" i="45"/>
  <c r="BW9" i="45"/>
  <c r="BW7" i="45"/>
  <c r="BW5" i="45"/>
  <c r="BW44" i="45"/>
  <c r="BW42" i="45"/>
  <c r="BW40" i="45"/>
  <c r="BW38" i="45"/>
  <c r="BW36" i="45"/>
  <c r="BW34" i="45"/>
  <c r="BW32" i="45"/>
  <c r="BW30" i="45"/>
  <c r="BW28" i="45"/>
  <c r="BW26" i="45"/>
  <c r="BW24" i="45"/>
  <c r="BW22" i="45"/>
  <c r="BW20" i="45"/>
  <c r="BW18" i="45"/>
  <c r="BW16" i="45"/>
  <c r="BW14" i="45"/>
  <c r="BW12" i="45"/>
  <c r="BW10" i="45"/>
  <c r="BW8" i="45"/>
  <c r="BW6" i="45"/>
  <c r="BW4" i="45"/>
  <c r="BX2" i="45"/>
  <c r="BJ43" i="45"/>
  <c r="BJ41" i="45"/>
  <c r="BJ39" i="45"/>
  <c r="BJ37" i="45"/>
  <c r="BJ35" i="45"/>
  <c r="BJ33" i="45"/>
  <c r="BJ31" i="45"/>
  <c r="BJ29" i="45"/>
  <c r="BJ27" i="45"/>
  <c r="BJ25" i="45"/>
  <c r="BJ23" i="45"/>
  <c r="BJ21" i="45"/>
  <c r="BJ19" i="45"/>
  <c r="BJ17" i="45"/>
  <c r="BJ15" i="45"/>
  <c r="BJ13" i="45"/>
  <c r="BJ11" i="45"/>
  <c r="BJ9" i="45"/>
  <c r="BJ7" i="45"/>
  <c r="BJ5" i="45"/>
  <c r="BJ44" i="45"/>
  <c r="BJ42" i="45"/>
  <c r="BJ40" i="45"/>
  <c r="BJ38" i="45"/>
  <c r="BJ36" i="45"/>
  <c r="BJ34" i="45"/>
  <c r="BJ32" i="45"/>
  <c r="BJ30" i="45"/>
  <c r="BJ28" i="45"/>
  <c r="BJ26" i="45"/>
  <c r="BJ24" i="45"/>
  <c r="BJ22" i="45"/>
  <c r="BJ20" i="45"/>
  <c r="BJ18" i="45"/>
  <c r="BJ16" i="45"/>
  <c r="BJ14" i="45"/>
  <c r="BJ12" i="45"/>
  <c r="BJ10" i="45"/>
  <c r="BJ8" i="45"/>
  <c r="BJ6" i="45"/>
  <c r="BJ4" i="45"/>
  <c r="BK2" i="45"/>
  <c r="AW43" i="45"/>
  <c r="AW41" i="45"/>
  <c r="AW39" i="45"/>
  <c r="AW35" i="45"/>
  <c r="AW33" i="45"/>
  <c r="AW31" i="45"/>
  <c r="AW29" i="45"/>
  <c r="AW27" i="45"/>
  <c r="AW25" i="45"/>
  <c r="AW23" i="45"/>
  <c r="AW21" i="45"/>
  <c r="AW19" i="45"/>
  <c r="AW17" i="45"/>
  <c r="AW15" i="45"/>
  <c r="AW13" i="45"/>
  <c r="AW11" i="45"/>
  <c r="AW9" i="45"/>
  <c r="AW7" i="45"/>
  <c r="AW5" i="45"/>
  <c r="AW44" i="45"/>
  <c r="AW42" i="45"/>
  <c r="AW40" i="45"/>
  <c r="AW38" i="45"/>
  <c r="AW36" i="45"/>
  <c r="AW34" i="45"/>
  <c r="AW32" i="45"/>
  <c r="AW30" i="45"/>
  <c r="AW28" i="45"/>
  <c r="AW26" i="45"/>
  <c r="AW24" i="45"/>
  <c r="AW22" i="45"/>
  <c r="AW20" i="45"/>
  <c r="AW18" i="45"/>
  <c r="AW16" i="45"/>
  <c r="AW14" i="45"/>
  <c r="AW12" i="45"/>
  <c r="AW10" i="45"/>
  <c r="AW8" i="45"/>
  <c r="AW6" i="45"/>
  <c r="AW4" i="45"/>
  <c r="AX2" i="45"/>
  <c r="AJ43" i="45"/>
  <c r="AJ41" i="45"/>
  <c r="AJ39" i="45"/>
  <c r="AJ35" i="45"/>
  <c r="AJ33" i="45"/>
  <c r="AJ31" i="45"/>
  <c r="AJ29" i="45"/>
  <c r="AJ27" i="45"/>
  <c r="AJ25" i="45"/>
  <c r="AJ23" i="45"/>
  <c r="AJ21" i="45"/>
  <c r="AJ19" i="45"/>
  <c r="AJ17" i="45"/>
  <c r="AJ15" i="45"/>
  <c r="AJ13" i="45"/>
  <c r="AJ11" i="45"/>
  <c r="AJ9" i="45"/>
  <c r="AJ7" i="45"/>
  <c r="AJ5" i="45"/>
  <c r="AJ44" i="45"/>
  <c r="AJ42" i="45"/>
  <c r="AJ40" i="45"/>
  <c r="AJ38" i="45"/>
  <c r="AJ36" i="45"/>
  <c r="AJ34" i="45"/>
  <c r="AJ32" i="45"/>
  <c r="AJ30" i="45"/>
  <c r="AJ28" i="45"/>
  <c r="AJ26" i="45"/>
  <c r="AJ24" i="45"/>
  <c r="AJ22" i="45"/>
  <c r="AJ20" i="45"/>
  <c r="AJ18" i="45"/>
  <c r="AJ16" i="45"/>
  <c r="AJ14" i="45"/>
  <c r="AJ12" i="45"/>
  <c r="AJ10" i="45"/>
  <c r="AJ8" i="45"/>
  <c r="AJ6" i="45"/>
  <c r="AJ4" i="45"/>
  <c r="AK2" i="45"/>
  <c r="CX43" i="45" l="1"/>
  <c r="CX41" i="45"/>
  <c r="CX39" i="45"/>
  <c r="CX35" i="45"/>
  <c r="CX33" i="45"/>
  <c r="CX31" i="45"/>
  <c r="CX29" i="45"/>
  <c r="CX27" i="45"/>
  <c r="CX25" i="45"/>
  <c r="CX23" i="45"/>
  <c r="CX21" i="45"/>
  <c r="CX19" i="45"/>
  <c r="CX17" i="45"/>
  <c r="CX15" i="45"/>
  <c r="CX13" i="45"/>
  <c r="CX11" i="45"/>
  <c r="CX9" i="45"/>
  <c r="CX7" i="45"/>
  <c r="CX5" i="45"/>
  <c r="CX44" i="45"/>
  <c r="CX42" i="45"/>
  <c r="CX40" i="45"/>
  <c r="CX38" i="45"/>
  <c r="CX36" i="45"/>
  <c r="CX34" i="45"/>
  <c r="CX32" i="45"/>
  <c r="CX30" i="45"/>
  <c r="CX28" i="45"/>
  <c r="CX26" i="45"/>
  <c r="CX24" i="45"/>
  <c r="CX22" i="45"/>
  <c r="CX20" i="45"/>
  <c r="CX18" i="45"/>
  <c r="CX16" i="45"/>
  <c r="CX14" i="45"/>
  <c r="CX12" i="45"/>
  <c r="CX10" i="45"/>
  <c r="CX8" i="45"/>
  <c r="CX6" i="45"/>
  <c r="CX4" i="45"/>
  <c r="CY2" i="45"/>
  <c r="CK43" i="45"/>
  <c r="CK41" i="45"/>
  <c r="CK39" i="45"/>
  <c r="CK37" i="45"/>
  <c r="CK35" i="45"/>
  <c r="CK33" i="45"/>
  <c r="CK31" i="45"/>
  <c r="CK29" i="45"/>
  <c r="CK27" i="45"/>
  <c r="CK25" i="45"/>
  <c r="CK23" i="45"/>
  <c r="CK21" i="45"/>
  <c r="CK19" i="45"/>
  <c r="CK17" i="45"/>
  <c r="CK15" i="45"/>
  <c r="CK13" i="45"/>
  <c r="CK11" i="45"/>
  <c r="CK9" i="45"/>
  <c r="CK7" i="45"/>
  <c r="CK5" i="45"/>
  <c r="CK44" i="45"/>
  <c r="CK42" i="45"/>
  <c r="CK40" i="45"/>
  <c r="CK38" i="45"/>
  <c r="CK36" i="45"/>
  <c r="CK34" i="45"/>
  <c r="CK32" i="45"/>
  <c r="CK30" i="45"/>
  <c r="CK28" i="45"/>
  <c r="CK26" i="45"/>
  <c r="CK24" i="45"/>
  <c r="CK22" i="45"/>
  <c r="CK20" i="45"/>
  <c r="CK18" i="45"/>
  <c r="CK16" i="45"/>
  <c r="CK14" i="45"/>
  <c r="CK12" i="45"/>
  <c r="CK10" i="45"/>
  <c r="CK8" i="45"/>
  <c r="CK6" i="45"/>
  <c r="CK4" i="45"/>
  <c r="CL2" i="45"/>
  <c r="BX43" i="45"/>
  <c r="BX41" i="45"/>
  <c r="BX39" i="45"/>
  <c r="BX35" i="45"/>
  <c r="BX33" i="45"/>
  <c r="BX31" i="45"/>
  <c r="BX29" i="45"/>
  <c r="BX27" i="45"/>
  <c r="BX25" i="45"/>
  <c r="BX23" i="45"/>
  <c r="BX21" i="45"/>
  <c r="BX19" i="45"/>
  <c r="BX17" i="45"/>
  <c r="BX15" i="45"/>
  <c r="BX13" i="45"/>
  <c r="BX11" i="45"/>
  <c r="BX9" i="45"/>
  <c r="BX7" i="45"/>
  <c r="BX5" i="45"/>
  <c r="BX44" i="45"/>
  <c r="BX42" i="45"/>
  <c r="BX40" i="45"/>
  <c r="BX38" i="45"/>
  <c r="BX36" i="45"/>
  <c r="BX34" i="45"/>
  <c r="BX32" i="45"/>
  <c r="BX30" i="45"/>
  <c r="BX28" i="45"/>
  <c r="BX26" i="45"/>
  <c r="BX24" i="45"/>
  <c r="BX22" i="45"/>
  <c r="BX20" i="45"/>
  <c r="BX18" i="45"/>
  <c r="BX16" i="45"/>
  <c r="BX14" i="45"/>
  <c r="BX12" i="45"/>
  <c r="BX10" i="45"/>
  <c r="BX8" i="45"/>
  <c r="BX6" i="45"/>
  <c r="BX4" i="45"/>
  <c r="BY2" i="45"/>
  <c r="BK43" i="45"/>
  <c r="BK41" i="45"/>
  <c r="BK39" i="45"/>
  <c r="BK37" i="45"/>
  <c r="BK35" i="45"/>
  <c r="BK33" i="45"/>
  <c r="BK31" i="45"/>
  <c r="BK29" i="45"/>
  <c r="BK27" i="45"/>
  <c r="BK25" i="45"/>
  <c r="BK23" i="45"/>
  <c r="BK21" i="45"/>
  <c r="BK19" i="45"/>
  <c r="BK17" i="45"/>
  <c r="BK15" i="45"/>
  <c r="BK13" i="45"/>
  <c r="BK11" i="45"/>
  <c r="BK9" i="45"/>
  <c r="BK7" i="45"/>
  <c r="BK5" i="45"/>
  <c r="BK44" i="45"/>
  <c r="BK42" i="45"/>
  <c r="BK40" i="45"/>
  <c r="BK38" i="45"/>
  <c r="BK36" i="45"/>
  <c r="BK34" i="45"/>
  <c r="BK32" i="45"/>
  <c r="BK30" i="45"/>
  <c r="BK28" i="45"/>
  <c r="BK26" i="45"/>
  <c r="BK24" i="45"/>
  <c r="BK22" i="45"/>
  <c r="BK20" i="45"/>
  <c r="BK18" i="45"/>
  <c r="BK16" i="45"/>
  <c r="BK14" i="45"/>
  <c r="BK12" i="45"/>
  <c r="BK10" i="45"/>
  <c r="BK8" i="45"/>
  <c r="BK6" i="45"/>
  <c r="BK4" i="45"/>
  <c r="BL2" i="45"/>
  <c r="AX43" i="45"/>
  <c r="AX41" i="45"/>
  <c r="AX39" i="45"/>
  <c r="AX35" i="45"/>
  <c r="AX33" i="45"/>
  <c r="AX31" i="45"/>
  <c r="AX29" i="45"/>
  <c r="AX27" i="45"/>
  <c r="AX25" i="45"/>
  <c r="AX23" i="45"/>
  <c r="AX21" i="45"/>
  <c r="AX19" i="45"/>
  <c r="AX17" i="45"/>
  <c r="AX15" i="45"/>
  <c r="AX13" i="45"/>
  <c r="AX11" i="45"/>
  <c r="AX9" i="45"/>
  <c r="AX7" i="45"/>
  <c r="AX5" i="45"/>
  <c r="AX44" i="45"/>
  <c r="AX42" i="45"/>
  <c r="AX40" i="45"/>
  <c r="AX38" i="45"/>
  <c r="AX36" i="45"/>
  <c r="AX34" i="45"/>
  <c r="AX32" i="45"/>
  <c r="AX30" i="45"/>
  <c r="AX28" i="45"/>
  <c r="AX26" i="45"/>
  <c r="AX24" i="45"/>
  <c r="AX22" i="45"/>
  <c r="AX20" i="45"/>
  <c r="AX18" i="45"/>
  <c r="AX16" i="45"/>
  <c r="AX14" i="45"/>
  <c r="AX12" i="45"/>
  <c r="AX10" i="45"/>
  <c r="AX8" i="45"/>
  <c r="AX6" i="45"/>
  <c r="AX4" i="45"/>
  <c r="AY2" i="45"/>
  <c r="AK43" i="45"/>
  <c r="AK41" i="45"/>
  <c r="AK39" i="45"/>
  <c r="AK35" i="45"/>
  <c r="AK33" i="45"/>
  <c r="AK31" i="45"/>
  <c r="AK29" i="45"/>
  <c r="AK27" i="45"/>
  <c r="AK25" i="45"/>
  <c r="AK23" i="45"/>
  <c r="AK21" i="45"/>
  <c r="AK19" i="45"/>
  <c r="AK17" i="45"/>
  <c r="AK15" i="45"/>
  <c r="AK13" i="45"/>
  <c r="AK11" i="45"/>
  <c r="AK9" i="45"/>
  <c r="AK7" i="45"/>
  <c r="AK5" i="45"/>
  <c r="AK44" i="45"/>
  <c r="AK42" i="45"/>
  <c r="AK40" i="45"/>
  <c r="AK38" i="45"/>
  <c r="AK36" i="45"/>
  <c r="AK34" i="45"/>
  <c r="AK32" i="45"/>
  <c r="AK30" i="45"/>
  <c r="AK28" i="45"/>
  <c r="AK26" i="45"/>
  <c r="AK24" i="45"/>
  <c r="AK22" i="45"/>
  <c r="AK20" i="45"/>
  <c r="AK18" i="45"/>
  <c r="AK16" i="45"/>
  <c r="AK14" i="45"/>
  <c r="AK12" i="45"/>
  <c r="AK10" i="45"/>
  <c r="AK8" i="45"/>
  <c r="AK6" i="45"/>
  <c r="AK4" i="45"/>
  <c r="AL2" i="45"/>
  <c r="CY44" i="45" l="1"/>
  <c r="CY42" i="45"/>
  <c r="CY40" i="45"/>
  <c r="CY38" i="45"/>
  <c r="CY36" i="45"/>
  <c r="CY34" i="45"/>
  <c r="CY32" i="45"/>
  <c r="CY30" i="45"/>
  <c r="CY28" i="45"/>
  <c r="CY26" i="45"/>
  <c r="CY24" i="45"/>
  <c r="CY22" i="45"/>
  <c r="CY20" i="45"/>
  <c r="CY18" i="45"/>
  <c r="CY16" i="45"/>
  <c r="CY14" i="45"/>
  <c r="CY12" i="45"/>
  <c r="CY10" i="45"/>
  <c r="CY8" i="45"/>
  <c r="CY6" i="45"/>
  <c r="CY4" i="45"/>
  <c r="CZ2" i="45"/>
  <c r="CY43" i="45"/>
  <c r="CY41" i="45"/>
  <c r="CY39" i="45"/>
  <c r="CY35" i="45"/>
  <c r="CY33" i="45"/>
  <c r="CY31" i="45"/>
  <c r="CY29" i="45"/>
  <c r="CY27" i="45"/>
  <c r="CY25" i="45"/>
  <c r="CY23" i="45"/>
  <c r="CY21" i="45"/>
  <c r="CY19" i="45"/>
  <c r="CY17" i="45"/>
  <c r="CY15" i="45"/>
  <c r="CY13" i="45"/>
  <c r="CY11" i="45"/>
  <c r="CY9" i="45"/>
  <c r="CY7" i="45"/>
  <c r="CY5" i="45"/>
  <c r="CL44" i="45"/>
  <c r="CL42" i="45"/>
  <c r="CL40" i="45"/>
  <c r="CL38" i="45"/>
  <c r="CL36" i="45"/>
  <c r="CL34" i="45"/>
  <c r="CL32" i="45"/>
  <c r="CL30" i="45"/>
  <c r="CL28" i="45"/>
  <c r="CL26" i="45"/>
  <c r="CL24" i="45"/>
  <c r="CL22" i="45"/>
  <c r="CL20" i="45"/>
  <c r="CL18" i="45"/>
  <c r="CL16" i="45"/>
  <c r="CL14" i="45"/>
  <c r="CL12" i="45"/>
  <c r="CL10" i="45"/>
  <c r="CL8" i="45"/>
  <c r="CL6" i="45"/>
  <c r="CL4" i="45"/>
  <c r="CM2" i="45"/>
  <c r="CL43" i="45"/>
  <c r="CL41" i="45"/>
  <c r="CL39" i="45"/>
  <c r="CL37" i="45"/>
  <c r="CL35" i="45"/>
  <c r="CL33" i="45"/>
  <c r="CL31" i="45"/>
  <c r="CL29" i="45"/>
  <c r="CL27" i="45"/>
  <c r="CL25" i="45"/>
  <c r="CL23" i="45"/>
  <c r="CL21" i="45"/>
  <c r="CL19" i="45"/>
  <c r="CL17" i="45"/>
  <c r="CL15" i="45"/>
  <c r="CL13" i="45"/>
  <c r="CL11" i="45"/>
  <c r="CL9" i="45"/>
  <c r="CL7" i="45"/>
  <c r="CL5" i="45"/>
  <c r="BY44" i="45"/>
  <c r="BY42" i="45"/>
  <c r="BY40" i="45"/>
  <c r="BY38" i="45"/>
  <c r="BY36" i="45"/>
  <c r="BY34" i="45"/>
  <c r="BY32" i="45"/>
  <c r="BY30" i="45"/>
  <c r="BY28" i="45"/>
  <c r="BY26" i="45"/>
  <c r="BY24" i="45"/>
  <c r="BY22" i="45"/>
  <c r="BY20" i="45"/>
  <c r="BY18" i="45"/>
  <c r="BY16" i="45"/>
  <c r="BY14" i="45"/>
  <c r="BY12" i="45"/>
  <c r="BY10" i="45"/>
  <c r="BY8" i="45"/>
  <c r="BY6" i="45"/>
  <c r="BY4" i="45"/>
  <c r="BZ2" i="45"/>
  <c r="BY43" i="45"/>
  <c r="BY41" i="45"/>
  <c r="BY39" i="45"/>
  <c r="BY35" i="45"/>
  <c r="BY33" i="45"/>
  <c r="BY31" i="45"/>
  <c r="BY29" i="45"/>
  <c r="BY27" i="45"/>
  <c r="BY25" i="45"/>
  <c r="BY23" i="45"/>
  <c r="BY21" i="45"/>
  <c r="BY19" i="45"/>
  <c r="BY17" i="45"/>
  <c r="BY15" i="45"/>
  <c r="BY13" i="45"/>
  <c r="BY11" i="45"/>
  <c r="BY9" i="45"/>
  <c r="BY7" i="45"/>
  <c r="BY5" i="45"/>
  <c r="BL44" i="45"/>
  <c r="BL42" i="45"/>
  <c r="BL40" i="45"/>
  <c r="BL38" i="45"/>
  <c r="BL36" i="45"/>
  <c r="BL34" i="45"/>
  <c r="BL32" i="45"/>
  <c r="BL30" i="45"/>
  <c r="BL28" i="45"/>
  <c r="BL26" i="45"/>
  <c r="BL24" i="45"/>
  <c r="BL22" i="45"/>
  <c r="BL20" i="45"/>
  <c r="BL18" i="45"/>
  <c r="BL16" i="45"/>
  <c r="BL14" i="45"/>
  <c r="BL12" i="45"/>
  <c r="BL10" i="45"/>
  <c r="BL8" i="45"/>
  <c r="BL6" i="45"/>
  <c r="BL4" i="45"/>
  <c r="BM2" i="45"/>
  <c r="BL43" i="45"/>
  <c r="BL41" i="45"/>
  <c r="BL39" i="45"/>
  <c r="BL37" i="45"/>
  <c r="BL35" i="45"/>
  <c r="BL33" i="45"/>
  <c r="BL31" i="45"/>
  <c r="BL29" i="45"/>
  <c r="BL27" i="45"/>
  <c r="BL25" i="45"/>
  <c r="BL23" i="45"/>
  <c r="BL21" i="45"/>
  <c r="BL19" i="45"/>
  <c r="BL17" i="45"/>
  <c r="BL15" i="45"/>
  <c r="BL13" i="45"/>
  <c r="BL11" i="45"/>
  <c r="BL9" i="45"/>
  <c r="BL7" i="45"/>
  <c r="BL5" i="45"/>
  <c r="AY19" i="45"/>
  <c r="AY41" i="45"/>
  <c r="AY35" i="45"/>
  <c r="AY31" i="45"/>
  <c r="AY13" i="45"/>
  <c r="AY7" i="45"/>
  <c r="AY39" i="45"/>
  <c r="AY25" i="45"/>
  <c r="AY21" i="45"/>
  <c r="AY15" i="45"/>
  <c r="AY44" i="45"/>
  <c r="AY42" i="45"/>
  <c r="AY40" i="45"/>
  <c r="AY38" i="45"/>
  <c r="AY36" i="45"/>
  <c r="AY34" i="45"/>
  <c r="AY32" i="45"/>
  <c r="AY30" i="45"/>
  <c r="AY28" i="45"/>
  <c r="AY26" i="45"/>
  <c r="AY24" i="45"/>
  <c r="AY22" i="45"/>
  <c r="AY20" i="45"/>
  <c r="AY18" i="45"/>
  <c r="AY16" i="45"/>
  <c r="AY14" i="45"/>
  <c r="AY12" i="45"/>
  <c r="AY10" i="45"/>
  <c r="AY8" i="45"/>
  <c r="AY6" i="45"/>
  <c r="AY4" i="45"/>
  <c r="AY29" i="45"/>
  <c r="AY17" i="45"/>
  <c r="AY9" i="45"/>
  <c r="AY27" i="45"/>
  <c r="AY11" i="45"/>
  <c r="AZ2" i="45"/>
  <c r="AY43" i="45"/>
  <c r="AY33" i="45"/>
  <c r="AY23" i="45"/>
  <c r="AY5" i="45"/>
  <c r="AL39" i="45"/>
  <c r="AL33" i="45"/>
  <c r="AL19" i="45"/>
  <c r="AL27" i="45"/>
  <c r="AL21" i="45"/>
  <c r="AL15" i="45"/>
  <c r="AL41" i="45"/>
  <c r="AL25" i="45"/>
  <c r="AL11" i="45"/>
  <c r="AL44" i="45"/>
  <c r="AL42" i="45"/>
  <c r="AL40" i="45"/>
  <c r="AL38" i="45"/>
  <c r="AL36" i="45"/>
  <c r="AL34" i="45"/>
  <c r="AL32" i="45"/>
  <c r="AL30" i="45"/>
  <c r="AL28" i="45"/>
  <c r="AL26" i="45"/>
  <c r="AL24" i="45"/>
  <c r="AL22" i="45"/>
  <c r="AL20" i="45"/>
  <c r="AL18" i="45"/>
  <c r="AL16" i="45"/>
  <c r="AL14" i="45"/>
  <c r="AL12" i="45"/>
  <c r="AL10" i="45"/>
  <c r="AL8" i="45"/>
  <c r="AL6" i="45"/>
  <c r="AL4" i="45"/>
  <c r="AL31" i="45"/>
  <c r="AL23" i="45"/>
  <c r="AL5" i="45"/>
  <c r="AL17" i="45"/>
  <c r="AM2" i="45"/>
  <c r="AL43" i="45"/>
  <c r="AL9" i="45"/>
  <c r="AL35" i="45"/>
  <c r="AL29" i="45"/>
  <c r="AL13" i="45"/>
  <c r="AL7" i="45"/>
  <c r="CZ40" i="45" l="1"/>
  <c r="CZ18" i="45"/>
  <c r="CZ8" i="45"/>
  <c r="CZ42" i="45"/>
  <c r="CZ38" i="45"/>
  <c r="CZ26" i="45"/>
  <c r="CZ12" i="45"/>
  <c r="CZ4" i="45"/>
  <c r="DA2" i="45"/>
  <c r="CZ20" i="45"/>
  <c r="CZ44" i="45"/>
  <c r="CZ32" i="45"/>
  <c r="CZ28" i="45"/>
  <c r="CZ22" i="45"/>
  <c r="CZ16" i="45"/>
  <c r="CZ10" i="45"/>
  <c r="CZ43" i="45"/>
  <c r="CZ41" i="45"/>
  <c r="CZ39" i="45"/>
  <c r="CZ35" i="45"/>
  <c r="CZ33" i="45"/>
  <c r="CZ31" i="45"/>
  <c r="CZ29" i="45"/>
  <c r="CZ27" i="45"/>
  <c r="CZ25" i="45"/>
  <c r="CZ23" i="45"/>
  <c r="CZ21" i="45"/>
  <c r="CZ19" i="45"/>
  <c r="CZ17" i="45"/>
  <c r="CZ15" i="45"/>
  <c r="CZ13" i="45"/>
  <c r="CZ11" i="45"/>
  <c r="CZ9" i="45"/>
  <c r="CZ7" i="45"/>
  <c r="CZ5" i="45"/>
  <c r="CZ36" i="45"/>
  <c r="CZ30" i="45"/>
  <c r="CZ34" i="45"/>
  <c r="CZ24" i="45"/>
  <c r="CZ14" i="45"/>
  <c r="CZ6" i="45"/>
  <c r="CM44" i="45"/>
  <c r="CM42" i="45"/>
  <c r="CM40" i="45"/>
  <c r="CM38" i="45"/>
  <c r="CM36" i="45"/>
  <c r="CM34" i="45"/>
  <c r="CM32" i="45"/>
  <c r="CM30" i="45"/>
  <c r="CM28" i="45"/>
  <c r="CM26" i="45"/>
  <c r="CM24" i="45"/>
  <c r="CM22" i="45"/>
  <c r="CM20" i="45"/>
  <c r="CM18" i="45"/>
  <c r="CM16" i="45"/>
  <c r="CM14" i="45"/>
  <c r="CM12" i="45"/>
  <c r="CM10" i="45"/>
  <c r="CM8" i="45"/>
  <c r="CM6" i="45"/>
  <c r="CM4" i="45"/>
  <c r="CN2" i="45"/>
  <c r="CM43" i="45"/>
  <c r="CM41" i="45"/>
  <c r="CM39" i="45"/>
  <c r="CM37" i="45"/>
  <c r="CM35" i="45"/>
  <c r="CM33" i="45"/>
  <c r="CM31" i="45"/>
  <c r="CM29" i="45"/>
  <c r="CM27" i="45"/>
  <c r="CM25" i="45"/>
  <c r="CM23" i="45"/>
  <c r="CM21" i="45"/>
  <c r="CM19" i="45"/>
  <c r="CM17" i="45"/>
  <c r="CM15" i="45"/>
  <c r="CM13" i="45"/>
  <c r="CM11" i="45"/>
  <c r="CM9" i="45"/>
  <c r="CM7" i="45"/>
  <c r="CM5" i="45"/>
  <c r="BZ14" i="45"/>
  <c r="BZ44" i="45"/>
  <c r="BZ42" i="45"/>
  <c r="BZ40" i="45"/>
  <c r="BZ38" i="45"/>
  <c r="BZ36" i="45"/>
  <c r="BZ34" i="45"/>
  <c r="BZ32" i="45"/>
  <c r="BZ30" i="45"/>
  <c r="BZ28" i="45"/>
  <c r="BZ26" i="45"/>
  <c r="BZ24" i="45"/>
  <c r="BZ22" i="45"/>
  <c r="BZ20" i="45"/>
  <c r="BZ10" i="45"/>
  <c r="BZ4" i="45"/>
  <c r="CA2" i="45"/>
  <c r="BZ16" i="45"/>
  <c r="BZ12" i="45"/>
  <c r="BZ8" i="45"/>
  <c r="BZ6" i="45"/>
  <c r="BZ43" i="45"/>
  <c r="BZ41" i="45"/>
  <c r="BZ39" i="45"/>
  <c r="BZ35" i="45"/>
  <c r="BZ33" i="45"/>
  <c r="BZ31" i="45"/>
  <c r="BZ29" i="45"/>
  <c r="BZ27" i="45"/>
  <c r="BZ25" i="45"/>
  <c r="BZ23" i="45"/>
  <c r="BZ21" i="45"/>
  <c r="BZ19" i="45"/>
  <c r="BZ17" i="45"/>
  <c r="BZ15" i="45"/>
  <c r="BZ13" i="45"/>
  <c r="BZ11" i="45"/>
  <c r="BZ9" i="45"/>
  <c r="BZ7" i="45"/>
  <c r="BZ5" i="45"/>
  <c r="BZ18" i="45"/>
  <c r="BM44" i="45"/>
  <c r="BM42" i="45"/>
  <c r="BM40" i="45"/>
  <c r="BM38" i="45"/>
  <c r="BM36" i="45"/>
  <c r="BM34" i="45"/>
  <c r="BM32" i="45"/>
  <c r="BM30" i="45"/>
  <c r="BM28" i="45"/>
  <c r="BM26" i="45"/>
  <c r="BM24" i="45"/>
  <c r="BM22" i="45"/>
  <c r="BM20" i="45"/>
  <c r="BM18" i="45"/>
  <c r="BM16" i="45"/>
  <c r="BM14" i="45"/>
  <c r="BM12" i="45"/>
  <c r="BM10" i="45"/>
  <c r="BM8" i="45"/>
  <c r="BM6" i="45"/>
  <c r="BM4" i="45"/>
  <c r="BN2" i="45"/>
  <c r="BM43" i="45"/>
  <c r="BM41" i="45"/>
  <c r="BM39" i="45"/>
  <c r="BM37" i="45"/>
  <c r="BM35" i="45"/>
  <c r="BM33" i="45"/>
  <c r="BM31" i="45"/>
  <c r="BM29" i="45"/>
  <c r="BM27" i="45"/>
  <c r="BM25" i="45"/>
  <c r="BM23" i="45"/>
  <c r="BM21" i="45"/>
  <c r="BM19" i="45"/>
  <c r="BM17" i="45"/>
  <c r="BM15" i="45"/>
  <c r="BM13" i="45"/>
  <c r="BM11" i="45"/>
  <c r="BM9" i="45"/>
  <c r="BM7" i="45"/>
  <c r="BM5" i="45"/>
  <c r="AZ44" i="45"/>
  <c r="AZ42" i="45"/>
  <c r="AZ40" i="45"/>
  <c r="AZ38" i="45"/>
  <c r="AZ36" i="45"/>
  <c r="AZ34" i="45"/>
  <c r="AZ32" i="45"/>
  <c r="AZ30" i="45"/>
  <c r="AZ28" i="45"/>
  <c r="AZ26" i="45"/>
  <c r="AZ24" i="45"/>
  <c r="AZ22" i="45"/>
  <c r="AZ20" i="45"/>
  <c r="AZ18" i="45"/>
  <c r="AZ16" i="45"/>
  <c r="AZ14" i="45"/>
  <c r="AZ12" i="45"/>
  <c r="AZ10" i="45"/>
  <c r="AZ8" i="45"/>
  <c r="AZ6" i="45"/>
  <c r="AZ4" i="45"/>
  <c r="BA2" i="45"/>
  <c r="AZ43" i="45"/>
  <c r="AZ41" i="45"/>
  <c r="AZ39" i="45"/>
  <c r="AZ35" i="45"/>
  <c r="AZ33" i="45"/>
  <c r="AZ31" i="45"/>
  <c r="AZ29" i="45"/>
  <c r="AZ27" i="45"/>
  <c r="AZ25" i="45"/>
  <c r="AZ23" i="45"/>
  <c r="AZ21" i="45"/>
  <c r="AZ19" i="45"/>
  <c r="AZ17" i="45"/>
  <c r="AZ15" i="45"/>
  <c r="AZ13" i="45"/>
  <c r="AZ11" i="45"/>
  <c r="AZ9" i="45"/>
  <c r="AZ7" i="45"/>
  <c r="AZ5" i="45"/>
  <c r="AM44" i="45"/>
  <c r="AM42" i="45"/>
  <c r="AM40" i="45"/>
  <c r="AM38" i="45"/>
  <c r="AM36" i="45"/>
  <c r="AM34" i="45"/>
  <c r="AM32" i="45"/>
  <c r="AM30" i="45"/>
  <c r="AM28" i="45"/>
  <c r="AM26" i="45"/>
  <c r="AM24" i="45"/>
  <c r="AM22" i="45"/>
  <c r="AM20" i="45"/>
  <c r="AM18" i="45"/>
  <c r="AM16" i="45"/>
  <c r="AM14" i="45"/>
  <c r="AM12" i="45"/>
  <c r="AM10" i="45"/>
  <c r="AM8" i="45"/>
  <c r="AM6" i="45"/>
  <c r="AM4" i="45"/>
  <c r="AN2" i="45"/>
  <c r="AM43" i="45"/>
  <c r="AM41" i="45"/>
  <c r="AM39" i="45"/>
  <c r="AM35" i="45"/>
  <c r="AM33" i="45"/>
  <c r="AM31" i="45"/>
  <c r="AM29" i="45"/>
  <c r="AM27" i="45"/>
  <c r="AM25" i="45"/>
  <c r="AM23" i="45"/>
  <c r="AM21" i="45"/>
  <c r="AM19" i="45"/>
  <c r="AM17" i="45"/>
  <c r="AM15" i="45"/>
  <c r="AM13" i="45"/>
  <c r="AM11" i="45"/>
  <c r="AM9" i="45"/>
  <c r="AM7" i="45"/>
  <c r="AM5" i="45"/>
  <c r="DA44" i="45" l="1"/>
  <c r="DA42" i="45"/>
  <c r="DA40" i="45"/>
  <c r="DA38" i="45"/>
  <c r="DA36" i="45"/>
  <c r="DA34" i="45"/>
  <c r="DA32" i="45"/>
  <c r="DA30" i="45"/>
  <c r="DA28" i="45"/>
  <c r="DA26" i="45"/>
  <c r="DA24" i="45"/>
  <c r="DA22" i="45"/>
  <c r="DA20" i="45"/>
  <c r="DA18" i="45"/>
  <c r="DA16" i="45"/>
  <c r="DA14" i="45"/>
  <c r="DA12" i="45"/>
  <c r="DA10" i="45"/>
  <c r="DA8" i="45"/>
  <c r="DA6" i="45"/>
  <c r="DA4" i="45"/>
  <c r="DB2" i="45"/>
  <c r="DA43" i="45"/>
  <c r="DA41" i="45"/>
  <c r="DA39" i="45"/>
  <c r="DA35" i="45"/>
  <c r="DA33" i="45"/>
  <c r="DA31" i="45"/>
  <c r="DA29" i="45"/>
  <c r="DA27" i="45"/>
  <c r="DA25" i="45"/>
  <c r="DA23" i="45"/>
  <c r="DA21" i="45"/>
  <c r="DA19" i="45"/>
  <c r="DA17" i="45"/>
  <c r="DA15" i="45"/>
  <c r="DA13" i="45"/>
  <c r="DA11" i="45"/>
  <c r="DA9" i="45"/>
  <c r="DA7" i="45"/>
  <c r="DA5" i="45"/>
  <c r="CN44" i="45"/>
  <c r="CN42" i="45"/>
  <c r="CN40" i="45"/>
  <c r="CN38" i="45"/>
  <c r="CN36" i="45"/>
  <c r="CN34" i="45"/>
  <c r="CN32" i="45"/>
  <c r="CN30" i="45"/>
  <c r="CN28" i="45"/>
  <c r="CN26" i="45"/>
  <c r="CN24" i="45"/>
  <c r="CN22" i="45"/>
  <c r="CN20" i="45"/>
  <c r="CN18" i="45"/>
  <c r="CN16" i="45"/>
  <c r="CN14" i="45"/>
  <c r="CN12" i="45"/>
  <c r="CN10" i="45"/>
  <c r="CN8" i="45"/>
  <c r="CN6" i="45"/>
  <c r="CN4" i="45"/>
  <c r="CO2" i="45"/>
  <c r="CN43" i="45"/>
  <c r="CN41" i="45"/>
  <c r="CN39" i="45"/>
  <c r="CN37" i="45"/>
  <c r="CN35" i="45"/>
  <c r="CN33" i="45"/>
  <c r="CN31" i="45"/>
  <c r="CN29" i="45"/>
  <c r="CN27" i="45"/>
  <c r="CN25" i="45"/>
  <c r="CN23" i="45"/>
  <c r="CN21" i="45"/>
  <c r="CN19" i="45"/>
  <c r="CN17" i="45"/>
  <c r="CN15" i="45"/>
  <c r="CN13" i="45"/>
  <c r="CN11" i="45"/>
  <c r="CN9" i="45"/>
  <c r="CN7" i="45"/>
  <c r="CN5" i="45"/>
  <c r="CA44" i="45"/>
  <c r="CA42" i="45"/>
  <c r="CA40" i="45"/>
  <c r="CA38" i="45"/>
  <c r="CA36" i="45"/>
  <c r="CA34" i="45"/>
  <c r="CA32" i="45"/>
  <c r="CA30" i="45"/>
  <c r="CA28" i="45"/>
  <c r="CA26" i="45"/>
  <c r="CA24" i="45"/>
  <c r="CA22" i="45"/>
  <c r="CA20" i="45"/>
  <c r="CA18" i="45"/>
  <c r="CA16" i="45"/>
  <c r="CA14" i="45"/>
  <c r="CA12" i="45"/>
  <c r="CA10" i="45"/>
  <c r="CA8" i="45"/>
  <c r="CA6" i="45"/>
  <c r="CA4" i="45"/>
  <c r="CB2" i="45"/>
  <c r="CA43" i="45"/>
  <c r="CA41" i="45"/>
  <c r="CA39" i="45"/>
  <c r="CA35" i="45"/>
  <c r="CA33" i="45"/>
  <c r="CA31" i="45"/>
  <c r="CA29" i="45"/>
  <c r="CA27" i="45"/>
  <c r="CA25" i="45"/>
  <c r="CA23" i="45"/>
  <c r="CA21" i="45"/>
  <c r="CA19" i="45"/>
  <c r="CA17" i="45"/>
  <c r="CA15" i="45"/>
  <c r="CA13" i="45"/>
  <c r="CA11" i="45"/>
  <c r="CA9" i="45"/>
  <c r="CA7" i="45"/>
  <c r="CA5" i="45"/>
  <c r="BN44" i="45"/>
  <c r="BN42" i="45"/>
  <c r="BN40" i="45"/>
  <c r="BN38" i="45"/>
  <c r="BN36" i="45"/>
  <c r="BN34" i="45"/>
  <c r="BN32" i="45"/>
  <c r="BN30" i="45"/>
  <c r="BN28" i="45"/>
  <c r="BN26" i="45"/>
  <c r="BN24" i="45"/>
  <c r="BN22" i="45"/>
  <c r="BN20" i="45"/>
  <c r="BN18" i="45"/>
  <c r="BN16" i="45"/>
  <c r="BN14" i="45"/>
  <c r="BN12" i="45"/>
  <c r="BN10" i="45"/>
  <c r="BN8" i="45"/>
  <c r="BN6" i="45"/>
  <c r="BN4" i="45"/>
  <c r="BO2" i="45"/>
  <c r="BN43" i="45"/>
  <c r="BN41" i="45"/>
  <c r="BN39" i="45"/>
  <c r="BN37" i="45"/>
  <c r="BN35" i="45"/>
  <c r="BN33" i="45"/>
  <c r="BN31" i="45"/>
  <c r="BN29" i="45"/>
  <c r="BN27" i="45"/>
  <c r="BN25" i="45"/>
  <c r="BN23" i="45"/>
  <c r="BN21" i="45"/>
  <c r="BN19" i="45"/>
  <c r="BN17" i="45"/>
  <c r="BN15" i="45"/>
  <c r="BN13" i="45"/>
  <c r="BN11" i="45"/>
  <c r="BN9" i="45"/>
  <c r="BN7" i="45"/>
  <c r="BN5" i="45"/>
  <c r="BA44" i="45"/>
  <c r="BA42" i="45"/>
  <c r="BA40" i="45"/>
  <c r="BA38" i="45"/>
  <c r="BA36" i="45"/>
  <c r="BA34" i="45"/>
  <c r="BA32" i="45"/>
  <c r="BA30" i="45"/>
  <c r="BA28" i="45"/>
  <c r="BA26" i="45"/>
  <c r="BA24" i="45"/>
  <c r="BA22" i="45"/>
  <c r="BA20" i="45"/>
  <c r="BA18" i="45"/>
  <c r="BA16" i="45"/>
  <c r="BA14" i="45"/>
  <c r="BA12" i="45"/>
  <c r="BA10" i="45"/>
  <c r="BA8" i="45"/>
  <c r="BA6" i="45"/>
  <c r="BA4" i="45"/>
  <c r="BB2" i="45"/>
  <c r="BA43" i="45"/>
  <c r="BA41" i="45"/>
  <c r="BA39" i="45"/>
  <c r="BA35" i="45"/>
  <c r="BA33" i="45"/>
  <c r="BA31" i="45"/>
  <c r="BA29" i="45"/>
  <c r="BA27" i="45"/>
  <c r="BA25" i="45"/>
  <c r="BA23" i="45"/>
  <c r="BA21" i="45"/>
  <c r="BA19" i="45"/>
  <c r="BA17" i="45"/>
  <c r="BA15" i="45"/>
  <c r="BA13" i="45"/>
  <c r="BA11" i="45"/>
  <c r="BA9" i="45"/>
  <c r="BA7" i="45"/>
  <c r="BA5" i="45"/>
  <c r="AN44" i="45"/>
  <c r="AN42" i="45"/>
  <c r="AN40" i="45"/>
  <c r="AN38" i="45"/>
  <c r="AN36" i="45"/>
  <c r="AN34" i="45"/>
  <c r="AN32" i="45"/>
  <c r="AN30" i="45"/>
  <c r="AN28" i="45"/>
  <c r="AN26" i="45"/>
  <c r="AN24" i="45"/>
  <c r="AN22" i="45"/>
  <c r="AN20" i="45"/>
  <c r="AN18" i="45"/>
  <c r="AN16" i="45"/>
  <c r="AN14" i="45"/>
  <c r="AN12" i="45"/>
  <c r="AN10" i="45"/>
  <c r="AN8" i="45"/>
  <c r="AN6" i="45"/>
  <c r="AN4" i="45"/>
  <c r="AO2" i="45"/>
  <c r="AN43" i="45"/>
  <c r="AN41" i="45"/>
  <c r="AN39" i="45"/>
  <c r="AN35" i="45"/>
  <c r="AN33" i="45"/>
  <c r="AN31" i="45"/>
  <c r="AN29" i="45"/>
  <c r="AN27" i="45"/>
  <c r="AN25" i="45"/>
  <c r="AN23" i="45"/>
  <c r="AN21" i="45"/>
  <c r="AN19" i="45"/>
  <c r="AN17" i="45"/>
  <c r="AN15" i="45"/>
  <c r="AN13" i="45"/>
  <c r="AN11" i="45"/>
  <c r="AN9" i="45"/>
  <c r="AN7" i="45"/>
  <c r="AN5" i="45"/>
  <c r="DB44" i="45" l="1"/>
  <c r="DB42" i="45"/>
  <c r="DB40" i="45"/>
  <c r="DB38" i="45"/>
  <c r="DB36" i="45"/>
  <c r="DB34" i="45"/>
  <c r="DB32" i="45"/>
  <c r="DB30" i="45"/>
  <c r="DB28" i="45"/>
  <c r="DB26" i="45"/>
  <c r="DB24" i="45"/>
  <c r="DB22" i="45"/>
  <c r="DB20" i="45"/>
  <c r="DB18" i="45"/>
  <c r="DB16" i="45"/>
  <c r="DB14" i="45"/>
  <c r="DB12" i="45"/>
  <c r="DB10" i="45"/>
  <c r="DB8" i="45"/>
  <c r="DB6" i="45"/>
  <c r="DB4" i="45"/>
  <c r="DB43" i="45"/>
  <c r="DB41" i="45"/>
  <c r="DB39" i="45"/>
  <c r="DB35" i="45"/>
  <c r="DB33" i="45"/>
  <c r="DB31" i="45"/>
  <c r="DB29" i="45"/>
  <c r="DB27" i="45"/>
  <c r="DB25" i="45"/>
  <c r="DB23" i="45"/>
  <c r="DB21" i="45"/>
  <c r="DB19" i="45"/>
  <c r="DB17" i="45"/>
  <c r="DB15" i="45"/>
  <c r="DB13" i="45"/>
  <c r="DB11" i="45"/>
  <c r="DB9" i="45"/>
  <c r="DB7" i="45"/>
  <c r="DB5" i="45"/>
  <c r="CO44" i="45"/>
  <c r="CO42" i="45"/>
  <c r="CO40" i="45"/>
  <c r="CO38" i="45"/>
  <c r="CO36" i="45"/>
  <c r="CO34" i="45"/>
  <c r="CO32" i="45"/>
  <c r="CO30" i="45"/>
  <c r="CO28" i="45"/>
  <c r="CO26" i="45"/>
  <c r="CO24" i="45"/>
  <c r="CO22" i="45"/>
  <c r="CO20" i="45"/>
  <c r="CO18" i="45"/>
  <c r="CO16" i="45"/>
  <c r="CO14" i="45"/>
  <c r="CO12" i="45"/>
  <c r="CO10" i="45"/>
  <c r="CO8" i="45"/>
  <c r="CO6" i="45"/>
  <c r="CO4" i="45"/>
  <c r="CO43" i="45"/>
  <c r="CO41" i="45"/>
  <c r="CO39" i="45"/>
  <c r="CO37" i="45"/>
  <c r="CO35" i="45"/>
  <c r="CO33" i="45"/>
  <c r="CO31" i="45"/>
  <c r="CO29" i="45"/>
  <c r="CO27" i="45"/>
  <c r="CO25" i="45"/>
  <c r="CO23" i="45"/>
  <c r="CO21" i="45"/>
  <c r="CO19" i="45"/>
  <c r="CO17" i="45"/>
  <c r="CO15" i="45"/>
  <c r="CO13" i="45"/>
  <c r="CO11" i="45"/>
  <c r="CO9" i="45"/>
  <c r="CO7" i="45"/>
  <c r="CO5" i="45"/>
  <c r="CB44" i="45"/>
  <c r="CB42" i="45"/>
  <c r="CB40" i="45"/>
  <c r="CB38" i="45"/>
  <c r="CB36" i="45"/>
  <c r="CB34" i="45"/>
  <c r="CB32" i="45"/>
  <c r="CB30" i="45"/>
  <c r="CB28" i="45"/>
  <c r="CB26" i="45"/>
  <c r="CB24" i="45"/>
  <c r="CB22" i="45"/>
  <c r="CB20" i="45"/>
  <c r="CB18" i="45"/>
  <c r="CB16" i="45"/>
  <c r="CB14" i="45"/>
  <c r="CB12" i="45"/>
  <c r="CB10" i="45"/>
  <c r="CB8" i="45"/>
  <c r="CB6" i="45"/>
  <c r="CB4" i="45"/>
  <c r="CB43" i="45"/>
  <c r="CB41" i="45"/>
  <c r="CB39" i="45"/>
  <c r="CB35" i="45"/>
  <c r="CB33" i="45"/>
  <c r="CB31" i="45"/>
  <c r="CB29" i="45"/>
  <c r="CB27" i="45"/>
  <c r="CB25" i="45"/>
  <c r="CB23" i="45"/>
  <c r="CB21" i="45"/>
  <c r="CB19" i="45"/>
  <c r="CB17" i="45"/>
  <c r="CB15" i="45"/>
  <c r="CB13" i="45"/>
  <c r="CB11" i="45"/>
  <c r="CB9" i="45"/>
  <c r="CB7" i="45"/>
  <c r="CB5" i="45"/>
  <c r="BO44" i="45"/>
  <c r="BO42" i="45"/>
  <c r="BO40" i="45"/>
  <c r="BO38" i="45"/>
  <c r="BO36" i="45"/>
  <c r="BO34" i="45"/>
  <c r="BO32" i="45"/>
  <c r="BO30" i="45"/>
  <c r="BO28" i="45"/>
  <c r="BO26" i="45"/>
  <c r="BO24" i="45"/>
  <c r="BO22" i="45"/>
  <c r="BO20" i="45"/>
  <c r="BO18" i="45"/>
  <c r="BO16" i="45"/>
  <c r="BO14" i="45"/>
  <c r="BO12" i="45"/>
  <c r="BO10" i="45"/>
  <c r="BO8" i="45"/>
  <c r="BO6" i="45"/>
  <c r="BO4" i="45"/>
  <c r="BO43" i="45"/>
  <c r="BO41" i="45"/>
  <c r="BO39" i="45"/>
  <c r="BO37" i="45"/>
  <c r="BO35" i="45"/>
  <c r="BO33" i="45"/>
  <c r="BO31" i="45"/>
  <c r="BO29" i="45"/>
  <c r="BO27" i="45"/>
  <c r="BO25" i="45"/>
  <c r="BO23" i="45"/>
  <c r="BO21" i="45"/>
  <c r="BO19" i="45"/>
  <c r="BO17" i="45"/>
  <c r="BO15" i="45"/>
  <c r="BO13" i="45"/>
  <c r="BO11" i="45"/>
  <c r="BO9" i="45"/>
  <c r="BO7" i="45"/>
  <c r="BO5" i="45"/>
  <c r="BB44" i="45"/>
  <c r="BB42" i="45"/>
  <c r="BB40" i="45"/>
  <c r="BB38" i="45"/>
  <c r="BB36" i="45"/>
  <c r="BB34" i="45"/>
  <c r="BB32" i="45"/>
  <c r="BB30" i="45"/>
  <c r="BB28" i="45"/>
  <c r="BB26" i="45"/>
  <c r="BB24" i="45"/>
  <c r="BB22" i="45"/>
  <c r="BB20" i="45"/>
  <c r="BB18" i="45"/>
  <c r="BB16" i="45"/>
  <c r="BB14" i="45"/>
  <c r="BB12" i="45"/>
  <c r="BB10" i="45"/>
  <c r="BB8" i="45"/>
  <c r="BB6" i="45"/>
  <c r="BB4" i="45"/>
  <c r="BB43" i="45"/>
  <c r="BB41" i="45"/>
  <c r="BB39" i="45"/>
  <c r="BB35" i="45"/>
  <c r="BB33" i="45"/>
  <c r="BB31" i="45"/>
  <c r="BB29" i="45"/>
  <c r="BB27" i="45"/>
  <c r="BB25" i="45"/>
  <c r="BB23" i="45"/>
  <c r="BB21" i="45"/>
  <c r="BB19" i="45"/>
  <c r="BB17" i="45"/>
  <c r="BB15" i="45"/>
  <c r="BB13" i="45"/>
  <c r="BB11" i="45"/>
  <c r="BB9" i="45"/>
  <c r="BB7" i="45"/>
  <c r="BB5" i="45"/>
  <c r="AO44" i="45"/>
  <c r="AO42" i="45"/>
  <c r="AO40" i="45"/>
  <c r="AO38" i="45"/>
  <c r="AO36" i="45"/>
  <c r="AO34" i="45"/>
  <c r="AO32" i="45"/>
  <c r="AO30" i="45"/>
  <c r="AO28" i="45"/>
  <c r="AO26" i="45"/>
  <c r="AO24" i="45"/>
  <c r="AO22" i="45"/>
  <c r="AO20" i="45"/>
  <c r="AO18" i="45"/>
  <c r="AO16" i="45"/>
  <c r="AO14" i="45"/>
  <c r="AO12" i="45"/>
  <c r="AO10" i="45"/>
  <c r="AO8" i="45"/>
  <c r="AO6" i="45"/>
  <c r="AO4" i="45"/>
  <c r="AO43" i="45"/>
  <c r="AO41" i="45"/>
  <c r="AO39" i="45"/>
  <c r="AO35" i="45"/>
  <c r="AO33" i="45"/>
  <c r="AO31" i="45"/>
  <c r="AO29" i="45"/>
  <c r="AO27" i="45"/>
  <c r="AO25" i="45"/>
  <c r="AO23" i="45"/>
  <c r="AO21" i="45"/>
  <c r="AO19" i="45"/>
  <c r="AO17" i="45"/>
  <c r="AO15" i="45"/>
  <c r="AO13" i="45"/>
  <c r="AO11" i="45"/>
  <c r="AO9" i="45"/>
  <c r="AO7" i="45"/>
  <c r="AO5" i="45"/>
</calcChain>
</file>

<file path=xl/sharedStrings.xml><?xml version="1.0" encoding="utf-8"?>
<sst xmlns="http://schemas.openxmlformats.org/spreadsheetml/2006/main" count="38623" uniqueCount="10102">
  <si>
    <t>STATEMENT OF FINANCIAL POSITION</t>
  </si>
  <si>
    <t>«</t>
  </si>
  <si>
    <t>»</t>
  </si>
  <si>
    <t>Year</t>
  </si>
  <si>
    <t>Months Covered</t>
  </si>
  <si>
    <t>Year End Month</t>
  </si>
  <si>
    <t>Dec</t>
  </si>
  <si>
    <t>Statement of Financial Position Published (000)</t>
  </si>
  <si>
    <t>ZAR</t>
  </si>
  <si>
    <t>Assets</t>
  </si>
  <si>
    <t>Non-Current Assets</t>
  </si>
  <si>
    <t>025 Intangible Assets</t>
  </si>
  <si>
    <t>026 Goodwill</t>
  </si>
  <si>
    <t>027 Patents &amp; Trademarks</t>
  </si>
  <si>
    <t>028 Cost of Control</t>
  </si>
  <si>
    <t>029 Other Intangible Assets</t>
  </si>
  <si>
    <t>031 Investments &amp; Loans</t>
  </si>
  <si>
    <t>032 Investment at Cost/Market Value</t>
  </si>
  <si>
    <t>033 Long Term Loans</t>
  </si>
  <si>
    <t>023 Fixed Assets</t>
  </si>
  <si>
    <t>024 Mining Assets</t>
  </si>
  <si>
    <t>030 Other Non-Current Assets</t>
  </si>
  <si>
    <t>054 Total Non-Current Assets</t>
  </si>
  <si>
    <t>034 Current Assets</t>
  </si>
  <si>
    <t>035 Inventory</t>
  </si>
  <si>
    <t>036 Trade Receivables</t>
  </si>
  <si>
    <t>037 Cash &amp; Near Cash</t>
  </si>
  <si>
    <t>038 Dividends Receivable</t>
  </si>
  <si>
    <t>039 Tax Receivable</t>
  </si>
  <si>
    <t>050 Total Assets (Excluding Intangible Assets)</t>
  </si>
  <si>
    <t>051 Total Assets (Including Intangible Assets)</t>
  </si>
  <si>
    <t>Equity</t>
  </si>
  <si>
    <t>001 Ordinary Shareholders Interest</t>
  </si>
  <si>
    <t>002 Ordinary Share Capital</t>
  </si>
  <si>
    <t>003 Share Premium</t>
  </si>
  <si>
    <t>004 Non-Distributable Reserves</t>
  </si>
  <si>
    <t>005 Distributable Reserves</t>
  </si>
  <si>
    <t>008 Preference Shares</t>
  </si>
  <si>
    <t>009 Irredeemable</t>
  </si>
  <si>
    <t>010 Redeemable</t>
  </si>
  <si>
    <t>011 Convertible</t>
  </si>
  <si>
    <t>012 Outside Shareholders Interest</t>
  </si>
  <si>
    <t>013 Total Equity</t>
  </si>
  <si>
    <t>Liabilities</t>
  </si>
  <si>
    <t>057 Non-Current Liabilities</t>
  </si>
  <si>
    <t>014 Deferred Tax</t>
  </si>
  <si>
    <t>017 Convertible Debentures</t>
  </si>
  <si>
    <t>018 Director's &amp; Shareholders Loans</t>
  </si>
  <si>
    <t>019 Long Term Non Interest Bearing</t>
  </si>
  <si>
    <t>020 Long Term Interest Bearing</t>
  </si>
  <si>
    <t>015 Other Non-Current Liabilities</t>
  </si>
  <si>
    <t>041 Current Liabilities</t>
  </si>
  <si>
    <t>042 Trade Payables</t>
  </si>
  <si>
    <t>043 Dividends Payable</t>
  </si>
  <si>
    <t>044 Tax Payable</t>
  </si>
  <si>
    <t>045 Short-Term Interest Bearing</t>
  </si>
  <si>
    <t>022 Total Liabilities</t>
  </si>
  <si>
    <t>058 Total Equity and Liabilities</t>
  </si>
  <si>
    <t>048 Adjusted Market/Direct Value in Investment</t>
  </si>
  <si>
    <t>047 Net Current Assets</t>
  </si>
  <si>
    <t>049 Employment of Capital</t>
  </si>
  <si>
    <t>General Supplementary</t>
  </si>
  <si>
    <t>201 Shares in Issue Y/E Ordinary</t>
  </si>
  <si>
    <t>202 Shares in Issue Y/E 'N'</t>
  </si>
  <si>
    <t>259 Shares Authorised Ordinary</t>
  </si>
  <si>
    <t>260 Par Value Ordinary Shares (Cents)</t>
  </si>
  <si>
    <t>261 Shares Authorised 'N'</t>
  </si>
  <si>
    <t>262 Par Value 'N' Shares (Cents)</t>
  </si>
  <si>
    <t>206 Shares in Issue Weighted Average</t>
  </si>
  <si>
    <t>207 Shares in Issue Fully Diluted</t>
  </si>
  <si>
    <t>232 Treasury Shares (Number '000)</t>
  </si>
  <si>
    <t>233 Treasury Shares (Value R'000)</t>
  </si>
  <si>
    <t>249 Share Trusts and Other (Number '000)</t>
  </si>
  <si>
    <t>250 Share Trusts and Other (Value R'000)</t>
  </si>
  <si>
    <t>274 Share Buyback (Number '000)</t>
  </si>
  <si>
    <t>275 Share Buyback (Value R'000)</t>
  </si>
  <si>
    <t>208 Revaluation Reserve</t>
  </si>
  <si>
    <t>228 Foreign Currency Translation Reserve - Cumulative</t>
  </si>
  <si>
    <t>211 Commitments: Land &amp; Buildings</t>
  </si>
  <si>
    <t>212 Commitments: Other</t>
  </si>
  <si>
    <t>213 Foreign Borrowings</t>
  </si>
  <si>
    <t>215 Convertible Debentures &amp; Loans</t>
  </si>
  <si>
    <t>219 Medical Aid Liabilities</t>
  </si>
  <si>
    <t>220 Pension Fund Liabilities</t>
  </si>
  <si>
    <t>221 Long Term Loans - Interest Bearing</t>
  </si>
  <si>
    <t>222 Long Term Loans - Interest Free</t>
  </si>
  <si>
    <t>223 Short Term Loans - Interest Bearing</t>
  </si>
  <si>
    <t>224 Short Term Loans - Interest Free</t>
  </si>
  <si>
    <t>225 Property Revaluation Surplus - I/S</t>
  </si>
  <si>
    <t>229 Foreign Assets</t>
  </si>
  <si>
    <t>230 Foreign Liabilities</t>
  </si>
  <si>
    <t>276 Asset Retirement Obligations - Mining Assets</t>
  </si>
  <si>
    <t>236 Provisions - Long Term</t>
  </si>
  <si>
    <t>237 Provisions - Short Term</t>
  </si>
  <si>
    <t>247 Bee Share of Accumulative Profits - B/S</t>
  </si>
  <si>
    <t>277 Property Companies - Value of Property Portfolios</t>
  </si>
  <si>
    <t>278 Property Companies - Debenture Liability</t>
  </si>
  <si>
    <t>279 Property Companies - Linked Unitholders Interest</t>
  </si>
  <si>
    <t>258 Bookvalue Land &amp; Buildings</t>
  </si>
  <si>
    <t>253 Bookvalue Plant &amp; Machinery/Manufacturing Equipment</t>
  </si>
  <si>
    <t>254 Bookvalue Furniture &amp; Office Equipment</t>
  </si>
  <si>
    <t>255 Bookvalue Vehicles</t>
  </si>
  <si>
    <t>256 Bookvalue Computer Hardware &amp; Software</t>
  </si>
  <si>
    <t>257 Bookvalue Other Fixed Assets</t>
  </si>
  <si>
    <t>311 Right of Use Assets</t>
  </si>
  <si>
    <t>312 Lease Liabilities - Non-current</t>
  </si>
  <si>
    <t>313 Lease Liabilities - Current</t>
  </si>
  <si>
    <t>INCOME STATEMENT</t>
  </si>
  <si>
    <t>Income Statement Published (000)</t>
  </si>
  <si>
    <t>060 Turnover</t>
  </si>
  <si>
    <t>061 % Change in Turnover</t>
  </si>
  <si>
    <t>053 Cost of Sales</t>
  </si>
  <si>
    <t>094 Gross Profit</t>
  </si>
  <si>
    <t>095 Total Income</t>
  </si>
  <si>
    <t>322 Intangible Assets Written off</t>
  </si>
  <si>
    <t>323 Amortisation of Goodwill</t>
  </si>
  <si>
    <t>301 Lease Charge: Land Building</t>
  </si>
  <si>
    <t>302 Lease Charge: Other</t>
  </si>
  <si>
    <t>303 Research &amp; Development</t>
  </si>
  <si>
    <t>088 Depreciation</t>
  </si>
  <si>
    <t>089 Audit Fees</t>
  </si>
  <si>
    <t>090 Directors Emoluments</t>
  </si>
  <si>
    <t>079 Extra Ordinary Items</t>
  </si>
  <si>
    <t>096 Other</t>
  </si>
  <si>
    <t>077 Convertible Debenture Interest</t>
  </si>
  <si>
    <t>097 Total Cost Shown</t>
  </si>
  <si>
    <t>098 Earnings Before Interest &amp; Tax (Ebit)</t>
  </si>
  <si>
    <t>062 Investment Income</t>
  </si>
  <si>
    <t>064 Interest Received</t>
  </si>
  <si>
    <t>066 Interest &amp; Finance Charges</t>
  </si>
  <si>
    <t>104 Investment Income, Interest &amp; Finance Charges</t>
  </si>
  <si>
    <t>074 Associate Companies</t>
  </si>
  <si>
    <t>099 Profit Before Tax</t>
  </si>
  <si>
    <t>067 Taxation</t>
  </si>
  <si>
    <t>068 Current</t>
  </si>
  <si>
    <t>069 Deferred</t>
  </si>
  <si>
    <t>070 Other</t>
  </si>
  <si>
    <t>100 Profit After Interest and Tax</t>
  </si>
  <si>
    <t>075 Discontinued Operations</t>
  </si>
  <si>
    <t>072 Preference Share Dividends</t>
  </si>
  <si>
    <t>073 Minority Interest</t>
  </si>
  <si>
    <t>101 Profit Attributable to Ordinary Shareholders</t>
  </si>
  <si>
    <t>093 Total Headline Earnings</t>
  </si>
  <si>
    <t>086 Headline Earnings Per Share</t>
  </si>
  <si>
    <t>103 Dividends Per Share - Gross</t>
  </si>
  <si>
    <t>087 Dividends Per Share - Net</t>
  </si>
  <si>
    <t>091 Interest Distribution Per Linked Unit (Cents)</t>
  </si>
  <si>
    <t>105 Capital Distribution Per Instrument (Cents) - Gross</t>
  </si>
  <si>
    <t>092 Capital Distribution Per Instrument (Cents) - Net</t>
  </si>
  <si>
    <t>102 Earnings Before Interest, Tax, Depreciation and Amortisation (Ebitda)</t>
  </si>
  <si>
    <t>305 Eps-Bottom Line</t>
  </si>
  <si>
    <t>306 Eps-Headline</t>
  </si>
  <si>
    <t>307 Eps-Fully Diluted Headline</t>
  </si>
  <si>
    <t>308 Eps-Fully Diluted Bottomline</t>
  </si>
  <si>
    <t>374 Eps-Continuing Operations</t>
  </si>
  <si>
    <t>359 Earnings Per Linked Unit</t>
  </si>
  <si>
    <t>375 Core Headline Earnings - Total Value</t>
  </si>
  <si>
    <t>376 Core Headline Earnings Per Share</t>
  </si>
  <si>
    <t>311 Deferred Tax: Current</t>
  </si>
  <si>
    <t>312 Deferred Tax: Other</t>
  </si>
  <si>
    <t>309 Effective Tax Rate</t>
  </si>
  <si>
    <t>319 Accumulated Computed Tax Loss</t>
  </si>
  <si>
    <t>320 Prior Year Tax Adjustment</t>
  </si>
  <si>
    <t>338 Foreign Tax</t>
  </si>
  <si>
    <t>364 Foreign Tax - Normal</t>
  </si>
  <si>
    <t>365 Foreign Tax - Previous Year</t>
  </si>
  <si>
    <t>366 Foreign Tax - Deferred</t>
  </si>
  <si>
    <t>313 Interest Capitalised</t>
  </si>
  <si>
    <t>373 Interest Paid - Debentures</t>
  </si>
  <si>
    <t>315 Dilution: Interest Saved</t>
  </si>
  <si>
    <t>316 Dilution: Dividends Saved</t>
  </si>
  <si>
    <t>317 Dilution: Equity Income Converted</t>
  </si>
  <si>
    <t>350 Impairments of Intangible Assets</t>
  </si>
  <si>
    <t>383 Goodwill Written off</t>
  </si>
  <si>
    <t>351 Impairments of Goodwill</t>
  </si>
  <si>
    <t>384 Impairment of Trade Receivables</t>
  </si>
  <si>
    <t>324 Impairment of Investments</t>
  </si>
  <si>
    <t>325 Impairment of Loans</t>
  </si>
  <si>
    <t>326 Capital Profit /Loss on Financial Assets</t>
  </si>
  <si>
    <t>360 Gains/Losses on Mark to Market Value of Financial Assets</t>
  </si>
  <si>
    <t>327 Impairment of Fixed Assets</t>
  </si>
  <si>
    <t>328 Capital Profit /Loss on Fixed Assets</t>
  </si>
  <si>
    <t>329 Profit /Loss Forex Translations - I/S</t>
  </si>
  <si>
    <t>330 Profit /Loss Forex Transactions - I/S</t>
  </si>
  <si>
    <t>331 Profit /Loss Disposal of Subsidiaries/ Businesses</t>
  </si>
  <si>
    <t>377 Expense in Regard to Bee Transaction</t>
  </si>
  <si>
    <t>336 Foreign Turnover</t>
  </si>
  <si>
    <t>337 Foreign Profit</t>
  </si>
  <si>
    <t>357 Ordinary Dividends Declared</t>
  </si>
  <si>
    <t>358 Ordinary Dividends Paid</t>
  </si>
  <si>
    <t>353 Minority Dividends Paid</t>
  </si>
  <si>
    <t>343 Auditors - Audit Fees - Current Year</t>
  </si>
  <si>
    <t>378 Auditors - Audit Fees - Previous Year</t>
  </si>
  <si>
    <t>379 Auditors - Audit Expenses</t>
  </si>
  <si>
    <t>344 Auditors - Other Fees</t>
  </si>
  <si>
    <t>345 Staff Costs(Excluding Directors Remuneration)</t>
  </si>
  <si>
    <t>372 Other Staff Share Based Payments - I/S</t>
  </si>
  <si>
    <t>361 Directors Share Based Payments - I/S</t>
  </si>
  <si>
    <t>387 Legal Fees</t>
  </si>
  <si>
    <t>363 Bee Share of Profits - I/S</t>
  </si>
  <si>
    <t>410 Depreciation: Right of Use Assets</t>
  </si>
  <si>
    <t>411 Interest Expense: Lease Liabilities</t>
  </si>
  <si>
    <t>CHANGES IN EQUITY STATEMENT</t>
  </si>
  <si>
    <t>Changes In Equity Statement Published (000)</t>
  </si>
  <si>
    <t>901 Ordinary Shareholders Equity at Beginning of Year</t>
  </si>
  <si>
    <t>902 Movements in Issued Capital &amp; Share Premium</t>
  </si>
  <si>
    <t>903 Balance at Begin of Year/Issued Capital &amp; Share Premium</t>
  </si>
  <si>
    <t>904 Adj to Prior Year/Issued Capital &amp; Share Premium</t>
  </si>
  <si>
    <t>905 Ordinary Shares Issued/Issued Capital &amp; Share Premium</t>
  </si>
  <si>
    <t>906 Share Based Payments/Issued Capital &amp; Share Premium</t>
  </si>
  <si>
    <t>908 Share Issue Expenses/Issued Capital &amp; Share Premium</t>
  </si>
  <si>
    <t>910 Capital Distributions/Issued Capital &amp; Share Premium</t>
  </si>
  <si>
    <t>911 Treasury Shares/Issued Capital &amp; Share Premium</t>
  </si>
  <si>
    <t>913 Cancelling of Shares/Issued Capital &amp; Share Premium</t>
  </si>
  <si>
    <t>939 Sundry/Issued Capital &amp; Share Premium</t>
  </si>
  <si>
    <t>940 Balance at End of Year/Issued Capital &amp; Share Premium</t>
  </si>
  <si>
    <t>941 Movements in Non-Distributable Reserve</t>
  </si>
  <si>
    <t>942 Balance at Begin of Year/Non-Distrib Reserve</t>
  </si>
  <si>
    <t>943 Adj to Prior Year/Non-Distrib Reserve</t>
  </si>
  <si>
    <t>945 Profit/(Loss) on Sale of Investments/Non-Distrib Reserve</t>
  </si>
  <si>
    <t>949 Capital Distributions/Non-Distrib Reserve</t>
  </si>
  <si>
    <t>952 Treasury Shares/Non-Distrib Reserve</t>
  </si>
  <si>
    <t>954 Profit/(Loss) on Forex Translations/Non-Distrib Reserve</t>
  </si>
  <si>
    <t>955 Profit/(Loss) on Forex Transactions/Non-Distrib Reserve</t>
  </si>
  <si>
    <t>957 Net Transfer (to)/from Distributable Reserve</t>
  </si>
  <si>
    <t>969 Share Based Payments/Non-Distrib Reserve</t>
  </si>
  <si>
    <t>970 Net Unrealised (Losses)/Gains on Hedging Instrum/Non-Distrib Reserve</t>
  </si>
  <si>
    <t>999 Sundry/Non-Distrib Reserve</t>
  </si>
  <si>
    <t>000 Balance at End of Year/Non-Distrib Reserve</t>
  </si>
  <si>
    <t>001 Movements in Distributable Reserve</t>
  </si>
  <si>
    <t>002 Balance at Begin of Year/Distrib Reserve</t>
  </si>
  <si>
    <t>003 Adj to Prior Year/Distrib Reserve</t>
  </si>
  <si>
    <t>004 Net Profit/(Loss) for the Year</t>
  </si>
  <si>
    <t>005 Ordinary Dividends</t>
  </si>
  <si>
    <t>006 Preference Dividends</t>
  </si>
  <si>
    <t>008 Net Transfer (to)/from Non-Distributable Reserves</t>
  </si>
  <si>
    <t>025 Share Based Payments/Distrib Reserve</t>
  </si>
  <si>
    <t>059 Sundry/Distrib Reserve</t>
  </si>
  <si>
    <t>060 Balance at End of Year/Distrib Reserve</t>
  </si>
  <si>
    <t>091 Ordinary Shareholders Equity at End of Year</t>
  </si>
  <si>
    <t>CASH FLOW STATEMENT</t>
  </si>
  <si>
    <t>Cash Flow Statement Published (000)</t>
  </si>
  <si>
    <t>701 Operating Profit/Loss</t>
  </si>
  <si>
    <t>702 Depreciation &amp; Non Cash-Items</t>
  </si>
  <si>
    <t>703 Cash Ex Operations</t>
  </si>
  <si>
    <t>704 Investment Income</t>
  </si>
  <si>
    <t>705 Other Income</t>
  </si>
  <si>
    <t>706 Decrease/Increase Working Capital</t>
  </si>
  <si>
    <t>707 Decrease/Increase Inventory</t>
  </si>
  <si>
    <t>708 Decrease/Increase Accounts Receivable</t>
  </si>
  <si>
    <t>709 Increase/Decrease Accounts Payable</t>
  </si>
  <si>
    <t>710 Increase/Decrease Interest-Free Loans</t>
  </si>
  <si>
    <t>711 Cash Ex Operating Activity</t>
  </si>
  <si>
    <t>712 Net Interest Paid/Received</t>
  </si>
  <si>
    <t>713 Taxation Paid</t>
  </si>
  <si>
    <t>714 Cash Available</t>
  </si>
  <si>
    <t>715 Ordinary Dividend</t>
  </si>
  <si>
    <t>716 Preference Dividend</t>
  </si>
  <si>
    <t>733 Cash from Operating Activities</t>
  </si>
  <si>
    <t>719 Fixed Assets Acquired</t>
  </si>
  <si>
    <t>720 Increase in Investments</t>
  </si>
  <si>
    <t>721 Net Investment in Subsidiaries/ Businesses</t>
  </si>
  <si>
    <t>722 Other Expenses/Losses</t>
  </si>
  <si>
    <t>724 Proceeds Disposal Fixed Assets</t>
  </si>
  <si>
    <t>725 Proceeds Disposal Investment</t>
  </si>
  <si>
    <t>726 Other Proceeds</t>
  </si>
  <si>
    <t>734 Cash from Investment Activities</t>
  </si>
  <si>
    <t>728 Increase/Decrease Long-Term Liabilities</t>
  </si>
  <si>
    <t>730 Change in Share Capital</t>
  </si>
  <si>
    <t>735 Increase/Decrease Short-Term Liabilities</t>
  </si>
  <si>
    <t>731 Other (Cash Generated)</t>
  </si>
  <si>
    <t>736 Cash from Financing Activities</t>
  </si>
  <si>
    <t>737 Increase/(Decrease) in Cash and Near Cash</t>
  </si>
  <si>
    <t>801 Minority Dividends (Ordinary)</t>
  </si>
  <si>
    <t>802 Net Intangible Assets Movements</t>
  </si>
  <si>
    <t>803 Preference Shares Issued by the Company</t>
  </si>
  <si>
    <t>804 Share Incentive Trust Options Exercised</t>
  </si>
  <si>
    <t>805 Minority Dividends (Preference)</t>
  </si>
  <si>
    <t>VALUE ADDED STATEMENT</t>
  </si>
  <si>
    <t>Value Added Statement Published (000)</t>
  </si>
  <si>
    <t>760 Turnover</t>
  </si>
  <si>
    <t>761 Extraordinary Items</t>
  </si>
  <si>
    <t>762 Other Income/Value Added</t>
  </si>
  <si>
    <t>763 Bought Material/Services</t>
  </si>
  <si>
    <t>764 Value Added</t>
  </si>
  <si>
    <t>765 Salaries &amp; Wages</t>
  </si>
  <si>
    <t>766 Interest (Net)</t>
  </si>
  <si>
    <t>767 Dividends: Ordinary</t>
  </si>
  <si>
    <t>768 Dividends: Preference</t>
  </si>
  <si>
    <t>769 Dividends: Minority</t>
  </si>
  <si>
    <t>770 Taxation</t>
  </si>
  <si>
    <t>771 Depreciation</t>
  </si>
  <si>
    <t>772 Retention</t>
  </si>
  <si>
    <t>773 Minority Interest</t>
  </si>
  <si>
    <t>774 Other Expenses/Distrib of Value Added</t>
  </si>
  <si>
    <t>775 Disburse of Value Added</t>
  </si>
  <si>
    <t>776 Leasing : Property</t>
  </si>
  <si>
    <t>777 Leasing : Other</t>
  </si>
  <si>
    <t>778 Dividends Received</t>
  </si>
  <si>
    <t>779 Interest Received</t>
  </si>
  <si>
    <t>780 Deferred Taxation</t>
  </si>
  <si>
    <t>781 Number of Employees</t>
  </si>
  <si>
    <t>SUNDRY ITEMS</t>
  </si>
  <si>
    <t>Sundry Items Published (000)</t>
  </si>
  <si>
    <t>101 Ordinary Shares in Issue @ Year End Split Adjusted</t>
  </si>
  <si>
    <t>102 Nr of Ordinary Shares in Issue @ Year End</t>
  </si>
  <si>
    <t>115 Months Covered by Financial Statements</t>
  </si>
  <si>
    <t>116 Month of Financial Year End</t>
  </si>
  <si>
    <t>118 Inflation Adjusted Other Fixed Asset</t>
  </si>
  <si>
    <t>119 Inflation Adjusted Depreciable Fixed Asset</t>
  </si>
  <si>
    <t>122 No of Quoted Subsidiaries</t>
  </si>
  <si>
    <t>126 Directors Shareholding Beneficial</t>
  </si>
  <si>
    <t>127 Directors Shareholding Non-Beneficial</t>
  </si>
  <si>
    <t>129 Deferred Tax for Year</t>
  </si>
  <si>
    <t>130 Items Not Representing Cashflow</t>
  </si>
  <si>
    <t>131 No Persons Employed</t>
  </si>
  <si>
    <t>175 Foreign Employees</t>
  </si>
  <si>
    <t>132 Inventory: Raw Material</t>
  </si>
  <si>
    <t>133 Inventory: Finished Goods</t>
  </si>
  <si>
    <t>134 Inventory: Merchandise</t>
  </si>
  <si>
    <t>135 Inventory: Consumable Stores</t>
  </si>
  <si>
    <t>136 Inventory: Work in Progress</t>
  </si>
  <si>
    <t>137 Inventory: Uncompleted Contracts</t>
  </si>
  <si>
    <t>144 Headline Earnings Per Share</t>
  </si>
  <si>
    <t>148 Number of Analyst</t>
  </si>
  <si>
    <t>149 Average Price Per Share</t>
  </si>
  <si>
    <t>150 Share Price @ Company Financial Year End</t>
  </si>
  <si>
    <t>158 Currency Adjustment: R1000 to ?</t>
  </si>
  <si>
    <t>162 Trade Creditors</t>
  </si>
  <si>
    <t>140 Capital Commitments</t>
  </si>
  <si>
    <t>166 Leasehold Commitments</t>
  </si>
  <si>
    <t>167 Contingent Liabilities</t>
  </si>
  <si>
    <t>170 No of Shares Traded</t>
  </si>
  <si>
    <t>171 No of Transactions</t>
  </si>
  <si>
    <t>172 Value of Transactions</t>
  </si>
  <si>
    <t>173 Split Factor</t>
  </si>
  <si>
    <t>174 Month of Stock Split</t>
  </si>
  <si>
    <t>Jun</t>
  </si>
  <si>
    <t>USD</t>
  </si>
  <si>
    <t>Feb</t>
  </si>
  <si>
    <t>Mar</t>
  </si>
  <si>
    <t>Sep</t>
  </si>
  <si>
    <t>GBP</t>
  </si>
  <si>
    <t>EUR</t>
  </si>
  <si>
    <t>Company</t>
  </si>
  <si>
    <t>A E C I (December)</t>
  </si>
  <si>
    <t>Accounts Rcvb/Tover</t>
  </si>
  <si>
    <t>Assets / Captal Emp</t>
  </si>
  <si>
    <t>Book Val / Share (c)</t>
  </si>
  <si>
    <t>Cash Flw / Share (c)</t>
  </si>
  <si>
    <t>Cash Flow Div Cover</t>
  </si>
  <si>
    <t>Cash Flow Intr Cover</t>
  </si>
  <si>
    <t>Current Ratio</t>
  </si>
  <si>
    <t>Debt / Assets</t>
  </si>
  <si>
    <t>Debt / Equity</t>
  </si>
  <si>
    <t>Dir Rem % Pft BTax</t>
  </si>
  <si>
    <t>Dividend / Share (c)</t>
  </si>
  <si>
    <t>Dividend Cover</t>
  </si>
  <si>
    <t>Dividend Yield %</t>
  </si>
  <si>
    <t>Earnings/ Share (C)</t>
  </si>
  <si>
    <t>Earnings Yield %</t>
  </si>
  <si>
    <t>Inflation Adjusted Profit/ Share (C)</t>
  </si>
  <si>
    <t>Inflation Adjusted Return On Assets %</t>
  </si>
  <si>
    <t>Inflation Adjusted Return On Equity %</t>
  </si>
  <si>
    <t>Interest Cover</t>
  </si>
  <si>
    <t>Leverage Factor</t>
  </si>
  <si>
    <t>Long-Term Loans % Total Debt</t>
  </si>
  <si>
    <t>N A V / Share (C)</t>
  </si>
  <si>
    <t>Net Profit Margin %</t>
  </si>
  <si>
    <t>Operating Profit /Employee</t>
  </si>
  <si>
    <t>Operating Profit Margin %</t>
  </si>
  <si>
    <t>Price / Inflation Adjusted Profit</t>
  </si>
  <si>
    <t>Price / Book Value</t>
  </si>
  <si>
    <t>Price / Cash Flow</t>
  </si>
  <si>
    <t>Price / Earnings</t>
  </si>
  <si>
    <t>Price / N A V</t>
  </si>
  <si>
    <t>Price / Share (C)</t>
  </si>
  <si>
    <t>Quick Ratio</t>
  </si>
  <si>
    <t>Return On External Investments %</t>
  </si>
  <si>
    <t>Retention Rate</t>
  </si>
  <si>
    <t>Return On Assets %</t>
  </si>
  <si>
    <t>Return On Equity %</t>
  </si>
  <si>
    <t>Total Assets / Turnover</t>
  </si>
  <si>
    <t>Total Debt / Cash Flow</t>
  </si>
  <si>
    <t>Turnover / Employee</t>
  </si>
  <si>
    <t>Return on Capital Employed</t>
  </si>
  <si>
    <t>Price / EBITDA</t>
  </si>
  <si>
    <t>Price / EBIT</t>
  </si>
  <si>
    <t>Price / Cash</t>
  </si>
  <si>
    <t>Return on Average External Investments %</t>
  </si>
  <si>
    <t>Return on Average Assets %</t>
  </si>
  <si>
    <t>Return on Average Equity %</t>
  </si>
  <si>
    <t>Inflation Adj. Return on Average Total Assets %</t>
  </si>
  <si>
    <t>Inflation Adjusted Return on Average Equity %</t>
  </si>
  <si>
    <t xml:space="preserve">AECI LTD - Analysis </t>
  </si>
  <si>
    <t>AFROX (December)</t>
  </si>
  <si>
    <t>ARM (June)</t>
  </si>
  <si>
    <t>ANGLOPLAT (December)</t>
  </si>
  <si>
    <t>ANGLO (December)</t>
  </si>
  <si>
    <t>ANGGOLD (December)</t>
  </si>
  <si>
    <t>ARCMITTAL (December)</t>
  </si>
  <si>
    <t>BAUBA (June)</t>
  </si>
  <si>
    <t>BHP (June)</t>
  </si>
  <si>
    <t>DRDGOLD (June)</t>
  </si>
  <si>
    <t>EASTPLATS (December)</t>
  </si>
  <si>
    <t>EXXARO (December)</t>
  </si>
  <si>
    <t>GEMFIELDS (December)</t>
  </si>
  <si>
    <t>GLENCORE (December)</t>
  </si>
  <si>
    <t>GFIELDS (December)</t>
  </si>
  <si>
    <t>HARMONY (June)</t>
  </si>
  <si>
    <t>HULAMIN (December)</t>
  </si>
  <si>
    <t>IMPLATS (June)</t>
  </si>
  <si>
    <t>INSIMBI (February)</t>
  </si>
  <si>
    <t>KORE POTASH (December)</t>
  </si>
  <si>
    <t>KUMBA (December)</t>
  </si>
  <si>
    <t>MC MINING (June)</t>
  </si>
  <si>
    <t>MERAFE (December)</t>
  </si>
  <si>
    <t>Mondplc (December)</t>
  </si>
  <si>
    <t>NORTHAM (June)</t>
  </si>
  <si>
    <t>OMNIA (March)</t>
  </si>
  <si>
    <t>ORIONMIN (June)</t>
  </si>
  <si>
    <t>PAN AFRICAN (June)</t>
  </si>
  <si>
    <t>RANGOLD (December)</t>
  </si>
  <si>
    <t>RESGEN (June)</t>
  </si>
  <si>
    <t>RBPLAT (December)</t>
  </si>
  <si>
    <t>SAPPI (September)</t>
  </si>
  <si>
    <t>SASOL (June)</t>
  </si>
  <si>
    <t>SOUTH 32 (June)</t>
  </si>
  <si>
    <t>SPANJAARD (February)</t>
  </si>
  <si>
    <t>THARISA (September)</t>
  </si>
  <si>
    <t>UNICORN (June)</t>
  </si>
  <si>
    <t>WESIZWE (December)</t>
  </si>
  <si>
    <t>YORK (June)</t>
  </si>
  <si>
    <t>Number of shares</t>
  </si>
  <si>
    <t>Book value</t>
  </si>
  <si>
    <t>Cashflow</t>
  </si>
  <si>
    <t>Growth rate</t>
  </si>
  <si>
    <t>Net operating working capital</t>
  </si>
  <si>
    <t>Operating long-term assets</t>
  </si>
  <si>
    <t>Total net operating capital</t>
  </si>
  <si>
    <t>Depreciation</t>
  </si>
  <si>
    <t>Tax rate</t>
  </si>
  <si>
    <t>EBIT</t>
  </si>
  <si>
    <t>Net Operating Profit After Tax</t>
  </si>
  <si>
    <t>FCF</t>
  </si>
  <si>
    <t>FCF vs Net Cash Flow</t>
  </si>
  <si>
    <t>Goodwill</t>
  </si>
  <si>
    <t>Total assets</t>
  </si>
  <si>
    <t>Goodwill/Total assets</t>
  </si>
  <si>
    <t>No.</t>
  </si>
  <si>
    <t>Total Assets</t>
  </si>
  <si>
    <t>Share Price</t>
  </si>
  <si>
    <t>Component</t>
  </si>
  <si>
    <t>Coding Component</t>
  </si>
  <si>
    <t>Goodwill Impairments</t>
  </si>
  <si>
    <t>Impairment of goodwill/Goodwill</t>
  </si>
  <si>
    <t>AECI PTY LTD</t>
  </si>
  <si>
    <t>Design Component</t>
  </si>
  <si>
    <t>Zero data entry counts</t>
  </si>
  <si>
    <t>Count higher than 5</t>
  </si>
  <si>
    <t>Sample inclusion test</t>
  </si>
  <si>
    <t>1,657,000</t>
  </si>
  <si>
    <t>1,749,900</t>
  </si>
  <si>
    <t>1,577,700</t>
  </si>
  <si>
    <t>1,422,000</t>
  </si>
  <si>
    <t>1,343,600</t>
  </si>
  <si>
    <t>1,459,900</t>
  </si>
  <si>
    <t>1,465,600</t>
  </si>
  <si>
    <t>1,305,300</t>
  </si>
  <si>
    <t>1,170,100</t>
  </si>
  <si>
    <t>1,085,300</t>
  </si>
  <si>
    <t>5,268,200</t>
  </si>
  <si>
    <t>3,943,100</t>
  </si>
  <si>
    <t>3,511,800</t>
  </si>
  <si>
    <t>2,788,700</t>
  </si>
  <si>
    <t>2,538,600</t>
  </si>
  <si>
    <t>1,439,000</t>
  </si>
  <si>
    <t>1,198,600</t>
  </si>
  <si>
    <t>7,041,100</t>
  </si>
  <si>
    <t>5,711,800</t>
  </si>
  <si>
    <t>5,101,500</t>
  </si>
  <si>
    <t>4,222,700</t>
  </si>
  <si>
    <t>3,894,200</t>
  </si>
  <si>
    <t>1,646,000</t>
  </si>
  <si>
    <t>1,397,600</t>
  </si>
  <si>
    <t>1,131,800</t>
  </si>
  <si>
    <t>5,987,000</t>
  </si>
  <si>
    <t>4,533,300</t>
  </si>
  <si>
    <t>3,981,100</t>
  </si>
  <si>
    <t>3,223,400</t>
  </si>
  <si>
    <t>2,959,100</t>
  </si>
  <si>
    <t>1,778,000</t>
  </si>
  <si>
    <t>1,463,500</t>
  </si>
  <si>
    <t>1,156,300</t>
  </si>
  <si>
    <t>1,020,600</t>
  </si>
  <si>
    <t>7,644,000</t>
  </si>
  <si>
    <t>6,283,200</t>
  </si>
  <si>
    <t>5,558,800</t>
  </si>
  <si>
    <t>4,645,400</t>
  </si>
  <si>
    <t>4,302,700</t>
  </si>
  <si>
    <t>1,960,200</t>
  </si>
  <si>
    <t>1,632,700</t>
  </si>
  <si>
    <t>1,335,700</t>
  </si>
  <si>
    <t>1,155,000</t>
  </si>
  <si>
    <t>3,400,400</t>
  </si>
  <si>
    <t>3,144,700</t>
  </si>
  <si>
    <t>2,848,700</t>
  </si>
  <si>
    <t>2,651,300</t>
  </si>
  <si>
    <t>2,243,000</t>
  </si>
  <si>
    <t>1,539,000</t>
  </si>
  <si>
    <t>1,514,000</t>
  </si>
  <si>
    <t>1,481,900</t>
  </si>
  <si>
    <t>1,292,700</t>
  </si>
  <si>
    <t>1,840,000</t>
  </si>
  <si>
    <t>1,583,500</t>
  </si>
  <si>
    <t>1,383,300</t>
  </si>
  <si>
    <t>1,196,300</t>
  </si>
  <si>
    <t>3,420,300</t>
  </si>
  <si>
    <t>3,171,900</t>
  </si>
  <si>
    <t>2,880,100</t>
  </si>
  <si>
    <t>2,677,300</t>
  </si>
  <si>
    <t>2,254,500</t>
  </si>
  <si>
    <t>2,414,500</t>
  </si>
  <si>
    <t>1,698,200</t>
  </si>
  <si>
    <t>2,169,200</t>
  </si>
  <si>
    <t>1,500,000</t>
  </si>
  <si>
    <t>1,809,200</t>
  </si>
  <si>
    <t>1,413,100</t>
  </si>
  <si>
    <t>1,778,100</t>
  </si>
  <si>
    <t>1,116,000</t>
  </si>
  <si>
    <t>1,149,100</t>
  </si>
  <si>
    <t>1,031,400</t>
  </si>
  <si>
    <t>1,041,600</t>
  </si>
  <si>
    <t>4,223,700</t>
  </si>
  <si>
    <t>3,111,300</t>
  </si>
  <si>
    <t>2,678,700</t>
  </si>
  <si>
    <t>1,968,100</t>
  </si>
  <si>
    <t>2,048,200</t>
  </si>
  <si>
    <t>-1,206,300</t>
  </si>
  <si>
    <t>-1,320,800</t>
  </si>
  <si>
    <t>5,834,800</t>
  </si>
  <si>
    <t>4,870,100</t>
  </si>
  <si>
    <t>3,780,700</t>
  </si>
  <si>
    <t>3,529,400</t>
  </si>
  <si>
    <t>3,153,600</t>
  </si>
  <si>
    <t>1,000,000</t>
  </si>
  <si>
    <t>4,878,000</t>
  </si>
  <si>
    <t>3,657,600</t>
  </si>
  <si>
    <t>3,289,100</t>
  </si>
  <si>
    <t>2,614,400</t>
  </si>
  <si>
    <t>2,397,300</t>
  </si>
  <si>
    <t>1,339,000</t>
  </si>
  <si>
    <t>1,111,000</t>
  </si>
  <si>
    <t>5,108,000</t>
  </si>
  <si>
    <t>4,389,000</t>
  </si>
  <si>
    <t>4,086,900</t>
  </si>
  <si>
    <t>3,353,100</t>
  </si>
  <si>
    <t>2,707,700</t>
  </si>
  <si>
    <t>1,931,800</t>
  </si>
  <si>
    <t>1,766,300</t>
  </si>
  <si>
    <t>1,687,200</t>
  </si>
  <si>
    <t>1,605,600</t>
  </si>
  <si>
    <t>1,470,100</t>
  </si>
  <si>
    <t>1,282,300</t>
  </si>
  <si>
    <t>1,110,900</t>
  </si>
  <si>
    <t>86.0</t>
  </si>
  <si>
    <t>73.5</t>
  </si>
  <si>
    <t>69.2</t>
  </si>
  <si>
    <t>71.1</t>
  </si>
  <si>
    <t>51.0</t>
  </si>
  <si>
    <t>41.4</t>
  </si>
  <si>
    <t>38.6</t>
  </si>
  <si>
    <t>34.6</t>
  </si>
  <si>
    <t>40.4</t>
  </si>
  <si>
    <t>37.2</t>
  </si>
  <si>
    <t>15.0</t>
  </si>
  <si>
    <t>30.0</t>
  </si>
  <si>
    <t>34.0</t>
  </si>
  <si>
    <t>32.5</t>
  </si>
  <si>
    <t>29.5</t>
  </si>
  <si>
    <t>26.0</t>
  </si>
  <si>
    <t>25.5</t>
  </si>
  <si>
    <t>24.0</t>
  </si>
  <si>
    <t>2.5</t>
  </si>
  <si>
    <t>12.0</t>
  </si>
  <si>
    <t>27.2</t>
  </si>
  <si>
    <t>26.7</t>
  </si>
  <si>
    <t>25.1</t>
  </si>
  <si>
    <t>22.1</t>
  </si>
  <si>
    <t>21.7</t>
  </si>
  <si>
    <t>20.4</t>
  </si>
  <si>
    <t>1,187,100</t>
  </si>
  <si>
    <t>87.1</t>
  </si>
  <si>
    <t>74.2</t>
  </si>
  <si>
    <t>69.1</t>
  </si>
  <si>
    <t>70.9</t>
  </si>
  <si>
    <t>50.2</t>
  </si>
  <si>
    <t>41.3</t>
  </si>
  <si>
    <t>38.5</t>
  </si>
  <si>
    <t>34.4</t>
  </si>
  <si>
    <t>39.0</t>
  </si>
  <si>
    <t>71.0</t>
  </si>
  <si>
    <t>37.1</t>
  </si>
  <si>
    <t>74.1</t>
  </si>
  <si>
    <t>69.0</t>
  </si>
  <si>
    <t>70.8</t>
  </si>
  <si>
    <t>41.2</t>
  </si>
  <si>
    <t>0.0</t>
  </si>
  <si>
    <t>459,200.0</t>
  </si>
  <si>
    <t>85.2</t>
  </si>
  <si>
    <t>2,224,800</t>
  </si>
  <si>
    <t>1,823,400</t>
  </si>
  <si>
    <t>1,632,600</t>
  </si>
  <si>
    <t>1,573,900</t>
  </si>
  <si>
    <t>1,340,500</t>
  </si>
  <si>
    <t>1,186,400</t>
  </si>
  <si>
    <t>1,192,100</t>
  </si>
  <si>
    <t>1,083,600</t>
  </si>
  <si>
    <t>-1,340,400</t>
  </si>
  <si>
    <t>1,180,200</t>
  </si>
  <si>
    <t>4,568,500</t>
  </si>
  <si>
    <t>1,150,400</t>
  </si>
  <si>
    <t>1,090,000</t>
  </si>
  <si>
    <t>4,160,400</t>
  </si>
  <si>
    <t>3,482,200</t>
  </si>
  <si>
    <t>3,095,300</t>
  </si>
  <si>
    <t>2,552,700</t>
  </si>
  <si>
    <t>1,269,900</t>
  </si>
  <si>
    <t>1,206,300</t>
  </si>
  <si>
    <t>1,186,900</t>
  </si>
  <si>
    <t>1,096,500</t>
  </si>
  <si>
    <t>2,323,400</t>
  </si>
  <si>
    <t>2,018,600</t>
  </si>
  <si>
    <t>1,814,700</t>
  </si>
  <si>
    <t>1,425,500</t>
  </si>
  <si>
    <t>0.0000</t>
  </si>
  <si>
    <t>1,126,800</t>
  </si>
  <si>
    <t>1,901,100</t>
  </si>
  <si>
    <t>1,911,000</t>
  </si>
  <si>
    <t>1,255,300</t>
  </si>
  <si>
    <t>1,566,700</t>
  </si>
  <si>
    <t>1,082,000</t>
  </si>
  <si>
    <t>1,176,200</t>
  </si>
  <si>
    <t>1,701,648</t>
  </si>
  <si>
    <t>2,141,136</t>
  </si>
  <si>
    <t>4,250,478</t>
  </si>
  <si>
    <t>3,796,373</t>
  </si>
  <si>
    <t>1,966,962</t>
  </si>
  <si>
    <t>44.1</t>
  </si>
  <si>
    <t>3.3</t>
  </si>
  <si>
    <t>34.3</t>
  </si>
  <si>
    <t>90.3</t>
  </si>
  <si>
    <t>-53.0</t>
  </si>
  <si>
    <t>-59.6</t>
  </si>
  <si>
    <t>106.3</t>
  </si>
  <si>
    <t>183.2</t>
  </si>
  <si>
    <t>141.6</t>
  </si>
  <si>
    <t>17.0</t>
  </si>
  <si>
    <t>35.0</t>
  </si>
  <si>
    <t>32.0</t>
  </si>
  <si>
    <t>28.0</t>
  </si>
  <si>
    <t>14.5</t>
  </si>
  <si>
    <t>29.8</t>
  </si>
  <si>
    <t>29.7</t>
  </si>
  <si>
    <t>176.7</t>
  </si>
  <si>
    <t>50.1</t>
  </si>
  <si>
    <t>1.3</t>
  </si>
  <si>
    <t>103.8</t>
  </si>
  <si>
    <t>-60.9</t>
  </si>
  <si>
    <t>-58.5</t>
  </si>
  <si>
    <t>98.8</t>
  </si>
  <si>
    <t>180.6</t>
  </si>
  <si>
    <t>137.1</t>
  </si>
  <si>
    <t>34.2</t>
  </si>
  <si>
    <t>90.1</t>
  </si>
  <si>
    <t>-52.9</t>
  </si>
  <si>
    <t>176.6</t>
  </si>
  <si>
    <t>103.6</t>
  </si>
  <si>
    <t>-60.7</t>
  </si>
  <si>
    <t>165.3</t>
  </si>
  <si>
    <t>544.1</t>
  </si>
  <si>
    <t>541.5</t>
  </si>
  <si>
    <t>606.9</t>
  </si>
  <si>
    <t>587.6</t>
  </si>
  <si>
    <t>612.5</t>
  </si>
  <si>
    <t>524.3</t>
  </si>
  <si>
    <t>463.9</t>
  </si>
  <si>
    <t>428.9</t>
  </si>
  <si>
    <t>310.3</t>
  </si>
  <si>
    <t>266.8</t>
  </si>
  <si>
    <t>230.0</t>
  </si>
  <si>
    <t>300.0</t>
  </si>
  <si>
    <t>350.0</t>
  </si>
  <si>
    <t>200.0</t>
  </si>
  <si>
    <t>184.0</t>
  </si>
  <si>
    <t>240.0</t>
  </si>
  <si>
    <t>285.0</t>
  </si>
  <si>
    <t>297.5</t>
  </si>
  <si>
    <t>255.0</t>
  </si>
  <si>
    <t>280.8</t>
  </si>
  <si>
    <t>541.4</t>
  </si>
  <si>
    <t>609.2</t>
  </si>
  <si>
    <t>591.2</t>
  </si>
  <si>
    <t>608.2</t>
  </si>
  <si>
    <t>524.9</t>
  </si>
  <si>
    <t>463.8</t>
  </si>
  <si>
    <t>428.8</t>
  </si>
  <si>
    <t>307.4</t>
  </si>
  <si>
    <t>251.1</t>
  </si>
  <si>
    <t>305.3</t>
  </si>
  <si>
    <t>265.0</t>
  </si>
  <si>
    <t>302.5</t>
  </si>
  <si>
    <t>249.4</t>
  </si>
  <si>
    <t>-3.1</t>
  </si>
  <si>
    <t>-14.2</t>
  </si>
  <si>
    <t>6.2</t>
  </si>
  <si>
    <t>-14.7</t>
  </si>
  <si>
    <t>69.5155</t>
  </si>
  <si>
    <t>80.6866</t>
  </si>
  <si>
    <t>15,451,726</t>
  </si>
  <si>
    <t>15,488,536</t>
  </si>
  <si>
    <t>13,698,304</t>
  </si>
  <si>
    <t>14,397,540</t>
  </si>
  <si>
    <t>14,784,154</t>
  </si>
  <si>
    <t>14,539,284</t>
  </si>
  <si>
    <t>12,791,153</t>
  </si>
  <si>
    <t>13,184,782</t>
  </si>
  <si>
    <t>14,025,113</t>
  </si>
  <si>
    <t>12,497,123</t>
  </si>
  <si>
    <t>10,705,190</t>
  </si>
  <si>
    <t>11,016,705</t>
  </si>
  <si>
    <t>31,294,178</t>
  </si>
  <si>
    <t>29,711,793</t>
  </si>
  <si>
    <t>26,023,534</t>
  </si>
  <si>
    <t>26,792,068</t>
  </si>
  <si>
    <t>33,637,800</t>
  </si>
  <si>
    <t>32,219,601</t>
  </si>
  <si>
    <t>28,422,407</t>
  </si>
  <si>
    <t>29,548,613</t>
  </si>
  <si>
    <t>9,703,879</t>
  </si>
  <si>
    <t>9,081,056</t>
  </si>
  <si>
    <t>8,261,665</t>
  </si>
  <si>
    <t>8,828,939</t>
  </si>
  <si>
    <t>18,158,058</t>
  </si>
  <si>
    <t>17,173,743</t>
  </si>
  <si>
    <t>13,812,693</t>
  </si>
  <si>
    <t>15,214,165</t>
  </si>
  <si>
    <t>5,775,863</t>
  </si>
  <si>
    <t>5,964,802</t>
  </si>
  <si>
    <t>6,348,049</t>
  </si>
  <si>
    <t>5,505,509</t>
  </si>
  <si>
    <t>49,480,252</t>
  </si>
  <si>
    <t>46,442,858</t>
  </si>
  <si>
    <t>40,747,637</t>
  </si>
  <si>
    <t>41,943,141</t>
  </si>
  <si>
    <t>64,931,978</t>
  </si>
  <si>
    <t>61,931,394</t>
  </si>
  <si>
    <t>54,445,941</t>
  </si>
  <si>
    <t>56,340,681</t>
  </si>
  <si>
    <t>28,498,700</t>
  </si>
  <si>
    <t>26,544,452</t>
  </si>
  <si>
    <t>23,548,214</t>
  </si>
  <si>
    <t>24,080,624</t>
  </si>
  <si>
    <t>5,428,016</t>
  </si>
  <si>
    <t>4,478,285</t>
  </si>
  <si>
    <t>5,168,334</t>
  </si>
  <si>
    <t>5,220,181</t>
  </si>
  <si>
    <t>3,545,337</t>
  </si>
  <si>
    <t>7,109,901</t>
  </si>
  <si>
    <t>17,902,350</t>
  </si>
  <si>
    <t>15,896,255</t>
  </si>
  <si>
    <t>14,574,861</t>
  </si>
  <si>
    <t>12,492,438</t>
  </si>
  <si>
    <t>28,735,967</t>
  </si>
  <si>
    <t>26,788,904</t>
  </si>
  <si>
    <t>23,671,520</t>
  </si>
  <si>
    <t>24,217,574</t>
  </si>
  <si>
    <t>6,524,604</t>
  </si>
  <si>
    <t>8,203,640</t>
  </si>
  <si>
    <t>6,751,961</t>
  </si>
  <si>
    <t>4,490,970</t>
  </si>
  <si>
    <t>4,659,325</t>
  </si>
  <si>
    <t>6,070,473</t>
  </si>
  <si>
    <t>5,247,641</t>
  </si>
  <si>
    <t>2,342,670</t>
  </si>
  <si>
    <t>1,178,430</t>
  </si>
  <si>
    <t>1,357,082</t>
  </si>
  <si>
    <t>1,624,057</t>
  </si>
  <si>
    <t>29,671,407</t>
  </si>
  <si>
    <t>26,938,850</t>
  </si>
  <si>
    <t>24,022,460</t>
  </si>
  <si>
    <t>27,632,137</t>
  </si>
  <si>
    <t>23,359,030</t>
  </si>
  <si>
    <t>23,081,992</t>
  </si>
  <si>
    <t>20,808,350</t>
  </si>
  <si>
    <t>22,376,893</t>
  </si>
  <si>
    <t>5,841,624</t>
  </si>
  <si>
    <t>3,489,012</t>
  </si>
  <si>
    <t>2,809,822</t>
  </si>
  <si>
    <t>4,845,484</t>
  </si>
  <si>
    <t>36,196,011</t>
  </si>
  <si>
    <t>35,142,490</t>
  </si>
  <si>
    <t>30,774,421</t>
  </si>
  <si>
    <t>32,123,107</t>
  </si>
  <si>
    <t>3,966,393</t>
  </si>
  <si>
    <t>5,280,751</t>
  </si>
  <si>
    <t>4,399,947</t>
  </si>
  <si>
    <t>1,916,476</t>
  </si>
  <si>
    <t>35,260,571</t>
  </si>
  <si>
    <t>34,992,544</t>
  </si>
  <si>
    <t>30,423,481</t>
  </si>
  <si>
    <t>28,708,544</t>
  </si>
  <si>
    <t>5,263,176</t>
  </si>
  <si>
    <t>5,497,156</t>
  </si>
  <si>
    <t>4,318,272</t>
  </si>
  <si>
    <t>7,111,926</t>
  </si>
  <si>
    <t>4,636,033</t>
  </si>
  <si>
    <t>5,842,637</t>
  </si>
  <si>
    <t>4,981,830</t>
  </si>
  <si>
    <t>5,382,787</t>
  </si>
  <si>
    <t>1,087,001</t>
  </si>
  <si>
    <t>1,521,026</t>
  </si>
  <si>
    <t>2,056,573</t>
  </si>
  <si>
    <t>9,530,328</t>
  </si>
  <si>
    <t>8,633,572</t>
  </si>
  <si>
    <t>7,422,844</t>
  </si>
  <si>
    <t>6,181,866</t>
  </si>
  <si>
    <t>8,339,619</t>
  </si>
  <si>
    <t>7,214,356</t>
  </si>
  <si>
    <t>6,457,585</t>
  </si>
  <si>
    <t>6,646,898</t>
  </si>
  <si>
    <t>2,075,962</t>
  </si>
  <si>
    <t>1,815,142</t>
  </si>
  <si>
    <t>1,599,043</t>
  </si>
  <si>
    <t>1,706,713</t>
  </si>
  <si>
    <t>2,144,817</t>
  </si>
  <si>
    <t>2,026,120</t>
  </si>
  <si>
    <t>1,665,306</t>
  </si>
  <si>
    <t>1,740,318</t>
  </si>
  <si>
    <t>148,752,374</t>
  </si>
  <si>
    <t>137,613,903</t>
  </si>
  <si>
    <t>130,926,600</t>
  </si>
  <si>
    <t>135,537,531</t>
  </si>
  <si>
    <t>115,256,792</t>
  </si>
  <si>
    <t>107,435,771</t>
  </si>
  <si>
    <t>102,567,995</t>
  </si>
  <si>
    <t>107,470,732</t>
  </si>
  <si>
    <t>9,599,776</t>
  </si>
  <si>
    <t>8,149,281</t>
  </si>
  <si>
    <t>8,209,930</t>
  </si>
  <si>
    <t>7,388,124</t>
  </si>
  <si>
    <t>1,198,642</t>
  </si>
  <si>
    <t>1,062,695</t>
  </si>
  <si>
    <t>1,009,552</t>
  </si>
  <si>
    <t>1,027,648</t>
  </si>
  <si>
    <t>3,031,396</t>
  </si>
  <si>
    <t>2,527,326</t>
  </si>
  <si>
    <t>2,732,977</t>
  </si>
  <si>
    <t>2,761,606</t>
  </si>
  <si>
    <t>6,568,380</t>
  </si>
  <si>
    <t>5,621,955</t>
  </si>
  <si>
    <t>5,476,953</t>
  </si>
  <si>
    <t>4,626,518</t>
  </si>
  <si>
    <t>6,341,586</t>
  </si>
  <si>
    <t>5,443,188</t>
  </si>
  <si>
    <t>5,282,839</t>
  </si>
  <si>
    <t>4,429,125</t>
  </si>
  <si>
    <t>1,472,282</t>
  </si>
  <si>
    <t>1,348,749</t>
  </si>
  <si>
    <t>1,250,958</t>
  </si>
  <si>
    <t>1,109,081</t>
  </si>
  <si>
    <t>1,506,353</t>
  </si>
  <si>
    <t>1,348,299</t>
  </si>
  <si>
    <t>1,401,268</t>
  </si>
  <si>
    <t>1,075,862</t>
  </si>
  <si>
    <t>4,869,304</t>
  </si>
  <si>
    <t>4,094,439</t>
  </si>
  <si>
    <t>4,031,881</t>
  </si>
  <si>
    <t>3,320,044</t>
  </si>
  <si>
    <t>4,104,169</t>
  </si>
  <si>
    <t>3,542,923</t>
  </si>
  <si>
    <t>4,008,287</t>
  </si>
  <si>
    <t>3,279,576</t>
  </si>
  <si>
    <t>4,467,813</t>
  </si>
  <si>
    <t>3,751,103</t>
  </si>
  <si>
    <t>3,921,764</t>
  </si>
  <si>
    <t>3,423,096</t>
  </si>
  <si>
    <t>1,340.5</t>
  </si>
  <si>
    <t>1,127.4</t>
  </si>
  <si>
    <t>1,181.0</t>
  </si>
  <si>
    <t>4,154.0</t>
  </si>
  <si>
    <t>640.0</t>
  </si>
  <si>
    <t>560.0</t>
  </si>
  <si>
    <t>500.0</t>
  </si>
  <si>
    <t>241.0</t>
  </si>
  <si>
    <t>512.0</t>
  </si>
  <si>
    <t>448.0</t>
  </si>
  <si>
    <t>412.5</t>
  </si>
  <si>
    <t>204.9</t>
  </si>
  <si>
    <t>8,397,718</t>
  </si>
  <si>
    <t>7,042,913</t>
  </si>
  <si>
    <t>6,938,646</t>
  </si>
  <si>
    <t>5,867,817</t>
  </si>
  <si>
    <t>1,231.4</t>
  </si>
  <si>
    <t>1,064.8</t>
  </si>
  <si>
    <t>1,207.1</t>
  </si>
  <si>
    <t>3,979.8</t>
  </si>
  <si>
    <t>1,338.2</t>
  </si>
  <si>
    <t>1,124.2</t>
  </si>
  <si>
    <t>1,178.4</t>
  </si>
  <si>
    <t>4,115.8</t>
  </si>
  <si>
    <t>1,229.3</t>
  </si>
  <si>
    <t>1,061.9</t>
  </si>
  <si>
    <t>1,204.4</t>
  </si>
  <si>
    <t>3,943.3</t>
  </si>
  <si>
    <t>1,451.0</t>
  </si>
  <si>
    <t>1,223.9</t>
  </si>
  <si>
    <t>1,280,559</t>
  </si>
  <si>
    <t>1,178,411</t>
  </si>
  <si>
    <t>1,012,909</t>
  </si>
  <si>
    <t>122,787,489</t>
  </si>
  <si>
    <t>113,391,653</t>
  </si>
  <si>
    <t>2,140,907</t>
  </si>
  <si>
    <t>1,870,762</t>
  </si>
  <si>
    <t>1,661,253</t>
  </si>
  <si>
    <t>1,978,885</t>
  </si>
  <si>
    <t>1,777,643</t>
  </si>
  <si>
    <t>14,232,870</t>
  </si>
  <si>
    <t>14,181,831</t>
  </si>
  <si>
    <t>13,392,187</t>
  </si>
  <si>
    <t>11,859,904</t>
  </si>
  <si>
    <t>17,683,366</t>
  </si>
  <si>
    <t>6,160,170</t>
  </si>
  <si>
    <t>4,904,440</t>
  </si>
  <si>
    <t>1,178,884</t>
  </si>
  <si>
    <t>-2,793,654</t>
  </si>
  <si>
    <t>2,259,035</t>
  </si>
  <si>
    <t>12,778,926</t>
  </si>
  <si>
    <t>-1,978,885</t>
  </si>
  <si>
    <t>-1,777,643</t>
  </si>
  <si>
    <t>-1,646,835</t>
  </si>
  <si>
    <t>-3,028,432</t>
  </si>
  <si>
    <t>5,530,667</t>
  </si>
  <si>
    <t>5,491,807</t>
  </si>
  <si>
    <t>4,649,985</t>
  </si>
  <si>
    <t>1,452,322</t>
  </si>
  <si>
    <t>1,323,723</t>
  </si>
  <si>
    <t>1,229,910</t>
  </si>
  <si>
    <t>8,020,702</t>
  </si>
  <si>
    <t>6,854,390</t>
  </si>
  <si>
    <t>6,199,780</t>
  </si>
  <si>
    <t>5,879,895</t>
  </si>
  <si>
    <t>-1,439,767</t>
  </si>
  <si>
    <t>-1,074,149</t>
  </si>
  <si>
    <t>-1,281,290</t>
  </si>
  <si>
    <t>1,652,956</t>
  </si>
  <si>
    <t>5,998,616</t>
  </si>
  <si>
    <t>5,816,468</t>
  </si>
  <si>
    <t>5,446,111</t>
  </si>
  <si>
    <t>6,642,467</t>
  </si>
  <si>
    <t>1,423,951</t>
  </si>
  <si>
    <t>1,395,595</t>
  </si>
  <si>
    <t>1,343,351</t>
  </si>
  <si>
    <t>1,150,888</t>
  </si>
  <si>
    <t>4,311,852</t>
  </si>
  <si>
    <t>4,205,221</t>
  </si>
  <si>
    <t>3,901,702</t>
  </si>
  <si>
    <t>5,291,046</t>
  </si>
  <si>
    <t>1,646,835</t>
  </si>
  <si>
    <t>2,332,967</t>
  </si>
  <si>
    <t>2,427,578</t>
  </si>
  <si>
    <t>2,254,867</t>
  </si>
  <si>
    <t>4,740,623</t>
  </si>
  <si>
    <t>3,113,630</t>
  </si>
  <si>
    <t>2,455,994</t>
  </si>
  <si>
    <t>2,276,339</t>
  </si>
  <si>
    <t>2,112,328</t>
  </si>
  <si>
    <t>-3,739,498</t>
  </si>
  <si>
    <t>-3,136,908</t>
  </si>
  <si>
    <t>-2,230,046</t>
  </si>
  <si>
    <t>-2,349,552</t>
  </si>
  <si>
    <t>1,373,711</t>
  </si>
  <si>
    <t>1,471,746</t>
  </si>
  <si>
    <t>1,496,567</t>
  </si>
  <si>
    <t>1,582,929</t>
  </si>
  <si>
    <t>2,549,449</t>
  </si>
  <si>
    <t>1,951,165</t>
  </si>
  <si>
    <t>6,460,934</t>
  </si>
  <si>
    <t>9,106,009</t>
  </si>
  <si>
    <t>8,491,142</t>
  </si>
  <si>
    <t>7,797,489</t>
  </si>
  <si>
    <t>8,486,071</t>
  </si>
  <si>
    <t>15,294,945</t>
  </si>
  <si>
    <t>15,573,094</t>
  </si>
  <si>
    <t>16,649,605</t>
  </si>
  <si>
    <t>17,369,810</t>
  </si>
  <si>
    <t>2,302,023</t>
  </si>
  <si>
    <t>1,847,317</t>
  </si>
  <si>
    <t>1,548,658</t>
  </si>
  <si>
    <t>1,508,117</t>
  </si>
  <si>
    <t>5,393,197</t>
  </si>
  <si>
    <t>6,929,638</t>
  </si>
  <si>
    <t>6,502,856</t>
  </si>
  <si>
    <t>7,439,360</t>
  </si>
  <si>
    <t>1,094,131</t>
  </si>
  <si>
    <t>1,037,672</t>
  </si>
  <si>
    <t>1,106,269</t>
  </si>
  <si>
    <t>63,298,159</t>
  </si>
  <si>
    <t>70,212,803</t>
  </si>
  <si>
    <t>71,384,538</t>
  </si>
  <si>
    <t>16,805,996</t>
  </si>
  <si>
    <t>1,157,441</t>
  </si>
  <si>
    <t>1,100,132</t>
  </si>
  <si>
    <t>1,716,090</t>
  </si>
  <si>
    <t>1,663,396</t>
  </si>
  <si>
    <t>1,481,122</t>
  </si>
  <si>
    <t>1,430,879</t>
  </si>
  <si>
    <t>2,278,575</t>
  </si>
  <si>
    <t>2,609,111</t>
  </si>
  <si>
    <t>2,232,120</t>
  </si>
  <si>
    <t>2,108,067</t>
  </si>
  <si>
    <t>2,117,533</t>
  </si>
  <si>
    <t>1,743,011</t>
  </si>
  <si>
    <t>1,376,275</t>
  </si>
  <si>
    <t>1,342,735</t>
  </si>
  <si>
    <t>1,584,844</t>
  </si>
  <si>
    <t>1,398,498</t>
  </si>
  <si>
    <t>1,541,295</t>
  </si>
  <si>
    <t>1,512,823</t>
  </si>
  <si>
    <t>1,289,491</t>
  </si>
  <si>
    <t>1,225,580</t>
  </si>
  <si>
    <t>1,073,129</t>
  </si>
  <si>
    <t>3,568,267</t>
  </si>
  <si>
    <t>3,839,040</t>
  </si>
  <si>
    <t>3,316,227</t>
  </si>
  <si>
    <t>3,139,257</t>
  </si>
  <si>
    <t>3,029,380</t>
  </si>
  <si>
    <t>2,574,136</t>
  </si>
  <si>
    <t>2,018,667</t>
  </si>
  <si>
    <t>1,884,381</t>
  </si>
  <si>
    <t>2,104,825</t>
  </si>
  <si>
    <t>1,833,112</t>
  </si>
  <si>
    <t>3,994,665</t>
  </si>
  <si>
    <t>4,272,507</t>
  </si>
  <si>
    <t>3,713,242</t>
  </si>
  <si>
    <t>3,538,946</t>
  </si>
  <si>
    <t>3,068,428</t>
  </si>
  <si>
    <t>2,616,155</t>
  </si>
  <si>
    <t>2,069,000</t>
  </si>
  <si>
    <t>1,926,068</t>
  </si>
  <si>
    <t>2,136,536</t>
  </si>
  <si>
    <t>1,861,261</t>
  </si>
  <si>
    <t>2,156,701</t>
  </si>
  <si>
    <t>1,893,759</t>
  </si>
  <si>
    <t>1,659,768</t>
  </si>
  <si>
    <t>1,443,477</t>
  </si>
  <si>
    <t>1,342,326</t>
  </si>
  <si>
    <t>1,223,723</t>
  </si>
  <si>
    <t>1,102,976</t>
  </si>
  <si>
    <t>2,349,602</t>
  </si>
  <si>
    <t>2,105,371</t>
  </si>
  <si>
    <t>1,885,972</t>
  </si>
  <si>
    <t>1,655,004</t>
  </si>
  <si>
    <t>1,427,856</t>
  </si>
  <si>
    <t>1,213,633</t>
  </si>
  <si>
    <t>1,055,481</t>
  </si>
  <si>
    <t>2,187,400</t>
  </si>
  <si>
    <t>1,921,484</t>
  </si>
  <si>
    <t>1,682,976</t>
  </si>
  <si>
    <t>1,465,425</t>
  </si>
  <si>
    <t>1,362,745</t>
  </si>
  <si>
    <t>1,239,118</t>
  </si>
  <si>
    <t>1,116,436</t>
  </si>
  <si>
    <t>1,582,980</t>
  </si>
  <si>
    <t>2,145,798</t>
  </si>
  <si>
    <t>1,831,797</t>
  </si>
  <si>
    <t>1,889,089</t>
  </si>
  <si>
    <t>1,599,704</t>
  </si>
  <si>
    <t>1,276,820</t>
  </si>
  <si>
    <t>1,218,222</t>
  </si>
  <si>
    <t>1,040,159</t>
  </si>
  <si>
    <t>1,554,567</t>
  </si>
  <si>
    <t>2,070,688</t>
  </si>
  <si>
    <t>1,768,942</t>
  </si>
  <si>
    <t>1,789,406</t>
  </si>
  <si>
    <t>1,556,317</t>
  </si>
  <si>
    <t>1,248,007</t>
  </si>
  <si>
    <t>1,181,886</t>
  </si>
  <si>
    <t>1,020,378</t>
  </si>
  <si>
    <t>1,807,265</t>
  </si>
  <si>
    <t>2,351,023</t>
  </si>
  <si>
    <t>2,030,266</t>
  </si>
  <si>
    <t>2,073,521</t>
  </si>
  <si>
    <t>1,705,683</t>
  </si>
  <si>
    <t>1,377,037</t>
  </si>
  <si>
    <t>1,298,418</t>
  </si>
  <si>
    <t>1,111,655</t>
  </si>
  <si>
    <t>2,411,685</t>
  </si>
  <si>
    <t>2,126,709</t>
  </si>
  <si>
    <t>1,881,445</t>
  </si>
  <si>
    <t>1,649,857</t>
  </si>
  <si>
    <t>1,468,724</t>
  </si>
  <si>
    <t>1,339,335</t>
  </si>
  <si>
    <t>1,212,535</t>
  </si>
  <si>
    <t>1,077,323</t>
  </si>
  <si>
    <t>1,988,949</t>
  </si>
  <si>
    <t>1,780,204</t>
  </si>
  <si>
    <t>1,656,394</t>
  </si>
  <si>
    <t>1,484,197</t>
  </si>
  <si>
    <t>1,216,934</t>
  </si>
  <si>
    <t>1,130,661</t>
  </si>
  <si>
    <t>10,821,235</t>
  </si>
  <si>
    <t>10,207,603</t>
  </si>
  <si>
    <t>9,729,640</t>
  </si>
  <si>
    <t>8,669,643</t>
  </si>
  <si>
    <t>7,692,646</t>
  </si>
  <si>
    <t>6,781,274</t>
  </si>
  <si>
    <t>6,376,945</t>
  </si>
  <si>
    <t>6,310,052</t>
  </si>
  <si>
    <t>5,667,494</t>
  </si>
  <si>
    <t>5,369,146</t>
  </si>
  <si>
    <t>8,101,229</t>
  </si>
  <si>
    <t>7,639,019</t>
  </si>
  <si>
    <t>7,248,711</t>
  </si>
  <si>
    <t>6,404,966</t>
  </si>
  <si>
    <t>5,844,200</t>
  </si>
  <si>
    <t>5,175,906</t>
  </si>
  <si>
    <t>4,921,664</t>
  </si>
  <si>
    <t>4,837,024</t>
  </si>
  <si>
    <t>4,393,705</t>
  </si>
  <si>
    <t>4,216,241</t>
  </si>
  <si>
    <t>1,046,870</t>
  </si>
  <si>
    <t>1,033,712</t>
  </si>
  <si>
    <t>1,053,405</t>
  </si>
  <si>
    <t>1,003,490</t>
  </si>
  <si>
    <t>1,910.4</t>
  </si>
  <si>
    <t>1,867.2</t>
  </si>
  <si>
    <t>2,045.2</t>
  </si>
  <si>
    <t>1,891.5</t>
  </si>
  <si>
    <t>1,528.2</t>
  </si>
  <si>
    <t>1,144.6</t>
  </si>
  <si>
    <t>1,028.0</t>
  </si>
  <si>
    <t>1,256.0</t>
  </si>
  <si>
    <t>668.6</t>
  </si>
  <si>
    <t>717.2</t>
  </si>
  <si>
    <t>855.0</t>
  </si>
  <si>
    <t>842.0</t>
  </si>
  <si>
    <t>930.0</t>
  </si>
  <si>
    <t>1,001.0</t>
  </si>
  <si>
    <t>712.0</t>
  </si>
  <si>
    <t>528.0</t>
  </si>
  <si>
    <t>487.0</t>
  </si>
  <si>
    <t>569.0</t>
  </si>
  <si>
    <t>296.0</t>
  </si>
  <si>
    <t>233.0</t>
  </si>
  <si>
    <t>684.0</t>
  </si>
  <si>
    <t>673.6</t>
  </si>
  <si>
    <t>771.0</t>
  </si>
  <si>
    <t>850.9</t>
  </si>
  <si>
    <t>605.2</t>
  </si>
  <si>
    <t>448.8</t>
  </si>
  <si>
    <t>414.0</t>
  </si>
  <si>
    <t>483.7</t>
  </si>
  <si>
    <t>1,881.3</t>
  </si>
  <si>
    <t>1,852.0</t>
  </si>
  <si>
    <t>2,047.7</t>
  </si>
  <si>
    <t>1,920.4</t>
  </si>
  <si>
    <t>1,556.8</t>
  </si>
  <si>
    <t>1,147.6</t>
  </si>
  <si>
    <t>1,063.0</t>
  </si>
  <si>
    <t>1,261.0</t>
  </si>
  <si>
    <t>661.6</t>
  </si>
  <si>
    <t>721.2</t>
  </si>
  <si>
    <t>1,909.5</t>
  </si>
  <si>
    <t>1,866.5</t>
  </si>
  <si>
    <t>2,044.2</t>
  </si>
  <si>
    <t>1,890.7</t>
  </si>
  <si>
    <t>1,508.5</t>
  </si>
  <si>
    <t>1,133.7</t>
  </si>
  <si>
    <t>1,004.0</t>
  </si>
  <si>
    <t>1,252.0</t>
  </si>
  <si>
    <t>664.5</t>
  </si>
  <si>
    <t>713.7</t>
  </si>
  <si>
    <t>1,880.6</t>
  </si>
  <si>
    <t>1,851.3</t>
  </si>
  <si>
    <t>2,046.7</t>
  </si>
  <si>
    <t>1,919.5</t>
  </si>
  <si>
    <t>1,536.7</t>
  </si>
  <si>
    <t>1,136.6</t>
  </si>
  <si>
    <t>1,038.0</t>
  </si>
  <si>
    <t>1,258.0</t>
  </si>
  <si>
    <t>657.5</t>
  </si>
  <si>
    <t>717.7</t>
  </si>
  <si>
    <t>1,087,247</t>
  </si>
  <si>
    <t>1,027,424</t>
  </si>
  <si>
    <t>1,020,443</t>
  </si>
  <si>
    <t>1,889,593</t>
  </si>
  <si>
    <t>1,324,551</t>
  </si>
  <si>
    <t>2,101,205</t>
  </si>
  <si>
    <t>1,410,081</t>
  </si>
  <si>
    <t>8,608,175</t>
  </si>
  <si>
    <t>6,781,272</t>
  </si>
  <si>
    <t>9,164,395</t>
  </si>
  <si>
    <t>8,692,998</t>
  </si>
  <si>
    <t>8,171,501</t>
  </si>
  <si>
    <t>7,145,871</t>
  </si>
  <si>
    <t>6,484,811</t>
  </si>
  <si>
    <t>5,764,747</t>
  </si>
  <si>
    <t>5,480,931</t>
  </si>
  <si>
    <t>5,356,586</t>
  </si>
  <si>
    <t>4,883,526</t>
  </si>
  <si>
    <t>4,672,814</t>
  </si>
  <si>
    <t>1,716,221</t>
  </si>
  <si>
    <t>1,568,733</t>
  </si>
  <si>
    <t>1,598,953</t>
  </si>
  <si>
    <t>1,521,608</t>
  </si>
  <si>
    <t>1,247,511</t>
  </si>
  <si>
    <t>1,040,452</t>
  </si>
  <si>
    <t>1,407,104</t>
  </si>
  <si>
    <t>1,280,978</t>
  </si>
  <si>
    <t>1,289,199</t>
  </si>
  <si>
    <t>1,140,952</t>
  </si>
  <si>
    <t>2,182,674</t>
  </si>
  <si>
    <t>2,854,040</t>
  </si>
  <si>
    <t>2,532,883</t>
  </si>
  <si>
    <t>3,050,599</t>
  </si>
  <si>
    <t>2,723,042</t>
  </si>
  <si>
    <t>1,544,771</t>
  </si>
  <si>
    <t>2,343,278</t>
  </si>
  <si>
    <t>1,301,797</t>
  </si>
  <si>
    <t>1,270,590</t>
  </si>
  <si>
    <t>2,494,612</t>
  </si>
  <si>
    <t>2,650,717</t>
  </si>
  <si>
    <t>2,703,216</t>
  </si>
  <si>
    <t>2,594,389</t>
  </si>
  <si>
    <t>2,484,914</t>
  </si>
  <si>
    <t>2,208,608</t>
  </si>
  <si>
    <t>2,485,993</t>
  </si>
  <si>
    <t>2,385,337</t>
  </si>
  <si>
    <t>2,287,722</t>
  </si>
  <si>
    <t>2,147,242</t>
  </si>
  <si>
    <t>3,390,948</t>
  </si>
  <si>
    <t>3,585,130</t>
  </si>
  <si>
    <t>3,336,023</t>
  </si>
  <si>
    <t>3,046,987</t>
  </si>
  <si>
    <t>2,827,528</t>
  </si>
  <si>
    <t>2,476,852</t>
  </si>
  <si>
    <t>3,787,790</t>
  </si>
  <si>
    <t>2,967,723</t>
  </si>
  <si>
    <t>3,191,324</t>
  </si>
  <si>
    <t>3,033,011</t>
  </si>
  <si>
    <t>3,856,939</t>
  </si>
  <si>
    <t>3,642,175</t>
  </si>
  <si>
    <t>3,892,724</t>
  </si>
  <si>
    <t>4,002,578</t>
  </si>
  <si>
    <t>3,862,875</t>
  </si>
  <si>
    <t>3,843,014</t>
  </si>
  <si>
    <t>2,888,149</t>
  </si>
  <si>
    <t>3,101,845</t>
  </si>
  <si>
    <t>2,950,485</t>
  </si>
  <si>
    <t>3,144,209</t>
  </si>
  <si>
    <t>2,017,109</t>
  </si>
  <si>
    <t>1,945,113</t>
  </si>
  <si>
    <t>2,222,077</t>
  </si>
  <si>
    <t>2,270,368</t>
  </si>
  <si>
    <t>2,162,743</t>
  </si>
  <si>
    <t>1,897,775</t>
  </si>
  <si>
    <t>1,477,450</t>
  </si>
  <si>
    <t>1,417,168</t>
  </si>
  <si>
    <t>1,306,489</t>
  </si>
  <si>
    <t>1,130,471</t>
  </si>
  <si>
    <t>1,519,332</t>
  </si>
  <si>
    <t>1,757,265</t>
  </si>
  <si>
    <t>7,085,809</t>
  </si>
  <si>
    <t>7,052,842</t>
  </si>
  <si>
    <t>7,150,580</t>
  </si>
  <si>
    <t>7,049,565</t>
  </si>
  <si>
    <t>6,690,403</t>
  </si>
  <si>
    <t>6,319,866</t>
  </si>
  <si>
    <t>6,675,939</t>
  </si>
  <si>
    <t>6,069,568</t>
  </si>
  <si>
    <t>6,141,809</t>
  </si>
  <si>
    <t>6,177,220</t>
  </si>
  <si>
    <t>7,247,887</t>
  </si>
  <si>
    <t>7,227,305</t>
  </si>
  <si>
    <t>7,228,747</t>
  </si>
  <si>
    <t>5,739,895</t>
  </si>
  <si>
    <t>5,696,312</t>
  </si>
  <si>
    <t>5,681,978</t>
  </si>
  <si>
    <t>5,522,685</t>
  </si>
  <si>
    <t>5,239,661</t>
  </si>
  <si>
    <t>4,976,134</t>
  </si>
  <si>
    <t>5,347,330</t>
  </si>
  <si>
    <t>4,855,623</t>
  </si>
  <si>
    <t>5,030,542</t>
  </si>
  <si>
    <t>4,917,384</t>
  </si>
  <si>
    <t>4,961,453</t>
  </si>
  <si>
    <t>4,870,411</t>
  </si>
  <si>
    <t>4,756,318</t>
  </si>
  <si>
    <t>4,588,580</t>
  </si>
  <si>
    <t>4,396,852</t>
  </si>
  <si>
    <t>4,205,800</t>
  </si>
  <si>
    <t>4,590,180</t>
  </si>
  <si>
    <t>4,308,500</t>
  </si>
  <si>
    <t>4,036,652</t>
  </si>
  <si>
    <t>3,758,074</t>
  </si>
  <si>
    <t>5,844,125</t>
  </si>
  <si>
    <t>5,744,972</t>
  </si>
  <si>
    <t>5,729,123</t>
  </si>
  <si>
    <t>5,579,393</t>
  </si>
  <si>
    <t>5,296,760</t>
  </si>
  <si>
    <t>5,028,876</t>
  </si>
  <si>
    <t>5,396,969</t>
  </si>
  <si>
    <t>4,899,040</t>
  </si>
  <si>
    <t>5,063,879</t>
  </si>
  <si>
    <t>4,941,536</t>
  </si>
  <si>
    <t>1,043,046</t>
  </si>
  <si>
    <t>1,100,339</t>
  </si>
  <si>
    <t>1,122,234</t>
  </si>
  <si>
    <t>1,115,536</t>
  </si>
  <si>
    <t>1,110,212</t>
  </si>
  <si>
    <t>1,009,685</t>
  </si>
  <si>
    <t>1,025,378</t>
  </si>
  <si>
    <t>1,073,642</t>
  </si>
  <si>
    <t>1,098,191</t>
  </si>
  <si>
    <t>1,110,182</t>
  </si>
  <si>
    <t>1,403,762</t>
  </si>
  <si>
    <t>1,482,333</t>
  </si>
  <si>
    <t>1,499,624</t>
  </si>
  <si>
    <t>1,470,172</t>
  </si>
  <si>
    <t>1,393,643</t>
  </si>
  <si>
    <t>1,290,990</t>
  </si>
  <si>
    <t>1,278,970</t>
  </si>
  <si>
    <t>1,170,528</t>
  </si>
  <si>
    <t>1,077,930</t>
  </si>
  <si>
    <t>1,235,684</t>
  </si>
  <si>
    <t>2,813,893</t>
  </si>
  <si>
    <t>2,541,836</t>
  </si>
  <si>
    <t>2,770,490</t>
  </si>
  <si>
    <t>2,887,042</t>
  </si>
  <si>
    <t>2,752,663</t>
  </si>
  <si>
    <t>2,833,329</t>
  </si>
  <si>
    <t>2,074,557</t>
  </si>
  <si>
    <t>2,371,118</t>
  </si>
  <si>
    <t>2,262,700</t>
  </si>
  <si>
    <t>2,268,471</t>
  </si>
  <si>
    <t>6,204,841</t>
  </si>
  <si>
    <t>6,126,966</t>
  </si>
  <si>
    <t>6,106,513</t>
  </si>
  <si>
    <t>5,934,029</t>
  </si>
  <si>
    <t>5,580,191</t>
  </si>
  <si>
    <t>5,310,181</t>
  </si>
  <si>
    <t>5,862,347</t>
  </si>
  <si>
    <t>5,338,841</t>
  </si>
  <si>
    <t>5,454,024</t>
  </si>
  <si>
    <t>5,301,482</t>
  </si>
  <si>
    <t>1,200,000</t>
  </si>
  <si>
    <t>1,033,964</t>
  </si>
  <si>
    <t>1,014,440</t>
  </si>
  <si>
    <t>1,001,384</t>
  </si>
  <si>
    <t>1,383,338</t>
  </si>
  <si>
    <t>1,559,299</t>
  </si>
  <si>
    <t>1,605,927</t>
  </si>
  <si>
    <t>1,582,685</t>
  </si>
  <si>
    <t>1,611,079</t>
  </si>
  <si>
    <t>1,468,013</t>
  </si>
  <si>
    <t>1,776,227</t>
  </si>
  <si>
    <t>1,689,514</t>
  </si>
  <si>
    <t>1,687,247</t>
  </si>
  <si>
    <t>1,554,339</t>
  </si>
  <si>
    <t>6,320,895</t>
  </si>
  <si>
    <t>6,333,921</t>
  </si>
  <si>
    <t>6,407,172</t>
  </si>
  <si>
    <t>6,404,995</t>
  </si>
  <si>
    <t>6,261,388</t>
  </si>
  <si>
    <t>5,389,551</t>
  </si>
  <si>
    <t>5,156,911</t>
  </si>
  <si>
    <t>4,819,103</t>
  </si>
  <si>
    <t>4,340,422</t>
  </si>
  <si>
    <t>4,087,277</t>
  </si>
  <si>
    <t>101.6</t>
  </si>
  <si>
    <t>109.0</t>
  </si>
  <si>
    <t>115.6</t>
  </si>
  <si>
    <t>116.4</t>
  </si>
  <si>
    <t>108.8</t>
  </si>
  <si>
    <t>98.4</t>
  </si>
  <si>
    <t>122.6</t>
  </si>
  <si>
    <t>109.8</t>
  </si>
  <si>
    <t>106.2</t>
  </si>
  <si>
    <t>76.1</t>
  </si>
  <si>
    <t>60.0</t>
  </si>
  <si>
    <t>70.0</t>
  </si>
  <si>
    <t>65.0</t>
  </si>
  <si>
    <t>55.0</t>
  </si>
  <si>
    <t>50.0</t>
  </si>
  <si>
    <t>40.0</t>
  </si>
  <si>
    <t>48.0</t>
  </si>
  <si>
    <t>56.0</t>
  </si>
  <si>
    <t>59.5</t>
  </si>
  <si>
    <t>55.3</t>
  </si>
  <si>
    <t>46.8</t>
  </si>
  <si>
    <t>42.5</t>
  </si>
  <si>
    <t>86.7</t>
  </si>
  <si>
    <t>98.5</t>
  </si>
  <si>
    <t>112.2</t>
  </si>
  <si>
    <t>112.5</t>
  </si>
  <si>
    <t>106.8</t>
  </si>
  <si>
    <t>105.0</t>
  </si>
  <si>
    <t>116.2</t>
  </si>
  <si>
    <t>104.8</t>
  </si>
  <si>
    <t>101.3</t>
  </si>
  <si>
    <t>76.0</t>
  </si>
  <si>
    <t>472,276.0</t>
  </si>
  <si>
    <t>457,672.0</t>
  </si>
  <si>
    <t>487,235.0</t>
  </si>
  <si>
    <t>119.1</t>
  </si>
  <si>
    <t>106.6</t>
  </si>
  <si>
    <t>1,505,151</t>
  </si>
  <si>
    <t>1,541,741</t>
  </si>
  <si>
    <t>1,495,088</t>
  </si>
  <si>
    <t>1,434,239</t>
  </si>
  <si>
    <t>1,407,389</t>
  </si>
  <si>
    <t>1,227,915</t>
  </si>
  <si>
    <t>1,120,841</t>
  </si>
  <si>
    <t>1,022,402</t>
  </si>
  <si>
    <t>5,696,414</t>
  </si>
  <si>
    <t>5,522,785</t>
  </si>
  <si>
    <t>4,773,658</t>
  </si>
  <si>
    <t>3,588,430</t>
  </si>
  <si>
    <t>5,739,995</t>
  </si>
  <si>
    <t>5,696,315</t>
  </si>
  <si>
    <t>5,682,078</t>
  </si>
  <si>
    <t>2,630,411</t>
  </si>
  <si>
    <t>2,285,396</t>
  </si>
  <si>
    <t>1,917,022</t>
  </si>
  <si>
    <t>1,844,140</t>
  </si>
  <si>
    <t>1,740,251</t>
  </si>
  <si>
    <t>1,457,426</t>
  </si>
  <si>
    <t>1,068,641</t>
  </si>
  <si>
    <t>1,092,492</t>
  </si>
  <si>
    <t>1,118,902</t>
  </si>
  <si>
    <t>1,072,962</t>
  </si>
  <si>
    <t>2,722,355</t>
  </si>
  <si>
    <t>2,352,684</t>
  </si>
  <si>
    <t>1,978,493</t>
  </si>
  <si>
    <t>1,895,445</t>
  </si>
  <si>
    <t>1,777,574</t>
  </si>
  <si>
    <t>1,512,124</t>
  </si>
  <si>
    <t>1,295,252</t>
  </si>
  <si>
    <t>1,149,887</t>
  </si>
  <si>
    <t>1,173,923</t>
  </si>
  <si>
    <t>1,123,931</t>
  </si>
  <si>
    <t>2,970,370</t>
  </si>
  <si>
    <t>2,631,052</t>
  </si>
  <si>
    <t>2,300,374</t>
  </si>
  <si>
    <t>2,156,535</t>
  </si>
  <si>
    <t>1,966,115</t>
  </si>
  <si>
    <t>1,688,612</t>
  </si>
  <si>
    <t>1,373,903</t>
  </si>
  <si>
    <t>1,292,520</t>
  </si>
  <si>
    <t>1,249,656</t>
  </si>
  <si>
    <t>1,229,615</t>
  </si>
  <si>
    <t>3,025,728</t>
  </si>
  <si>
    <t>2,685,730</t>
  </si>
  <si>
    <t>2,350,860</t>
  </si>
  <si>
    <t>2,202,093</t>
  </si>
  <si>
    <t>1,998,693</t>
  </si>
  <si>
    <t>1,703,909</t>
  </si>
  <si>
    <t>1,106,701</t>
  </si>
  <si>
    <t>1,057,866</t>
  </si>
  <si>
    <t>1,307,529</t>
  </si>
  <si>
    <t>1,265,174</t>
  </si>
  <si>
    <t>1,167,252</t>
  </si>
  <si>
    <t>1,083,082</t>
  </si>
  <si>
    <t>1,461,701</t>
  </si>
  <si>
    <t>1,425,466</t>
  </si>
  <si>
    <t>1,269,328</t>
  </si>
  <si>
    <t>1,139,542</t>
  </si>
  <si>
    <t>1,346,435</t>
  </si>
  <si>
    <t>1,079,019</t>
  </si>
  <si>
    <t>1,564,027</t>
  </si>
  <si>
    <t>1,260,264</t>
  </si>
  <si>
    <t>1,416,549</t>
  </si>
  <si>
    <t>2,808,136</t>
  </si>
  <si>
    <t>2,504,485</t>
  </si>
  <si>
    <t>1,494,999</t>
  </si>
  <si>
    <t>2,068,400</t>
  </si>
  <si>
    <t>1,875,852</t>
  </si>
  <si>
    <t>1,582,832</t>
  </si>
  <si>
    <t>1,224,475</t>
  </si>
  <si>
    <t>1,019,443</t>
  </si>
  <si>
    <t>1,073,120</t>
  </si>
  <si>
    <t>1,116,009</t>
  </si>
  <si>
    <t>1,002,694</t>
  </si>
  <si>
    <t>1,034,000</t>
  </si>
  <si>
    <t>2,085,047</t>
  </si>
  <si>
    <t>1,789,763</t>
  </si>
  <si>
    <t>1,536,423</t>
  </si>
  <si>
    <t>1,585,120</t>
  </si>
  <si>
    <t>1,566,303</t>
  </si>
  <si>
    <t>1,306,867</t>
  </si>
  <si>
    <t>1,547,984</t>
  </si>
  <si>
    <t>1,498,426</t>
  </si>
  <si>
    <t>1,520,410</t>
  </si>
  <si>
    <t>1,493,163</t>
  </si>
  <si>
    <t>1,303,112</t>
  </si>
  <si>
    <t>1,062,749</t>
  </si>
  <si>
    <t>561.7</t>
  </si>
  <si>
    <t>718.1</t>
  </si>
  <si>
    <t>810.2</t>
  </si>
  <si>
    <t>867.9</t>
  </si>
  <si>
    <t>722.8</t>
  </si>
  <si>
    <t>645.9</t>
  </si>
  <si>
    <t>599.3</t>
  </si>
  <si>
    <t>410.8</t>
  </si>
  <si>
    <t>294.3</t>
  </si>
  <si>
    <t>459.5</t>
  </si>
  <si>
    <t>366.0</t>
  </si>
  <si>
    <t>454.0</t>
  </si>
  <si>
    <t>517.0</t>
  </si>
  <si>
    <t>460.0</t>
  </si>
  <si>
    <t>391.0</t>
  </si>
  <si>
    <t>351.0</t>
  </si>
  <si>
    <t>268.0</t>
  </si>
  <si>
    <t>228.0</t>
  </si>
  <si>
    <t>327.0</t>
  </si>
  <si>
    <t>292.8</t>
  </si>
  <si>
    <t>363.2</t>
  </si>
  <si>
    <t>400.0</t>
  </si>
  <si>
    <t>439.5</t>
  </si>
  <si>
    <t>332.4</t>
  </si>
  <si>
    <t>298.3</t>
  </si>
  <si>
    <t>248.0</t>
  </si>
  <si>
    <t>562.0</t>
  </si>
  <si>
    <t>764.7</t>
  </si>
  <si>
    <t>809.8</t>
  </si>
  <si>
    <t>868.3</t>
  </si>
  <si>
    <t>878.5</t>
  </si>
  <si>
    <t>771.9</t>
  </si>
  <si>
    <t>599.6</t>
  </si>
  <si>
    <t>411.1</t>
  </si>
  <si>
    <t>297.6</t>
  </si>
  <si>
    <t>460.7</t>
  </si>
  <si>
    <t>560.4</t>
  </si>
  <si>
    <t>716.4</t>
  </si>
  <si>
    <t>808.0</t>
  </si>
  <si>
    <t>862.5</t>
  </si>
  <si>
    <t>712.4</t>
  </si>
  <si>
    <t>629.9</t>
  </si>
  <si>
    <t>586.6</t>
  </si>
  <si>
    <t>405.7</t>
  </si>
  <si>
    <t>455.5</t>
  </si>
  <si>
    <t>560.7</t>
  </si>
  <si>
    <t>762.9</t>
  </si>
  <si>
    <t>807.5</t>
  </si>
  <si>
    <t>862.9</t>
  </si>
  <si>
    <t>865.9</t>
  </si>
  <si>
    <t>752.7</t>
  </si>
  <si>
    <t>586.9</t>
  </si>
  <si>
    <t>405.9</t>
  </si>
  <si>
    <t>296.1</t>
  </si>
  <si>
    <t>456.6</t>
  </si>
  <si>
    <t>267,067.0</t>
  </si>
  <si>
    <t>331,069.0</t>
  </si>
  <si>
    <t>362,185.0</t>
  </si>
  <si>
    <t>373,669.0</t>
  </si>
  <si>
    <t>332,051.0</t>
  </si>
  <si>
    <t>281,592.0</t>
  </si>
  <si>
    <t>252,145.0</t>
  </si>
  <si>
    <t>191,669.0</t>
  </si>
  <si>
    <t>163,132.0</t>
  </si>
  <si>
    <t>233,078.0</t>
  </si>
  <si>
    <t>730.6</t>
  </si>
  <si>
    <t>762.1</t>
  </si>
  <si>
    <t>835.5</t>
  </si>
  <si>
    <t>864.5</t>
  </si>
  <si>
    <t>769.2</t>
  </si>
  <si>
    <t>656.8</t>
  </si>
  <si>
    <t>588.9</t>
  </si>
  <si>
    <t>447.5</t>
  </si>
  <si>
    <t>380.7</t>
  </si>
  <si>
    <t>544.8</t>
  </si>
  <si>
    <t>1,780,508</t>
  </si>
  <si>
    <t>1,712,846</t>
  </si>
  <si>
    <t>1,729,407</t>
  </si>
  <si>
    <t>1,704,249</t>
  </si>
  <si>
    <t>1,487,245</t>
  </si>
  <si>
    <t>1,212,474</t>
  </si>
  <si>
    <t>1,113,363</t>
  </si>
  <si>
    <t>1,050,866</t>
  </si>
  <si>
    <t>1,120,768</t>
  </si>
  <si>
    <t>1,117,841</t>
  </si>
  <si>
    <t>1,124,313</t>
  </si>
  <si>
    <t>1,034,015</t>
  </si>
  <si>
    <t>1,015,230</t>
  </si>
  <si>
    <t>1,562,370</t>
  </si>
  <si>
    <t>2,521,499</t>
  </si>
  <si>
    <t>1,534,783</t>
  </si>
  <si>
    <t>1,363,927</t>
  </si>
  <si>
    <t>1,820,262</t>
  </si>
  <si>
    <t>1,320,112</t>
  </si>
  <si>
    <t>1,250,233</t>
  </si>
  <si>
    <t>1,216,830</t>
  </si>
  <si>
    <t>1,555,805</t>
  </si>
  <si>
    <t>Aug</t>
  </si>
  <si>
    <t>2,067,036</t>
  </si>
  <si>
    <t>1,843,402</t>
  </si>
  <si>
    <t>1,533,935</t>
  </si>
  <si>
    <t>1,345,024</t>
  </si>
  <si>
    <t>1,221,658</t>
  </si>
  <si>
    <t>1,135,007</t>
  </si>
  <si>
    <t>1,058,967</t>
  </si>
  <si>
    <t>1,010,657</t>
  </si>
  <si>
    <t>2,951,610</t>
  </si>
  <si>
    <t>3,232,664</t>
  </si>
  <si>
    <t>2,854,281</t>
  </si>
  <si>
    <t>2,507,207</t>
  </si>
  <si>
    <t>2,009,163</t>
  </si>
  <si>
    <t>1,771,636</t>
  </si>
  <si>
    <t>1,582,698</t>
  </si>
  <si>
    <t>1,490,348</t>
  </si>
  <si>
    <t>1,414,484</t>
  </si>
  <si>
    <t>1,383,175</t>
  </si>
  <si>
    <t>10,103,065</t>
  </si>
  <si>
    <t>8,331,413</t>
  </si>
  <si>
    <t>6,866,834</t>
  </si>
  <si>
    <t>5,869,689</t>
  </si>
  <si>
    <t>5,546,775</t>
  </si>
  <si>
    <t>4,420,621</t>
  </si>
  <si>
    <t>3,866,710</t>
  </si>
  <si>
    <t>3,286,064</t>
  </si>
  <si>
    <t>2,840,299</t>
  </si>
  <si>
    <t>2,726,963</t>
  </si>
  <si>
    <t>4,710,169</t>
  </si>
  <si>
    <t>4,227,336</t>
  </si>
  <si>
    <t>3,753,794</t>
  </si>
  <si>
    <t>3,478,717</t>
  </si>
  <si>
    <t>3,249,914</t>
  </si>
  <si>
    <t>2,614,196</t>
  </si>
  <si>
    <t>2,225,372</t>
  </si>
  <si>
    <t>2,080,375</t>
  </si>
  <si>
    <t>1,802,557</t>
  </si>
  <si>
    <t>1,571,248</t>
  </si>
  <si>
    <t>2,749,598</t>
  </si>
  <si>
    <t>2,580,262</t>
  </si>
  <si>
    <t>2,412,567</t>
  </si>
  <si>
    <t>2,021,172</t>
  </si>
  <si>
    <t>1,892,046</t>
  </si>
  <si>
    <t>1,609,721</t>
  </si>
  <si>
    <t>1,524,591</t>
  </si>
  <si>
    <t>1,180,238</t>
  </si>
  <si>
    <t>1,019,952</t>
  </si>
  <si>
    <t>1,003,663</t>
  </si>
  <si>
    <t>2,613,554</t>
  </si>
  <si>
    <t>1,523,815</t>
  </si>
  <si>
    <t>12,454,791</t>
  </si>
  <si>
    <t>10,983,806</t>
  </si>
  <si>
    <t>9,160,002</t>
  </si>
  <si>
    <t>7,839,303</t>
  </si>
  <si>
    <t>7,056,803</t>
  </si>
  <si>
    <t>5,717,124</t>
  </si>
  <si>
    <t>4,996,880</t>
  </si>
  <si>
    <t>4,366,616</t>
  </si>
  <si>
    <t>3,849,694</t>
  </si>
  <si>
    <t>3,690,330</t>
  </si>
  <si>
    <t>13,054,675</t>
  </si>
  <si>
    <t>11,564,077</t>
  </si>
  <si>
    <t>9,721,115</t>
  </si>
  <si>
    <t>8,376,896</t>
  </si>
  <si>
    <t>7,555,938</t>
  </si>
  <si>
    <t>6,192,257</t>
  </si>
  <si>
    <t>5,449,408</t>
  </si>
  <si>
    <t>4,776,412</t>
  </si>
  <si>
    <t>4,254,783</t>
  </si>
  <si>
    <t>4,110,138</t>
  </si>
  <si>
    <t>4,912,810</t>
  </si>
  <si>
    <t>4,427,868</t>
  </si>
  <si>
    <t>3,300,350</t>
  </si>
  <si>
    <t>2,452,241</t>
  </si>
  <si>
    <t>2,012,807</t>
  </si>
  <si>
    <t>1,566,973</t>
  </si>
  <si>
    <t>1,376,033</t>
  </si>
  <si>
    <t>1,348,496</t>
  </si>
  <si>
    <t>1,140,646</t>
  </si>
  <si>
    <t>1,064,953</t>
  </si>
  <si>
    <t>4,734,171</t>
  </si>
  <si>
    <t>3,953,831</t>
  </si>
  <si>
    <t>3,234,710</t>
  </si>
  <si>
    <t>2,632,679</t>
  </si>
  <si>
    <t>2,124,564</t>
  </si>
  <si>
    <t>1,659,982</t>
  </si>
  <si>
    <t>2,229,232</t>
  </si>
  <si>
    <t>2,210,632</t>
  </si>
  <si>
    <t>1,621,495</t>
  </si>
  <si>
    <t>1,625,669</t>
  </si>
  <si>
    <t>1,376,838</t>
  </si>
  <si>
    <t>1,348,904</t>
  </si>
  <si>
    <t>1,141,328</t>
  </si>
  <si>
    <t>7,749,971</t>
  </si>
  <si>
    <t>6,688,663</t>
  </si>
  <si>
    <t>6,018,508</t>
  </si>
  <si>
    <t>5,519,114</t>
  </si>
  <si>
    <t>5,234,628</t>
  </si>
  <si>
    <t>4,338,819</t>
  </si>
  <si>
    <t>3,820,265</t>
  </si>
  <si>
    <t>3,140,907</t>
  </si>
  <si>
    <t>3,024,767</t>
  </si>
  <si>
    <t>2,672,087</t>
  </si>
  <si>
    <t>7,678,809</t>
  </si>
  <si>
    <t>6,621,644</t>
  </si>
  <si>
    <t>5,885,517</t>
  </si>
  <si>
    <t>5,426,638</t>
  </si>
  <si>
    <t>5,118,802</t>
  </si>
  <si>
    <t>4,244,477</t>
  </si>
  <si>
    <t>3,417,305</t>
  </si>
  <si>
    <t>2,887,448</t>
  </si>
  <si>
    <t>2,601,642</t>
  </si>
  <si>
    <t>2,499,696</t>
  </si>
  <si>
    <t>8,141,865</t>
  </si>
  <si>
    <t>7,136,209</t>
  </si>
  <si>
    <t>6,420,765</t>
  </si>
  <si>
    <t>5,924,655</t>
  </si>
  <si>
    <t>5,543,131</t>
  </si>
  <si>
    <t>4,625,284</t>
  </si>
  <si>
    <t>4,072,570</t>
  </si>
  <si>
    <t>3,427,508</t>
  </si>
  <si>
    <t>3,289,596</t>
  </si>
  <si>
    <t>2,968,810</t>
  </si>
  <si>
    <t>2,353,094</t>
  </si>
  <si>
    <t>1,642,750</t>
  </si>
  <si>
    <t>5,304,704</t>
  </si>
  <si>
    <t>4,875,414</t>
  </si>
  <si>
    <t>3,702,607</t>
  </si>
  <si>
    <t>2,857,782</t>
  </si>
  <si>
    <t>2,321,310</t>
  </si>
  <si>
    <t>1,853,438</t>
  </si>
  <si>
    <t>1,629,143</t>
  </si>
  <si>
    <t>1,635,505</t>
  </si>
  <si>
    <t>1,230,016</t>
  </si>
  <si>
    <t>1,438,051</t>
  </si>
  <si>
    <t>2,304,516</t>
  </si>
  <si>
    <t>2,420,867</t>
  </si>
  <si>
    <t>5,763,824</t>
  </si>
  <si>
    <t>4,655,588</t>
  </si>
  <si>
    <t>3,768,138</t>
  </si>
  <si>
    <t>2,130,127</t>
  </si>
  <si>
    <t>2,055,561</t>
  </si>
  <si>
    <t>1,805,593</t>
  </si>
  <si>
    <t>1,709,178</t>
  </si>
  <si>
    <t>1,569,702</t>
  </si>
  <si>
    <t>1,179,062</t>
  </si>
  <si>
    <t>1,022,382</t>
  </si>
  <si>
    <t>31,352,109</t>
  </si>
  <si>
    <t>29,239,688</t>
  </si>
  <si>
    <t>26,809,101</t>
  </si>
  <si>
    <t>24,170,879</t>
  </si>
  <si>
    <t>22,070,092</t>
  </si>
  <si>
    <t>19,149,524</t>
  </si>
  <si>
    <t>17,543,301</t>
  </si>
  <si>
    <t>15,436,947</t>
  </si>
  <si>
    <t>14,102,919</t>
  </si>
  <si>
    <t>13,276,277</t>
  </si>
  <si>
    <t>24,662,049</t>
  </si>
  <si>
    <t>23,062,579</t>
  </si>
  <si>
    <t>21,185,124</t>
  </si>
  <si>
    <t>19,156,612</t>
  </si>
  <si>
    <t>17,545,318</t>
  </si>
  <si>
    <t>15,026,159</t>
  </si>
  <si>
    <t>13,760,770</t>
  </si>
  <si>
    <t>11,961,536</t>
  </si>
  <si>
    <t>10,879,173</t>
  </si>
  <si>
    <t>10,372,685</t>
  </si>
  <si>
    <t>3,807,509</t>
  </si>
  <si>
    <t>3,436,827</t>
  </si>
  <si>
    <t>3,022,890</t>
  </si>
  <si>
    <t>2,579,390</t>
  </si>
  <si>
    <t>2,312,566</t>
  </si>
  <si>
    <t>2,094,197</t>
  </si>
  <si>
    <t>1,849,756</t>
  </si>
  <si>
    <t>1,701,088</t>
  </si>
  <si>
    <t>1,538,864</t>
  </si>
  <si>
    <t>1,361,764</t>
  </si>
  <si>
    <t>1,011,396</t>
  </si>
  <si>
    <t>1,486,465</t>
  </si>
  <si>
    <t>1,396,433</t>
  </si>
  <si>
    <t>1,214,181</t>
  </si>
  <si>
    <t>1,014,142</t>
  </si>
  <si>
    <t>2,321,044</t>
  </si>
  <si>
    <t>2,040,394</t>
  </si>
  <si>
    <t>1,808,709</t>
  </si>
  <si>
    <t>1,565,248</t>
  </si>
  <si>
    <t>1,386,593</t>
  </si>
  <si>
    <t>1,247,388</t>
  </si>
  <si>
    <t>1,095,999</t>
  </si>
  <si>
    <t>1,004,750</t>
  </si>
  <si>
    <t>2,363,503</t>
  </si>
  <si>
    <t>2,045,000</t>
  </si>
  <si>
    <t>1,774,272</t>
  </si>
  <si>
    <t>1,514,651</t>
  </si>
  <si>
    <t>1,329,284</t>
  </si>
  <si>
    <t>1,206,728</t>
  </si>
  <si>
    <t>1,050,783</t>
  </si>
  <si>
    <t>1,702,914</t>
  </si>
  <si>
    <t>1,475,210</t>
  </si>
  <si>
    <t>1,277,642</t>
  </si>
  <si>
    <t>1,093,872</t>
  </si>
  <si>
    <t>1,703,872</t>
  </si>
  <si>
    <t>1,476,137</t>
  </si>
  <si>
    <t>1,268,552</t>
  </si>
  <si>
    <t>1,098,471</t>
  </si>
  <si>
    <t>683.9</t>
  </si>
  <si>
    <t>612.3</t>
  </si>
  <si>
    <t>536.3</t>
  </si>
  <si>
    <t>462.4</t>
  </si>
  <si>
    <t>399.2</t>
  </si>
  <si>
    <t>341.7</t>
  </si>
  <si>
    <t>302.4</t>
  </si>
  <si>
    <t>273.5</t>
  </si>
  <si>
    <t>250.1</t>
  </si>
  <si>
    <t>212.3</t>
  </si>
  <si>
    <t>445.0</t>
  </si>
  <si>
    <t>380.0</t>
  </si>
  <si>
    <t>322.0</t>
  </si>
  <si>
    <t>272.0</t>
  </si>
  <si>
    <t>235.0</t>
  </si>
  <si>
    <t>190.0</t>
  </si>
  <si>
    <t>168.0</t>
  </si>
  <si>
    <t>152.0</t>
  </si>
  <si>
    <t>356.0</t>
  </si>
  <si>
    <t>304.0</t>
  </si>
  <si>
    <t>257.6</t>
  </si>
  <si>
    <t>231.2</t>
  </si>
  <si>
    <t>199.8</t>
  </si>
  <si>
    <t>161.5</t>
  </si>
  <si>
    <t>142.8</t>
  </si>
  <si>
    <t>135.8</t>
  </si>
  <si>
    <t>2,721,236</t>
  </si>
  <si>
    <t>2,379,536</t>
  </si>
  <si>
    <t>2,105,775</t>
  </si>
  <si>
    <t>1,829,392</t>
  </si>
  <si>
    <t>1,634,647</t>
  </si>
  <si>
    <t>1,477,091</t>
  </si>
  <si>
    <t>1,306,104</t>
  </si>
  <si>
    <t>1,185,852</t>
  </si>
  <si>
    <t>1,089,625</t>
  </si>
  <si>
    <t>683.6</t>
  </si>
  <si>
    <t>611.9</t>
  </si>
  <si>
    <t>540.2</t>
  </si>
  <si>
    <t>460.5</t>
  </si>
  <si>
    <t>396.7</t>
  </si>
  <si>
    <t>352.4</t>
  </si>
  <si>
    <t>300.1</t>
  </si>
  <si>
    <t>248.3</t>
  </si>
  <si>
    <t>208.6</t>
  </si>
  <si>
    <t>672.2</t>
  </si>
  <si>
    <t>578.0</t>
  </si>
  <si>
    <t>502.1</t>
  </si>
  <si>
    <t>438.5</t>
  </si>
  <si>
    <t>383.9</t>
  </si>
  <si>
    <t>336.8</t>
  </si>
  <si>
    <t>298.6</t>
  </si>
  <si>
    <t>273.4</t>
  </si>
  <si>
    <t>249.7</t>
  </si>
  <si>
    <t>211.4</t>
  </si>
  <si>
    <t>671.8</t>
  </si>
  <si>
    <t>577.6</t>
  </si>
  <si>
    <t>505.7</t>
  </si>
  <si>
    <t>436.7</t>
  </si>
  <si>
    <t>381.5</t>
  </si>
  <si>
    <t>347.4</t>
  </si>
  <si>
    <t>296.4</t>
  </si>
  <si>
    <t>271.9</t>
  </si>
  <si>
    <t>207.7</t>
  </si>
  <si>
    <t>1,120,508</t>
  </si>
  <si>
    <t>3,476,901</t>
  </si>
  <si>
    <t>3,185,884</t>
  </si>
  <si>
    <t>2,923,661</t>
  </si>
  <si>
    <t>2,630,394</t>
  </si>
  <si>
    <t>2,289,810</t>
  </si>
  <si>
    <t>2,090,821</t>
  </si>
  <si>
    <t>1,843,492</t>
  </si>
  <si>
    <t>1,610,327</t>
  </si>
  <si>
    <t>1,506,530</t>
  </si>
  <si>
    <t>1,395,143</t>
  </si>
  <si>
    <t>4,424,007</t>
  </si>
  <si>
    <t>1,122,978</t>
  </si>
  <si>
    <t>1,001,614</t>
  </si>
  <si>
    <t>1,067,574</t>
  </si>
  <si>
    <t>3,954,452</t>
  </si>
  <si>
    <t>1,623,329</t>
  </si>
  <si>
    <t>1,588,891</t>
  </si>
  <si>
    <t>-1,004,585</t>
  </si>
  <si>
    <t>2,457,303</t>
  </si>
  <si>
    <t>2,042,930</t>
  </si>
  <si>
    <t>1,688,073</t>
  </si>
  <si>
    <t>1,501,464</t>
  </si>
  <si>
    <t>1,372,085</t>
  </si>
  <si>
    <t>1,213,843</t>
  </si>
  <si>
    <t>1,001,513</t>
  </si>
  <si>
    <t>2,866,313</t>
  </si>
  <si>
    <t>2,273,606</t>
  </si>
  <si>
    <t>2,040,098</t>
  </si>
  <si>
    <t>1,846,993</t>
  </si>
  <si>
    <t>1,699,743</t>
  </si>
  <si>
    <t>1,490,840</t>
  </si>
  <si>
    <t>1,350,885</t>
  </si>
  <si>
    <t>1,235,114</t>
  </si>
  <si>
    <t>1,075,227</t>
  </si>
  <si>
    <t>3,068,997</t>
  </si>
  <si>
    <t>2,455,555</t>
  </si>
  <si>
    <t>2,034,308</t>
  </si>
  <si>
    <t>1,827,526</t>
  </si>
  <si>
    <t>1,684,292</t>
  </si>
  <si>
    <t>1,845,765</t>
  </si>
  <si>
    <t>1,376,603</t>
  </si>
  <si>
    <t>1,073,528</t>
  </si>
  <si>
    <t>2,865,701</t>
  </si>
  <si>
    <t>2,204,515</t>
  </si>
  <si>
    <t>1,531,195</t>
  </si>
  <si>
    <t>1,344,902</t>
  </si>
  <si>
    <t>1,289,747</t>
  </si>
  <si>
    <t>1,464,583</t>
  </si>
  <si>
    <t>1,012,815</t>
  </si>
  <si>
    <t>1,885,195</t>
  </si>
  <si>
    <t>1,392,937</t>
  </si>
  <si>
    <t>1,035,306</t>
  </si>
  <si>
    <t>1,089,739</t>
  </si>
  <si>
    <t>15,206,000</t>
  </si>
  <si>
    <t>14,103,000</t>
  </si>
  <si>
    <t>13,276,000</t>
  </si>
  <si>
    <t>12,192,000</t>
  </si>
  <si>
    <t>11,685,000</t>
  </si>
  <si>
    <t>11,082,000</t>
  </si>
  <si>
    <t>3,815,000</t>
  </si>
  <si>
    <t>3,115,000</t>
  </si>
  <si>
    <t>2,830,000</t>
  </si>
  <si>
    <t>1,650,000</t>
  </si>
  <si>
    <t>1,562,000</t>
  </si>
  <si>
    <t>1,459,000</t>
  </si>
  <si>
    <t>5,668,481</t>
  </si>
  <si>
    <t>5,019,885</t>
  </si>
  <si>
    <t>4,500,821</t>
  </si>
  <si>
    <t>4,212,129</t>
  </si>
  <si>
    <t>4,144,170</t>
  </si>
  <si>
    <t>3,202,286</t>
  </si>
  <si>
    <t>2,764,873</t>
  </si>
  <si>
    <t>2,206,548</t>
  </si>
  <si>
    <t>1,923,138</t>
  </si>
  <si>
    <t>1,686,519</t>
  </si>
  <si>
    <t>2,594,000</t>
  </si>
  <si>
    <t>2,092,000</t>
  </si>
  <si>
    <t>2,173,000</t>
  </si>
  <si>
    <t>2,025,000</t>
  </si>
  <si>
    <t>1,044,811</t>
  </si>
  <si>
    <t>51,380,670</t>
  </si>
  <si>
    <t>54,844,882</t>
  </si>
  <si>
    <t>24,966,892</t>
  </si>
  <si>
    <t>21,808,307</t>
  </si>
  <si>
    <t>18,970,447</t>
  </si>
  <si>
    <t>10,875,730</t>
  </si>
  <si>
    <t>16,295,557</t>
  </si>
  <si>
    <t>15,496,518</t>
  </si>
  <si>
    <t>19,276,052</t>
  </si>
  <si>
    <t>9,340,163</t>
  </si>
  <si>
    <t>2,141,864</t>
  </si>
  <si>
    <t>1,850,314</t>
  </si>
  <si>
    <t>1,867,163</t>
  </si>
  <si>
    <t>2,529,410</t>
  </si>
  <si>
    <t>2,501,855</t>
  </si>
  <si>
    <t>2,359,653</t>
  </si>
  <si>
    <t>2,310,902</t>
  </si>
  <si>
    <t>2,080,166</t>
  </si>
  <si>
    <t>1,785,666</t>
  </si>
  <si>
    <t>1,634,769</t>
  </si>
  <si>
    <t>1,160,680</t>
  </si>
  <si>
    <t>1,164,428</t>
  </si>
  <si>
    <t>1,118,563</t>
  </si>
  <si>
    <t>1,118,004</t>
  </si>
  <si>
    <t>1,785,018</t>
  </si>
  <si>
    <t>1,787,342</t>
  </si>
  <si>
    <t>1,705,130</t>
  </si>
  <si>
    <t>1,468,848</t>
  </si>
  <si>
    <t>1,240,837</t>
  </si>
  <si>
    <t>1,162,918</t>
  </si>
  <si>
    <t>3,102,603</t>
  </si>
  <si>
    <t>2,764,572</t>
  </si>
  <si>
    <t>2,776,728</t>
  </si>
  <si>
    <t>2,756,391</t>
  </si>
  <si>
    <t>2,648,343</t>
  </si>
  <si>
    <t>2,499,138</t>
  </si>
  <si>
    <t>2,659,025</t>
  </si>
  <si>
    <t>2,393,167</t>
  </si>
  <si>
    <t>2,086,789</t>
  </si>
  <si>
    <t>1,915,195</t>
  </si>
  <si>
    <t>3,110,681</t>
  </si>
  <si>
    <t>2,772,650</t>
  </si>
  <si>
    <t>2,786,806</t>
  </si>
  <si>
    <t>2,783,469</t>
  </si>
  <si>
    <t>2,693,315</t>
  </si>
  <si>
    <t>2,574,110</t>
  </si>
  <si>
    <t>2,733,997</t>
  </si>
  <si>
    <t>2,483,139</t>
  </si>
  <si>
    <t>2,176,761</t>
  </si>
  <si>
    <t>2,005,167</t>
  </si>
  <si>
    <t>1,981,258</t>
  </si>
  <si>
    <t>1,963,157</t>
  </si>
  <si>
    <t>2,168,304</t>
  </si>
  <si>
    <t>2,257,911</t>
  </si>
  <si>
    <t>1,972,483</t>
  </si>
  <si>
    <t>1,915,984</t>
  </si>
  <si>
    <t>1,709,746</t>
  </si>
  <si>
    <t>1,569,149</t>
  </si>
  <si>
    <t>1,323,366</t>
  </si>
  <si>
    <t>1,201,657</t>
  </si>
  <si>
    <t>1,460,215</t>
  </si>
  <si>
    <t>1,454,180</t>
  </si>
  <si>
    <t>1,322,376</t>
  </si>
  <si>
    <t>1,521,523</t>
  </si>
  <si>
    <t>1,279,622</t>
  </si>
  <si>
    <t>1,262,207</t>
  </si>
  <si>
    <t>1,698,020</t>
  </si>
  <si>
    <t>1,557,690</t>
  </si>
  <si>
    <t>1,318,111</t>
  </si>
  <si>
    <t>1,192,817</t>
  </si>
  <si>
    <t>2,323,678</t>
  </si>
  <si>
    <t>2,073,018</t>
  </si>
  <si>
    <t>2,213,249</t>
  </si>
  <si>
    <t>2,302,656</t>
  </si>
  <si>
    <t>2,052,692</t>
  </si>
  <si>
    <t>2,008,384</t>
  </si>
  <si>
    <t>1,943,159</t>
  </si>
  <si>
    <t>1,816,897</t>
  </si>
  <si>
    <t>1,590,752</t>
  </si>
  <si>
    <t>1,505,221</t>
  </si>
  <si>
    <t>1,129,423</t>
  </si>
  <si>
    <t>1,024,251</t>
  </si>
  <si>
    <t>11,154,757</t>
  </si>
  <si>
    <t>10,572,596</t>
  </si>
  <si>
    <t>10,224,900</t>
  </si>
  <si>
    <t>11,053,650</t>
  </si>
  <si>
    <t>10,772,315</t>
  </si>
  <si>
    <t>10,753,474</t>
  </si>
  <si>
    <t>8,971,811</t>
  </si>
  <si>
    <t>8,293,728</t>
  </si>
  <si>
    <t>7,362,224</t>
  </si>
  <si>
    <t>6,507,518</t>
  </si>
  <si>
    <t>9,329,488</t>
  </si>
  <si>
    <t>8,806,119</t>
  </si>
  <si>
    <t>8,539,618</t>
  </si>
  <si>
    <t>9,310,492</t>
  </si>
  <si>
    <t>9,065,751</t>
  </si>
  <si>
    <t>9,162,323</t>
  </si>
  <si>
    <t>7,408,617</t>
  </si>
  <si>
    <t>6,922,488</t>
  </si>
  <si>
    <t>6,075,026</t>
  </si>
  <si>
    <t>5,390,828</t>
  </si>
  <si>
    <t>305.2</t>
  </si>
  <si>
    <t>332.9</t>
  </si>
  <si>
    <t>284.2</t>
  </si>
  <si>
    <t>247.5</t>
  </si>
  <si>
    <t>194.6</t>
  </si>
  <si>
    <t>156.7</t>
  </si>
  <si>
    <t>183.9</t>
  </si>
  <si>
    <t>121.4</t>
  </si>
  <si>
    <t>111.3</t>
  </si>
  <si>
    <t>76.7</t>
  </si>
  <si>
    <t>176.0</t>
  </si>
  <si>
    <t>155.0</t>
  </si>
  <si>
    <t>131.5</t>
  </si>
  <si>
    <t>97.5</t>
  </si>
  <si>
    <t>78.0</t>
  </si>
  <si>
    <t>49.0</t>
  </si>
  <si>
    <t>27.0</t>
  </si>
  <si>
    <t>140.8</t>
  </si>
  <si>
    <t>126.8</t>
  </si>
  <si>
    <t>111.8</t>
  </si>
  <si>
    <t>82.9</t>
  </si>
  <si>
    <t>66.3</t>
  </si>
  <si>
    <t>43.6</t>
  </si>
  <si>
    <t>305.0</t>
  </si>
  <si>
    <t>330.7</t>
  </si>
  <si>
    <t>263.3</t>
  </si>
  <si>
    <t>223.5</t>
  </si>
  <si>
    <t>162.7</t>
  </si>
  <si>
    <t>156.8</t>
  </si>
  <si>
    <t>171.7</t>
  </si>
  <si>
    <t>111.2</t>
  </si>
  <si>
    <t>50.6</t>
  </si>
  <si>
    <t>302.6</t>
  </si>
  <si>
    <t>328.1</t>
  </si>
  <si>
    <t>282.6</t>
  </si>
  <si>
    <t>191.6</t>
  </si>
  <si>
    <t>154.8</t>
  </si>
  <si>
    <t>181.3</t>
  </si>
  <si>
    <t>121.0</t>
  </si>
  <si>
    <t>109.3</t>
  </si>
  <si>
    <t>75.5</t>
  </si>
  <si>
    <t>325.8</t>
  </si>
  <si>
    <t>261.8</t>
  </si>
  <si>
    <t>160.1</t>
  </si>
  <si>
    <t>154.9</t>
  </si>
  <si>
    <t>169.3</t>
  </si>
  <si>
    <t>109.2</t>
  </si>
  <si>
    <t>49.8</t>
  </si>
  <si>
    <t>7,998,704</t>
  </si>
  <si>
    <t>7,466,361</t>
  </si>
  <si>
    <t>6,604,980</t>
  </si>
  <si>
    <t>5,862,140</t>
  </si>
  <si>
    <t>1,175,207</t>
  </si>
  <si>
    <t>1,214,577</t>
  </si>
  <si>
    <t>1,174,755</t>
  </si>
  <si>
    <t>1,157,443</t>
  </si>
  <si>
    <t>1,255,049</t>
  </si>
  <si>
    <t>1,228,703</t>
  </si>
  <si>
    <t>1,135,711</t>
  </si>
  <si>
    <t>1,299,677</t>
  </si>
  <si>
    <t>1,084,879</t>
  </si>
  <si>
    <t>1,123,291</t>
  </si>
  <si>
    <t>1,566,958</t>
  </si>
  <si>
    <t>1,430,952</t>
  </si>
  <si>
    <t>1,190,028</t>
  </si>
  <si>
    <t>1,081,339</t>
  </si>
  <si>
    <t>6,314,910</t>
  </si>
  <si>
    <t>5,509,614</t>
  </si>
  <si>
    <t>4,631,326</t>
  </si>
  <si>
    <t>3,988,323</t>
  </si>
  <si>
    <t>2,760,584</t>
  </si>
  <si>
    <t>2,545,033</t>
  </si>
  <si>
    <t>2,314,082</t>
  </si>
  <si>
    <t>1,432,509</t>
  </si>
  <si>
    <t>1,315,357</t>
  </si>
  <si>
    <t>6,792,250</t>
  </si>
  <si>
    <t>5,594,251</t>
  </si>
  <si>
    <t>4,710,075</t>
  </si>
  <si>
    <t>4,057,255</t>
  </si>
  <si>
    <t>2,828,065</t>
  </si>
  <si>
    <t>2,586,419</t>
  </si>
  <si>
    <t>2,361,275</t>
  </si>
  <si>
    <t>1,496,409</t>
  </si>
  <si>
    <t>1,319,025</t>
  </si>
  <si>
    <t>1,144,853</t>
  </si>
  <si>
    <t>1,354,505</t>
  </si>
  <si>
    <t>1,029,399</t>
  </si>
  <si>
    <t>1,208,365</t>
  </si>
  <si>
    <t>1,553,163</t>
  </si>
  <si>
    <t>1,207,318</t>
  </si>
  <si>
    <t>1,436,929</t>
  </si>
  <si>
    <t>1,244,581</t>
  </si>
  <si>
    <t>1,120,128</t>
  </si>
  <si>
    <t>8,103,919</t>
  </si>
  <si>
    <t>6,595,511</t>
  </si>
  <si>
    <t>5,895,933</t>
  </si>
  <si>
    <t>5,581,850</t>
  </si>
  <si>
    <t>4,001,278</t>
  </si>
  <si>
    <t>3,988,574</t>
  </si>
  <si>
    <t>3,560,713</t>
  </si>
  <si>
    <t>2,150,584</t>
  </si>
  <si>
    <t>2,099,953</t>
  </si>
  <si>
    <t>2,022,573</t>
  </si>
  <si>
    <t>8,146,755</t>
  </si>
  <si>
    <t>6,623,650</t>
  </si>
  <si>
    <t>5,918,440</t>
  </si>
  <si>
    <t>5,610,418</t>
  </si>
  <si>
    <t>4,035,383</t>
  </si>
  <si>
    <t>4,023,348</t>
  </si>
  <si>
    <t>3,605,856</t>
  </si>
  <si>
    <t>2,205,767</t>
  </si>
  <si>
    <t>2,103,621</t>
  </si>
  <si>
    <t>2,571,169</t>
  </si>
  <si>
    <t>1,778,871</t>
  </si>
  <si>
    <t>1,542,862</t>
  </si>
  <si>
    <t>1,330,607</t>
  </si>
  <si>
    <t>1,165,301</t>
  </si>
  <si>
    <t>1,067,970</t>
  </si>
  <si>
    <t>1,021,200</t>
  </si>
  <si>
    <t>2,566,518</t>
  </si>
  <si>
    <t>1,774,220</t>
  </si>
  <si>
    <t>1,538,211</t>
  </si>
  <si>
    <t>1,325,964</t>
  </si>
  <si>
    <t>1,201,045</t>
  </si>
  <si>
    <t>1,035,452</t>
  </si>
  <si>
    <t>2,574,103</t>
  </si>
  <si>
    <t>1,779,800</t>
  </si>
  <si>
    <t>1,542,717</t>
  </si>
  <si>
    <t>1,329,515</t>
  </si>
  <si>
    <t>1,166,190</t>
  </si>
  <si>
    <t>3,111,111</t>
  </si>
  <si>
    <t>2,748,321</t>
  </si>
  <si>
    <t>2,785,001</t>
  </si>
  <si>
    <t>2,487,308</t>
  </si>
  <si>
    <t>1,199,368</t>
  </si>
  <si>
    <t>1,372,427</t>
  </si>
  <si>
    <t>1,273,713</t>
  </si>
  <si>
    <t>2,338,648</t>
  </si>
  <si>
    <t>2,176,595</t>
  </si>
  <si>
    <t>2,344,926</t>
  </si>
  <si>
    <t>2,182,459</t>
  </si>
  <si>
    <t>1,183,072</t>
  </si>
  <si>
    <t>1,133,767</t>
  </si>
  <si>
    <t>2,461,541</t>
  </si>
  <si>
    <t>2,095,529</t>
  </si>
  <si>
    <t>1,590,722</t>
  </si>
  <si>
    <t>1,793,595</t>
  </si>
  <si>
    <t>1,669,825</t>
  </si>
  <si>
    <t>1,582,951</t>
  </si>
  <si>
    <t>1,310,943</t>
  </si>
  <si>
    <t>1,206,360</t>
  </si>
  <si>
    <t>1,029,859</t>
  </si>
  <si>
    <t>1,413,450</t>
  </si>
  <si>
    <t>1,352,014</t>
  </si>
  <si>
    <t>1,237,857</t>
  </si>
  <si>
    <t>1,256,010</t>
  </si>
  <si>
    <t>1,200,245</t>
  </si>
  <si>
    <t>1,446,281</t>
  </si>
  <si>
    <t>1,174,722</t>
  </si>
  <si>
    <t>1,046,764</t>
  </si>
  <si>
    <t>5,572,652</t>
  </si>
  <si>
    <t>4,843,850</t>
  </si>
  <si>
    <t>4,375,723</t>
  </si>
  <si>
    <t>4,280,903</t>
  </si>
  <si>
    <t>2,869,193</t>
  </si>
  <si>
    <t>2,955,378</t>
  </si>
  <si>
    <t>2,584,656</t>
  </si>
  <si>
    <t>1,391,306</t>
  </si>
  <si>
    <t>1,303,100</t>
  </si>
  <si>
    <t>1,297,298</t>
  </si>
  <si>
    <t>-1,107,036</t>
  </si>
  <si>
    <t>-1,066,130</t>
  </si>
  <si>
    <t>5,685,214</t>
  </si>
  <si>
    <t>4,528,121</t>
  </si>
  <si>
    <t>4,327,718</t>
  </si>
  <si>
    <t>3,816,823</t>
  </si>
  <si>
    <t>2,365,558</t>
  </si>
  <si>
    <t>2,440,397</t>
  </si>
  <si>
    <t>2,294,913</t>
  </si>
  <si>
    <t>1,172,024</t>
  </si>
  <si>
    <t>2,148,374</t>
  </si>
  <si>
    <t>1,919,812</t>
  </si>
  <si>
    <t>1,039,784</t>
  </si>
  <si>
    <t>5,889,275</t>
  </si>
  <si>
    <t>5,100,088</t>
  </si>
  <si>
    <t>4,382,396</t>
  </si>
  <si>
    <t>3,793,821</t>
  </si>
  <si>
    <t>2,615,837</t>
  </si>
  <si>
    <t>2,413,750</t>
  </si>
  <si>
    <t>2,154,929</t>
  </si>
  <si>
    <t>7,125,642</t>
  </si>
  <si>
    <t>6,536,540</t>
  </si>
  <si>
    <t>6,063,737</t>
  </si>
  <si>
    <t>5,959,573</t>
  </si>
  <si>
    <t>5,890,746</t>
  </si>
  <si>
    <t>6,282,219</t>
  </si>
  <si>
    <t>5,386,581</t>
  </si>
  <si>
    <t>4,162,938</t>
  </si>
  <si>
    <t>3,587,754</t>
  </si>
  <si>
    <t>3,009,544</t>
  </si>
  <si>
    <t>3,311,147</t>
  </si>
  <si>
    <t>2,723,009</t>
  </si>
  <si>
    <t>2,335,522</t>
  </si>
  <si>
    <t>1,439,513</t>
  </si>
  <si>
    <t>1,377,984</t>
  </si>
  <si>
    <t>1,093,947</t>
  </si>
  <si>
    <t>1,042,273</t>
  </si>
  <si>
    <t>1,293,249</t>
  </si>
  <si>
    <t>1,103,252</t>
  </si>
  <si>
    <t>197.2</t>
  </si>
  <si>
    <t>69.5</t>
  </si>
  <si>
    <t>67.0</t>
  </si>
  <si>
    <t>36.5</t>
  </si>
  <si>
    <t>47.9</t>
  </si>
  <si>
    <t>57.8</t>
  </si>
  <si>
    <t>3.8</t>
  </si>
  <si>
    <t>15.9</t>
  </si>
  <si>
    <t>22.0</t>
  </si>
  <si>
    <t>23.0</t>
  </si>
  <si>
    <t>21.0</t>
  </si>
  <si>
    <t>11.0</t>
  </si>
  <si>
    <t>10.0</t>
  </si>
  <si>
    <t>13.0</t>
  </si>
  <si>
    <t>5.0</t>
  </si>
  <si>
    <t>18.4</t>
  </si>
  <si>
    <t>17.6</t>
  </si>
  <si>
    <t>16.8</t>
  </si>
  <si>
    <t>9.4</t>
  </si>
  <si>
    <t>8.5</t>
  </si>
  <si>
    <t>11.1</t>
  </si>
  <si>
    <t>1,880,317</t>
  </si>
  <si>
    <t>1,113,829</t>
  </si>
  <si>
    <t>1,082,801</t>
  </si>
  <si>
    <t>192.4</t>
  </si>
  <si>
    <t>69.8</t>
  </si>
  <si>
    <t>63.7</t>
  </si>
  <si>
    <t>41.5</t>
  </si>
  <si>
    <t>47.8</t>
  </si>
  <si>
    <t>58.4</t>
  </si>
  <si>
    <t>47.0</t>
  </si>
  <si>
    <t>1.6</t>
  </si>
  <si>
    <t>55.6</t>
  </si>
  <si>
    <t>21.8</t>
  </si>
  <si>
    <t>56.1</t>
  </si>
  <si>
    <t>1,166,698</t>
  </si>
  <si>
    <t>1,098,614</t>
  </si>
  <si>
    <t>1,001,889</t>
  </si>
  <si>
    <t>1,283,985</t>
  </si>
  <si>
    <t>2,122,858</t>
  </si>
  <si>
    <t>1,159,030</t>
  </si>
  <si>
    <t>1,086,592</t>
  </si>
  <si>
    <t>-1,009,876</t>
  </si>
  <si>
    <t>-1,102,901</t>
  </si>
  <si>
    <t>1,115,582</t>
  </si>
  <si>
    <t>1,172,829</t>
  </si>
  <si>
    <t>1,149,088</t>
  </si>
  <si>
    <t>1,088,338</t>
  </si>
  <si>
    <t>4,311,942</t>
  </si>
  <si>
    <t>4,262,848</t>
  </si>
  <si>
    <t>4,794,443</t>
  </si>
  <si>
    <t>4,112,260</t>
  </si>
  <si>
    <t>3,392,452</t>
  </si>
  <si>
    <t>2,762,713</t>
  </si>
  <si>
    <t>1,689,071</t>
  </si>
  <si>
    <t>1,668,326</t>
  </si>
  <si>
    <t>1,519,925</t>
  </si>
  <si>
    <t>1,294,538</t>
  </si>
  <si>
    <t>1,210,056</t>
  </si>
  <si>
    <t>1,083,640</t>
  </si>
  <si>
    <t>1,039,856</t>
  </si>
  <si>
    <t>5,165,390</t>
  </si>
  <si>
    <t>5,500,000</t>
  </si>
  <si>
    <t>5,700,000</t>
  </si>
  <si>
    <t>8,835,485</t>
  </si>
  <si>
    <t>1,634,512</t>
  </si>
  <si>
    <t>1,729,033</t>
  </si>
  <si>
    <t>2,342,558</t>
  </si>
  <si>
    <t>2,015,038</t>
  </si>
  <si>
    <t>2,000,000</t>
  </si>
  <si>
    <t>9,070,000</t>
  </si>
  <si>
    <t>7,937,000</t>
  </si>
  <si>
    <t>6,658,486</t>
  </si>
  <si>
    <t>5,635,102</t>
  </si>
  <si>
    <t>4,290,725</t>
  </si>
  <si>
    <t>3,338,185</t>
  </si>
  <si>
    <t>2,131,811</t>
  </si>
  <si>
    <t>1,209,758</t>
  </si>
  <si>
    <t>9,956,000</t>
  </si>
  <si>
    <t>8,718,000</t>
  </si>
  <si>
    <t>7,274,732</t>
  </si>
  <si>
    <t>6,270,362</t>
  </si>
  <si>
    <t>4,897,120</t>
  </si>
  <si>
    <t>3,813,426</t>
  </si>
  <si>
    <t>2,516,174</t>
  </si>
  <si>
    <t>1,426,179</t>
  </si>
  <si>
    <t>1,051,382</t>
  </si>
  <si>
    <t>9,655,000</t>
  </si>
  <si>
    <t>8,406,000</t>
  </si>
  <si>
    <t>7,518,477</t>
  </si>
  <si>
    <t>6,726,492</t>
  </si>
  <si>
    <t>4,714,186</t>
  </si>
  <si>
    <t>3,613,814</t>
  </si>
  <si>
    <t>2,264,392</t>
  </si>
  <si>
    <t>1,267,278</t>
  </si>
  <si>
    <t>10,485,000</t>
  </si>
  <si>
    <t>9,165,000</t>
  </si>
  <si>
    <t>8,084,775</t>
  </si>
  <si>
    <t>7,321,744</t>
  </si>
  <si>
    <t>5,180,634</t>
  </si>
  <si>
    <t>4,073,017</t>
  </si>
  <si>
    <t>2,633,747</t>
  </si>
  <si>
    <t>1,483,699</t>
  </si>
  <si>
    <t>5,405,000</t>
  </si>
  <si>
    <t>5,238,000</t>
  </si>
  <si>
    <t>5,018,976</t>
  </si>
  <si>
    <t>4,975,604</t>
  </si>
  <si>
    <t>3,088,192</t>
  </si>
  <si>
    <t>2,211,572</t>
  </si>
  <si>
    <t>1,560,199</t>
  </si>
  <si>
    <t>4,733,000</t>
  </si>
  <si>
    <t>4,732,924</t>
  </si>
  <si>
    <t>4,556,399</t>
  </si>
  <si>
    <t>2,834,177</t>
  </si>
  <si>
    <t>2,092,124</t>
  </si>
  <si>
    <t>1,500,671</t>
  </si>
  <si>
    <t>5,416,000</t>
  </si>
  <si>
    <t>5,272,000</t>
  </si>
  <si>
    <t>4,996,389</t>
  </si>
  <si>
    <t>4,963,933</t>
  </si>
  <si>
    <t>3,080,831</t>
  </si>
  <si>
    <t>2,210,534</t>
  </si>
  <si>
    <t>1,563,378</t>
  </si>
  <si>
    <t>4,446,000</t>
  </si>
  <si>
    <t>3,400,000</t>
  </si>
  <si>
    <t>2,717,181</t>
  </si>
  <si>
    <t>1,941,718</t>
  </si>
  <si>
    <t>1,850,915</t>
  </si>
  <si>
    <t>1,561,029</t>
  </si>
  <si>
    <t>3,875,000</t>
  </si>
  <si>
    <t>2,853,000</t>
  </si>
  <si>
    <t>2,339,730</t>
  </si>
  <si>
    <t>1,611,881</t>
  </si>
  <si>
    <t>1,545,126</t>
  </si>
  <si>
    <t>1,365,895</t>
  </si>
  <si>
    <t>5,069,000</t>
  </si>
  <si>
    <t>3,893,000</t>
  </si>
  <si>
    <t>3,088,386</t>
  </si>
  <si>
    <t>2,357,811</t>
  </si>
  <si>
    <t>2,099,803</t>
  </si>
  <si>
    <t>1,862,483</t>
  </si>
  <si>
    <t>1,070,369</t>
  </si>
  <si>
    <t>9,862,000</t>
  </si>
  <si>
    <t>8,672,000</t>
  </si>
  <si>
    <t>7,713,570</t>
  </si>
  <si>
    <t>6,905,651</t>
  </si>
  <si>
    <t>4,931,746</t>
  </si>
  <si>
    <t>3,771,563</t>
  </si>
  <si>
    <t>2,437,804</t>
  </si>
  <si>
    <t>1,182,290</t>
  </si>
  <si>
    <t>8,433,000</t>
  </si>
  <si>
    <t>7,374,000</t>
  </si>
  <si>
    <t>6,143,756</t>
  </si>
  <si>
    <t>5,181,137</t>
  </si>
  <si>
    <t>3,953,915</t>
  </si>
  <si>
    <t>3,065,702</t>
  </si>
  <si>
    <t>1,970,306</t>
  </si>
  <si>
    <t>1,114,552</t>
  </si>
  <si>
    <t>2,944,000</t>
  </si>
  <si>
    <t>2,496,000</t>
  </si>
  <si>
    <t>2,098,060</t>
  </si>
  <si>
    <t>1,761,077</t>
  </si>
  <si>
    <t>1,383,739</t>
  </si>
  <si>
    <t>1,000,701</t>
  </si>
  <si>
    <t>61.1</t>
  </si>
  <si>
    <t>60.1</t>
  </si>
  <si>
    <t>48.1</t>
  </si>
  <si>
    <t>43.9</t>
  </si>
  <si>
    <t>28.7</t>
  </si>
  <si>
    <t>17.7</t>
  </si>
  <si>
    <t>13.1</t>
  </si>
  <si>
    <t>7.0</t>
  </si>
  <si>
    <t>-6.2</t>
  </si>
  <si>
    <t>10.2</t>
  </si>
  <si>
    <t>8.2</t>
  </si>
  <si>
    <t>9.6</t>
  </si>
  <si>
    <t>44.7</t>
  </si>
  <si>
    <t>28.2</t>
  </si>
  <si>
    <t>17.5</t>
  </si>
  <si>
    <t>13.2</t>
  </si>
  <si>
    <t>7.1</t>
  </si>
  <si>
    <t>43.7</t>
  </si>
  <si>
    <t>28.3</t>
  </si>
  <si>
    <t>17.4</t>
  </si>
  <si>
    <t>59.8</t>
  </si>
  <si>
    <t>50.8</t>
  </si>
  <si>
    <t>44.5</t>
  </si>
  <si>
    <t>27.8</t>
  </si>
  <si>
    <t>17.2</t>
  </si>
  <si>
    <t>1,591,000</t>
  </si>
  <si>
    <t>1,290,000</t>
  </si>
  <si>
    <t>1,107,217</t>
  </si>
  <si>
    <t>5,237,000</t>
  </si>
  <si>
    <t>5,020,000</t>
  </si>
  <si>
    <t>1,748,699</t>
  </si>
  <si>
    <t>5,018,974</t>
  </si>
  <si>
    <t>1,125,000</t>
  </si>
  <si>
    <t>1,129,000</t>
  </si>
  <si>
    <t>1,213,157</t>
  </si>
  <si>
    <t>1,229,148</t>
  </si>
  <si>
    <t>1,035,373</t>
  </si>
  <si>
    <t>1,129,437</t>
  </si>
  <si>
    <t>2,863,000</t>
  </si>
  <si>
    <t>2,817,000</t>
  </si>
  <si>
    <t>-1,285,000</t>
  </si>
  <si>
    <t>-1,373,000</t>
  </si>
  <si>
    <t>-1,191,911</t>
  </si>
  <si>
    <t>-1,700,200</t>
  </si>
  <si>
    <t>-1,030,570</t>
  </si>
  <si>
    <t>-1,256,201</t>
  </si>
  <si>
    <t>-1,081,529</t>
  </si>
  <si>
    <t>1,722,222</t>
  </si>
  <si>
    <t>1,771,768</t>
  </si>
  <si>
    <t>1,125,865</t>
  </si>
  <si>
    <t>1,100,924</t>
  </si>
  <si>
    <t>2,148,000</t>
  </si>
  <si>
    <t>1,922,000</t>
  </si>
  <si>
    <t>1,269,000</t>
  </si>
  <si>
    <t>2,497,000</t>
  </si>
  <si>
    <t>2,322,000</t>
  </si>
  <si>
    <t>2,005,760</t>
  </si>
  <si>
    <t>2,021,000</t>
  </si>
  <si>
    <t>1,353,685</t>
  </si>
  <si>
    <t>2,206,783</t>
  </si>
  <si>
    <t>4,522,628</t>
  </si>
  <si>
    <t>4,161,521</t>
  </si>
  <si>
    <t>1,484,689</t>
  </si>
  <si>
    <t>1,370,310</t>
  </si>
  <si>
    <t>1,182,394</t>
  </si>
  <si>
    <t>1,987,167</t>
  </si>
  <si>
    <t>1,664,286</t>
  </si>
  <si>
    <t>1,191,740</t>
  </si>
  <si>
    <t>6,849,048</t>
  </si>
  <si>
    <t>5,465,123</t>
  </si>
  <si>
    <t>4,704,921</t>
  </si>
  <si>
    <t>5,115,579</t>
  </si>
  <si>
    <t>3,947,937</t>
  </si>
  <si>
    <t>3,233,911</t>
  </si>
  <si>
    <t>1,552,333</t>
  </si>
  <si>
    <t>1,227,189</t>
  </si>
  <si>
    <t>1,164,171</t>
  </si>
  <si>
    <t>8,389,103</t>
  </si>
  <si>
    <t>6,828,948</t>
  </si>
  <si>
    <t>5,856,351</t>
  </si>
  <si>
    <t>8,836,215</t>
  </si>
  <si>
    <t>7,129,409</t>
  </si>
  <si>
    <t>5,896,661</t>
  </si>
  <si>
    <t>2,037,883</t>
  </si>
  <si>
    <t>1,632,057</t>
  </si>
  <si>
    <t>1,106,902</t>
  </si>
  <si>
    <t>6,155,554</t>
  </si>
  <si>
    <t>6,140,554</t>
  </si>
  <si>
    <t>-4,614,836</t>
  </si>
  <si>
    <t>-4,622,043</t>
  </si>
  <si>
    <t>-4,042,661</t>
  </si>
  <si>
    <t>2,105,984</t>
  </si>
  <si>
    <t>1,687,204</t>
  </si>
  <si>
    <t>1,130,483</t>
  </si>
  <si>
    <t>1,266,115</t>
  </si>
  <si>
    <t>1,388,846</t>
  </si>
  <si>
    <t>1,522,378</t>
  </si>
  <si>
    <t>1,121,148</t>
  </si>
  <si>
    <t>1,269,907</t>
  </si>
  <si>
    <t>5,464,116</t>
  </si>
  <si>
    <t>4,053,359</t>
  </si>
  <si>
    <t>3,243,800</t>
  </si>
  <si>
    <t>4,559,178</t>
  </si>
  <si>
    <t>3,547,367</t>
  </si>
  <si>
    <t>2,905,664</t>
  </si>
  <si>
    <t>6,730,231</t>
  </si>
  <si>
    <t>5,442,205</t>
  </si>
  <si>
    <t>4,766,178</t>
  </si>
  <si>
    <t>1,384,932</t>
  </si>
  <si>
    <t>1,411,764</t>
  </si>
  <si>
    <t>1,461,121</t>
  </si>
  <si>
    <t>3,372,099</t>
  </si>
  <si>
    <t>3,076,050</t>
  </si>
  <si>
    <t>2,652,861</t>
  </si>
  <si>
    <t>2,850,117</t>
  </si>
  <si>
    <t>3,154,379</t>
  </si>
  <si>
    <t>2,443,707</t>
  </si>
  <si>
    <t>21,420,023</t>
  </si>
  <si>
    <t>19,560,462</t>
  </si>
  <si>
    <t>17,268,475</t>
  </si>
  <si>
    <t>16,197,190</t>
  </si>
  <si>
    <t>14,790,890</t>
  </si>
  <si>
    <t>13,059,154</t>
  </si>
  <si>
    <t>1,898,872</t>
  </si>
  <si>
    <t>1,717,218</t>
  </si>
  <si>
    <t>1,672,152</t>
  </si>
  <si>
    <t>1,217,866</t>
  </si>
  <si>
    <t>1,125,115</t>
  </si>
  <si>
    <t>1,126,722</t>
  </si>
  <si>
    <t>1,055,612</t>
  </si>
  <si>
    <t>85.4</t>
  </si>
  <si>
    <t>79.6</t>
  </si>
  <si>
    <t>74.7</t>
  </si>
  <si>
    <t>31.5</t>
  </si>
  <si>
    <t>116.8</t>
  </si>
  <si>
    <t>27.3</t>
  </si>
  <si>
    <t>25.2</t>
  </si>
  <si>
    <t>98.9</t>
  </si>
  <si>
    <t>1,404,464</t>
  </si>
  <si>
    <t>1,287,281</t>
  </si>
  <si>
    <t>1,288,750</t>
  </si>
  <si>
    <t>75.0</t>
  </si>
  <si>
    <t>2,825,350</t>
  </si>
  <si>
    <t>2,488,280</t>
  </si>
  <si>
    <t>2,038,179</t>
  </si>
  <si>
    <t>1,630,992</t>
  </si>
  <si>
    <t>1,352,074</t>
  </si>
  <si>
    <t>4,830,774</t>
  </si>
  <si>
    <t>-3,631,052</t>
  </si>
  <si>
    <t>3,631,052</t>
  </si>
  <si>
    <t>-4,146,490</t>
  </si>
  <si>
    <t>1,217,851</t>
  </si>
  <si>
    <t>1,111,010</t>
  </si>
  <si>
    <t>1,428,516</t>
  </si>
  <si>
    <t>1,323,624</t>
  </si>
  <si>
    <t>1,276,127</t>
  </si>
  <si>
    <t>-1,111,576</t>
  </si>
  <si>
    <t>1,024,990</t>
  </si>
  <si>
    <t>1,027,693</t>
  </si>
  <si>
    <t>1,494,587</t>
  </si>
  <si>
    <t>1,069,087</t>
  </si>
  <si>
    <t>1,446,517</t>
  </si>
  <si>
    <t>1,384,138</t>
  </si>
  <si>
    <t>4,130,891</t>
  </si>
  <si>
    <t>2,368,618</t>
  </si>
  <si>
    <t>14,125,672</t>
  </si>
  <si>
    <t>9,553,534</t>
  </si>
  <si>
    <t>2,046,716</t>
  </si>
  <si>
    <t>4,673,807</t>
  </si>
  <si>
    <t>4,691,497</t>
  </si>
  <si>
    <t>6,374,965</t>
  </si>
  <si>
    <t>6,451,238</t>
  </si>
  <si>
    <t>6,487,791</t>
  </si>
  <si>
    <t>6,526,071</t>
  </si>
  <si>
    <t>2,222,048</t>
  </si>
  <si>
    <t>2,153,800</t>
  </si>
  <si>
    <t>3,778,264</t>
  </si>
  <si>
    <t>3,774,453</t>
  </si>
  <si>
    <t>3,737,528</t>
  </si>
  <si>
    <t>3,708,837</t>
  </si>
  <si>
    <t>2,451,759</t>
  </si>
  <si>
    <t>2,537,390</t>
  </si>
  <si>
    <t>2,596,442</t>
  </si>
  <si>
    <t>2,676,785</t>
  </si>
  <si>
    <t>2,750,263</t>
  </si>
  <si>
    <t>2,817,234</t>
  </si>
  <si>
    <t>1,013,908</t>
  </si>
  <si>
    <t>2,033,431</t>
  </si>
  <si>
    <t>1,279,710</t>
  </si>
  <si>
    <t>1,052,849</t>
  </si>
  <si>
    <t>5,772,875</t>
  </si>
  <si>
    <t>5,989,522</t>
  </si>
  <si>
    <t>7,676,475</t>
  </si>
  <si>
    <t>7,896,103</t>
  </si>
  <si>
    <t>7,874,243</t>
  </si>
  <si>
    <t>8,928,667</t>
  </si>
  <si>
    <t>1,385,957</t>
  </si>
  <si>
    <t>1,142,413</t>
  </si>
  <si>
    <t>1,373,316</t>
  </si>
  <si>
    <t>1,368,035</t>
  </si>
  <si>
    <t>1,529,469</t>
  </si>
  <si>
    <t>1,140,719</t>
  </si>
  <si>
    <t>1,166,181</t>
  </si>
  <si>
    <t>2,084,300</t>
  </si>
  <si>
    <t>1,138,682</t>
  </si>
  <si>
    <t>1,286,386</t>
  </si>
  <si>
    <t>1,140,694</t>
  </si>
  <si>
    <t>1,246,895</t>
  </si>
  <si>
    <t>1,258,087</t>
  </si>
  <si>
    <t>1,255,082</t>
  </si>
  <si>
    <t>1,306,206</t>
  </si>
  <si>
    <t>1,361,968</t>
  </si>
  <si>
    <t>2,472,384</t>
  </si>
  <si>
    <t>2,666,060</t>
  </si>
  <si>
    <t>2,830,979</t>
  </si>
  <si>
    <t>2,585,584</t>
  </si>
  <si>
    <t>2,552,633</t>
  </si>
  <si>
    <t>4,486,896</t>
  </si>
  <si>
    <t>2,511,609</t>
  </si>
  <si>
    <t>2,418,236</t>
  </si>
  <si>
    <t>2,099,029</t>
  </si>
  <si>
    <t>2,206,018</t>
  </si>
  <si>
    <t>7,146,191</t>
  </si>
  <si>
    <t>7,357,557</t>
  </si>
  <si>
    <t>9,205,944</t>
  </si>
  <si>
    <t>9,036,822</t>
  </si>
  <si>
    <t>9,040,424</t>
  </si>
  <si>
    <t>11,012,967</t>
  </si>
  <si>
    <t>2,524,639</t>
  </si>
  <si>
    <t>2,428,799</t>
  </si>
  <si>
    <t>2,107,841</t>
  </si>
  <si>
    <t>2,209,951</t>
  </si>
  <si>
    <t>4,600,623</t>
  </si>
  <si>
    <t>4,561,968</t>
  </si>
  <si>
    <t>6,155,144</t>
  </si>
  <si>
    <t>6,103,123</t>
  </si>
  <si>
    <t>6,069,902</t>
  </si>
  <si>
    <t>2,717,969</t>
  </si>
  <si>
    <t>1,460,586</t>
  </si>
  <si>
    <t>1,411,645</t>
  </si>
  <si>
    <t>1,253,982</t>
  </si>
  <si>
    <t>1,291,348</t>
  </si>
  <si>
    <t>6,762,797</t>
  </si>
  <si>
    <t>6,665,383</t>
  </si>
  <si>
    <t>1,692,429</t>
  </si>
  <si>
    <t>-2,129,274</t>
  </si>
  <si>
    <t>-2,177,422</t>
  </si>
  <si>
    <t>1,121,635</t>
  </si>
  <si>
    <t>1,004,324</t>
  </si>
  <si>
    <t>1,026,541</t>
  </si>
  <si>
    <t>1,062,027</t>
  </si>
  <si>
    <t>1,230,078</t>
  </si>
  <si>
    <t>5,604,947</t>
  </si>
  <si>
    <t>5,558,961</t>
  </si>
  <si>
    <t>7,181,685</t>
  </si>
  <si>
    <t>7,091,343</t>
  </si>
  <si>
    <t>7,131,929</t>
  </si>
  <si>
    <t>3,948,047</t>
  </si>
  <si>
    <t>1,254,592</t>
  </si>
  <si>
    <t>1,291,949</t>
  </si>
  <si>
    <t>1,006,689</t>
  </si>
  <si>
    <t>1,093,842</t>
  </si>
  <si>
    <t>5,568,810</t>
  </si>
  <si>
    <t>4,868,343</t>
  </si>
  <si>
    <t>1,009,169</t>
  </si>
  <si>
    <t>1,144,767</t>
  </si>
  <si>
    <t>1,496,110</t>
  </si>
  <si>
    <t>1,541,244</t>
  </si>
  <si>
    <t>1,798,596</t>
  </si>
  <si>
    <t>2,024,259</t>
  </si>
  <si>
    <t>1,945,479</t>
  </si>
  <si>
    <t>1,908,495</t>
  </si>
  <si>
    <t>7,064,920</t>
  </si>
  <si>
    <t>1,064,053</t>
  </si>
  <si>
    <t>1,017,154</t>
  </si>
  <si>
    <t>6,258,358</t>
  </si>
  <si>
    <t>6,348,388</t>
  </si>
  <si>
    <t>8,061,177</t>
  </si>
  <si>
    <t>8,098,032</t>
  </si>
  <si>
    <t>8,225,771</t>
  </si>
  <si>
    <t>9,516,857</t>
  </si>
  <si>
    <t>1,554,248</t>
  </si>
  <si>
    <t>1,496,871</t>
  </si>
  <si>
    <t>1,332,351</t>
  </si>
  <si>
    <t>1,370,415</t>
  </si>
  <si>
    <t>1,055,000</t>
  </si>
  <si>
    <t>10,550,000</t>
  </si>
  <si>
    <t>4,123,996</t>
  </si>
  <si>
    <t>1,562,100</t>
  </si>
  <si>
    <t>2,427,644</t>
  </si>
  <si>
    <t>2,441,029</t>
  </si>
  <si>
    <t>2,586,037</t>
  </si>
  <si>
    <t>2,458,050</t>
  </si>
  <si>
    <t>4,355,448</t>
  </si>
  <si>
    <t>3,387,121</t>
  </si>
  <si>
    <t>2,513,486</t>
  </si>
  <si>
    <t>2,506,794</t>
  </si>
  <si>
    <t>2,420,604</t>
  </si>
  <si>
    <t>2,953,681</t>
  </si>
  <si>
    <t>1,272,670</t>
  </si>
  <si>
    <t>1,465,836</t>
  </si>
  <si>
    <t>1,176,867</t>
  </si>
  <si>
    <t>1,090,540</t>
  </si>
  <si>
    <t>2,466,903</t>
  </si>
  <si>
    <t>2,092,327</t>
  </si>
  <si>
    <t>1,967,075</t>
  </si>
  <si>
    <t>2,076,254</t>
  </si>
  <si>
    <t>1,854,899</t>
  </si>
  <si>
    <t>2,409,617</t>
  </si>
  <si>
    <t>-1,277,839</t>
  </si>
  <si>
    <t>-1,538,611</t>
  </si>
  <si>
    <t>-1,570,560</t>
  </si>
  <si>
    <t>-1,599,426</t>
  </si>
  <si>
    <t>-1,578,773</t>
  </si>
  <si>
    <t>13.5</t>
  </si>
  <si>
    <t>-2.8</t>
  </si>
  <si>
    <t>7.3</t>
  </si>
  <si>
    <t>4.1</t>
  </si>
  <si>
    <t>0.1</t>
  </si>
  <si>
    <t>2.9</t>
  </si>
  <si>
    <t>20.9</t>
  </si>
  <si>
    <t>-3.5</t>
  </si>
  <si>
    <t>-22.2</t>
  </si>
  <si>
    <t>8.0</t>
  </si>
  <si>
    <t>6.4</t>
  </si>
  <si>
    <t>10.9</t>
  </si>
  <si>
    <t>-355.2</t>
  </si>
  <si>
    <t>23.5</t>
  </si>
  <si>
    <t>-14.5</t>
  </si>
  <si>
    <t>3.0</t>
  </si>
  <si>
    <t>-1.3</t>
  </si>
  <si>
    <t>6.0</t>
  </si>
  <si>
    <t>19.5</t>
  </si>
  <si>
    <t>1.2</t>
  </si>
  <si>
    <t>-29.0</t>
  </si>
  <si>
    <t>2.8</t>
  </si>
  <si>
    <t>20.2</t>
  </si>
  <si>
    <t>-3.4</t>
  </si>
  <si>
    <t>-21.2</t>
  </si>
  <si>
    <t>-1.2</t>
  </si>
  <si>
    <t>5.8</t>
  </si>
  <si>
    <t>18.8</t>
  </si>
  <si>
    <t>-27.6</t>
  </si>
  <si>
    <t>-5.3</t>
  </si>
  <si>
    <t>-353.0</t>
  </si>
  <si>
    <t>7.8</t>
  </si>
  <si>
    <t>13.7</t>
  </si>
  <si>
    <t>1,532,682</t>
  </si>
  <si>
    <t>4,561,967</t>
  </si>
  <si>
    <t>2,614,063</t>
  </si>
  <si>
    <t>1,408,949</t>
  </si>
  <si>
    <t>1,674,635</t>
  </si>
  <si>
    <t>4,972,954</t>
  </si>
  <si>
    <t>1,370,000</t>
  </si>
  <si>
    <t>-2,177,423</t>
  </si>
  <si>
    <t>-1,467,924</t>
  </si>
  <si>
    <t>-1,549,868</t>
  </si>
  <si>
    <t>2,451,181</t>
  </si>
  <si>
    <t>1,021,905</t>
  </si>
  <si>
    <t>1,108,595</t>
  </si>
  <si>
    <t>-3,839,876</t>
  </si>
  <si>
    <t>4,961,451</t>
  </si>
  <si>
    <t>1,121,575</t>
  </si>
  <si>
    <t>2,979,401</t>
  </si>
  <si>
    <t>2,564,619</t>
  </si>
  <si>
    <t>2,514,194</t>
  </si>
  <si>
    <t>2,489,813</t>
  </si>
  <si>
    <t>2,753,961</t>
  </si>
  <si>
    <t>1,509,093</t>
  </si>
  <si>
    <t>1,703,613</t>
  </si>
  <si>
    <t>1,616,967</t>
  </si>
  <si>
    <t>1,610,024</t>
  </si>
  <si>
    <t>1,486,655</t>
  </si>
  <si>
    <t>1,472,388</t>
  </si>
  <si>
    <t>1,289,869</t>
  </si>
  <si>
    <t>2,179,770</t>
  </si>
  <si>
    <t>2,547,845</t>
  </si>
  <si>
    <t>2,818,755</t>
  </si>
  <si>
    <t>1,095,888</t>
  </si>
  <si>
    <t>1,514,440</t>
  </si>
  <si>
    <t>1,818,363</t>
  </si>
  <si>
    <t>1,810,729</t>
  </si>
  <si>
    <t>1,048,537</t>
  </si>
  <si>
    <t>1,339,789</t>
  </si>
  <si>
    <t>1,397,601</t>
  </si>
  <si>
    <t>3,332,486</t>
  </si>
  <si>
    <t>3,983,129</t>
  </si>
  <si>
    <t>4,315,513</t>
  </si>
  <si>
    <t>1,436,377</t>
  </si>
  <si>
    <t>1,196,839</t>
  </si>
  <si>
    <t>1,139,928</t>
  </si>
  <si>
    <t>1,006,137</t>
  </si>
  <si>
    <t>1,636,714</t>
  </si>
  <si>
    <t>1,922,662</t>
  </si>
  <si>
    <t>1,570,940</t>
  </si>
  <si>
    <t>2,789,430</t>
  </si>
  <si>
    <t>3,357,946</t>
  </si>
  <si>
    <t>3,067,698</t>
  </si>
  <si>
    <t>1,312,395</t>
  </si>
  <si>
    <t>4,969,200</t>
  </si>
  <si>
    <t>5,905,791</t>
  </si>
  <si>
    <t>5,886,453</t>
  </si>
  <si>
    <t>2,408,283</t>
  </si>
  <si>
    <t>1,852,260</t>
  </si>
  <si>
    <t>1,692,839</t>
  </si>
  <si>
    <t>1,510,467</t>
  </si>
  <si>
    <t>1,221,169</t>
  </si>
  <si>
    <t>1,139,312</t>
  </si>
  <si>
    <t>1,070,829</t>
  </si>
  <si>
    <t>1,421,594</t>
  </si>
  <si>
    <t>1,505,598</t>
  </si>
  <si>
    <t>1,383,509</t>
  </si>
  <si>
    <t>1,474,780</t>
  </si>
  <si>
    <t>1,389,388</t>
  </si>
  <si>
    <t>1,224,365</t>
  </si>
  <si>
    <t>1,023,383</t>
  </si>
  <si>
    <t>1,524,544</t>
  </si>
  <si>
    <t>1,502,926</t>
  </si>
  <si>
    <t>1,302,405</t>
  </si>
  <si>
    <t>1,163,975</t>
  </si>
  <si>
    <t>1,022,093</t>
  </si>
  <si>
    <t>1,536,796</t>
  </si>
  <si>
    <t>1,632,027</t>
  </si>
  <si>
    <t>1,485,314</t>
  </si>
  <si>
    <t>1,550,599</t>
  </si>
  <si>
    <t>1,417,154</t>
  </si>
  <si>
    <t>1,234,948</t>
  </si>
  <si>
    <t>1,000,088</t>
  </si>
  <si>
    <t>2,469,590</t>
  </si>
  <si>
    <t>3,014,460</t>
  </si>
  <si>
    <t>3,407,380</t>
  </si>
  <si>
    <t>2,088,098</t>
  </si>
  <si>
    <t>2,513,489</t>
  </si>
  <si>
    <t>2,745,673</t>
  </si>
  <si>
    <t>1,259,304</t>
  </si>
  <si>
    <t>3,432,404</t>
  </si>
  <si>
    <t>4,273,764</t>
  </si>
  <si>
    <t>4,401,139</t>
  </si>
  <si>
    <t>4,006,386</t>
  </si>
  <si>
    <t>4,646,487</t>
  </si>
  <si>
    <t>4,892,694</t>
  </si>
  <si>
    <t>1,765,289</t>
  </si>
  <si>
    <t>1,475,856</t>
  </si>
  <si>
    <t>1,288,683</t>
  </si>
  <si>
    <t>1,130,544</t>
  </si>
  <si>
    <t>1,689,685</t>
  </si>
  <si>
    <t>2,588,846</t>
  </si>
  <si>
    <t>2,299,232</t>
  </si>
  <si>
    <t>7,179,536</t>
  </si>
  <si>
    <t>7,023,095</t>
  </si>
  <si>
    <t>5,720,363</t>
  </si>
  <si>
    <t>4,308,318</t>
  </si>
  <si>
    <t>3,283,342</t>
  </si>
  <si>
    <t>2,825,979</t>
  </si>
  <si>
    <t>2,499,496</t>
  </si>
  <si>
    <t>2,155,615</t>
  </si>
  <si>
    <t>1,878,036</t>
  </si>
  <si>
    <t>1,674,330</t>
  </si>
  <si>
    <t>3,592,399</t>
  </si>
  <si>
    <t>3,254,591</t>
  </si>
  <si>
    <t>2,948,744</t>
  </si>
  <si>
    <t>2,469,947</t>
  </si>
  <si>
    <t>1,832,522</t>
  </si>
  <si>
    <t>1,598,583</t>
  </si>
  <si>
    <t>1,463,721</t>
  </si>
  <si>
    <t>1,232,648</t>
  </si>
  <si>
    <t>1,064,883</t>
  </si>
  <si>
    <t>1,021,122</t>
  </si>
  <si>
    <t>1,114,877</t>
  </si>
  <si>
    <t>319.0</t>
  </si>
  <si>
    <t>393.0</t>
  </si>
  <si>
    <t>428.0</t>
  </si>
  <si>
    <t>541.0</t>
  </si>
  <si>
    <t>467.0</t>
  </si>
  <si>
    <t>406.0</t>
  </si>
  <si>
    <t>339.0</t>
  </si>
  <si>
    <t>278.0</t>
  </si>
  <si>
    <t>242.0</t>
  </si>
  <si>
    <t>206.0</t>
  </si>
  <si>
    <t>100.0</t>
  </si>
  <si>
    <t>405.0</t>
  </si>
  <si>
    <t>355.0</t>
  </si>
  <si>
    <t>250.0</t>
  </si>
  <si>
    <t>114.0</t>
  </si>
  <si>
    <t>80.0</t>
  </si>
  <si>
    <t>344.3</t>
  </si>
  <si>
    <t>301.8</t>
  </si>
  <si>
    <t>212.5</t>
  </si>
  <si>
    <t>182.0</t>
  </si>
  <si>
    <t>-480.0</t>
  </si>
  <si>
    <t>529.0</t>
  </si>
  <si>
    <t>468.0</t>
  </si>
  <si>
    <t>338.0</t>
  </si>
  <si>
    <t>202.0</t>
  </si>
  <si>
    <t>318.0</t>
  </si>
  <si>
    <t>392.0</t>
  </si>
  <si>
    <t>426.0</t>
  </si>
  <si>
    <t>540.0</t>
  </si>
  <si>
    <t>335.0</t>
  </si>
  <si>
    <t>237.0</t>
  </si>
  <si>
    <t>-479.0</t>
  </si>
  <si>
    <t>413.0</t>
  </si>
  <si>
    <t>334.0</t>
  </si>
  <si>
    <t>199.0</t>
  </si>
  <si>
    <t>1,413,999</t>
  </si>
  <si>
    <t>1,345,528</t>
  </si>
  <si>
    <t>1,122,856</t>
  </si>
  <si>
    <t>1,055,882</t>
  </si>
  <si>
    <t>1,135,121</t>
  </si>
  <si>
    <t>1,037,924</t>
  </si>
  <si>
    <t>1,126,069</t>
  </si>
  <si>
    <t>1,897,991</t>
  </si>
  <si>
    <t>-2,261,807</t>
  </si>
  <si>
    <t>2,479,735</t>
  </si>
  <si>
    <t>2,423,783</t>
  </si>
  <si>
    <t>2,516,287</t>
  </si>
  <si>
    <t>3,756,474</t>
  </si>
  <si>
    <t>2,928,114</t>
  </si>
  <si>
    <t>2,171,390</t>
  </si>
  <si>
    <t>1,879,944</t>
  </si>
  <si>
    <t>1,714,938</t>
  </si>
  <si>
    <t>1,444,728</t>
  </si>
  <si>
    <t>1,252,640</t>
  </si>
  <si>
    <t>1,144,600</t>
  </si>
  <si>
    <t>2,021,035</t>
  </si>
  <si>
    <t>1,400,048</t>
  </si>
  <si>
    <t>1,132,841</t>
  </si>
  <si>
    <t>2,946,786</t>
  </si>
  <si>
    <t>7,002,654</t>
  </si>
  <si>
    <t>5,766,273</t>
  </si>
  <si>
    <t>5,361,839</t>
  </si>
  <si>
    <t>4,170,572</t>
  </si>
  <si>
    <t>3,480,808</t>
  </si>
  <si>
    <t>1,403,528</t>
  </si>
  <si>
    <t>3,618,000</t>
  </si>
  <si>
    <t>3,315,000</t>
  </si>
  <si>
    <t>3,051,500</t>
  </si>
  <si>
    <t>2,620,537</t>
  </si>
  <si>
    <t>2,050,235</t>
  </si>
  <si>
    <t>1,746,373</t>
  </si>
  <si>
    <t>3,188,000</t>
  </si>
  <si>
    <t>2,903,000</t>
  </si>
  <si>
    <t>2,660,200</t>
  </si>
  <si>
    <t>2,214,754</t>
  </si>
  <si>
    <t>1,787,273</t>
  </si>
  <si>
    <t>1,504,773</t>
  </si>
  <si>
    <t>4,182,000</t>
  </si>
  <si>
    <t>3,804,000</t>
  </si>
  <si>
    <t>3,524,200</t>
  </si>
  <si>
    <t>3,108,939</t>
  </si>
  <si>
    <t>2,511,641</t>
  </si>
  <si>
    <t>2,073,557</t>
  </si>
  <si>
    <t>4,351,000</t>
  </si>
  <si>
    <t>3,920,000</t>
  </si>
  <si>
    <t>3,609,800</t>
  </si>
  <si>
    <t>3,198,593</t>
  </si>
  <si>
    <t>2,613,569</t>
  </si>
  <si>
    <t>2,164,682</t>
  </si>
  <si>
    <t>2,946,000</t>
  </si>
  <si>
    <t>2,684,000</t>
  </si>
  <si>
    <t>2,386,500</t>
  </si>
  <si>
    <t>2,030,184</t>
  </si>
  <si>
    <t>1,751,428</t>
  </si>
  <si>
    <t>1,578,326</t>
  </si>
  <si>
    <t>3,010,000</t>
  </si>
  <si>
    <t>3,005,000</t>
  </si>
  <si>
    <t>3,002,700</t>
  </si>
  <si>
    <t>2,998,429</t>
  </si>
  <si>
    <t>2,987,580</t>
  </si>
  <si>
    <t>2,982,202</t>
  </si>
  <si>
    <t>-2,946,000</t>
  </si>
  <si>
    <t>-2,949,400</t>
  </si>
  <si>
    <t>-2,956,928</t>
  </si>
  <si>
    <t>-2,958,803</t>
  </si>
  <si>
    <t>-2,960,275</t>
  </si>
  <si>
    <t>2,881,000</t>
  </si>
  <si>
    <t>2,624,000</t>
  </si>
  <si>
    <t>2,332,200</t>
  </si>
  <si>
    <t>1,987,648</t>
  </si>
  <si>
    <t>1,721,626</t>
  </si>
  <si>
    <t>1,555,381</t>
  </si>
  <si>
    <t>1,405,000</t>
  </si>
  <si>
    <t>1,236,000</t>
  </si>
  <si>
    <t>1,223,300</t>
  </si>
  <si>
    <t>1,168,409</t>
  </si>
  <si>
    <t>2,862,000</t>
  </si>
  <si>
    <t>2,907,000</t>
  </si>
  <si>
    <t>2,574,400</t>
  </si>
  <si>
    <t>2,171,012</t>
  </si>
  <si>
    <t>1,469,770</t>
  </si>
  <si>
    <t>1,523,312</t>
  </si>
  <si>
    <t>3,595,000</t>
  </si>
  <si>
    <t>3,512,000</t>
  </si>
  <si>
    <t>3,132,700</t>
  </si>
  <si>
    <t>2,749,068</t>
  </si>
  <si>
    <t>2,033,104</t>
  </si>
  <si>
    <t>1,941,621</t>
  </si>
  <si>
    <t>1,951,000</t>
  </si>
  <si>
    <t>1,860,000</t>
  </si>
  <si>
    <t>1,749,100</t>
  </si>
  <si>
    <t>1,497,610</t>
  </si>
  <si>
    <t>1,339,245</t>
  </si>
  <si>
    <t>1,213,396</t>
  </si>
  <si>
    <t>1,027,000</t>
  </si>
  <si>
    <t>436.0</t>
  </si>
  <si>
    <t>507.2</t>
  </si>
  <si>
    <t>509.4</t>
  </si>
  <si>
    <t>414.6</t>
  </si>
  <si>
    <t>389.1</t>
  </si>
  <si>
    <t>352.8</t>
  </si>
  <si>
    <t>166.0</t>
  </si>
  <si>
    <t>194.0</t>
  </si>
  <si>
    <t>191.0</t>
  </si>
  <si>
    <t>158.0</t>
  </si>
  <si>
    <t>148.0</t>
  </si>
  <si>
    <t>161.0</t>
  </si>
  <si>
    <t>132.8</t>
  </si>
  <si>
    <t>155.2</t>
  </si>
  <si>
    <t>152.8</t>
  </si>
  <si>
    <t>127.6</t>
  </si>
  <si>
    <t>125.8</t>
  </si>
  <si>
    <t>136.9</t>
  </si>
  <si>
    <t>506.2</t>
  </si>
  <si>
    <t>501.9</t>
  </si>
  <si>
    <t>414.8</t>
  </si>
  <si>
    <t>388.9</t>
  </si>
  <si>
    <t>352.5</t>
  </si>
  <si>
    <t>428.7</t>
  </si>
  <si>
    <t>499.1</t>
  </si>
  <si>
    <t>504.1</t>
  </si>
  <si>
    <t>410.3</t>
  </si>
  <si>
    <t>382.4</t>
  </si>
  <si>
    <t>349.2</t>
  </si>
  <si>
    <t>498.1</t>
  </si>
  <si>
    <t>496.7</t>
  </si>
  <si>
    <t>410.5</t>
  </si>
  <si>
    <t>349.0</t>
  </si>
  <si>
    <t>2,373,000</t>
  </si>
  <si>
    <t>2,030,100</t>
  </si>
  <si>
    <t>1,285,724</t>
  </si>
  <si>
    <t>3,006,000</t>
  </si>
  <si>
    <t>3,004,000</t>
  </si>
  <si>
    <t>2,999,400</t>
  </si>
  <si>
    <t>2,988,605</t>
  </si>
  <si>
    <t>2,983,220</t>
  </si>
  <si>
    <t>2,983,403</t>
  </si>
  <si>
    <t>3,011,000</t>
  </si>
  <si>
    <t>3,003,700</t>
  </si>
  <si>
    <t>2,999,464</t>
  </si>
  <si>
    <t>2,980,554</t>
  </si>
  <si>
    <t>-2,951,000</t>
  </si>
  <si>
    <t>-2,956,900</t>
  </si>
  <si>
    <t>-2,960,639</t>
  </si>
  <si>
    <t>-2,957,609</t>
  </si>
  <si>
    <t>2,320,000</t>
  </si>
  <si>
    <t>1,987,600</t>
  </si>
  <si>
    <t>1,266,575</t>
  </si>
  <si>
    <t>1,579,256</t>
  </si>
  <si>
    <t>1,462,937</t>
  </si>
  <si>
    <t>1,610,505</t>
  </si>
  <si>
    <t>1,709,120</t>
  </si>
  <si>
    <t>2,211,822</t>
  </si>
  <si>
    <t>2,331,189</t>
  </si>
  <si>
    <t>2,220,330</t>
  </si>
  <si>
    <t>2,339,718</t>
  </si>
  <si>
    <t>1,115,079</t>
  </si>
  <si>
    <t>1,373,693</t>
  </si>
  <si>
    <t>1,797,160</t>
  </si>
  <si>
    <t>2,246,660</t>
  </si>
  <si>
    <t>-1,665,344</t>
  </si>
  <si>
    <t>-1,672,284</t>
  </si>
  <si>
    <t>1,158,702</t>
  </si>
  <si>
    <t>1,406,308</t>
  </si>
  <si>
    <t>1,061,628</t>
  </si>
  <si>
    <t>1,791,974</t>
  </si>
  <si>
    <t>1,963,705</t>
  </si>
  <si>
    <t>1,184,433</t>
  </si>
  <si>
    <t>1,074,212</t>
  </si>
  <si>
    <t>1,779,849</t>
  </si>
  <si>
    <t>1,808,406</t>
  </si>
  <si>
    <t>80.8</t>
  </si>
  <si>
    <t>81.2</t>
  </si>
  <si>
    <t>209.0</t>
  </si>
  <si>
    <t>167.2</t>
  </si>
  <si>
    <t>80.7</t>
  </si>
  <si>
    <t>81.4</t>
  </si>
  <si>
    <t>2,900,000</t>
  </si>
  <si>
    <t>-1,800,000</t>
  </si>
  <si>
    <t>4,245,000</t>
  </si>
  <si>
    <t>3,675,000</t>
  </si>
  <si>
    <t>1,807,000</t>
  </si>
  <si>
    <t>1,594,000</t>
  </si>
  <si>
    <t>1,393,000</t>
  </si>
  <si>
    <t>1,296,000</t>
  </si>
  <si>
    <t>1,246,000</t>
  </si>
  <si>
    <t>1,154,000</t>
  </si>
  <si>
    <t>1,006,000</t>
  </si>
  <si>
    <t>4,472,000</t>
  </si>
  <si>
    <t>3,872,000</t>
  </si>
  <si>
    <t>2,775,000</t>
  </si>
  <si>
    <t>2,425,000</t>
  </si>
  <si>
    <t>2,023,000</t>
  </si>
  <si>
    <t>1,856,000</t>
  </si>
  <si>
    <t>1,876,000</t>
  </si>
  <si>
    <t>1,223,000</t>
  </si>
  <si>
    <t>1,070,000</t>
  </si>
  <si>
    <t>2,953,000</t>
  </si>
  <si>
    <t>2,455,000</t>
  </si>
  <si>
    <t>1,388,000</t>
  </si>
  <si>
    <t>1,365,000</t>
  </si>
  <si>
    <t>1,079,000</t>
  </si>
  <si>
    <t>1,400,000</t>
  </si>
  <si>
    <t>1,226,000</t>
  </si>
  <si>
    <t>1,075,000</t>
  </si>
  <si>
    <t>1,201,000</t>
  </si>
  <si>
    <t>7,406,000</t>
  </si>
  <si>
    <t>6,316,000</t>
  </si>
  <si>
    <t>4,157,000</t>
  </si>
  <si>
    <t>3,784,000</t>
  </si>
  <si>
    <t>3,096,000</t>
  </si>
  <si>
    <t>2,707,000</t>
  </si>
  <si>
    <t>2,647,000</t>
  </si>
  <si>
    <t>2,617,000</t>
  </si>
  <si>
    <t>2,290,000</t>
  </si>
  <si>
    <t>2,060,000</t>
  </si>
  <si>
    <t>7,425,000</t>
  </si>
  <si>
    <t>6,327,000</t>
  </si>
  <si>
    <t>4,163,000</t>
  </si>
  <si>
    <t>3,790,000</t>
  </si>
  <si>
    <t>3,102,000</t>
  </si>
  <si>
    <t>2,713,000</t>
  </si>
  <si>
    <t>2,653,000</t>
  </si>
  <si>
    <t>2,623,000</t>
  </si>
  <si>
    <t>2,296,000</t>
  </si>
  <si>
    <t>2,066,000</t>
  </si>
  <si>
    <t>5,607,000</t>
  </si>
  <si>
    <t>5,279,000</t>
  </si>
  <si>
    <t>3,713,000</t>
  </si>
  <si>
    <t>3,292,000</t>
  </si>
  <si>
    <t>2,672,000</t>
  </si>
  <si>
    <t>2,179,000</t>
  </si>
  <si>
    <t>2,249,000</t>
  </si>
  <si>
    <t>1,931,000</t>
  </si>
  <si>
    <t>1,637,000</t>
  </si>
  <si>
    <t>4,010,000</t>
  </si>
  <si>
    <t>1,902,000</t>
  </si>
  <si>
    <t>1,575,000</t>
  </si>
  <si>
    <t>3,230,000</t>
  </si>
  <si>
    <t>2,711,000</t>
  </si>
  <si>
    <t>2,154,000</t>
  </si>
  <si>
    <t>1,676,000</t>
  </si>
  <si>
    <t>1,774,000</t>
  </si>
  <si>
    <t>1,241,000</t>
  </si>
  <si>
    <t>1,021,000</t>
  </si>
  <si>
    <t>5,858,000</t>
  </si>
  <si>
    <t>5,525,000</t>
  </si>
  <si>
    <t>3,773,000</t>
  </si>
  <si>
    <t>3,353,000</t>
  </si>
  <si>
    <t>2,734,000</t>
  </si>
  <si>
    <t>2,230,000</t>
  </si>
  <si>
    <t>2,303,000</t>
  </si>
  <si>
    <t>2,008,000</t>
  </si>
  <si>
    <t>1,707,000</t>
  </si>
  <si>
    <t>1,483,000</t>
  </si>
  <si>
    <t>1,567,000</t>
  </si>
  <si>
    <t>2,309,000</t>
  </si>
  <si>
    <t>1,785,000</t>
  </si>
  <si>
    <t>1,022,000</t>
  </si>
  <si>
    <t>1,108,000</t>
  </si>
  <si>
    <t>6,781,000</t>
  </si>
  <si>
    <t>5,657,000</t>
  </si>
  <si>
    <t>3,797,000</t>
  </si>
  <si>
    <t>3,406,000</t>
  </si>
  <si>
    <t>2,778,000</t>
  </si>
  <si>
    <t>2,242,000</t>
  </si>
  <si>
    <t>2,356,000</t>
  </si>
  <si>
    <t>2,331,000</t>
  </si>
  <si>
    <t>2,034,000</t>
  </si>
  <si>
    <t>1,827,000</t>
  </si>
  <si>
    <t>1,220,615</t>
  </si>
  <si>
    <t>1,221,102</t>
  </si>
  <si>
    <t>3,300,000</t>
  </si>
  <si>
    <t>1,221,574</t>
  </si>
  <si>
    <t>1,135,789</t>
  </si>
  <si>
    <t>1,226,032</t>
  </si>
  <si>
    <t>1,140,312</t>
  </si>
  <si>
    <t>2,912,000</t>
  </si>
  <si>
    <t>2,448,000</t>
  </si>
  <si>
    <t>1,639,000</t>
  </si>
  <si>
    <t>1,450,000</t>
  </si>
  <si>
    <t>1,278,000</t>
  </si>
  <si>
    <t>1,186,000</t>
  </si>
  <si>
    <t>1,158,000</t>
  </si>
  <si>
    <t>1,062,000</t>
  </si>
  <si>
    <t>1,140,000</t>
  </si>
  <si>
    <t>1,072,000</t>
  </si>
  <si>
    <t>6,975,000</t>
  </si>
  <si>
    <t>6,064,000</t>
  </si>
  <si>
    <t>3,670,000</t>
  </si>
  <si>
    <t>3,539,000</t>
  </si>
  <si>
    <t>2,714,000</t>
  </si>
  <si>
    <t>2,141,000</t>
  </si>
  <si>
    <t>1,845,000</t>
  </si>
  <si>
    <t>1,521,000</t>
  </si>
  <si>
    <t>1,354,000</t>
  </si>
  <si>
    <t>4,361,000</t>
  </si>
  <si>
    <t>3,736,000</t>
  </si>
  <si>
    <t>2,182,000</t>
  </si>
  <si>
    <t>2,117,000</t>
  </si>
  <si>
    <t>1,299,000</t>
  </si>
  <si>
    <t>1,113,000</t>
  </si>
  <si>
    <t>2,188,106</t>
  </si>
  <si>
    <t>1,903,535</t>
  </si>
  <si>
    <t>1,242,472</t>
  </si>
  <si>
    <t>1,181,497</t>
  </si>
  <si>
    <t>1,048,014</t>
  </si>
  <si>
    <t>1,797,000</t>
  </si>
  <si>
    <t>1,518,000</t>
  </si>
  <si>
    <t>1,063,000</t>
  </si>
  <si>
    <t>1,047,000</t>
  </si>
  <si>
    <t>1,819,000</t>
  </si>
  <si>
    <t>1,190,000</t>
  </si>
  <si>
    <t>1,166,000</t>
  </si>
  <si>
    <t>1,319,000</t>
  </si>
  <si>
    <t>1,146,000</t>
  </si>
  <si>
    <t>1,253,000</t>
  </si>
  <si>
    <t>1,080,000</t>
  </si>
  <si>
    <t>1,243,000</t>
  </si>
  <si>
    <t>101.8</t>
  </si>
  <si>
    <t>95.0</t>
  </si>
  <si>
    <t>85.7</t>
  </si>
  <si>
    <t>86.9</t>
  </si>
  <si>
    <t>71.6</t>
  </si>
  <si>
    <t>58.7</t>
  </si>
  <si>
    <t>47.4</t>
  </si>
  <si>
    <t>41.0</t>
  </si>
  <si>
    <t>33.1</t>
  </si>
  <si>
    <t>91.0</t>
  </si>
  <si>
    <t>68.0</t>
  </si>
  <si>
    <t>29.0</t>
  </si>
  <si>
    <t>25.0</t>
  </si>
  <si>
    <t>19.0</t>
  </si>
  <si>
    <t>16.0</t>
  </si>
  <si>
    <t>14.0</t>
  </si>
  <si>
    <t>72.8</t>
  </si>
  <si>
    <t>54.4</t>
  </si>
  <si>
    <t>24.8</t>
  </si>
  <si>
    <t>24.7</t>
  </si>
  <si>
    <t>21.3</t>
  </si>
  <si>
    <t>16.2</t>
  </si>
  <si>
    <t>13.6</t>
  </si>
  <si>
    <t>2,139,000</t>
  </si>
  <si>
    <t>1,770,000</t>
  </si>
  <si>
    <t>1,148,000</t>
  </si>
  <si>
    <t>1,126,000</t>
  </si>
  <si>
    <t>103.0</t>
  </si>
  <si>
    <t>87.8</t>
  </si>
  <si>
    <t>75.9</t>
  </si>
  <si>
    <t>48.3</t>
  </si>
  <si>
    <t>41.1</t>
  </si>
  <si>
    <t>34.9</t>
  </si>
  <si>
    <t>33.0</t>
  </si>
  <si>
    <t>57.6</t>
  </si>
  <si>
    <t>101.4</t>
  </si>
  <si>
    <t>94.6</t>
  </si>
  <si>
    <t>85.5</t>
  </si>
  <si>
    <t>57.1</t>
  </si>
  <si>
    <t>47.3</t>
  </si>
  <si>
    <t>40.8</t>
  </si>
  <si>
    <t>34.5</t>
  </si>
  <si>
    <t>102.0</t>
  </si>
  <si>
    <t>89.8</t>
  </si>
  <si>
    <t>86.4</t>
  </si>
  <si>
    <t>54.7</t>
  </si>
  <si>
    <t>48.2</t>
  </si>
  <si>
    <t>34.8</t>
  </si>
  <si>
    <t>32.9</t>
  </si>
  <si>
    <t>57.4</t>
  </si>
  <si>
    <t>1,119,000</t>
  </si>
  <si>
    <t>2,247,000</t>
  </si>
  <si>
    <t>1,306,000</t>
  </si>
  <si>
    <t>1,565,000</t>
  </si>
  <si>
    <t>1,924,000</t>
  </si>
  <si>
    <t>1,284,000</t>
  </si>
  <si>
    <t>-2,604,000</t>
  </si>
  <si>
    <t>1,679,000</t>
  </si>
  <si>
    <t>1,011,000</t>
  </si>
  <si>
    <t>1,036,000</t>
  </si>
  <si>
    <t>2,100,000</t>
  </si>
  <si>
    <t>1,812,000</t>
  </si>
  <si>
    <t>1,053,000</t>
  </si>
  <si>
    <t>1,144,000</t>
  </si>
  <si>
    <t>2,136,000</t>
  </si>
  <si>
    <t>1,794,000</t>
  </si>
  <si>
    <t>1,244,000</t>
  </si>
  <si>
    <t>1,615,000</t>
  </si>
  <si>
    <t>1,372,000</t>
  </si>
  <si>
    <t>1,012,000</t>
  </si>
  <si>
    <t>1,602,000</t>
  </si>
  <si>
    <t>-2,233,000</t>
  </si>
  <si>
    <t>1,389,000</t>
  </si>
  <si>
    <t>2,745,000</t>
  </si>
  <si>
    <t>3,237,000</t>
  </si>
  <si>
    <t>3,361,000</t>
  </si>
  <si>
    <t>1,816,000</t>
  </si>
  <si>
    <t>1,821,000</t>
  </si>
  <si>
    <t>1,659,000</t>
  </si>
  <si>
    <t>1,597,000</t>
  </si>
  <si>
    <t>1,182,000</t>
  </si>
  <si>
    <t>3,809,000</t>
  </si>
  <si>
    <t>2,764,000</t>
  </si>
  <si>
    <t>1,886,000</t>
  </si>
  <si>
    <t>1,743,000</t>
  </si>
  <si>
    <t>1,473,000</t>
  </si>
  <si>
    <t>1,159,000</t>
  </si>
  <si>
    <t>1,124,989</t>
  </si>
  <si>
    <t>1,154,746</t>
  </si>
  <si>
    <t>1,375,392</t>
  </si>
  <si>
    <t>1,097,159</t>
  </si>
  <si>
    <t>1,785,701</t>
  </si>
  <si>
    <t>1,304,896</t>
  </si>
  <si>
    <t>1,056,193</t>
  </si>
  <si>
    <t>3,002,041</t>
  </si>
  <si>
    <t>2,622,335</t>
  </si>
  <si>
    <t>2,329,938</t>
  </si>
  <si>
    <t>1,083,930</t>
  </si>
  <si>
    <t>1,871,742</t>
  </si>
  <si>
    <t>1,670,970</t>
  </si>
  <si>
    <t>1,520,606</t>
  </si>
  <si>
    <t>4,489,573</t>
  </si>
  <si>
    <t>3,759,066</t>
  </si>
  <si>
    <t>3,286,649</t>
  </si>
  <si>
    <t>4,787,742</t>
  </si>
  <si>
    <t>3,927,231</t>
  </si>
  <si>
    <t>3,386,131</t>
  </si>
  <si>
    <t>1,826,062</t>
  </si>
  <si>
    <t>1,740,036</t>
  </si>
  <si>
    <t>1,582,634</t>
  </si>
  <si>
    <t>1,371,364</t>
  </si>
  <si>
    <t>1,286,943</t>
  </si>
  <si>
    <t>1,122,098</t>
  </si>
  <si>
    <t>1,926,248</t>
  </si>
  <si>
    <t>1,742,746</t>
  </si>
  <si>
    <t>2,655,198</t>
  </si>
  <si>
    <t>2,108,811</t>
  </si>
  <si>
    <t>1,769,061</t>
  </si>
  <si>
    <t>1,321,237</t>
  </si>
  <si>
    <t>1,097,726</t>
  </si>
  <si>
    <t>1,001,645</t>
  </si>
  <si>
    <t>1,325,567</t>
  </si>
  <si>
    <t>1,009,449</t>
  </si>
  <si>
    <t>2,861,494</t>
  </si>
  <si>
    <t>2,184,485</t>
  </si>
  <si>
    <t>1,803,497</t>
  </si>
  <si>
    <t>2,132,544</t>
  </si>
  <si>
    <t>1,818,420</t>
  </si>
  <si>
    <t>1,617,070</t>
  </si>
  <si>
    <t>8,451,520</t>
  </si>
  <si>
    <t>6,548,793</t>
  </si>
  <si>
    <t>6,415,697</t>
  </si>
  <si>
    <t>7,142,281</t>
  </si>
  <si>
    <t>5,446,480</t>
  </si>
  <si>
    <t>5,323,055</t>
  </si>
  <si>
    <t>397.9</t>
  </si>
  <si>
    <t>345.6</t>
  </si>
  <si>
    <t>123.5</t>
  </si>
  <si>
    <t>116.7</t>
  </si>
  <si>
    <t>112.0</t>
  </si>
  <si>
    <t>93.4</t>
  </si>
  <si>
    <t>89.6</t>
  </si>
  <si>
    <t>395.0</t>
  </si>
  <si>
    <t>349.8</t>
  </si>
  <si>
    <t>342.6</t>
  </si>
  <si>
    <t>396.3</t>
  </si>
  <si>
    <t>346.1</t>
  </si>
  <si>
    <t>342.7</t>
  </si>
  <si>
    <t>393.5</t>
  </si>
  <si>
    <t>346.9</t>
  </si>
  <si>
    <t>339.8</t>
  </si>
  <si>
    <t>268,553.0</t>
  </si>
  <si>
    <t>247,961.0</t>
  </si>
  <si>
    <t>375.2</t>
  </si>
  <si>
    <t>351.9</t>
  </si>
  <si>
    <t>1,581,981</t>
  </si>
  <si>
    <t>1,405,677</t>
  </si>
  <si>
    <t>1,121,445</t>
  </si>
  <si>
    <t>1,074,461</t>
  </si>
  <si>
    <t>1,235,009</t>
  </si>
  <si>
    <t>1,000,982</t>
  </si>
  <si>
    <t>1,715,600</t>
  </si>
  <si>
    <t>1,415,000</t>
  </si>
  <si>
    <t>1,238,300</t>
  </si>
  <si>
    <t>1,005,300</t>
  </si>
  <si>
    <t>1,159,300</t>
  </si>
  <si>
    <t>1,012,500</t>
  </si>
  <si>
    <t>2,206,500</t>
  </si>
  <si>
    <t>1,822,600</t>
  </si>
  <si>
    <t>1,577,500</t>
  </si>
  <si>
    <t>1,333,300</t>
  </si>
  <si>
    <t>1,155,900</t>
  </si>
  <si>
    <t>4,629,700</t>
  </si>
  <si>
    <t>5,604,500</t>
  </si>
  <si>
    <t>6,500,400</t>
  </si>
  <si>
    <t>8,393,500</t>
  </si>
  <si>
    <t>6,200,300</t>
  </si>
  <si>
    <t>6,167,300</t>
  </si>
  <si>
    <t>5,672,100</t>
  </si>
  <si>
    <t>4,797,100</t>
  </si>
  <si>
    <t>4,415,800</t>
  </si>
  <si>
    <t>3,877,900</t>
  </si>
  <si>
    <t>3,656,300</t>
  </si>
  <si>
    <t>4,279,900</t>
  </si>
  <si>
    <t>5,076,100</t>
  </si>
  <si>
    <t>7,333,500</t>
  </si>
  <si>
    <t>5,522,900</t>
  </si>
  <si>
    <t>5,362,600</t>
  </si>
  <si>
    <t>5,306,800</t>
  </si>
  <si>
    <t>4,437,800</t>
  </si>
  <si>
    <t>4,075,200</t>
  </si>
  <si>
    <t>3,605,700</t>
  </si>
  <si>
    <t>5,479,100</t>
  </si>
  <si>
    <t>6,479,300</t>
  </si>
  <si>
    <t>7,403,700</t>
  </si>
  <si>
    <t>9,344,600</t>
  </si>
  <si>
    <t>8,346,700</t>
  </si>
  <si>
    <t>7,989,900</t>
  </si>
  <si>
    <t>7,249,600</t>
  </si>
  <si>
    <t>6,130,400</t>
  </si>
  <si>
    <t>5,571,700</t>
  </si>
  <si>
    <t>4,858,000</t>
  </si>
  <si>
    <t>5,789,000</t>
  </si>
  <si>
    <t>6,784,700</t>
  </si>
  <si>
    <t>7,475,400</t>
  </si>
  <si>
    <t>9,406,000</t>
  </si>
  <si>
    <t>8,406,800</t>
  </si>
  <si>
    <t>4,876,100</t>
  </si>
  <si>
    <t>5,448,500</t>
  </si>
  <si>
    <t>5,445,300</t>
  </si>
  <si>
    <t>5,449,400</t>
  </si>
  <si>
    <t>5,824,000</t>
  </si>
  <si>
    <t>5,341,800</t>
  </si>
  <si>
    <t>4,834,600</t>
  </si>
  <si>
    <t>4,274,600</t>
  </si>
  <si>
    <t>3,728,100</t>
  </si>
  <si>
    <t>3,273,700</t>
  </si>
  <si>
    <t>4,827,300</t>
  </si>
  <si>
    <t>5,461,100</t>
  </si>
  <si>
    <t>5,330,800</t>
  </si>
  <si>
    <t>5,329,800</t>
  </si>
  <si>
    <t>5,165,000</t>
  </si>
  <si>
    <t>4,796,500</t>
  </si>
  <si>
    <t>4,348,400</t>
  </si>
  <si>
    <t>3,901,300</t>
  </si>
  <si>
    <t>3,427,500</t>
  </si>
  <si>
    <t>3,008,900</t>
  </si>
  <si>
    <t>1,536,000</t>
  </si>
  <si>
    <t>1,180,000</t>
  </si>
  <si>
    <t>1,266,400</t>
  </si>
  <si>
    <t>1,475,700</t>
  </si>
  <si>
    <t>1,375,000</t>
  </si>
  <si>
    <t>1,250,000</t>
  </si>
  <si>
    <t>1,125,400</t>
  </si>
  <si>
    <t>1,137,400</t>
  </si>
  <si>
    <t>2,420,600</t>
  </si>
  <si>
    <t>1,402,800</t>
  </si>
  <si>
    <t>1,381,700</t>
  </si>
  <si>
    <t>1,030,800</t>
  </si>
  <si>
    <t>1,299,100</t>
  </si>
  <si>
    <t>1,098,000</t>
  </si>
  <si>
    <t>1,820,600</t>
  </si>
  <si>
    <t>1,336,200</t>
  </si>
  <si>
    <t>3,956,600</t>
  </si>
  <si>
    <t>2,582,800</t>
  </si>
  <si>
    <t>2,648,100</t>
  </si>
  <si>
    <t>2,415,000</t>
  </si>
  <si>
    <t>1,855,800</t>
  </si>
  <si>
    <t>1,843,600</t>
  </si>
  <si>
    <t>1,584,300</t>
  </si>
  <si>
    <t>3,847,200</t>
  </si>
  <si>
    <t>4,479,100</t>
  </si>
  <si>
    <t>5,363,000</t>
  </si>
  <si>
    <t>5,972,900</t>
  </si>
  <si>
    <t>4,797,500</t>
  </si>
  <si>
    <t>4,785,600</t>
  </si>
  <si>
    <t>4,732,800</t>
  </si>
  <si>
    <t>3,766,300</t>
  </si>
  <si>
    <t>3,116,700</t>
  </si>
  <si>
    <t>2,779,900</t>
  </si>
  <si>
    <t>5,006,500</t>
  </si>
  <si>
    <t>5,659,300</t>
  </si>
  <si>
    <t>6,338,000</t>
  </si>
  <si>
    <t>6,985,400</t>
  </si>
  <si>
    <t>7,004,000</t>
  </si>
  <si>
    <t>6,608,200</t>
  </si>
  <si>
    <t>6,310,300</t>
  </si>
  <si>
    <t>5,099,600</t>
  </si>
  <si>
    <t>4,272,600</t>
  </si>
  <si>
    <t>3,760,000</t>
  </si>
  <si>
    <t>6,137,200</t>
  </si>
  <si>
    <t>5,556,800</t>
  </si>
  <si>
    <t>5,592,100</t>
  </si>
  <si>
    <t>5,785,000</t>
  </si>
  <si>
    <t>4,376,900</t>
  </si>
  <si>
    <t>4,072,800</t>
  </si>
  <si>
    <t>5,187,600</t>
  </si>
  <si>
    <t>4,857,300</t>
  </si>
  <si>
    <t>4,577,700</t>
  </si>
  <si>
    <t>3,203,500</t>
  </si>
  <si>
    <t>2,069,300</t>
  </si>
  <si>
    <t>1,677,800</t>
  </si>
  <si>
    <t>1,522,400</t>
  </si>
  <si>
    <t>1,652,800</t>
  </si>
  <si>
    <t>1,644,300</t>
  </si>
  <si>
    <t>1,524,400</t>
  </si>
  <si>
    <t>1,523,100</t>
  </si>
  <si>
    <t>1,446,300</t>
  </si>
  <si>
    <t>1,458,600</t>
  </si>
  <si>
    <t>1,330,600</t>
  </si>
  <si>
    <t>1,678,622</t>
  </si>
  <si>
    <t>1,486,669</t>
  </si>
  <si>
    <t>1,459,159</t>
  </si>
  <si>
    <t>1,523,439</t>
  </si>
  <si>
    <t>1,399,338</t>
  </si>
  <si>
    <t>1,269,369</t>
  </si>
  <si>
    <t>1,094,429</t>
  </si>
  <si>
    <t>1,318,900</t>
  </si>
  <si>
    <t>1,190,500</t>
  </si>
  <si>
    <t>1,189,800</t>
  </si>
  <si>
    <t>1,267,800</t>
  </si>
  <si>
    <t>1,173,400</t>
  </si>
  <si>
    <t>1,063,700</t>
  </si>
  <si>
    <t>1,279,500</t>
  </si>
  <si>
    <t>1,168,500</t>
  </si>
  <si>
    <t>1,177,100</t>
  </si>
  <si>
    <t>1,263,100</t>
  </si>
  <si>
    <t>1,167,800</t>
  </si>
  <si>
    <t>1,042,600</t>
  </si>
  <si>
    <t>376.2</t>
  </si>
  <si>
    <t>400.1</t>
  </si>
  <si>
    <t>621.7</t>
  </si>
  <si>
    <t>882.7</t>
  </si>
  <si>
    <t>921.1</t>
  </si>
  <si>
    <t>1,002.9</t>
  </si>
  <si>
    <t>882.5</t>
  </si>
  <si>
    <t>781.1</t>
  </si>
  <si>
    <t>642.6</t>
  </si>
  <si>
    <t>234.0</t>
  </si>
  <si>
    <t>514.0</t>
  </si>
  <si>
    <t>442.0</t>
  </si>
  <si>
    <t>363.0</t>
  </si>
  <si>
    <t>323.0</t>
  </si>
  <si>
    <t>187.2</t>
  </si>
  <si>
    <t>160.0</t>
  </si>
  <si>
    <t>165.0</t>
  </si>
  <si>
    <t>436.9</t>
  </si>
  <si>
    <t>401.5</t>
  </si>
  <si>
    <t>1,404,500</t>
  </si>
  <si>
    <t>1,253,300</t>
  </si>
  <si>
    <t>1,248,300</t>
  </si>
  <si>
    <t>1,322,900</t>
  </si>
  <si>
    <t>1,221,900</t>
  </si>
  <si>
    <t>1,110,200</t>
  </si>
  <si>
    <t>377.5</t>
  </si>
  <si>
    <t>306.8</t>
  </si>
  <si>
    <t>403.5</t>
  </si>
  <si>
    <t>1,082.6</t>
  </si>
  <si>
    <t>944.8</t>
  </si>
  <si>
    <t>948.8</t>
  </si>
  <si>
    <t>1,022.4</t>
  </si>
  <si>
    <t>905.0</t>
  </si>
  <si>
    <t>807.2</t>
  </si>
  <si>
    <t>672.0</t>
  </si>
  <si>
    <t>367.4</t>
  </si>
  <si>
    <t>297.1</t>
  </si>
  <si>
    <t>395.8</t>
  </si>
  <si>
    <t>616.7</t>
  </si>
  <si>
    <t>875.4</t>
  </si>
  <si>
    <t>912.4</t>
  </si>
  <si>
    <t>993.3</t>
  </si>
  <si>
    <t>872.8</t>
  </si>
  <si>
    <t>772.4</t>
  </si>
  <si>
    <t>640.2</t>
  </si>
  <si>
    <t>368.7</t>
  </si>
  <si>
    <t>301.3</t>
  </si>
  <si>
    <t>399.1</t>
  </si>
  <si>
    <t>1,073.9</t>
  </si>
  <si>
    <t>937.0</t>
  </si>
  <si>
    <t>939.8</t>
  </si>
  <si>
    <t>1,012.6</t>
  </si>
  <si>
    <t>895.1</t>
  </si>
  <si>
    <t>798.2</t>
  </si>
  <si>
    <t>669.5</t>
  </si>
  <si>
    <t>1,005,600</t>
  </si>
  <si>
    <t>1,033,100</t>
  </si>
  <si>
    <t>1,149,500</t>
  </si>
  <si>
    <t>1,059,100</t>
  </si>
  <si>
    <t>5,440,400</t>
  </si>
  <si>
    <t>5,448,600</t>
  </si>
  <si>
    <t>4,847,300</t>
  </si>
  <si>
    <t>2,900,300</t>
  </si>
  <si>
    <t>5,325,900</t>
  </si>
  <si>
    <t>4,845,400</t>
  </si>
  <si>
    <t>4,361,100</t>
  </si>
  <si>
    <t>2,695,100</t>
  </si>
  <si>
    <t>1,124,500</t>
  </si>
  <si>
    <t>1,139,400</t>
  </si>
  <si>
    <t>1,245,100</t>
  </si>
  <si>
    <t>1,135,000</t>
  </si>
  <si>
    <t>1,034,800</t>
  </si>
  <si>
    <t>1,104,700</t>
  </si>
  <si>
    <t>1,376,100</t>
  </si>
  <si>
    <t>1,360,200</t>
  </si>
  <si>
    <t>1,526,600</t>
  </si>
  <si>
    <t>1,358,300</t>
  </si>
  <si>
    <t>1,285,100</t>
  </si>
  <si>
    <t>1,130,000</t>
  </si>
  <si>
    <t>1,350,100</t>
  </si>
  <si>
    <t>1,114,800</t>
  </si>
  <si>
    <t>2,253,800</t>
  </si>
  <si>
    <t>1,574,800</t>
  </si>
  <si>
    <t>3,184,900</t>
  </si>
  <si>
    <t>1,654,400</t>
  </si>
  <si>
    <t>-1,027,700</t>
  </si>
  <si>
    <t>4,110,600</t>
  </si>
  <si>
    <t>2,739,500</t>
  </si>
  <si>
    <t>2,618,600</t>
  </si>
  <si>
    <t>2,521,900</t>
  </si>
  <si>
    <t>2,333,600</t>
  </si>
  <si>
    <t>2,448,100</t>
  </si>
  <si>
    <t>2,238,700</t>
  </si>
  <si>
    <t>2,055,800</t>
  </si>
  <si>
    <t>1,777,000</t>
  </si>
  <si>
    <t>1,158,405</t>
  </si>
  <si>
    <t>1,859,239</t>
  </si>
  <si>
    <t>2,621,515</t>
  </si>
  <si>
    <t>8,394,262</t>
  </si>
  <si>
    <t>8,440,429</t>
  </si>
  <si>
    <t>6,046,527</t>
  </si>
  <si>
    <t>5,618,665</t>
  </si>
  <si>
    <t>6,191,296</t>
  </si>
  <si>
    <t>4,576,542</t>
  </si>
  <si>
    <t>5,218,672</t>
  </si>
  <si>
    <t>3,865,500</t>
  </si>
  <si>
    <t>3,378,900</t>
  </si>
  <si>
    <t>3,159,000</t>
  </si>
  <si>
    <t>2,999,100</t>
  </si>
  <si>
    <t>2,958,700</t>
  </si>
  <si>
    <t>2,928,800</t>
  </si>
  <si>
    <t>2,945,300</t>
  </si>
  <si>
    <t>2,358,400</t>
  </si>
  <si>
    <t>2,095,800</t>
  </si>
  <si>
    <t>2,598,200</t>
  </si>
  <si>
    <t>2,599,200</t>
  </si>
  <si>
    <t>2,596,100</t>
  </si>
  <si>
    <t>2,592,900</t>
  </si>
  <si>
    <t>2,589,400</t>
  </si>
  <si>
    <t>2,542,900</t>
  </si>
  <si>
    <t>2,532,000</t>
  </si>
  <si>
    <t>2,557,700</t>
  </si>
  <si>
    <t>2,049,400</t>
  </si>
  <si>
    <t>1,875,000</t>
  </si>
  <si>
    <t>1,267,300</t>
  </si>
  <si>
    <t>1,056,900</t>
  </si>
  <si>
    <t>16,869,000</t>
  </si>
  <si>
    <t>9,647,200</t>
  </si>
  <si>
    <t>9,214,700</t>
  </si>
  <si>
    <t>8,470,200</t>
  </si>
  <si>
    <t>8,117,800</t>
  </si>
  <si>
    <t>7,239,200</t>
  </si>
  <si>
    <t>5,988,100</t>
  </si>
  <si>
    <t>3,868,200</t>
  </si>
  <si>
    <t>2,717,800</t>
  </si>
  <si>
    <t>2,055,200</t>
  </si>
  <si>
    <t>1,045,200</t>
  </si>
  <si>
    <t>21,906,700</t>
  </si>
  <si>
    <t>14,177,400</t>
  </si>
  <si>
    <t>13,422,300</t>
  </si>
  <si>
    <t>12,535,300</t>
  </si>
  <si>
    <t>12,042,700</t>
  </si>
  <si>
    <t>11,036,300</t>
  </si>
  <si>
    <t>10,111,800</t>
  </si>
  <si>
    <t>7,597,600</t>
  </si>
  <si>
    <t>5,846,700</t>
  </si>
  <si>
    <t>4,974,900</t>
  </si>
  <si>
    <t>18,431,100</t>
  </si>
  <si>
    <t>20,605,200</t>
  </si>
  <si>
    <t>18,893,800</t>
  </si>
  <si>
    <t>19,348,300</t>
  </si>
  <si>
    <t>18,687,600</t>
  </si>
  <si>
    <t>17,870,100</t>
  </si>
  <si>
    <t>16,036,100</t>
  </si>
  <si>
    <t>15,422,200</t>
  </si>
  <si>
    <t>11,427,600</t>
  </si>
  <si>
    <t>9,314,500</t>
  </si>
  <si>
    <t>11,893,800</t>
  </si>
  <si>
    <t>12,180,900</t>
  </si>
  <si>
    <t>10,984,600</t>
  </si>
  <si>
    <t>11,803,000</t>
  </si>
  <si>
    <t>11,934,500</t>
  </si>
  <si>
    <t>11,228,800</t>
  </si>
  <si>
    <t>10,115,500</t>
  </si>
  <si>
    <t>9,691,500</t>
  </si>
  <si>
    <t>6,199,700</t>
  </si>
  <si>
    <t>5,601,500</t>
  </si>
  <si>
    <t>5,020,800</t>
  </si>
  <si>
    <t>5,693,200</t>
  </si>
  <si>
    <t>5,119,100</t>
  </si>
  <si>
    <t>4,684,700</t>
  </si>
  <si>
    <t>4,697,400</t>
  </si>
  <si>
    <t>4,517,600</t>
  </si>
  <si>
    <t>3,712,500</t>
  </si>
  <si>
    <t>3,681,700</t>
  </si>
  <si>
    <t>2,322,600</t>
  </si>
  <si>
    <t>1,291,800</t>
  </si>
  <si>
    <t>2,369,800</t>
  </si>
  <si>
    <t>2,393,600</t>
  </si>
  <si>
    <t>2,802,300</t>
  </si>
  <si>
    <t>2,004,900</t>
  </si>
  <si>
    <t>2,067,400</t>
  </si>
  <si>
    <t>2,196,100</t>
  </si>
  <si>
    <t>2,032,000</t>
  </si>
  <si>
    <t>1,549,100</t>
  </si>
  <si>
    <t>1,368,300</t>
  </si>
  <si>
    <t>36,472,300</t>
  </si>
  <si>
    <t>31,126,300</t>
  </si>
  <si>
    <t>28,937,200</t>
  </si>
  <si>
    <t>28,724,600</t>
  </si>
  <si>
    <t>27,731,200</t>
  </si>
  <si>
    <t>25,947,700</t>
  </si>
  <si>
    <t>23,219,100</t>
  </si>
  <si>
    <t>20,074,500</t>
  </si>
  <si>
    <t>14,915,900</t>
  </si>
  <si>
    <t>12,193,600</t>
  </si>
  <si>
    <t>40,337,800</t>
  </si>
  <si>
    <t>34,782,600</t>
  </si>
  <si>
    <t>32,316,100</t>
  </si>
  <si>
    <t>31,883,600</t>
  </si>
  <si>
    <t>30,730,300</t>
  </si>
  <si>
    <t>28,906,400</t>
  </si>
  <si>
    <t>26,147,900</t>
  </si>
  <si>
    <t>23,019,800</t>
  </si>
  <si>
    <t>17,274,300</t>
  </si>
  <si>
    <t>14,289,400</t>
  </si>
  <si>
    <t>4,785,500</t>
  </si>
  <si>
    <t>6,514,000</t>
  </si>
  <si>
    <t>6,348,200</t>
  </si>
  <si>
    <t>6,108,100</t>
  </si>
  <si>
    <t>5,636,000</t>
  </si>
  <si>
    <t>5,334,400</t>
  </si>
  <si>
    <t>5,173,000</t>
  </si>
  <si>
    <t>4,739,700</t>
  </si>
  <si>
    <t>3,965,900</t>
  </si>
  <si>
    <t>3,469,700</t>
  </si>
  <si>
    <t>3,809,800</t>
  </si>
  <si>
    <t>5,643,100</t>
  </si>
  <si>
    <t>5,491,400</t>
  </si>
  <si>
    <t>5,099,100</t>
  </si>
  <si>
    <t>4,223,400</t>
  </si>
  <si>
    <t>4,048,300</t>
  </si>
  <si>
    <t>3,909,900</t>
  </si>
  <si>
    <t>3,662,100</t>
  </si>
  <si>
    <t>2,775,600</t>
  </si>
  <si>
    <t>2,861,100</t>
  </si>
  <si>
    <t>4,800,800</t>
  </si>
  <si>
    <t>6,528,600</t>
  </si>
  <si>
    <t>6,391,400</t>
  </si>
  <si>
    <t>6,183,700</t>
  </si>
  <si>
    <t>5,791,100</t>
  </si>
  <si>
    <t>5,527,200</t>
  </si>
  <si>
    <t>5,369,600</t>
  </si>
  <si>
    <t>4,915,300</t>
  </si>
  <si>
    <t>4,181,700</t>
  </si>
  <si>
    <t>3,591,800</t>
  </si>
  <si>
    <t>11,121,200</t>
  </si>
  <si>
    <t>3,694,500</t>
  </si>
  <si>
    <t>3,934,600</t>
  </si>
  <si>
    <t>4,722,400</t>
  </si>
  <si>
    <t>3,053,400</t>
  </si>
  <si>
    <t>3,236,800</t>
  </si>
  <si>
    <t>2,206,400</t>
  </si>
  <si>
    <t>1,183,400</t>
  </si>
  <si>
    <t>1,205,200</t>
  </si>
  <si>
    <t>1,278,200</t>
  </si>
  <si>
    <t>1,219,700</t>
  </si>
  <si>
    <t>1,223,400</t>
  </si>
  <si>
    <t>1,035,500</t>
  </si>
  <si>
    <t>10,950,700</t>
  </si>
  <si>
    <t>2,254,100</t>
  </si>
  <si>
    <t>2,553,000</t>
  </si>
  <si>
    <t>3,301,900</t>
  </si>
  <si>
    <t>1,819,600</t>
  </si>
  <si>
    <t>2,133,900</t>
  </si>
  <si>
    <t>1,178,700</t>
  </si>
  <si>
    <t>24,415,800</t>
  </si>
  <si>
    <t>24,559,500</t>
  </si>
  <si>
    <t>21,990,100</t>
  </si>
  <si>
    <t>20,977,500</t>
  </si>
  <si>
    <t>21,885,800</t>
  </si>
  <si>
    <t>20,142,400</t>
  </si>
  <si>
    <t>18,571,900</t>
  </si>
  <si>
    <t>16,921,100</t>
  </si>
  <si>
    <t>11,887,400</t>
  </si>
  <si>
    <t>9,802,300</t>
  </si>
  <si>
    <t>21,117,000</t>
  </si>
  <si>
    <t>21,925,100</t>
  </si>
  <si>
    <t>20,581,500</t>
  </si>
  <si>
    <t>19,634,000</t>
  </si>
  <si>
    <t>20,077,700</t>
  </si>
  <si>
    <t>18,508,400</t>
  </si>
  <si>
    <t>17,089,200</t>
  </si>
  <si>
    <t>15,654,300</t>
  </si>
  <si>
    <t>10,502,200</t>
  </si>
  <si>
    <t>9,220,100</t>
  </si>
  <si>
    <t>3,098,400</t>
  </si>
  <si>
    <t>2,429,100</t>
  </si>
  <si>
    <t>1,349,500</t>
  </si>
  <si>
    <t>1,205,100</t>
  </si>
  <si>
    <t>1,652,500</t>
  </si>
  <si>
    <t>1,415,200</t>
  </si>
  <si>
    <t>1,214,600</t>
  </si>
  <si>
    <t>35,537,000</t>
  </si>
  <si>
    <t>28,254,000</t>
  </si>
  <si>
    <t>25,924,700</t>
  </si>
  <si>
    <t>25,699,900</t>
  </si>
  <si>
    <t>24,939,200</t>
  </si>
  <si>
    <t>23,379,200</t>
  </si>
  <si>
    <t>20,778,300</t>
  </si>
  <si>
    <t>18,104,500</t>
  </si>
  <si>
    <t>13,092,600</t>
  </si>
  <si>
    <t>10,697,600</t>
  </si>
  <si>
    <t>-5,984,700</t>
  </si>
  <si>
    <t>-3,954,300</t>
  </si>
  <si>
    <t>-3,096,300</t>
  </si>
  <si>
    <t>-1,629,200</t>
  </si>
  <si>
    <t>-3,198,200</t>
  </si>
  <si>
    <t>-2,272,300</t>
  </si>
  <si>
    <t>-2,535,800</t>
  </si>
  <si>
    <t>-1,498,900</t>
  </si>
  <si>
    <t>15,922,000</t>
  </si>
  <si>
    <t>10,223,100</t>
  </si>
  <si>
    <t>10,326,000</t>
  </si>
  <si>
    <t>10,906,100</t>
  </si>
  <si>
    <t>8,844,500</t>
  </si>
  <si>
    <t>8,764,000</t>
  </si>
  <si>
    <t>7,576,000</t>
  </si>
  <si>
    <t>6,098,700</t>
  </si>
  <si>
    <t>5,386,900</t>
  </si>
  <si>
    <t>4,487,100</t>
  </si>
  <si>
    <t>31,400,700</t>
  </si>
  <si>
    <t>15,015,300</t>
  </si>
  <si>
    <t>19,044,400</t>
  </si>
  <si>
    <t>15,543,500</t>
  </si>
  <si>
    <t>15,452,000</t>
  </si>
  <si>
    <t>14,410,700</t>
  </si>
  <si>
    <t>13,348,100</t>
  </si>
  <si>
    <t>10,293,400</t>
  </si>
  <si>
    <t>8,532,600</t>
  </si>
  <si>
    <t>1,093,600</t>
  </si>
  <si>
    <t>4,523,700</t>
  </si>
  <si>
    <t>3,610,500</t>
  </si>
  <si>
    <t>1,017,500</t>
  </si>
  <si>
    <t>1,846,600</t>
  </si>
  <si>
    <t>1,538,500</t>
  </si>
  <si>
    <t>13,194,400</t>
  </si>
  <si>
    <t>5,659,000</t>
  </si>
  <si>
    <t>5,288,200</t>
  </si>
  <si>
    <t>4,464,600</t>
  </si>
  <si>
    <t>4,222,300</t>
  </si>
  <si>
    <t>3,831,700</t>
  </si>
  <si>
    <t>2,875,300</t>
  </si>
  <si>
    <t>1,316,300</t>
  </si>
  <si>
    <t>1,091,200</t>
  </si>
  <si>
    <t>2,952,800</t>
  </si>
  <si>
    <t>3,280,700</t>
  </si>
  <si>
    <t>3,303,800</t>
  </si>
  <si>
    <t>3,368,800</t>
  </si>
  <si>
    <t>3,357,000</t>
  </si>
  <si>
    <t>2,936,800</t>
  </si>
  <si>
    <t>2,703,800</t>
  </si>
  <si>
    <t>2,198,300</t>
  </si>
  <si>
    <t>1,412,200</t>
  </si>
  <si>
    <t>1,106,800</t>
  </si>
  <si>
    <t>8,283,100</t>
  </si>
  <si>
    <t>8,950,700</t>
  </si>
  <si>
    <t>1,384,400</t>
  </si>
  <si>
    <t>93,660,000</t>
  </si>
  <si>
    <t>90,941,600</t>
  </si>
  <si>
    <t>93,735,200</t>
  </si>
  <si>
    <t>91,250,000</t>
  </si>
  <si>
    <t>84,731,800</t>
  </si>
  <si>
    <t>78,173,200</t>
  </si>
  <si>
    <t>72,263,400</t>
  </si>
  <si>
    <t>97,331,700</t>
  </si>
  <si>
    <t>52,950,100</t>
  </si>
  <si>
    <t>47,451,000</t>
  </si>
  <si>
    <t>75,946,800</t>
  </si>
  <si>
    <t>73,250,400</t>
  </si>
  <si>
    <t>76,084,600</t>
  </si>
  <si>
    <t>73,948,900</t>
  </si>
  <si>
    <t>68,689,600</t>
  </si>
  <si>
    <t>63,610,800</t>
  </si>
  <si>
    <t>58,926,400</t>
  </si>
  <si>
    <t>79,480,300</t>
  </si>
  <si>
    <t>43,281,800</t>
  </si>
  <si>
    <t>38,879,300</t>
  </si>
  <si>
    <t>3,928,652</t>
  </si>
  <si>
    <t>6,038,785</t>
  </si>
  <si>
    <t>6,123,590</t>
  </si>
  <si>
    <t>5,824,283</t>
  </si>
  <si>
    <t>5,202,684</t>
  </si>
  <si>
    <t>4,797,839</t>
  </si>
  <si>
    <t>4,621,141</t>
  </si>
  <si>
    <t>6,309,286</t>
  </si>
  <si>
    <t>3,406,969</t>
  </si>
  <si>
    <t>3,249,283</t>
  </si>
  <si>
    <t>2,761,200</t>
  </si>
  <si>
    <t>2,141,700</t>
  </si>
  <si>
    <t>2,167,700</t>
  </si>
  <si>
    <t>1,975,500</t>
  </si>
  <si>
    <t>1,811,700</t>
  </si>
  <si>
    <t>1,668,200</t>
  </si>
  <si>
    <t>2,022,900</t>
  </si>
  <si>
    <t>1,083,500</t>
  </si>
  <si>
    <t>2,876,600</t>
  </si>
  <si>
    <t>3,239,652</t>
  </si>
  <si>
    <t>4,180,985</t>
  </si>
  <si>
    <t>3,473,790</t>
  </si>
  <si>
    <t>3,390,883</t>
  </si>
  <si>
    <t>3,092,584</t>
  </si>
  <si>
    <t>2,832,039</t>
  </si>
  <si>
    <t>2,547,741</t>
  </si>
  <si>
    <t>3,238,886</t>
  </si>
  <si>
    <t>1,797,769</t>
  </si>
  <si>
    <t>1,384,883</t>
  </si>
  <si>
    <t>1,857,800</t>
  </si>
  <si>
    <t>2,649,800</t>
  </si>
  <si>
    <t>2,433,400</t>
  </si>
  <si>
    <t>2,110,100</t>
  </si>
  <si>
    <t>1,965,800</t>
  </si>
  <si>
    <t>2,073,400</t>
  </si>
  <si>
    <t>3,070,400</t>
  </si>
  <si>
    <t>1,609,200</t>
  </si>
  <si>
    <t>1,864,400</t>
  </si>
  <si>
    <t>1,860,400</t>
  </si>
  <si>
    <t>-1,779,100</t>
  </si>
  <si>
    <t>-1,090,100</t>
  </si>
  <si>
    <t>1,268,100</t>
  </si>
  <si>
    <t>2,170,800</t>
  </si>
  <si>
    <t>1,911,500</t>
  </si>
  <si>
    <t>1,675,100</t>
  </si>
  <si>
    <t>1,620,800</t>
  </si>
  <si>
    <t>1,897,400</t>
  </si>
  <si>
    <t>2,898,800</t>
  </si>
  <si>
    <t>1,504,100</t>
  </si>
  <si>
    <t>1,820,000</t>
  </si>
  <si>
    <t>1,013,500</t>
  </si>
  <si>
    <t>-1,296,400</t>
  </si>
  <si>
    <t>1,521,700</t>
  </si>
  <si>
    <t>1,322,600</t>
  </si>
  <si>
    <t>1,169,200</t>
  </si>
  <si>
    <t>1,342,100</t>
  </si>
  <si>
    <t>1,938,300</t>
  </si>
  <si>
    <t>1,211,800</t>
  </si>
  <si>
    <t>-1,307,500</t>
  </si>
  <si>
    <t>1,507,700</t>
  </si>
  <si>
    <t>1,308,200</t>
  </si>
  <si>
    <t>1,112,800</t>
  </si>
  <si>
    <t>1,079,800</t>
  </si>
  <si>
    <t>1,283,000</t>
  </si>
  <si>
    <t>1,865,300</t>
  </si>
  <si>
    <t>1,129,900</t>
  </si>
  <si>
    <t>-1,147,400</t>
  </si>
  <si>
    <t>1,494,300</t>
  </si>
  <si>
    <t>1,293,300</t>
  </si>
  <si>
    <t>1,118,800</t>
  </si>
  <si>
    <t>1,105,500</t>
  </si>
  <si>
    <t>1,334,500</t>
  </si>
  <si>
    <t>1,922,200</t>
  </si>
  <si>
    <t>1,138,600</t>
  </si>
  <si>
    <t>-527.1</t>
  </si>
  <si>
    <t>416.5</t>
  </si>
  <si>
    <t>694.1</t>
  </si>
  <si>
    <t>597.8</t>
  </si>
  <si>
    <t>516.3</t>
  </si>
  <si>
    <t>509.7</t>
  </si>
  <si>
    <t>615.2</t>
  </si>
  <si>
    <t>890.5</t>
  </si>
  <si>
    <t>433.3</t>
  </si>
  <si>
    <t>567.2</t>
  </si>
  <si>
    <t>208.0</t>
  </si>
  <si>
    <t>347.0</t>
  </si>
  <si>
    <t>298.9</t>
  </si>
  <si>
    <t>258.2</t>
  </si>
  <si>
    <t>421.0</t>
  </si>
  <si>
    <t>673.0</t>
  </si>
  <si>
    <t>386.0</t>
  </si>
  <si>
    <t>166.4</t>
  </si>
  <si>
    <t>277.6</t>
  </si>
  <si>
    <t>242.8</t>
  </si>
  <si>
    <t>219.5</t>
  </si>
  <si>
    <t>357.9</t>
  </si>
  <si>
    <t>609.8</t>
  </si>
  <si>
    <t>3,776,600</t>
  </si>
  <si>
    <t>2,992,400</t>
  </si>
  <si>
    <t>3,745,200</t>
  </si>
  <si>
    <t>3,469,900</t>
  </si>
  <si>
    <t>3,056,300</t>
  </si>
  <si>
    <t>2,812,400</t>
  </si>
  <si>
    <t>2,830,800</t>
  </si>
  <si>
    <t>4,024,300</t>
  </si>
  <si>
    <t>2,095,500</t>
  </si>
  <si>
    <t>2,249,500</t>
  </si>
  <si>
    <t>-600.6</t>
  </si>
  <si>
    <t>410.6</t>
  </si>
  <si>
    <t>700.3</t>
  </si>
  <si>
    <t>604.7</t>
  </si>
  <si>
    <t>513.5</t>
  </si>
  <si>
    <t>497.8</t>
  </si>
  <si>
    <t>591.4</t>
  </si>
  <si>
    <t>863.7</t>
  </si>
  <si>
    <t>412.1</t>
  </si>
  <si>
    <t>562.8</t>
  </si>
  <si>
    <t>-522.0</t>
  </si>
  <si>
    <t>407.6</t>
  </si>
  <si>
    <t>681.2</t>
  </si>
  <si>
    <t>508.8</t>
  </si>
  <si>
    <t>504.7</t>
  </si>
  <si>
    <t>608.6</t>
  </si>
  <si>
    <t>874.0</t>
  </si>
  <si>
    <t>542.7</t>
  </si>
  <si>
    <t>-594.9</t>
  </si>
  <si>
    <t>401.9</t>
  </si>
  <si>
    <t>687.3</t>
  </si>
  <si>
    <t>594.4</t>
  </si>
  <si>
    <t>506.1</t>
  </si>
  <si>
    <t>492.9</t>
  </si>
  <si>
    <t>585.1</t>
  </si>
  <si>
    <t>848.1</t>
  </si>
  <si>
    <t>390.7</t>
  </si>
  <si>
    <t>538.5</t>
  </si>
  <si>
    <t>-1,123,600.0</t>
  </si>
  <si>
    <t>1,017,100.0</t>
  </si>
  <si>
    <t>1,533,400.0</t>
  </si>
  <si>
    <t>1,388,600.0</t>
  </si>
  <si>
    <t>1,229,800.0</t>
  </si>
  <si>
    <t>1,141,400.0</t>
  </si>
  <si>
    <t>1,285,700.0</t>
  </si>
  <si>
    <t>2,332,300.0</t>
  </si>
  <si>
    <t>1,252,700.0</t>
  </si>
  <si>
    <t>-516.1</t>
  </si>
  <si>
    <t>470.0</t>
  </si>
  <si>
    <t>712.3</t>
  </si>
  <si>
    <t>641.8</t>
  </si>
  <si>
    <t>567.5</t>
  </si>
  <si>
    <t>526.2</t>
  </si>
  <si>
    <t>592.7</t>
  </si>
  <si>
    <t>1,080.4</t>
  </si>
  <si>
    <t>615.5</t>
  </si>
  <si>
    <t>2,211,500</t>
  </si>
  <si>
    <t>1,007,100</t>
  </si>
  <si>
    <t>8,389,500</t>
  </si>
  <si>
    <t>7,888,100</t>
  </si>
  <si>
    <t>7,695,700</t>
  </si>
  <si>
    <t>7,957,100</t>
  </si>
  <si>
    <t>7,152,600</t>
  </si>
  <si>
    <t>6,350,800</t>
  </si>
  <si>
    <t>5,587,300</t>
  </si>
  <si>
    <t>7,372,000</t>
  </si>
  <si>
    <t>3,906,000</t>
  </si>
  <si>
    <t>3,607,600</t>
  </si>
  <si>
    <t>1,456,200</t>
  </si>
  <si>
    <t>1,148,300</t>
  </si>
  <si>
    <t>8,316,000</t>
  </si>
  <si>
    <t>7,777,500</t>
  </si>
  <si>
    <t>7,566,600</t>
  </si>
  <si>
    <t>7,541,200</t>
  </si>
  <si>
    <t>6,784,300</t>
  </si>
  <si>
    <t>6,215,700</t>
  </si>
  <si>
    <t>5,532,500</t>
  </si>
  <si>
    <t>6,898,000</t>
  </si>
  <si>
    <t>3,835,100</t>
  </si>
  <si>
    <t>3,432,600</t>
  </si>
  <si>
    <t>1,776,200</t>
  </si>
  <si>
    <t>6,298,500</t>
  </si>
  <si>
    <t>5,681,300</t>
  </si>
  <si>
    <t>3,054,700</t>
  </si>
  <si>
    <t>5,441,700</t>
  </si>
  <si>
    <t>4,672,400</t>
  </si>
  <si>
    <t>2,604,600</t>
  </si>
  <si>
    <t>1,872,800</t>
  </si>
  <si>
    <t>1,176,400</t>
  </si>
  <si>
    <t>-1,155,800</t>
  </si>
  <si>
    <t>2,095,900</t>
  </si>
  <si>
    <t>1,963,700</t>
  </si>
  <si>
    <t>2,041,700</t>
  </si>
  <si>
    <t>3,002,000</t>
  </si>
  <si>
    <t>1,559,900</t>
  </si>
  <si>
    <t>1,789,300</t>
  </si>
  <si>
    <t>3,610,300</t>
  </si>
  <si>
    <t>1,564,700</t>
  </si>
  <si>
    <t>1,314,900</t>
  </si>
  <si>
    <t>1,551,500</t>
  </si>
  <si>
    <t>1,288,500</t>
  </si>
  <si>
    <t>1,019,700</t>
  </si>
  <si>
    <t>1,320,100</t>
  </si>
  <si>
    <t>4,296,800</t>
  </si>
  <si>
    <t>3,411,300</t>
  </si>
  <si>
    <t>3,964,700</t>
  </si>
  <si>
    <t>3,984,900</t>
  </si>
  <si>
    <t>3,384,400</t>
  </si>
  <si>
    <t>2,983,400</t>
  </si>
  <si>
    <t>2,984,000</t>
  </si>
  <si>
    <t>4,322,100</t>
  </si>
  <si>
    <t>2,264,800</t>
  </si>
  <si>
    <t>2,346,800</t>
  </si>
  <si>
    <t>1,163,900</t>
  </si>
  <si>
    <t>-1,024,600</t>
  </si>
  <si>
    <t>-1,112,400</t>
  </si>
  <si>
    <t>-3,434,300</t>
  </si>
  <si>
    <t>-1,097,900</t>
  </si>
  <si>
    <t>1,053,900</t>
  </si>
  <si>
    <t>1,558,700</t>
  </si>
  <si>
    <t>1,515,100</t>
  </si>
  <si>
    <t>1,207,300</t>
  </si>
  <si>
    <t>5,696,100</t>
  </si>
  <si>
    <t>1,317,300</t>
  </si>
  <si>
    <t>4,234,800</t>
  </si>
  <si>
    <t>2,899,500</t>
  </si>
  <si>
    <t>4,750,500</t>
  </si>
  <si>
    <t>3,771,900</t>
  </si>
  <si>
    <t>3,796,700</t>
  </si>
  <si>
    <t>2,688,300</t>
  </si>
  <si>
    <t>3,815,800</t>
  </si>
  <si>
    <t>5,489,900</t>
  </si>
  <si>
    <t>1,688,300</t>
  </si>
  <si>
    <t>2,675,500</t>
  </si>
  <si>
    <t>1,714,700</t>
  </si>
  <si>
    <t>2,329,000</t>
  </si>
  <si>
    <t>3,361,900</t>
  </si>
  <si>
    <t>2,708,700</t>
  </si>
  <si>
    <t>2,728,700</t>
  </si>
  <si>
    <t>1,659,600</t>
  </si>
  <si>
    <t>2,827,900</t>
  </si>
  <si>
    <t>4,349,700</t>
  </si>
  <si>
    <t>2,076,000</t>
  </si>
  <si>
    <t>1,155,800</t>
  </si>
  <si>
    <t>2,166,600</t>
  </si>
  <si>
    <t>1,342,000</t>
  </si>
  <si>
    <t>2,255,500</t>
  </si>
  <si>
    <t>1,770,400</t>
  </si>
  <si>
    <t>1,914,500</t>
  </si>
  <si>
    <t>3,193,900</t>
  </si>
  <si>
    <t>1,253,600</t>
  </si>
  <si>
    <t>1,371,800</t>
  </si>
  <si>
    <t>1,606,000</t>
  </si>
  <si>
    <t>1,816,800</t>
  </si>
  <si>
    <t>1,780,400</t>
  </si>
  <si>
    <t>1,694,400</t>
  </si>
  <si>
    <t>2,179,500</t>
  </si>
  <si>
    <t>2,087,000</t>
  </si>
  <si>
    <t>2,097,700</t>
  </si>
  <si>
    <t>1,188,400</t>
  </si>
  <si>
    <t>-1,311,300</t>
  </si>
  <si>
    <t>-1,546,900</t>
  </si>
  <si>
    <t>-1,806,700</t>
  </si>
  <si>
    <t>-1,774,900</t>
  </si>
  <si>
    <t>-1,645,600</t>
  </si>
  <si>
    <t>-2,185,100</t>
  </si>
  <si>
    <t>-2,107,900</t>
  </si>
  <si>
    <t>-2,396,500</t>
  </si>
  <si>
    <t>-1,297,900</t>
  </si>
  <si>
    <t>-1,009,000</t>
  </si>
  <si>
    <t>1,285,700</t>
  </si>
  <si>
    <t>-2,613,400</t>
  </si>
  <si>
    <t>1,043,500</t>
  </si>
  <si>
    <t>-2,061,800</t>
  </si>
  <si>
    <t>-1,142,200</t>
  </si>
  <si>
    <t>1,388,300</t>
  </si>
  <si>
    <t>-1,206,500</t>
  </si>
  <si>
    <t>1,440,100</t>
  </si>
  <si>
    <t>86,779,900</t>
  </si>
  <si>
    <t>82,650,900</t>
  </si>
  <si>
    <t>111,615,000</t>
  </si>
  <si>
    <t>60,457,400</t>
  </si>
  <si>
    <t>51,990,800</t>
  </si>
  <si>
    <t>82,012,800</t>
  </si>
  <si>
    <t>80,545,900</t>
  </si>
  <si>
    <t>82,777,700</t>
  </si>
  <si>
    <t>80,674,400</t>
  </si>
  <si>
    <t>74,952,900</t>
  </si>
  <si>
    <t>69,381,900</t>
  </si>
  <si>
    <t>64,205,700</t>
  </si>
  <si>
    <t>86,592,600</t>
  </si>
  <si>
    <t>47,235,600</t>
  </si>
  <si>
    <t>41,949,000</t>
  </si>
  <si>
    <t>11,891,600</t>
  </si>
  <si>
    <t>10,659,800</t>
  </si>
  <si>
    <t>11,277,800</t>
  </si>
  <si>
    <t>10,919,600</t>
  </si>
  <si>
    <t>9,936,900</t>
  </si>
  <si>
    <t>17,464,300</t>
  </si>
  <si>
    <t>18,485,900</t>
  </si>
  <si>
    <t>25,177,500</t>
  </si>
  <si>
    <t>13,311,700</t>
  </si>
  <si>
    <t>10,130,600</t>
  </si>
  <si>
    <t>8,042,100</t>
  </si>
  <si>
    <t>7,582,900</t>
  </si>
  <si>
    <t>7,402,900</t>
  </si>
  <si>
    <t>7,346,600</t>
  </si>
  <si>
    <t>6,109,000</t>
  </si>
  <si>
    <t>5,423,500</t>
  </si>
  <si>
    <t>6,993,200</t>
  </si>
  <si>
    <t>3,352,900</t>
  </si>
  <si>
    <t>8,969,000</t>
  </si>
  <si>
    <t>10,705,300</t>
  </si>
  <si>
    <t>15,018,900</t>
  </si>
  <si>
    <t>8,009,900</t>
  </si>
  <si>
    <t>5,090,600</t>
  </si>
  <si>
    <t>3,067,100</t>
  </si>
  <si>
    <t>1,134,600</t>
  </si>
  <si>
    <t>1,095,400</t>
  </si>
  <si>
    <t>1,036,500</t>
  </si>
  <si>
    <t>-1,468,300</t>
  </si>
  <si>
    <t>1,101,129</t>
  </si>
  <si>
    <t>1,530,472</t>
  </si>
  <si>
    <t>1,382,855</t>
  </si>
  <si>
    <t>17,764,300</t>
  </si>
  <si>
    <t>18,698,200</t>
  </si>
  <si>
    <t>17,396,700</t>
  </si>
  <si>
    <t>16,139,400</t>
  </si>
  <si>
    <t>16,320,400</t>
  </si>
  <si>
    <t>14,841,500</t>
  </si>
  <si>
    <t>13,702,500</t>
  </si>
  <si>
    <t>12,601,300</t>
  </si>
  <si>
    <t>7,553,900</t>
  </si>
  <si>
    <t>7,329,000</t>
  </si>
  <si>
    <t>2,065,600</t>
  </si>
  <si>
    <t>2,372,700</t>
  </si>
  <si>
    <t>2,175,900</t>
  </si>
  <si>
    <t>1,759,800</t>
  </si>
  <si>
    <t>1,987,300</t>
  </si>
  <si>
    <t>2,019,200</t>
  </si>
  <si>
    <t>2,032,700</t>
  </si>
  <si>
    <t>1,670,300</t>
  </si>
  <si>
    <t>1,331,300</t>
  </si>
  <si>
    <t>31,521,100</t>
  </si>
  <si>
    <t>15,059,000</t>
  </si>
  <si>
    <t>19,084,900</t>
  </si>
  <si>
    <t>15,575,700</t>
  </si>
  <si>
    <t>15,482,100</t>
  </si>
  <si>
    <t>14,445,700</t>
  </si>
  <si>
    <t>13,383,400</t>
  </si>
  <si>
    <t>10,334,000</t>
  </si>
  <si>
    <t>8,573,500</t>
  </si>
  <si>
    <t>12,102,905</t>
  </si>
  <si>
    <t>20,198,961</t>
  </si>
  <si>
    <t>16,900,139</t>
  </si>
  <si>
    <t>13,925,317</t>
  </si>
  <si>
    <t>12,872,695</t>
  </si>
  <si>
    <t>11,467,078</t>
  </si>
  <si>
    <t>17,008,739</t>
  </si>
  <si>
    <t>20,437,412</t>
  </si>
  <si>
    <t>28,605,365</t>
  </si>
  <si>
    <t>22,772,635</t>
  </si>
  <si>
    <t>1,273,000</t>
  </si>
  <si>
    <t>1,020,000</t>
  </si>
  <si>
    <t>7,198,000</t>
  </si>
  <si>
    <t>1,230,000</t>
  </si>
  <si>
    <t>10,468,000</t>
  </si>
  <si>
    <t>28,404,000</t>
  </si>
  <si>
    <t>19,069,000</t>
  </si>
  <si>
    <t>8,163,000</t>
  </si>
  <si>
    <t>1,042,000</t>
  </si>
  <si>
    <t>37,599,000</t>
  </si>
  <si>
    <t>38,872,000</t>
  </si>
  <si>
    <t>11,875,000</t>
  </si>
  <si>
    <t>22,985,000</t>
  </si>
  <si>
    <t>-20,043,000</t>
  </si>
  <si>
    <t>8,933,000</t>
  </si>
  <si>
    <t>11,838,000</t>
  </si>
  <si>
    <t>6,735,000</t>
  </si>
  <si>
    <t>4,640,000</t>
  </si>
  <si>
    <t>2,068,000</t>
  </si>
  <si>
    <t>20,299,000</t>
  </si>
  <si>
    <t>17,089,000</t>
  </si>
  <si>
    <t>3,020,000</t>
  </si>
  <si>
    <t>27,034,000</t>
  </si>
  <si>
    <t>8,105,000</t>
  </si>
  <si>
    <t>18,573,000</t>
  </si>
  <si>
    <t>2,557,000</t>
  </si>
  <si>
    <t>6,528,000</t>
  </si>
  <si>
    <t>79,711,000</t>
  </si>
  <si>
    <t>63,158,000</t>
  </si>
  <si>
    <t>4,041,228</t>
  </si>
  <si>
    <t>1,180,228</t>
  </si>
  <si>
    <t>2,861,000</t>
  </si>
  <si>
    <t>2,610,000</t>
  </si>
  <si>
    <t>1,896,000</t>
  </si>
  <si>
    <t>1,868,000</t>
  </si>
  <si>
    <t>1,977,000</t>
  </si>
  <si>
    <t>1,009.0</t>
  </si>
  <si>
    <t>490.0</t>
  </si>
  <si>
    <t>3,235,000</t>
  </si>
  <si>
    <t>953.0</t>
  </si>
  <si>
    <t>984.0</t>
  </si>
  <si>
    <t>929.0</t>
  </si>
  <si>
    <t>2,137,000.0</t>
  </si>
  <si>
    <t>1,090.0</t>
  </si>
  <si>
    <t>1,037,000</t>
  </si>
  <si>
    <t>11,640,000</t>
  </si>
  <si>
    <t>23,358,000</t>
  </si>
  <si>
    <t>-20,271,000</t>
  </si>
  <si>
    <t>8,553,000</t>
  </si>
  <si>
    <t>-1,037,000</t>
  </si>
  <si>
    <t>2,845,000</t>
  </si>
  <si>
    <t>1,974,000</t>
  </si>
  <si>
    <t>4,819,000</t>
  </si>
  <si>
    <t>-3,198,000</t>
  </si>
  <si>
    <t>2,226,000</t>
  </si>
  <si>
    <t>4,384,000</t>
  </si>
  <si>
    <t>2,766,000</t>
  </si>
  <si>
    <t>1,097,000</t>
  </si>
  <si>
    <t>1,669,000</t>
  </si>
  <si>
    <t>-1,017,000</t>
  </si>
  <si>
    <t>68,083,000</t>
  </si>
  <si>
    <t>11,628,000</t>
  </si>
  <si>
    <t>6,757,000</t>
  </si>
  <si>
    <t>1,106,000</t>
  </si>
  <si>
    <t>1,188,000</t>
  </si>
  <si>
    <t>16,344,000</t>
  </si>
  <si>
    <t>2,725,000</t>
  </si>
  <si>
    <t>7,247,000</t>
  </si>
  <si>
    <t>2,771,000</t>
  </si>
  <si>
    <t>3,802,000</t>
  </si>
  <si>
    <t>9,530,942</t>
  </si>
  <si>
    <t>2,130,000</t>
  </si>
  <si>
    <t>1,672,000</t>
  </si>
  <si>
    <t>2,664,000</t>
  </si>
  <si>
    <t>2,628,000</t>
  </si>
  <si>
    <t>2,577,000</t>
  </si>
  <si>
    <t>2,241,000</t>
  </si>
  <si>
    <t>1,364,000</t>
  </si>
  <si>
    <t>1,137,000</t>
  </si>
  <si>
    <t>8,481,000</t>
  </si>
  <si>
    <t>7,491,000</t>
  </si>
  <si>
    <t>5,822,000</t>
  </si>
  <si>
    <t>6,503,000</t>
  </si>
  <si>
    <t>5,426,000</t>
  </si>
  <si>
    <t>3,970,000</t>
  </si>
  <si>
    <t>3,551,664</t>
  </si>
  <si>
    <t>3,253,456</t>
  </si>
  <si>
    <t>2,923,769</t>
  </si>
  <si>
    <t>2,692,000</t>
  </si>
  <si>
    <t>2,215,000</t>
  </si>
  <si>
    <t>2,102,000</t>
  </si>
  <si>
    <t>2,168,000</t>
  </si>
  <si>
    <t>1,741,000</t>
  </si>
  <si>
    <t>1,403,000</t>
  </si>
  <si>
    <t>1,168,191</t>
  </si>
  <si>
    <t>2,510,000</t>
  </si>
  <si>
    <t>2,516,000</t>
  </si>
  <si>
    <t>2,350,000</t>
  </si>
  <si>
    <t>2,235,000</t>
  </si>
  <si>
    <t>1,998,000</t>
  </si>
  <si>
    <t>1,771,000</t>
  </si>
  <si>
    <t>1,513,000</t>
  </si>
  <si>
    <t>1,182,895</t>
  </si>
  <si>
    <t>3,275,000</t>
  </si>
  <si>
    <t>2,756,000</t>
  </si>
  <si>
    <t>1,823,000</t>
  </si>
  <si>
    <t>1,419,000</t>
  </si>
  <si>
    <t>2,252,000</t>
  </si>
  <si>
    <t>1,221,000</t>
  </si>
  <si>
    <t>1,200,578</t>
  </si>
  <si>
    <t>1,368,512</t>
  </si>
  <si>
    <t>1,170,743</t>
  </si>
  <si>
    <t>10,722,000</t>
  </si>
  <si>
    <t>9,686,000</t>
  </si>
  <si>
    <t>8,559,000</t>
  </si>
  <si>
    <t>7,690,000</t>
  </si>
  <si>
    <t>7,539,000</t>
  </si>
  <si>
    <t>6,348,000</t>
  </si>
  <si>
    <t>4,792,000</t>
  </si>
  <si>
    <t>4,192,159</t>
  </si>
  <si>
    <t>3,781,973</t>
  </si>
  <si>
    <t>3,540,274</t>
  </si>
  <si>
    <t>11,145,000</t>
  </si>
  <si>
    <t>10,119,000</t>
  </si>
  <si>
    <t>8,915,000</t>
  </si>
  <si>
    <t>8,063,000</t>
  </si>
  <si>
    <t>7,867,000</t>
  </si>
  <si>
    <t>6,563,000</t>
  </si>
  <si>
    <t>4,897,000</t>
  </si>
  <si>
    <t>4,295,068</t>
  </si>
  <si>
    <t>3,861,137</t>
  </si>
  <si>
    <t>3,610,244</t>
  </si>
  <si>
    <t>8,682,000</t>
  </si>
  <si>
    <t>7,455,000</t>
  </si>
  <si>
    <t>6,741,000</t>
  </si>
  <si>
    <t>5,632,000</t>
  </si>
  <si>
    <t>5,030,000</t>
  </si>
  <si>
    <t>3,923,000</t>
  </si>
  <si>
    <t>3,316,000</t>
  </si>
  <si>
    <t>2,779,516</t>
  </si>
  <si>
    <t>2,394,184</t>
  </si>
  <si>
    <t>2,070,823</t>
  </si>
  <si>
    <t>-1,233,000</t>
  </si>
  <si>
    <t>-1,348,000</t>
  </si>
  <si>
    <t>-1,116,000</t>
  </si>
  <si>
    <t>-1,564,000</t>
  </si>
  <si>
    <t>-1,030,000</t>
  </si>
  <si>
    <t>-1,137,000</t>
  </si>
  <si>
    <t>9,902,000</t>
  </si>
  <si>
    <t>8,791,000</t>
  </si>
  <si>
    <t>7,845,000</t>
  </si>
  <si>
    <t>7,184,000</t>
  </si>
  <si>
    <t>6,048,000</t>
  </si>
  <si>
    <t>5,048,000</t>
  </si>
  <si>
    <t>4,223,000</t>
  </si>
  <si>
    <t>3,536,461</t>
  </si>
  <si>
    <t>2,909,725</t>
  </si>
  <si>
    <t>2,412,561</t>
  </si>
  <si>
    <t>6,729,000</t>
  </si>
  <si>
    <t>5,620,000</t>
  </si>
  <si>
    <t>5,021,000</t>
  </si>
  <si>
    <t>3,922,000</t>
  </si>
  <si>
    <t>2,174,000</t>
  </si>
  <si>
    <t>2,407,000</t>
  </si>
  <si>
    <t>1,851,000</t>
  </si>
  <si>
    <t>2,199,000</t>
  </si>
  <si>
    <t>2,633,000</t>
  </si>
  <si>
    <t>2,421,000</t>
  </si>
  <si>
    <t>1,321,078</t>
  </si>
  <si>
    <t>1,287,943</t>
  </si>
  <si>
    <t>1,338,455</t>
  </si>
  <si>
    <t>1,979,000</t>
  </si>
  <si>
    <t>2,164,000</t>
  </si>
  <si>
    <t>1,806,000</t>
  </si>
  <si>
    <t>2,195,000</t>
  </si>
  <si>
    <t>2,225,000</t>
  </si>
  <si>
    <t>2,067,000</t>
  </si>
  <si>
    <t>1,314,000</t>
  </si>
  <si>
    <t>1,270,176</t>
  </si>
  <si>
    <t>1,282,593</t>
  </si>
  <si>
    <t>1,314,558</t>
  </si>
  <si>
    <t>2,463,000</t>
  </si>
  <si>
    <t>2,186,000</t>
  </si>
  <si>
    <t>2,443,000</t>
  </si>
  <si>
    <t>2,846,000</t>
  </si>
  <si>
    <t>2,641,000</t>
  </si>
  <si>
    <t>1,581,000</t>
  </si>
  <si>
    <t>1,515,552</t>
  </si>
  <si>
    <t>1,466,953</t>
  </si>
  <si>
    <t>1,539,421</t>
  </si>
  <si>
    <t>6,307,000</t>
  </si>
  <si>
    <t>5,084,000</t>
  </si>
  <si>
    <t>4,487,000</t>
  </si>
  <si>
    <t>3,623,000</t>
  </si>
  <si>
    <t>3,870,000</t>
  </si>
  <si>
    <t>2,595,000</t>
  </si>
  <si>
    <t>2,230,586</t>
  </si>
  <si>
    <t>1,965,513</t>
  </si>
  <si>
    <t>1,585,314</t>
  </si>
  <si>
    <t>8,971,000</t>
  </si>
  <si>
    <t>7,712,000</t>
  </si>
  <si>
    <t>7,064,000</t>
  </si>
  <si>
    <t>5,864,000</t>
  </si>
  <si>
    <t>5,234,000</t>
  </si>
  <si>
    <t>4,142,000</t>
  </si>
  <si>
    <t>3,522,000</t>
  </si>
  <si>
    <t>2,973,990</t>
  </si>
  <si>
    <t>2,573,194</t>
  </si>
  <si>
    <t>2,271,789</t>
  </si>
  <si>
    <t>1,017,000</t>
  </si>
  <si>
    <t>3,349,000</t>
  </si>
  <si>
    <t>4,003,000</t>
  </si>
  <si>
    <t>3,810,000</t>
  </si>
  <si>
    <t>3,800,000</t>
  </si>
  <si>
    <t>3,611,000</t>
  </si>
  <si>
    <t>3,467,000</t>
  </si>
  <si>
    <t>3,232,000</t>
  </si>
  <si>
    <t>3,243,349</t>
  </si>
  <si>
    <t>3,085,024</t>
  </si>
  <si>
    <t>2,831,681</t>
  </si>
  <si>
    <t>1,285,000</t>
  </si>
  <si>
    <t>1,286,000</t>
  </si>
  <si>
    <t>1,421,000</t>
  </si>
  <si>
    <t>1,084,000</t>
  </si>
  <si>
    <t>22,361,000</t>
  </si>
  <si>
    <t>21,185,000</t>
  </si>
  <si>
    <t>19,679,000</t>
  </si>
  <si>
    <t>19,923,000</t>
  </si>
  <si>
    <t>18,011,000</t>
  </si>
  <si>
    <t>15,829,000</t>
  </si>
  <si>
    <t>13,266,000</t>
  </si>
  <si>
    <t>11,766,765</t>
  </si>
  <si>
    <t>10,673,364</t>
  </si>
  <si>
    <t>9,454,130</t>
  </si>
  <si>
    <t>12,317,000</t>
  </si>
  <si>
    <t>11,582,000</t>
  </si>
  <si>
    <t>11,365,000</t>
  </si>
  <si>
    <t>11,314,000</t>
  </si>
  <si>
    <t>10,186,000</t>
  </si>
  <si>
    <t>8,907,000</t>
  </si>
  <si>
    <t>7,664,000</t>
  </si>
  <si>
    <t>6,843,063</t>
  </si>
  <si>
    <t>6,201,640</t>
  </si>
  <si>
    <t>5,685,157</t>
  </si>
  <si>
    <t>6,011,000</t>
  </si>
  <si>
    <t>5,682,000</t>
  </si>
  <si>
    <t>4,833,000</t>
  </si>
  <si>
    <t>5,293,000</t>
  </si>
  <si>
    <t>4,581,000</t>
  </si>
  <si>
    <t>3,900,000</t>
  </si>
  <si>
    <t>3,325,000</t>
  </si>
  <si>
    <t>2,892,197</t>
  </si>
  <si>
    <t>2,553,078</t>
  </si>
  <si>
    <t>1,867,192</t>
  </si>
  <si>
    <t>1,543,000</t>
  </si>
  <si>
    <t>1,506,000</t>
  </si>
  <si>
    <t>1,391,000</t>
  </si>
  <si>
    <t>1,362,000</t>
  </si>
  <si>
    <t>1,219,000</t>
  </si>
  <si>
    <t>1,094,000</t>
  </si>
  <si>
    <t>2,073,000</t>
  </si>
  <si>
    <t>1,950,000</t>
  </si>
  <si>
    <t>1,690,000</t>
  </si>
  <si>
    <t>1,505,000</t>
  </si>
  <si>
    <t>1,363,000</t>
  </si>
  <si>
    <t>1,150,374</t>
  </si>
  <si>
    <t>1,123,536</t>
  </si>
  <si>
    <t>1,040,362</t>
  </si>
  <si>
    <t>3,938,000</t>
  </si>
  <si>
    <t>3,732,000</t>
  </si>
  <si>
    <t>3,048,000</t>
  </si>
  <si>
    <t>3,603,000</t>
  </si>
  <si>
    <t>3,076,000</t>
  </si>
  <si>
    <t>2,537,000</t>
  </si>
  <si>
    <t>2,072,000</t>
  </si>
  <si>
    <t>1,741,823</t>
  </si>
  <si>
    <t>1,429,542</t>
  </si>
  <si>
    <t>4,158,000</t>
  </si>
  <si>
    <t>3,892,000</t>
  </si>
  <si>
    <t>3,130,000</t>
  </si>
  <si>
    <t>3,684,000</t>
  </si>
  <si>
    <t>3,163,000</t>
  </si>
  <si>
    <t>2,600,000</t>
  </si>
  <si>
    <t>2,128,000</t>
  </si>
  <si>
    <t>1,786,215</t>
  </si>
  <si>
    <t>1,484,204</t>
  </si>
  <si>
    <t>1,176,000</t>
  </si>
  <si>
    <t>1,173,000</t>
  </si>
  <si>
    <t>1,132,000</t>
  </si>
  <si>
    <t>1,033,000</t>
  </si>
  <si>
    <t>2,982,000</t>
  </si>
  <si>
    <t>2,781,000</t>
  </si>
  <si>
    <t>2,263,000</t>
  </si>
  <si>
    <t>2,642,000</t>
  </si>
  <si>
    <t>2,285,000</t>
  </si>
  <si>
    <t>1,867,000</t>
  </si>
  <si>
    <t>1,537,000</t>
  </si>
  <si>
    <t>1,217,101</t>
  </si>
  <si>
    <t>1,010,254</t>
  </si>
  <si>
    <t>2,645,000</t>
  </si>
  <si>
    <t>2,293,000</t>
  </si>
  <si>
    <t>3,026,000</t>
  </si>
  <si>
    <t>2,842,000</t>
  </si>
  <si>
    <t>2,674,000</t>
  </si>
  <si>
    <t>2,299,000</t>
  </si>
  <si>
    <t>1,888,000</t>
  </si>
  <si>
    <t>1,557,000</t>
  </si>
  <si>
    <t>1,222,375</t>
  </si>
  <si>
    <t>1,026,399</t>
  </si>
  <si>
    <t>1,168.6</t>
  </si>
  <si>
    <t>1,100.1</t>
  </si>
  <si>
    <t>911.4</t>
  </si>
  <si>
    <t>1,057.8</t>
  </si>
  <si>
    <t>919.7</t>
  </si>
  <si>
    <t>765.1</t>
  </si>
  <si>
    <t>635.5</t>
  </si>
  <si>
    <t>503.0</t>
  </si>
  <si>
    <t>418.9</t>
  </si>
  <si>
    <t>276.9</t>
  </si>
  <si>
    <t>736.2</t>
  </si>
  <si>
    <t>693.1</t>
  </si>
  <si>
    <t>667.0</t>
  </si>
  <si>
    <t>580.0</t>
  </si>
  <si>
    <t>482.0</t>
  </si>
  <si>
    <t>398.0</t>
  </si>
  <si>
    <t>314.0</t>
  </si>
  <si>
    <t>252.0</t>
  </si>
  <si>
    <t>173.0</t>
  </si>
  <si>
    <t>589.0</t>
  </si>
  <si>
    <t>554.5</t>
  </si>
  <si>
    <t>545.0</t>
  </si>
  <si>
    <t>567.0</t>
  </si>
  <si>
    <t>493.0</t>
  </si>
  <si>
    <t>409.7</t>
  </si>
  <si>
    <t>338.3</t>
  </si>
  <si>
    <t>280.9</t>
  </si>
  <si>
    <t>4,362,000</t>
  </si>
  <si>
    <t>4,074,000</t>
  </si>
  <si>
    <t>3,380,000</t>
  </si>
  <si>
    <t>3,863,000</t>
  </si>
  <si>
    <t>3,285,000</t>
  </si>
  <si>
    <t>2,728,000</t>
  </si>
  <si>
    <t>2,272,000</t>
  </si>
  <si>
    <t>1,931,833</t>
  </si>
  <si>
    <t>1,624,543</t>
  </si>
  <si>
    <t>1,007,400</t>
  </si>
  <si>
    <t>1,151.6</t>
  </si>
  <si>
    <t>1,076.4</t>
  </si>
  <si>
    <t>884.6</t>
  </si>
  <si>
    <t>1,043.5</t>
  </si>
  <si>
    <t>917.3</t>
  </si>
  <si>
    <t>757.1</t>
  </si>
  <si>
    <t>627.6</t>
  </si>
  <si>
    <t>500.9</t>
  </si>
  <si>
    <t>412.3</t>
  </si>
  <si>
    <t>1,142.3</t>
  </si>
  <si>
    <t>1,075.4</t>
  </si>
  <si>
    <t>887.9</t>
  </si>
  <si>
    <t>1,012.9</t>
  </si>
  <si>
    <t>865.1</t>
  </si>
  <si>
    <t>715.1</t>
  </si>
  <si>
    <t>584.8</t>
  </si>
  <si>
    <t>464.5</t>
  </si>
  <si>
    <t>388.8</t>
  </si>
  <si>
    <t>263.0</t>
  </si>
  <si>
    <t>1,125.7</t>
  </si>
  <si>
    <t>1,052.2</t>
  </si>
  <si>
    <t>861.8</t>
  </si>
  <si>
    <t>1,002.1</t>
  </si>
  <si>
    <t>707.2</t>
  </si>
  <si>
    <t>462.5</t>
  </si>
  <si>
    <t>382.7</t>
  </si>
  <si>
    <t>259.7</t>
  </si>
  <si>
    <t>1,030,625.0</t>
  </si>
  <si>
    <t>420.6</t>
  </si>
  <si>
    <t>1,490,000</t>
  </si>
  <si>
    <t>1,335,000</t>
  </si>
  <si>
    <t>1,298,000</t>
  </si>
  <si>
    <t>1,386,000</t>
  </si>
  <si>
    <t>1,007,000</t>
  </si>
  <si>
    <t>1,925,000</t>
  </si>
  <si>
    <t>1,839,000</t>
  </si>
  <si>
    <t>1,699,000</t>
  </si>
  <si>
    <t>1,756,000</t>
  </si>
  <si>
    <t>1,457,000</t>
  </si>
  <si>
    <t>1,258,900</t>
  </si>
  <si>
    <t>1,038,000</t>
  </si>
  <si>
    <t>1,916,000</t>
  </si>
  <si>
    <t>1,893,000</t>
  </si>
  <si>
    <t>1,688,000</t>
  </si>
  <si>
    <t>1,592,000</t>
  </si>
  <si>
    <t>1,340,000</t>
  </si>
  <si>
    <t>2,262,000</t>
  </si>
  <si>
    <t>2,355,000</t>
  </si>
  <si>
    <t>1,996,000</t>
  </si>
  <si>
    <t>1,861,000</t>
  </si>
  <si>
    <t>1,698,000</t>
  </si>
  <si>
    <t>1,507,000</t>
  </si>
  <si>
    <t>1,397,973</t>
  </si>
  <si>
    <t>1,264,957</t>
  </si>
  <si>
    <t>1,117,821</t>
  </si>
  <si>
    <t>3,309,000</t>
  </si>
  <si>
    <t>1,764,187</t>
  </si>
  <si>
    <t>-1,232,000</t>
  </si>
  <si>
    <t>3,537,000</t>
  </si>
  <si>
    <t>2,415,564</t>
  </si>
  <si>
    <t>2,088,703</t>
  </si>
  <si>
    <t>-1,916,000</t>
  </si>
  <si>
    <t>-1,893,000</t>
  </si>
  <si>
    <t>-1,688,000</t>
  </si>
  <si>
    <t>-1,592,000</t>
  </si>
  <si>
    <t>-1,340,000</t>
  </si>
  <si>
    <t>-1,094,000</t>
  </si>
  <si>
    <t>2,912,728</t>
  </si>
  <si>
    <t>3,567,000</t>
  </si>
  <si>
    <t>3,347,000</t>
  </si>
  <si>
    <t>2,697,000</t>
  </si>
  <si>
    <t>3,219,000</t>
  </si>
  <si>
    <t>2,689,000</t>
  </si>
  <si>
    <t>2,200,000</t>
  </si>
  <si>
    <t>1,811,000</t>
  </si>
  <si>
    <t>1,544,629</t>
  </si>
  <si>
    <t>1,262,396</t>
  </si>
  <si>
    <t>4,009,000</t>
  </si>
  <si>
    <t>3,861,000</t>
  </si>
  <si>
    <t>3,081,000</t>
  </si>
  <si>
    <t>3,596,000</t>
  </si>
  <si>
    <t>3,039,000</t>
  </si>
  <si>
    <t>2,548,000</t>
  </si>
  <si>
    <t>2,127,000</t>
  </si>
  <si>
    <t>1,854,288</t>
  </si>
  <si>
    <t>1,535,455</t>
  </si>
  <si>
    <t>1,100,117</t>
  </si>
  <si>
    <t>3,519,000</t>
  </si>
  <si>
    <t>3,868,000</t>
  </si>
  <si>
    <t>2,783,000</t>
  </si>
  <si>
    <t>2,891,000</t>
  </si>
  <si>
    <t>1,336,445</t>
  </si>
  <si>
    <t>1,325,453</t>
  </si>
  <si>
    <t>1,189,561</t>
  </si>
  <si>
    <t>2,857,000</t>
  </si>
  <si>
    <t>3,502,000</t>
  </si>
  <si>
    <t>2,574,000</t>
  </si>
  <si>
    <t>1,908,000</t>
  </si>
  <si>
    <t>2,264,000</t>
  </si>
  <si>
    <t>1,451,000</t>
  </si>
  <si>
    <t>1,059,002</t>
  </si>
  <si>
    <t>1,104,698</t>
  </si>
  <si>
    <t>1,021,444</t>
  </si>
  <si>
    <t>1,609,000</t>
  </si>
  <si>
    <t>1,768,000</t>
  </si>
  <si>
    <t>-1,153,000</t>
  </si>
  <si>
    <t>-1,369,000</t>
  </si>
  <si>
    <t>1,104,000</t>
  </si>
  <si>
    <t>8,718,991</t>
  </si>
  <si>
    <t>8,006,552</t>
  </si>
  <si>
    <t>7,536,123</t>
  </si>
  <si>
    <t>3,387,848</t>
  </si>
  <si>
    <t>2,961,204</t>
  </si>
  <si>
    <t>2,168,917</t>
  </si>
  <si>
    <t>1,411,990</t>
  </si>
  <si>
    <t>1,282,781</t>
  </si>
  <si>
    <t>1,125,927</t>
  </si>
  <si>
    <t>2,663,000</t>
  </si>
  <si>
    <t>2,077,000</t>
  </si>
  <si>
    <t>2,144,000</t>
  </si>
  <si>
    <t>1,715,000</t>
  </si>
  <si>
    <t>1,384,000</t>
  </si>
  <si>
    <t>1,224,000</t>
  </si>
  <si>
    <t>1,153,814</t>
  </si>
  <si>
    <t>1,191,000</t>
  </si>
  <si>
    <t>1,178,000</t>
  </si>
  <si>
    <t>1,260,579</t>
  </si>
  <si>
    <t>1,131,961</t>
  </si>
  <si>
    <t>1,170,714</t>
  </si>
  <si>
    <t>1,047,913</t>
  </si>
  <si>
    <t>73,670,101</t>
  </si>
  <si>
    <t>86,471,290</t>
  </si>
  <si>
    <t>72,838,003</t>
  </si>
  <si>
    <t>68,824,774</t>
  </si>
  <si>
    <t>40,155,813</t>
  </si>
  <si>
    <t>30,877,725</t>
  </si>
  <si>
    <t>44,811,276</t>
  </si>
  <si>
    <t>21,363,608</t>
  </si>
  <si>
    <t>15,686,235</t>
  </si>
  <si>
    <t>8,117,755</t>
  </si>
  <si>
    <t>4,283,000</t>
  </si>
  <si>
    <t>3,513,000</t>
  </si>
  <si>
    <t>17,279,000</t>
  </si>
  <si>
    <t>1,704,000</t>
  </si>
  <si>
    <t>23,684,000</t>
  </si>
  <si>
    <t>17,319,000</t>
  </si>
  <si>
    <t>9,672,000</t>
  </si>
  <si>
    <t>6,723,000</t>
  </si>
  <si>
    <t>36,720,000</t>
  </si>
  <si>
    <t>41,003,000</t>
  </si>
  <si>
    <t>12,538,000</t>
  </si>
  <si>
    <t>-12,446,000</t>
  </si>
  <si>
    <t>24,983,000</t>
  </si>
  <si>
    <t>-2,743,000</t>
  </si>
  <si>
    <t>9,795,000</t>
  </si>
  <si>
    <t>15,186,000</t>
  </si>
  <si>
    <t>14,588,000</t>
  </si>
  <si>
    <t>16,022,000</t>
  </si>
  <si>
    <t>14,732,000</t>
  </si>
  <si>
    <t>31,208,000</t>
  </si>
  <si>
    <t>1,297,000</t>
  </si>
  <si>
    <t>24,981,000</t>
  </si>
  <si>
    <t>1,288,000</t>
  </si>
  <si>
    <t>13,742,000</t>
  </si>
  <si>
    <t>14,503,000</t>
  </si>
  <si>
    <t>50,095,000</t>
  </si>
  <si>
    <t>29,203,000</t>
  </si>
  <si>
    <t>6,273,000</t>
  </si>
  <si>
    <t>2,400,000</t>
  </si>
  <si>
    <t>3,097,000</t>
  </si>
  <si>
    <t>3,176,000</t>
  </si>
  <si>
    <t>1,437,000</t>
  </si>
  <si>
    <t>-1,276,000</t>
  </si>
  <si>
    <t>-1,644,000</t>
  </si>
  <si>
    <t>-1,550,000</t>
  </si>
  <si>
    <t>5,932,000</t>
  </si>
  <si>
    <t>-374.0</t>
  </si>
  <si>
    <t>217,682,000</t>
  </si>
  <si>
    <t>1,281,000</t>
  </si>
  <si>
    <t>16,399,000</t>
  </si>
  <si>
    <t>5,280,000</t>
  </si>
  <si>
    <t>1,463,000</t>
  </si>
  <si>
    <t>6,441,000</t>
  </si>
  <si>
    <t>-4,650,000</t>
  </si>
  <si>
    <t>-7,157,000</t>
  </si>
  <si>
    <t>-5,078,000</t>
  </si>
  <si>
    <t>2,506,000</t>
  </si>
  <si>
    <t>-5,280,000</t>
  </si>
  <si>
    <t>3,246,000</t>
  </si>
  <si>
    <t>26,138,000</t>
  </si>
  <si>
    <t>7,363,000</t>
  </si>
  <si>
    <t>11,172,000</t>
  </si>
  <si>
    <t>-1,723,000</t>
  </si>
  <si>
    <t>-1,774,000</t>
  </si>
  <si>
    <t>9,449,000</t>
  </si>
  <si>
    <t>3,694,000</t>
  </si>
  <si>
    <t>5,450,000</t>
  </si>
  <si>
    <t>6,724,000</t>
  </si>
  <si>
    <t>-1,274,000</t>
  </si>
  <si>
    <t>1,004,000</t>
  </si>
  <si>
    <t>27,726,000</t>
  </si>
  <si>
    <t>28,590,000</t>
  </si>
  <si>
    <t>3,335,000</t>
  </si>
  <si>
    <t>1,939,000</t>
  </si>
  <si>
    <t>5,579,006</t>
  </si>
  <si>
    <t>2,676,000</t>
  </si>
  <si>
    <t>35,468,000</t>
  </si>
  <si>
    <t>1,945,000</t>
  </si>
  <si>
    <t>19,450,621</t>
  </si>
  <si>
    <t>7,283,000</t>
  </si>
  <si>
    <t>13,410,000</t>
  </si>
  <si>
    <t>19,595,000</t>
  </si>
  <si>
    <t>18,965,000</t>
  </si>
  <si>
    <t>15,700,000</t>
  </si>
  <si>
    <t>2,440,000</t>
  </si>
  <si>
    <t>4,909,000</t>
  </si>
  <si>
    <t>5,000,000</t>
  </si>
  <si>
    <t>11,574,000</t>
  </si>
  <si>
    <t>10,460,000</t>
  </si>
  <si>
    <t>8,856,000</t>
  </si>
  <si>
    <t>1,545,000</t>
  </si>
  <si>
    <t>2,374,000</t>
  </si>
  <si>
    <t>8,410,000</t>
  </si>
  <si>
    <t>8,021,000</t>
  </si>
  <si>
    <t>8,505,000</t>
  </si>
  <si>
    <t>6,844,000</t>
  </si>
  <si>
    <t>1,401,000</t>
  </si>
  <si>
    <t>1,332,000</t>
  </si>
  <si>
    <t>1,057,000</t>
  </si>
  <si>
    <t>1,019,000</t>
  </si>
  <si>
    <t>1,015,000</t>
  </si>
  <si>
    <t>14,295,000</t>
  </si>
  <si>
    <t>13,959,000</t>
  </si>
  <si>
    <t>13,846,000</t>
  </si>
  <si>
    <t>15,402,000</t>
  </si>
  <si>
    <t>14,508,000</t>
  </si>
  <si>
    <t>2,726,000</t>
  </si>
  <si>
    <t>2,167,000</t>
  </si>
  <si>
    <t>2,112,000</t>
  </si>
  <si>
    <t>1,588,000</t>
  </si>
  <si>
    <t>3,664,000</t>
  </si>
  <si>
    <t>2,047,000</t>
  </si>
  <si>
    <t>24,032,000</t>
  </si>
  <si>
    <t>28,650,000</t>
  </si>
  <si>
    <t>34,706,000</t>
  </si>
  <si>
    <t>39,050,000</t>
  </si>
  <si>
    <t>33,204,000</t>
  </si>
  <si>
    <t>8,192,000</t>
  </si>
  <si>
    <t>6,841,000</t>
  </si>
  <si>
    <t>5,011,000</t>
  </si>
  <si>
    <t>4,115,000</t>
  </si>
  <si>
    <t>3,633,000</t>
  </si>
  <si>
    <t>11,897,000</t>
  </si>
  <si>
    <t>11,497,000</t>
  </si>
  <si>
    <t>10,287,000</t>
  </si>
  <si>
    <t>10,340,000</t>
  </si>
  <si>
    <t>8,251,000</t>
  </si>
  <si>
    <t>14,077,000</t>
  </si>
  <si>
    <t>5,347,000</t>
  </si>
  <si>
    <t>5,034,000</t>
  </si>
  <si>
    <t>4,950,000</t>
  </si>
  <si>
    <t>5,377,000</t>
  </si>
  <si>
    <t>8,325,000</t>
  </si>
  <si>
    <t>7,542,000</t>
  </si>
  <si>
    <t>6,990,000</t>
  </si>
  <si>
    <t>7,117,000</t>
  </si>
  <si>
    <t>5,881,000</t>
  </si>
  <si>
    <t>3,436,000</t>
  </si>
  <si>
    <t>2,901,000</t>
  </si>
  <si>
    <t>2,216,000</t>
  </si>
  <si>
    <t>1,892,000</t>
  </si>
  <si>
    <t>1,661,000</t>
  </si>
  <si>
    <t>1,258,000</t>
  </si>
  <si>
    <t>1,402,000</t>
  </si>
  <si>
    <t>1,270,000</t>
  </si>
  <si>
    <t>1,913,000</t>
  </si>
  <si>
    <t>1,787,000</t>
  </si>
  <si>
    <t>1,525,000</t>
  </si>
  <si>
    <t>9,542,000</t>
  </si>
  <si>
    <t>2,145,000</t>
  </si>
  <si>
    <t>2,917,000</t>
  </si>
  <si>
    <t>28,646,000</t>
  </si>
  <si>
    <t>26,737,000</t>
  </si>
  <si>
    <t>25,398,000</t>
  </si>
  <si>
    <t>30,425,000</t>
  </si>
  <si>
    <t>25,755,000</t>
  </si>
  <si>
    <t>19,323,000</t>
  </si>
  <si>
    <t>9,748,000</t>
  </si>
  <si>
    <t>8,826,000</t>
  </si>
  <si>
    <t>8,372,000</t>
  </si>
  <si>
    <t>8,618,000</t>
  </si>
  <si>
    <t>35,929,000</t>
  </si>
  <si>
    <t>40,147,000</t>
  </si>
  <si>
    <t>44,993,000</t>
  </si>
  <si>
    <t>49,390,000</t>
  </si>
  <si>
    <t>41,455,000</t>
  </si>
  <si>
    <t>22,269,000</t>
  </si>
  <si>
    <t>12,188,000</t>
  </si>
  <si>
    <t>10,045,000</t>
  </si>
  <si>
    <t>9,065,000</t>
  </si>
  <si>
    <t>9,010,000</t>
  </si>
  <si>
    <t>9,428,000</t>
  </si>
  <si>
    <t>13,113,000</t>
  </si>
  <si>
    <t>19,038,000</t>
  </si>
  <si>
    <t>19,826,000</t>
  </si>
  <si>
    <t>14,251,000</t>
  </si>
  <si>
    <t>6,629,000</t>
  </si>
  <si>
    <t>5,619,000</t>
  </si>
  <si>
    <t>4,465,000</t>
  </si>
  <si>
    <t>4,008,000</t>
  </si>
  <si>
    <t>3,396,000</t>
  </si>
  <si>
    <t>11,407,000</t>
  </si>
  <si>
    <t>11,399,000</t>
  </si>
  <si>
    <t>11,375,000</t>
  </si>
  <si>
    <t>11,237,000</t>
  </si>
  <si>
    <t>10,802,000</t>
  </si>
  <si>
    <t>-1,458,000</t>
  </si>
  <si>
    <t>-1,283,000</t>
  </si>
  <si>
    <t>1,826,000</t>
  </si>
  <si>
    <t>-1,914,000</t>
  </si>
  <si>
    <t>-1,082,000</t>
  </si>
  <si>
    <t>-1,087,000</t>
  </si>
  <si>
    <t>2,123,000</t>
  </si>
  <si>
    <t>8,946,000</t>
  </si>
  <si>
    <t>6,763,000</t>
  </si>
  <si>
    <t>6,692,000</t>
  </si>
  <si>
    <t>6,115,000</t>
  </si>
  <si>
    <t>4,995,000</t>
  </si>
  <si>
    <t>4,421,000</t>
  </si>
  <si>
    <t>9,443,000</t>
  </si>
  <si>
    <t>13,126,000</t>
  </si>
  <si>
    <t>19,066,000</t>
  </si>
  <si>
    <t>19,853,000</t>
  </si>
  <si>
    <t>14,297,000</t>
  </si>
  <si>
    <t>6,952,000</t>
  </si>
  <si>
    <t>5,904,000</t>
  </si>
  <si>
    <t>4,572,000</t>
  </si>
  <si>
    <t>4,093,000</t>
  </si>
  <si>
    <t>3,453,000</t>
  </si>
  <si>
    <t>15,850,000</t>
  </si>
  <si>
    <t>15,076,000</t>
  </si>
  <si>
    <t>15,336,000</t>
  </si>
  <si>
    <t>18,559,000</t>
  </si>
  <si>
    <t>18,072,000</t>
  </si>
  <si>
    <t>1,918,000</t>
  </si>
  <si>
    <t>1,177,000</t>
  </si>
  <si>
    <t>1,460,000</t>
  </si>
  <si>
    <t>13,259,000</t>
  </si>
  <si>
    <t>11,711,000</t>
  </si>
  <si>
    <t>12,137,000</t>
  </si>
  <si>
    <t>15,703,000</t>
  </si>
  <si>
    <t>14,922,000</t>
  </si>
  <si>
    <t>2,528,000</t>
  </si>
  <si>
    <t>2,607,000</t>
  </si>
  <si>
    <t>2,541,000</t>
  </si>
  <si>
    <t>2,850,000</t>
  </si>
  <si>
    <t>2,634,000</t>
  </si>
  <si>
    <t>10,636,000</t>
  </si>
  <si>
    <t>11,945,000</t>
  </si>
  <si>
    <t>10,591,000</t>
  </si>
  <si>
    <t>10,978,000</t>
  </si>
  <si>
    <t>9,086,000</t>
  </si>
  <si>
    <t>13,399,000</t>
  </si>
  <si>
    <t>4,376,000</t>
  </si>
  <si>
    <t>4,296,000</t>
  </si>
  <si>
    <t>4,195,000</t>
  </si>
  <si>
    <t>9,427,000</t>
  </si>
  <si>
    <t>9,377,000</t>
  </si>
  <si>
    <t>10,370,000</t>
  </si>
  <si>
    <t>8,631,000</t>
  </si>
  <si>
    <t>5,171,000</t>
  </si>
  <si>
    <t>3,402,000</t>
  </si>
  <si>
    <t>3,417,000</t>
  </si>
  <si>
    <t>2,856,000</t>
  </si>
  <si>
    <t>1,134,000</t>
  </si>
  <si>
    <t>2,149,000</t>
  </si>
  <si>
    <t>8,039,000</t>
  </si>
  <si>
    <t>1,054,000</t>
  </si>
  <si>
    <t>26,486,000</t>
  </si>
  <si>
    <t>27,021,000</t>
  </si>
  <si>
    <t>25,927,000</t>
  </si>
  <si>
    <t>29,537,000</t>
  </si>
  <si>
    <t>27,158,000</t>
  </si>
  <si>
    <t>15,317,000</t>
  </si>
  <si>
    <t>6,284,000</t>
  </si>
  <si>
    <t>5,473,000</t>
  </si>
  <si>
    <t>4,972,000</t>
  </si>
  <si>
    <t>5,557,000</t>
  </si>
  <si>
    <t>1,261,000</t>
  </si>
  <si>
    <t>1,438,000</t>
  </si>
  <si>
    <t>25,293,000</t>
  </si>
  <si>
    <t>28,202,000</t>
  </si>
  <si>
    <t>34,402,000</t>
  </si>
  <si>
    <t>38,412,000</t>
  </si>
  <si>
    <t>32,369,000</t>
  </si>
  <si>
    <t>8,870,000</t>
  </si>
  <si>
    <t>7,812,000</t>
  </si>
  <si>
    <t>5,749,000</t>
  </si>
  <si>
    <t>5,553,000</t>
  </si>
  <si>
    <t>4,815,000</t>
  </si>
  <si>
    <t>2,410,600</t>
  </si>
  <si>
    <t>12,410,600</t>
  </si>
  <si>
    <t>1,410,600</t>
  </si>
  <si>
    <t>1,711,000</t>
  </si>
  <si>
    <t>1,348,000</t>
  </si>
  <si>
    <t>1,347,000</t>
  </si>
  <si>
    <t>1,324,000</t>
  </si>
  <si>
    <t>1,357,000</t>
  </si>
  <si>
    <t>1,344,000</t>
  </si>
  <si>
    <t>1,333,000</t>
  </si>
  <si>
    <t>1,305,000</t>
  </si>
  <si>
    <t>3,174,000</t>
  </si>
  <si>
    <t>30,130,000</t>
  </si>
  <si>
    <t>30,750,000</t>
  </si>
  <si>
    <t>28,310,000</t>
  </si>
  <si>
    <t>30,021,000</t>
  </si>
  <si>
    <t>23,467,000</t>
  </si>
  <si>
    <t>10,736,000</t>
  </si>
  <si>
    <t>8,561,000</t>
  </si>
  <si>
    <t>7,320,000</t>
  </si>
  <si>
    <t>6,634,000</t>
  </si>
  <si>
    <t>6,152,000</t>
  </si>
  <si>
    <t>4,836,000</t>
  </si>
  <si>
    <t>53,640,000</t>
  </si>
  <si>
    <t>19,691,000</t>
  </si>
  <si>
    <t>25,250,000</t>
  </si>
  <si>
    <t>30,493,000</t>
  </si>
  <si>
    <t>34,581,000</t>
  </si>
  <si>
    <t>28,042,000</t>
  </si>
  <si>
    <t>3,884,000</t>
  </si>
  <si>
    <t>3,482,000</t>
  </si>
  <si>
    <t>7,414,000</t>
  </si>
  <si>
    <t>7,562,000</t>
  </si>
  <si>
    <t>7,496,000</t>
  </si>
  <si>
    <t>8,344,000</t>
  </si>
  <si>
    <t>8,989,000</t>
  </si>
  <si>
    <t>6,425,000</t>
  </si>
  <si>
    <t>5,964,000</t>
  </si>
  <si>
    <t>5,757,000</t>
  </si>
  <si>
    <t>6,369,000</t>
  </si>
  <si>
    <t>4,943,000</t>
  </si>
  <si>
    <t>1,682,000</t>
  </si>
  <si>
    <t>1,308,000</t>
  </si>
  <si>
    <t>1,157,000</t>
  </si>
  <si>
    <t>73,103,000</t>
  </si>
  <si>
    <t>68,592,000</t>
  </si>
  <si>
    <t>67,411,000</t>
  </si>
  <si>
    <t>65,004,000</t>
  </si>
  <si>
    <t>56,506,000</t>
  </si>
  <si>
    <t>39,707,000</t>
  </si>
  <si>
    <t>35,227,000</t>
  </si>
  <si>
    <t>28,604,000</t>
  </si>
  <si>
    <t>25,582,000</t>
  </si>
  <si>
    <t>23,393,000</t>
  </si>
  <si>
    <t>45,139,000</t>
  </si>
  <si>
    <t>41,700,000</t>
  </si>
  <si>
    <t>40,739,000</t>
  </si>
  <si>
    <t>38,618,000</t>
  </si>
  <si>
    <t>33,356,000</t>
  </si>
  <si>
    <t>24,209,000</t>
  </si>
  <si>
    <t>21,674,000</t>
  </si>
  <si>
    <t>18,419,000</t>
  </si>
  <si>
    <t>16,683,000</t>
  </si>
  <si>
    <t>15,656,000</t>
  </si>
  <si>
    <t>11,941,167</t>
  </si>
  <si>
    <t>6,036,927</t>
  </si>
  <si>
    <t>15,262,589</t>
  </si>
  <si>
    <t>14,139,195</t>
  </si>
  <si>
    <t>11,780,114</t>
  </si>
  <si>
    <t>7,253,000</t>
  </si>
  <si>
    <t>6,219,000</t>
  </si>
  <si>
    <t>4,647,000</t>
  </si>
  <si>
    <t>3,762,500</t>
  </si>
  <si>
    <t>3,172,845</t>
  </si>
  <si>
    <t>6,332,000</t>
  </si>
  <si>
    <t>4,828,000</t>
  </si>
  <si>
    <t>5,550,000</t>
  </si>
  <si>
    <t>5,535,000</t>
  </si>
  <si>
    <t>5,216,000</t>
  </si>
  <si>
    <t>4,343,000</t>
  </si>
  <si>
    <t>2,316,000</t>
  </si>
  <si>
    <t>1,880,000</t>
  </si>
  <si>
    <t>1,268,000</t>
  </si>
  <si>
    <t>1,016,000</t>
  </si>
  <si>
    <t>1,675,000</t>
  </si>
  <si>
    <t>1,692,000</t>
  </si>
  <si>
    <t>1,640,000</t>
  </si>
  <si>
    <t>1,245,000</t>
  </si>
  <si>
    <t>12,973,167</t>
  </si>
  <si>
    <t>7,704,927</t>
  </si>
  <si>
    <t>7,636,589</t>
  </si>
  <si>
    <t>7,170,195</t>
  </si>
  <si>
    <t>6,193,114</t>
  </si>
  <si>
    <t>3,310,000</t>
  </si>
  <si>
    <t>2,750,000</t>
  </si>
  <si>
    <t>1,960,000</t>
  </si>
  <si>
    <t>1,640,500</t>
  </si>
  <si>
    <t>1,518,845</t>
  </si>
  <si>
    <t>-1,032,000</t>
  </si>
  <si>
    <t>-1,668,000</t>
  </si>
  <si>
    <t>7,626,000</t>
  </si>
  <si>
    <t>6,969,000</t>
  </si>
  <si>
    <t>5,587,000</t>
  </si>
  <si>
    <t>3,943,000</t>
  </si>
  <si>
    <t>3,469,000</t>
  </si>
  <si>
    <t>2,687,000</t>
  </si>
  <si>
    <t>2,122,000</t>
  </si>
  <si>
    <t>1,654,000</t>
  </si>
  <si>
    <t>1,139,000</t>
  </si>
  <si>
    <t>1,124,000</t>
  </si>
  <si>
    <t>1,256,000</t>
  </si>
  <si>
    <t>1,234,000</t>
  </si>
  <si>
    <t>1,494,000</t>
  </si>
  <si>
    <t>-1,063,000</t>
  </si>
  <si>
    <t>-1,053,000</t>
  </si>
  <si>
    <t>-1,160,000</t>
  </si>
  <si>
    <t>-1,186,000</t>
  </si>
  <si>
    <t>-1,378,000</t>
  </si>
  <si>
    <t>-2,434,000</t>
  </si>
  <si>
    <t>6,726,000</t>
  </si>
  <si>
    <t>6,033,000</t>
  </si>
  <si>
    <t>4,432,000</t>
  </si>
  <si>
    <t>4,104,000</t>
  </si>
  <si>
    <t>3,647,000</t>
  </si>
  <si>
    <t>2,870,000</t>
  </si>
  <si>
    <t>2,306,000</t>
  </si>
  <si>
    <t>1,759,000</t>
  </si>
  <si>
    <t>1,115,000</t>
  </si>
  <si>
    <t>1,680,000</t>
  </si>
  <si>
    <t>1,312,000</t>
  </si>
  <si>
    <t>1,114,000</t>
  </si>
  <si>
    <t>1,009,000</t>
  </si>
  <si>
    <t>1,142,000</t>
  </si>
  <si>
    <t>1,519,000</t>
  </si>
  <si>
    <t>1,576,000</t>
  </si>
  <si>
    <t>1,207,000</t>
  </si>
  <si>
    <t>-1,927,000</t>
  </si>
  <si>
    <t>-1,084,000</t>
  </si>
  <si>
    <t>-3,549,000</t>
  </si>
  <si>
    <t>5,448,000</t>
  </si>
  <si>
    <t>4,353,000</t>
  </si>
  <si>
    <t>3,120,000</t>
  </si>
  <si>
    <t>2,990,000</t>
  </si>
  <si>
    <t>2,638,000</t>
  </si>
  <si>
    <t>2,059,000</t>
  </si>
  <si>
    <t>1,647,000</t>
  </si>
  <si>
    <t>-1,086,000</t>
  </si>
  <si>
    <t>-3,550,000</t>
  </si>
  <si>
    <t>5,446,000</t>
  </si>
  <si>
    <t>4,344,000</t>
  </si>
  <si>
    <t>3,116,000</t>
  </si>
  <si>
    <t>2,888,000</t>
  </si>
  <si>
    <t>2,597,000</t>
  </si>
  <si>
    <t>2,048,000</t>
  </si>
  <si>
    <t>1,631,000</t>
  </si>
  <si>
    <t>3,283,000</t>
  </si>
  <si>
    <t>3,327,000</t>
  </si>
  <si>
    <t>4,045,000</t>
  </si>
  <si>
    <t>4,358,000</t>
  </si>
  <si>
    <t>3,307,000</t>
  </si>
  <si>
    <t>2,769,000</t>
  </si>
  <si>
    <t>2,554,000</t>
  </si>
  <si>
    <t>1,632,000</t>
  </si>
  <si>
    <t>1,264,000</t>
  </si>
  <si>
    <t>342.9</t>
  </si>
  <si>
    <t>346.3</t>
  </si>
  <si>
    <t>420.9</t>
  </si>
  <si>
    <t>455.6</t>
  </si>
  <si>
    <t>369.7</t>
  </si>
  <si>
    <t>365.2</t>
  </si>
  <si>
    <t>340.4</t>
  </si>
  <si>
    <t>267.3</t>
  </si>
  <si>
    <t>214.9</t>
  </si>
  <si>
    <t>164.6</t>
  </si>
  <si>
    <t>190.5</t>
  </si>
  <si>
    <t>239.0</t>
  </si>
  <si>
    <t>313.0</t>
  </si>
  <si>
    <t>247.0</t>
  </si>
  <si>
    <t>251.5</t>
  </si>
  <si>
    <t>198.0</t>
  </si>
  <si>
    <t>143.5</t>
  </si>
  <si>
    <t>152.4</t>
  </si>
  <si>
    <t>191.2</t>
  </si>
  <si>
    <t>257.1</t>
  </si>
  <si>
    <t>266.1</t>
  </si>
  <si>
    <t>210.0</t>
  </si>
  <si>
    <t>213.8</t>
  </si>
  <si>
    <t>198.9</t>
  </si>
  <si>
    <t>179.5</t>
  </si>
  <si>
    <t>7,040,000</t>
  </si>
  <si>
    <t>6,948,000</t>
  </si>
  <si>
    <t>9,575,000</t>
  </si>
  <si>
    <t>8,794,000</t>
  </si>
  <si>
    <t>7,277,000</t>
  </si>
  <si>
    <t>4,224,000</t>
  </si>
  <si>
    <t>2,611,000</t>
  </si>
  <si>
    <t>2,096,000</t>
  </si>
  <si>
    <t>-113.4</t>
  </si>
  <si>
    <t>-369.5</t>
  </si>
  <si>
    <t>566.7</t>
  </si>
  <si>
    <t>454.2</t>
  </si>
  <si>
    <t>337.3</t>
  </si>
  <si>
    <t>367.3</t>
  </si>
  <si>
    <t>337.9</t>
  </si>
  <si>
    <t>269.2</t>
  </si>
  <si>
    <t>212.2</t>
  </si>
  <si>
    <t>162.4</t>
  </si>
  <si>
    <t>340.1</t>
  </si>
  <si>
    <t>344.2</t>
  </si>
  <si>
    <t>418.7</t>
  </si>
  <si>
    <t>452.5</t>
  </si>
  <si>
    <t>360.6</t>
  </si>
  <si>
    <t>333.8</t>
  </si>
  <si>
    <t>260.6</t>
  </si>
  <si>
    <t>209.8</t>
  </si>
  <si>
    <t>159.3</t>
  </si>
  <si>
    <t>-367.3</t>
  </si>
  <si>
    <t>56.4</t>
  </si>
  <si>
    <t>451.0</t>
  </si>
  <si>
    <t>334.9</t>
  </si>
  <si>
    <t>362.7</t>
  </si>
  <si>
    <t>331.3</t>
  </si>
  <si>
    <t>262.4</t>
  </si>
  <si>
    <t>207.2</t>
  </si>
  <si>
    <t>157.2</t>
  </si>
  <si>
    <t>-1,588,000</t>
  </si>
  <si>
    <t>-1,920,000</t>
  </si>
  <si>
    <t>5,938,000</t>
  </si>
  <si>
    <t>6,598,000</t>
  </si>
  <si>
    <t>-6,153,000</t>
  </si>
  <si>
    <t>1,762,000</t>
  </si>
  <si>
    <t>1,752,000</t>
  </si>
  <si>
    <t>27,248,000</t>
  </si>
  <si>
    <t>26,048,000</t>
  </si>
  <si>
    <t>26,595,000</t>
  </si>
  <si>
    <t>26,543,000</t>
  </si>
  <si>
    <t>21,423,000</t>
  </si>
  <si>
    <t>8,302,000</t>
  </si>
  <si>
    <t>6,374,000</t>
  </si>
  <si>
    <t>2,868,000</t>
  </si>
  <si>
    <t>2,832,000</t>
  </si>
  <si>
    <t>2,391,000</t>
  </si>
  <si>
    <t>1,766,000</t>
  </si>
  <si>
    <t>1,480,000</t>
  </si>
  <si>
    <t>1,088,000</t>
  </si>
  <si>
    <t>3,014,000</t>
  </si>
  <si>
    <t>2,176,000</t>
  </si>
  <si>
    <t>2,146,000</t>
  </si>
  <si>
    <t>1,999,000</t>
  </si>
  <si>
    <t>11,305,000</t>
  </si>
  <si>
    <t>10,447,000</t>
  </si>
  <si>
    <t>10,160,000</t>
  </si>
  <si>
    <t>9,859,000</t>
  </si>
  <si>
    <t>8,363,000</t>
  </si>
  <si>
    <t>5,079,000</t>
  </si>
  <si>
    <t>4,636,000</t>
  </si>
  <si>
    <t>3,478,000</t>
  </si>
  <si>
    <t>3,166,000</t>
  </si>
  <si>
    <t>2,858,000</t>
  </si>
  <si>
    <t>5,652,000</t>
  </si>
  <si>
    <t>3,025,000</t>
  </si>
  <si>
    <t>-1,249,000</t>
  </si>
  <si>
    <t>-1,238,000</t>
  </si>
  <si>
    <t>-1,243,000</t>
  </si>
  <si>
    <t>2,849,000</t>
  </si>
  <si>
    <t>10,124,000</t>
  </si>
  <si>
    <t>-2,414,000</t>
  </si>
  <si>
    <t>9,455,000</t>
  </si>
  <si>
    <t>2,508,000</t>
  </si>
  <si>
    <t>1,369,000</t>
  </si>
  <si>
    <t>-2,415,000</t>
  </si>
  <si>
    <t>-3,087,000</t>
  </si>
  <si>
    <t>3,741,000</t>
  </si>
  <si>
    <t>-1,150,000</t>
  </si>
  <si>
    <t>2,310,000</t>
  </si>
  <si>
    <t>-1,143,000</t>
  </si>
  <si>
    <t>8,453,000</t>
  </si>
  <si>
    <t>6,081,000</t>
  </si>
  <si>
    <t>4,250,000</t>
  </si>
  <si>
    <t>5,906,000</t>
  </si>
  <si>
    <t>5,174,000</t>
  </si>
  <si>
    <t>4,632,000</t>
  </si>
  <si>
    <t>4,493,000</t>
  </si>
  <si>
    <t>4,079,000</t>
  </si>
  <si>
    <t>2,834,000</t>
  </si>
  <si>
    <t>-2,145,000</t>
  </si>
  <si>
    <t>-2,781,000</t>
  </si>
  <si>
    <t>-3,014,000</t>
  </si>
  <si>
    <t>-2,716,000</t>
  </si>
  <si>
    <t>-2,146,000</t>
  </si>
  <si>
    <t>-1,999,000</t>
  </si>
  <si>
    <t>-1,578,000</t>
  </si>
  <si>
    <t>-1,299,000</t>
  </si>
  <si>
    <t>-2,296,000</t>
  </si>
  <si>
    <t>5,141,000</t>
  </si>
  <si>
    <t>-1,676,000</t>
  </si>
  <si>
    <t>5,874,000</t>
  </si>
  <si>
    <t>5,438,000</t>
  </si>
  <si>
    <t>3,908,000</t>
  </si>
  <si>
    <t>3,404,000</t>
  </si>
  <si>
    <t>1,586,000</t>
  </si>
  <si>
    <t>8,357,000</t>
  </si>
  <si>
    <t>9,047,000</t>
  </si>
  <si>
    <t>1,971,000</t>
  </si>
  <si>
    <t>2,578,000</t>
  </si>
  <si>
    <t>1,467,000</t>
  </si>
  <si>
    <t>1,046,000</t>
  </si>
  <si>
    <t>7,325,000</t>
  </si>
  <si>
    <t>7,371,000</t>
  </si>
  <si>
    <t>8,177,000</t>
  </si>
  <si>
    <t>8,940,000</t>
  </si>
  <si>
    <t>8,016,000</t>
  </si>
  <si>
    <t>5,375,000</t>
  </si>
  <si>
    <t>4,450,000</t>
  </si>
  <si>
    <t>3,259,000</t>
  </si>
  <si>
    <t>2,848,000</t>
  </si>
  <si>
    <t>2,220,000</t>
  </si>
  <si>
    <t>6,579,000</t>
  </si>
  <si>
    <t>7,391,000</t>
  </si>
  <si>
    <t>7,785,000</t>
  </si>
  <si>
    <t>8,798,000</t>
  </si>
  <si>
    <t>7,488,000</t>
  </si>
  <si>
    <t>5,125,000</t>
  </si>
  <si>
    <t>4,337,000</t>
  </si>
  <si>
    <t>3,224,000</t>
  </si>
  <si>
    <t>3,351,000</t>
  </si>
  <si>
    <t>2,471,000</t>
  </si>
  <si>
    <t>1,051,000</t>
  </si>
  <si>
    <t>1,120,000</t>
  </si>
  <si>
    <t>1,128,000</t>
  </si>
  <si>
    <t>1,628,000</t>
  </si>
  <si>
    <t>1,701,000</t>
  </si>
  <si>
    <t>1,199,000</t>
  </si>
  <si>
    <t>4,414,000</t>
  </si>
  <si>
    <t>5,308,000</t>
  </si>
  <si>
    <t>4,964,000</t>
  </si>
  <si>
    <t>6,134,000</t>
  </si>
  <si>
    <t>4,661,000</t>
  </si>
  <si>
    <t>4,076,000</t>
  </si>
  <si>
    <t>3,182,000</t>
  </si>
  <si>
    <t>2,394,000</t>
  </si>
  <si>
    <t>2,119,000</t>
  </si>
  <si>
    <t>2,782,000</t>
  </si>
  <si>
    <t>3,015,000</t>
  </si>
  <si>
    <t>2,464,000</t>
  </si>
  <si>
    <t>1,969,000</t>
  </si>
  <si>
    <t>1,578,000</t>
  </si>
  <si>
    <t>1,275,000</t>
  </si>
  <si>
    <t>2,269,000</t>
  </si>
  <si>
    <t>2,526,000</t>
  </si>
  <si>
    <t>1,949,000</t>
  </si>
  <si>
    <t>2,515,000</t>
  </si>
  <si>
    <t>2,004,000</t>
  </si>
  <si>
    <t>1,542,000</t>
  </si>
  <si>
    <t>1,590,000</t>
  </si>
  <si>
    <t>1,471,000</t>
  </si>
  <si>
    <t>2,668,000</t>
  </si>
  <si>
    <t>2,565,000</t>
  </si>
  <si>
    <t>2,931,000</t>
  </si>
  <si>
    <t>23,662,000</t>
  </si>
  <si>
    <t>3,690,000</t>
  </si>
  <si>
    <t>-2,710,000</t>
  </si>
  <si>
    <t>-2,601,000</t>
  </si>
  <si>
    <t>-2,809,000</t>
  </si>
  <si>
    <t>-26,492,000</t>
  </si>
  <si>
    <t>-1,880,000</t>
  </si>
  <si>
    <t>-2,220,000</t>
  </si>
  <si>
    <t>-1,106,000</t>
  </si>
  <si>
    <t>-1,966,000</t>
  </si>
  <si>
    <t>3,536,000</t>
  </si>
  <si>
    <t>9,676,000</t>
  </si>
  <si>
    <t>-1,069,000</t>
  </si>
  <si>
    <t>10,044,000</t>
  </si>
  <si>
    <t>-1,020,000</t>
  </si>
  <si>
    <t>-2,007,000</t>
  </si>
  <si>
    <t>23,256,000</t>
  </si>
  <si>
    <t>-1,282,000</t>
  </si>
  <si>
    <t>-1,031,000</t>
  </si>
  <si>
    <t>35,588,000</t>
  </si>
  <si>
    <t>28,952,000</t>
  </si>
  <si>
    <t>25,977,000</t>
  </si>
  <si>
    <t>23,744,000</t>
  </si>
  <si>
    <t>26,011,000</t>
  </si>
  <si>
    <t>21,533,000</t>
  </si>
  <si>
    <t>19,554,000</t>
  </si>
  <si>
    <t>18,544,000</t>
  </si>
  <si>
    <t>9,577,000</t>
  </si>
  <si>
    <t>7,419,000</t>
  </si>
  <si>
    <t>6,423,000</t>
  </si>
  <si>
    <t>5,200,000</t>
  </si>
  <si>
    <t>-1,976,000</t>
  </si>
  <si>
    <t>2,022,905</t>
  </si>
  <si>
    <t>1,881,471</t>
  </si>
  <si>
    <t>1,781,195</t>
  </si>
  <si>
    <t>6,986,000</t>
  </si>
  <si>
    <t>7,110,000</t>
  </si>
  <si>
    <t>5,876,000</t>
  </si>
  <si>
    <t>3,408,000</t>
  </si>
  <si>
    <t>2,872,000</t>
  </si>
  <si>
    <t>1,665,000</t>
  </si>
  <si>
    <t>3,606,000</t>
  </si>
  <si>
    <t>4,464,000</t>
  </si>
  <si>
    <t>4,945,000</t>
  </si>
  <si>
    <t>4,060,000</t>
  </si>
  <si>
    <t>2,665,000</t>
  </si>
  <si>
    <t>2,052,000</t>
  </si>
  <si>
    <t>1,544,000</t>
  </si>
  <si>
    <t>1,345,000</t>
  </si>
  <si>
    <t>2,997,000</t>
  </si>
  <si>
    <t>3,839,000</t>
  </si>
  <si>
    <t>4,697,000</t>
  </si>
  <si>
    <t>3,902,000</t>
  </si>
  <si>
    <t>3,636,000</t>
  </si>
  <si>
    <t>26,445,000</t>
  </si>
  <si>
    <t>2,063,000</t>
  </si>
  <si>
    <t>2,661,000</t>
  </si>
  <si>
    <t>1,318,000</t>
  </si>
  <si>
    <t>1,248,238</t>
  </si>
  <si>
    <t>1,303,269</t>
  </si>
  <si>
    <t>1,308,971</t>
  </si>
  <si>
    <t>1,225,382</t>
  </si>
  <si>
    <t>1,247,241</t>
  </si>
  <si>
    <t>1,200,233</t>
  </si>
  <si>
    <t>1,500,149</t>
  </si>
  <si>
    <t>1,261,455</t>
  </si>
  <si>
    <t>1,078,580</t>
  </si>
  <si>
    <t>46,887,292</t>
  </si>
  <si>
    <t>75,587,171</t>
  </si>
  <si>
    <t>95,993,767</t>
  </si>
  <si>
    <t>120,142,153</t>
  </si>
  <si>
    <t>74,497,371</t>
  </si>
  <si>
    <t>67,915,886</t>
  </si>
  <si>
    <t>56,595,758</t>
  </si>
  <si>
    <t>35,523,870</t>
  </si>
  <si>
    <t>20,356,676</t>
  </si>
  <si>
    <t>23,288,367</t>
  </si>
  <si>
    <t>1,605,000</t>
  </si>
  <si>
    <t>1,272,341</t>
  </si>
  <si>
    <t>1,751,000</t>
  </si>
  <si>
    <t>1,554,996</t>
  </si>
  <si>
    <t>2,693,375</t>
  </si>
  <si>
    <t>3,356,000</t>
  </si>
  <si>
    <t>2,827,337</t>
  </si>
  <si>
    <t>1,564,618</t>
  </si>
  <si>
    <t>1,449,000</t>
  </si>
  <si>
    <t>1,240,901</t>
  </si>
  <si>
    <t>2,552,000</t>
  </si>
  <si>
    <t>2,246,006</t>
  </si>
  <si>
    <t>1,530,000</t>
  </si>
  <si>
    <t>1,262,719</t>
  </si>
  <si>
    <t>1,266,073</t>
  </si>
  <si>
    <t>1,201,799</t>
  </si>
  <si>
    <t>1,255,000</t>
  </si>
  <si>
    <t>1,571,000</t>
  </si>
  <si>
    <t>7,549,318</t>
  </si>
  <si>
    <t>7,627,000</t>
  </si>
  <si>
    <t>6,924,931</t>
  </si>
  <si>
    <t>1.9</t>
  </si>
  <si>
    <t>1.5</t>
  </si>
  <si>
    <t>1,800,000</t>
  </si>
  <si>
    <t>-1,200,000</t>
  </si>
  <si>
    <t>71.5395</t>
  </si>
  <si>
    <t>1,257,000</t>
  </si>
  <si>
    <t>1,060,528</t>
  </si>
  <si>
    <t>6,175,000</t>
  </si>
  <si>
    <t>6,507,000</t>
  </si>
  <si>
    <t>6,567,000</t>
  </si>
  <si>
    <t>6,582,000</t>
  </si>
  <si>
    <t>6,596,000</t>
  </si>
  <si>
    <t>6,467,000</t>
  </si>
  <si>
    <t>6,330,000</t>
  </si>
  <si>
    <t>6,342,000</t>
  </si>
  <si>
    <t>6,077,084</t>
  </si>
  <si>
    <t>1,182,236</t>
  </si>
  <si>
    <t>1,793,000</t>
  </si>
  <si>
    <t>2,134,000</t>
  </si>
  <si>
    <t>2,106,000</t>
  </si>
  <si>
    <t>2,093,000</t>
  </si>
  <si>
    <t>2,109,000</t>
  </si>
  <si>
    <t>1,856,338</t>
  </si>
  <si>
    <t>1,155,087</t>
  </si>
  <si>
    <t>4,382,000</t>
  </si>
  <si>
    <t>4,349,000</t>
  </si>
  <si>
    <t>4,437,000</t>
  </si>
  <si>
    <t>4,469,000</t>
  </si>
  <si>
    <t>4,483,000</t>
  </si>
  <si>
    <t>4,354,000</t>
  </si>
  <si>
    <t>4,229,000</t>
  </si>
  <si>
    <t>4,211,477</t>
  </si>
  <si>
    <t>1,301,000</t>
  </si>
  <si>
    <t>1,978,000</t>
  </si>
  <si>
    <t>1,935,000</t>
  </si>
  <si>
    <t>1,881,000</t>
  </si>
  <si>
    <t>9,640,000</t>
  </si>
  <si>
    <t>21,293,000</t>
  </si>
  <si>
    <t>20,525,000</t>
  </si>
  <si>
    <t>14,449,000</t>
  </si>
  <si>
    <t>13,579,000</t>
  </si>
  <si>
    <t>11,041,000</t>
  </si>
  <si>
    <t>9,011,000</t>
  </si>
  <si>
    <t>8,568,000</t>
  </si>
  <si>
    <t>8,098,648</t>
  </si>
  <si>
    <t>2,662,639</t>
  </si>
  <si>
    <t>14,711,000</t>
  </si>
  <si>
    <t>31,827,000</t>
  </si>
  <si>
    <t>29,990,000</t>
  </si>
  <si>
    <t>29,154,000</t>
  </si>
  <si>
    <t>22,230,000</t>
  </si>
  <si>
    <t>20,776,000</t>
  </si>
  <si>
    <t>17,935,000</t>
  </si>
  <si>
    <t>15,770,000</t>
  </si>
  <si>
    <t>15,267,000</t>
  </si>
  <si>
    <t>14,722,376</t>
  </si>
  <si>
    <t>3,941,874</t>
  </si>
  <si>
    <t>3,250,000</t>
  </si>
  <si>
    <t>3,379,000</t>
  </si>
  <si>
    <t>3,856,000</t>
  </si>
  <si>
    <t>2,479,000</t>
  </si>
  <si>
    <t>1,660,000</t>
  </si>
  <si>
    <t>2,108,000</t>
  </si>
  <si>
    <t>1,572,176</t>
  </si>
  <si>
    <t>2,424,000</t>
  </si>
  <si>
    <t>2,492,000</t>
  </si>
  <si>
    <t>1,443,000</t>
  </si>
  <si>
    <t>28,902,000</t>
  </si>
  <si>
    <t>27,273,000</t>
  </si>
  <si>
    <t>25,966,000</t>
  </si>
  <si>
    <t>19,056,000</t>
  </si>
  <si>
    <t>18,036,000</t>
  </si>
  <si>
    <t>13,947,000</t>
  </si>
  <si>
    <t>11,100,000</t>
  </si>
  <si>
    <t>11,033,000</t>
  </si>
  <si>
    <t>10,217,468</t>
  </si>
  <si>
    <t>3,244,058</t>
  </si>
  <si>
    <t>35,077,000</t>
  </si>
  <si>
    <t>33,780,000</t>
  </si>
  <si>
    <t>32,533,000</t>
  </si>
  <si>
    <t>25,638,000</t>
  </si>
  <si>
    <t>24,632,000</t>
  </si>
  <si>
    <t>20,414,000</t>
  </si>
  <si>
    <t>17,430,000</t>
  </si>
  <si>
    <t>17,375,000</t>
  </si>
  <si>
    <t>16,294,552</t>
  </si>
  <si>
    <t>4,426,294</t>
  </si>
  <si>
    <t>10,496,000</t>
  </si>
  <si>
    <t>10,876,000</t>
  </si>
  <si>
    <t>10,771,000</t>
  </si>
  <si>
    <t>8,295,000</t>
  </si>
  <si>
    <t>7,051,000</t>
  </si>
  <si>
    <t>9,790,000</t>
  </si>
  <si>
    <t>8,308,000</t>
  </si>
  <si>
    <t>7,720,000</t>
  </si>
  <si>
    <t>7,073,241</t>
  </si>
  <si>
    <t>2,752,820</t>
  </si>
  <si>
    <t>6,632,000</t>
  </si>
  <si>
    <t>4,574,000</t>
  </si>
  <si>
    <t>4,767,000</t>
  </si>
  <si>
    <t>4,764,000</t>
  </si>
  <si>
    <t>4,750,000</t>
  </si>
  <si>
    <t>4,746,817</t>
  </si>
  <si>
    <t>1,866,137</t>
  </si>
  <si>
    <t>-2,040,000</t>
  </si>
  <si>
    <t>5,699,000</t>
  </si>
  <si>
    <t>6,280,000</t>
  </si>
  <si>
    <t>5,321,000</t>
  </si>
  <si>
    <t>3,951,000</t>
  </si>
  <si>
    <t>3,990,000</t>
  </si>
  <si>
    <t>3,063,000</t>
  </si>
  <si>
    <t>2,176,597</t>
  </si>
  <si>
    <t>1,079,705</t>
  </si>
  <si>
    <t>3,049,000</t>
  </si>
  <si>
    <t>3,318,000</t>
  </si>
  <si>
    <t>2,685,000</t>
  </si>
  <si>
    <t>13,545,000</t>
  </si>
  <si>
    <t>14,194,000</t>
  </si>
  <si>
    <t>13,456,000</t>
  </si>
  <si>
    <t>8,949,000</t>
  </si>
  <si>
    <t>7,686,000</t>
  </si>
  <si>
    <t>10,522,000</t>
  </si>
  <si>
    <t>9,115,000</t>
  </si>
  <si>
    <t>9,447,000</t>
  </si>
  <si>
    <t>8,937,186</t>
  </si>
  <si>
    <t>2,798,264</t>
  </si>
  <si>
    <t>16,602,000</t>
  </si>
  <si>
    <t>14,937,000</t>
  </si>
  <si>
    <t>12,016,000</t>
  </si>
  <si>
    <t>11,400,000</t>
  </si>
  <si>
    <t>11,466,000</t>
  </si>
  <si>
    <t>7,158,000</t>
  </si>
  <si>
    <t>5,390,000</t>
  </si>
  <si>
    <t>5,220,000</t>
  </si>
  <si>
    <t>4,975,394</t>
  </si>
  <si>
    <t>1,212,040</t>
  </si>
  <si>
    <t>1,670,000</t>
  </si>
  <si>
    <t>2,029,000</t>
  </si>
  <si>
    <t>2,053,000</t>
  </si>
  <si>
    <t>1,603,000</t>
  </si>
  <si>
    <t>1,446,000</t>
  </si>
  <si>
    <t>1,517,000</t>
  </si>
  <si>
    <t>1,481,233</t>
  </si>
  <si>
    <t>10,072,000</t>
  </si>
  <si>
    <t>12,667,000</t>
  </si>
  <si>
    <t>9,439,000</t>
  </si>
  <si>
    <t>8,346,000</t>
  </si>
  <si>
    <t>5,062,000</t>
  </si>
  <si>
    <t>3,458,000</t>
  </si>
  <si>
    <t>3,245,000</t>
  </si>
  <si>
    <t>3,160,947</t>
  </si>
  <si>
    <t>1,130,936</t>
  </si>
  <si>
    <t>5,005,000</t>
  </si>
  <si>
    <t>1,001,000</t>
  </si>
  <si>
    <t>1,039,000</t>
  </si>
  <si>
    <t>4,930,000</t>
  </si>
  <si>
    <t>4,649,000</t>
  </si>
  <si>
    <t>7,061,000</t>
  </si>
  <si>
    <t>5,289,000</t>
  </si>
  <si>
    <t>5,480,000</t>
  </si>
  <si>
    <t>2,925,000</t>
  </si>
  <si>
    <t>2,708,000</t>
  </si>
  <si>
    <t>2,381,972</t>
  </si>
  <si>
    <t>1,441,000</t>
  </si>
  <si>
    <t>1,767,000</t>
  </si>
  <si>
    <t>1,718,000</t>
  </si>
  <si>
    <t>1,175,000</t>
  </si>
  <si>
    <t>3,452,000</t>
  </si>
  <si>
    <t>2,648,000</t>
  </si>
  <si>
    <t>5,098,000</t>
  </si>
  <si>
    <t>3,394,000</t>
  </si>
  <si>
    <t>3,700,000</t>
  </si>
  <si>
    <t>1,092,000</t>
  </si>
  <si>
    <t>1,168,000</t>
  </si>
  <si>
    <t>1,472,000</t>
  </si>
  <si>
    <t>1,315,875</t>
  </si>
  <si>
    <t>21,532,000</t>
  </si>
  <si>
    <t>19,586,000</t>
  </si>
  <si>
    <t>19,077,000</t>
  </si>
  <si>
    <t>16,689,000</t>
  </si>
  <si>
    <t>16,946,000</t>
  </si>
  <si>
    <t>9,892,000</t>
  </si>
  <si>
    <t>8,315,000</t>
  </si>
  <si>
    <t>7,928,000</t>
  </si>
  <si>
    <t>7,357,366</t>
  </si>
  <si>
    <t>1,628,030</t>
  </si>
  <si>
    <t>-1,680,000</t>
  </si>
  <si>
    <t>-3,682,000</t>
  </si>
  <si>
    <t>-1,881,000</t>
  </si>
  <si>
    <t>-1,624,000</t>
  </si>
  <si>
    <t>-1,265,000</t>
  </si>
  <si>
    <t>30,147,000</t>
  </si>
  <si>
    <t>29,131,000</t>
  </si>
  <si>
    <t>25,472,000</t>
  </si>
  <si>
    <t>20,349,000</t>
  </si>
  <si>
    <t>19,152,000</t>
  </si>
  <si>
    <t>17,680,000</t>
  </si>
  <si>
    <t>14,505,000</t>
  </si>
  <si>
    <t>14,667,000</t>
  </si>
  <si>
    <t>13,912,580</t>
  </si>
  <si>
    <t>4,010,304</t>
  </si>
  <si>
    <t>1,056,060</t>
  </si>
  <si>
    <t>1,059,189</t>
  </si>
  <si>
    <t>1,098,159</t>
  </si>
  <si>
    <t>1,097,976</t>
  </si>
  <si>
    <t>1,097,104</t>
  </si>
  <si>
    <t>1,096,939</t>
  </si>
  <si>
    <t>1,058,000</t>
  </si>
  <si>
    <t>1,014,000</t>
  </si>
  <si>
    <t>2,523,000</t>
  </si>
  <si>
    <t>1,601,000</t>
  </si>
  <si>
    <t>1,941,000</t>
  </si>
  <si>
    <t>1,990,000</t>
  </si>
  <si>
    <t>1,233,000</t>
  </si>
  <si>
    <t>1,141,000</t>
  </si>
  <si>
    <t>1,192,910</t>
  </si>
  <si>
    <t>1,096,000</t>
  </si>
  <si>
    <t>7,124,000</t>
  </si>
  <si>
    <t>17,514,000</t>
  </si>
  <si>
    <t>17,328,000</t>
  </si>
  <si>
    <t>11,415,000</t>
  </si>
  <si>
    <t>10,897,000</t>
  </si>
  <si>
    <t>8,700,000</t>
  </si>
  <si>
    <t>7,003,000</t>
  </si>
  <si>
    <t>6,750,000</t>
  </si>
  <si>
    <t>6,204,097</t>
  </si>
  <si>
    <t>2,023,869</t>
  </si>
  <si>
    <t>2,495,000</t>
  </si>
  <si>
    <t>3,110,000</t>
  </si>
  <si>
    <t>2,987,000</t>
  </si>
  <si>
    <t>2,682,000</t>
  </si>
  <si>
    <t>2,341,000</t>
  </si>
  <si>
    <t>1,818,000</t>
  </si>
  <si>
    <t>1,894,551</t>
  </si>
  <si>
    <t>16,008,000</t>
  </si>
  <si>
    <t>13,975,000</t>
  </si>
  <si>
    <t>13,222,000</t>
  </si>
  <si>
    <t>12,283,000</t>
  </si>
  <si>
    <t>11,343,000</t>
  </si>
  <si>
    <t>10,767,000</t>
  </si>
  <si>
    <t>9,910,000</t>
  </si>
  <si>
    <t>9,031,000</t>
  </si>
  <si>
    <t>2,683,185</t>
  </si>
  <si>
    <t>2,210,872</t>
  </si>
  <si>
    <t>4,420,000</t>
  </si>
  <si>
    <t>5,847,000</t>
  </si>
  <si>
    <t>4,576,000</t>
  </si>
  <si>
    <t>4,212,000</t>
  </si>
  <si>
    <t>4,132,000</t>
  </si>
  <si>
    <t>3,765,000</t>
  </si>
  <si>
    <t>3,932,734</t>
  </si>
  <si>
    <t>2,174,831</t>
  </si>
  <si>
    <t>1,381,000</t>
  </si>
  <si>
    <t>1,486,000</t>
  </si>
  <si>
    <t>1,232,000</t>
  </si>
  <si>
    <t>1,170,000</t>
  </si>
  <si>
    <t>1,010,000</t>
  </si>
  <si>
    <t>3,576,000</t>
  </si>
  <si>
    <t>4,615,000</t>
  </si>
  <si>
    <t>3,042,000</t>
  </si>
  <si>
    <t>3,122,000</t>
  </si>
  <si>
    <t>3,018,000</t>
  </si>
  <si>
    <t>1,485,325</t>
  </si>
  <si>
    <t>1,229,000</t>
  </si>
  <si>
    <t>1,066,000</t>
  </si>
  <si>
    <t>-1,071,000</t>
  </si>
  <si>
    <t>2,325,000</t>
  </si>
  <si>
    <t>2,568,000</t>
  </si>
  <si>
    <t>3,714,000</t>
  </si>
  <si>
    <t>2,580,000</t>
  </si>
  <si>
    <t>2,386,000</t>
  </si>
  <si>
    <t>2,749,000</t>
  </si>
  <si>
    <t>2,608,000</t>
  </si>
  <si>
    <t>1,172,715</t>
  </si>
  <si>
    <t>1,681,000</t>
  </si>
  <si>
    <t>2,158,000</t>
  </si>
  <si>
    <t>1,706,000</t>
  </si>
  <si>
    <t>1,973,000</t>
  </si>
  <si>
    <t>1,754,000</t>
  </si>
  <si>
    <t>1,847,000</t>
  </si>
  <si>
    <t>2,507,000</t>
  </si>
  <si>
    <t>1,788,000</t>
  </si>
  <si>
    <t>1,877,000</t>
  </si>
  <si>
    <t>1,629,000</t>
  </si>
  <si>
    <t>1,717,000</t>
  </si>
  <si>
    <t>1,928,000</t>
  </si>
  <si>
    <t>2,238,000</t>
  </si>
  <si>
    <t>2,033,000</t>
  </si>
  <si>
    <t>1,899,000</t>
  </si>
  <si>
    <t>1,653,000</t>
  </si>
  <si>
    <t>1,538,000</t>
  </si>
  <si>
    <t>182.2</t>
  </si>
  <si>
    <t>225.2</t>
  </si>
  <si>
    <t>212.4</t>
  </si>
  <si>
    <t>188.1</t>
  </si>
  <si>
    <t>165.9</t>
  </si>
  <si>
    <t>150.7</t>
  </si>
  <si>
    <t>140.2</t>
  </si>
  <si>
    <t>100.2</t>
  </si>
  <si>
    <t>188.0</t>
  </si>
  <si>
    <t>104.0</t>
  </si>
  <si>
    <t>98.0</t>
  </si>
  <si>
    <t>89.0</t>
  </si>
  <si>
    <t>150.4</t>
  </si>
  <si>
    <t>81.6</t>
  </si>
  <si>
    <t>84.9</t>
  </si>
  <si>
    <t>83.3</t>
  </si>
  <si>
    <t>75.7</t>
  </si>
  <si>
    <t>63.8</t>
  </si>
  <si>
    <t>54.0</t>
  </si>
  <si>
    <t>4,084,000</t>
  </si>
  <si>
    <t>4,600,000</t>
  </si>
  <si>
    <t>5,462,000</t>
  </si>
  <si>
    <t>4,230,000</t>
  </si>
  <si>
    <t>3,775,000</t>
  </si>
  <si>
    <t>3,770,000</t>
  </si>
  <si>
    <t>3,464,000</t>
  </si>
  <si>
    <t>3,641,000</t>
  </si>
  <si>
    <t>1,932,475</t>
  </si>
  <si>
    <t>147.6</t>
  </si>
  <si>
    <t>198.3</t>
  </si>
  <si>
    <t>262.0</t>
  </si>
  <si>
    <t>186.8</t>
  </si>
  <si>
    <t>164.9</t>
  </si>
  <si>
    <t>170.9</t>
  </si>
  <si>
    <t>148.5</t>
  </si>
  <si>
    <t>156.5</t>
  </si>
  <si>
    <t>66.9</t>
  </si>
  <si>
    <t>1,990,000.0</t>
  </si>
  <si>
    <t>1,966,000.0</t>
  </si>
  <si>
    <t>1,987,000.0</t>
  </si>
  <si>
    <t>1,881,000.0</t>
  </si>
  <si>
    <t>1,775,000.0</t>
  </si>
  <si>
    <t>1,938,000.0</t>
  </si>
  <si>
    <t>1,649,000.0</t>
  </si>
  <si>
    <t>1,333,000.0</t>
  </si>
  <si>
    <t>197.8</t>
  </si>
  <si>
    <t>207.6</t>
  </si>
  <si>
    <t>196.5</t>
  </si>
  <si>
    <t>175.0</t>
  </si>
  <si>
    <t>176.5</t>
  </si>
  <si>
    <t>150.3</t>
  </si>
  <si>
    <t>121.5</t>
  </si>
  <si>
    <t>1,994,000</t>
  </si>
  <si>
    <t>2,327,000</t>
  </si>
  <si>
    <t>3,184,000</t>
  </si>
  <si>
    <t>3,044,000</t>
  </si>
  <si>
    <t>2,871,000</t>
  </si>
  <si>
    <t>2,718,000</t>
  </si>
  <si>
    <t>2,560,000</t>
  </si>
  <si>
    <t>2,116,000</t>
  </si>
  <si>
    <t>1,418,098</t>
  </si>
  <si>
    <t>8,318,000</t>
  </si>
  <si>
    <t>7,011,000</t>
  </si>
  <si>
    <t>2,781,857</t>
  </si>
  <si>
    <t>2,631,425</t>
  </si>
  <si>
    <t>6,636,000</t>
  </si>
  <si>
    <t>4,771,000</t>
  </si>
  <si>
    <t>4,768,000</t>
  </si>
  <si>
    <t>4,754,000</t>
  </si>
  <si>
    <t>4,751,000</t>
  </si>
  <si>
    <t>1,074,112</t>
  </si>
  <si>
    <t>1,808,147</t>
  </si>
  <si>
    <t>3,676,904</t>
  </si>
  <si>
    <t>6,571,000</t>
  </si>
  <si>
    <t>4,751,016</t>
  </si>
  <si>
    <t>1,818,491</t>
  </si>
  <si>
    <t>-2,768,000</t>
  </si>
  <si>
    <t>1,289,000</t>
  </si>
  <si>
    <t>3,974,000</t>
  </si>
  <si>
    <t>3,997,000</t>
  </si>
  <si>
    <t>2,115,000</t>
  </si>
  <si>
    <t>1,570,907</t>
  </si>
  <si>
    <t>-1,015,000</t>
  </si>
  <si>
    <t>-2,816,000</t>
  </si>
  <si>
    <t>3,562,000</t>
  </si>
  <si>
    <t>2,989,000</t>
  </si>
  <si>
    <t>2,794,000</t>
  </si>
  <si>
    <t>1,459,158</t>
  </si>
  <si>
    <t>1,074,000</t>
  </si>
  <si>
    <t>1,709,000</t>
  </si>
  <si>
    <t>1,171,000</t>
  </si>
  <si>
    <t>5,285,000</t>
  </si>
  <si>
    <t>5,124,000</t>
  </si>
  <si>
    <t>4,673,000</t>
  </si>
  <si>
    <t>4,261,000</t>
  </si>
  <si>
    <t>3,965,000</t>
  </si>
  <si>
    <t>3,503,000</t>
  </si>
  <si>
    <t>2,358,603</t>
  </si>
  <si>
    <t>4,391,000</t>
  </si>
  <si>
    <t>4,504,000</t>
  </si>
  <si>
    <t>4,910,000</t>
  </si>
  <si>
    <t>4,427,000</t>
  </si>
  <si>
    <t>3,873,000</t>
  </si>
  <si>
    <t>3,767,000</t>
  </si>
  <si>
    <t>3,752,000</t>
  </si>
  <si>
    <t>3,401,000</t>
  </si>
  <si>
    <t>2,344,980</t>
  </si>
  <si>
    <t>1,076,000</t>
  </si>
  <si>
    <t>3,207,000</t>
  </si>
  <si>
    <t>2,969,000</t>
  </si>
  <si>
    <t>2,621,000</t>
  </si>
  <si>
    <t>2,635,000</t>
  </si>
  <si>
    <t>2,538,000</t>
  </si>
  <si>
    <t>2,231,000</t>
  </si>
  <si>
    <t>1,488,536</t>
  </si>
  <si>
    <t>2,156,000</t>
  </si>
  <si>
    <t>1,492,000</t>
  </si>
  <si>
    <t>1,986,000</t>
  </si>
  <si>
    <t>2,091,000</t>
  </si>
  <si>
    <t>1,674,000</t>
  </si>
  <si>
    <t>1,738,000</t>
  </si>
  <si>
    <t>1,465,076</t>
  </si>
  <si>
    <t>1,573,000</t>
  </si>
  <si>
    <t>1,414,000</t>
  </si>
  <si>
    <t>1,753,000</t>
  </si>
  <si>
    <t>1,073,000</t>
  </si>
  <si>
    <t>1,274,000</t>
  </si>
  <si>
    <t>-1,980,000</t>
  </si>
  <si>
    <t>-3,106,000</t>
  </si>
  <si>
    <t>-2,591,000</t>
  </si>
  <si>
    <t>-1,947,000</t>
  </si>
  <si>
    <t>-2,655,000</t>
  </si>
  <si>
    <t>-1,988,000</t>
  </si>
  <si>
    <t>-1,152,000</t>
  </si>
  <si>
    <t>-1,513,000</t>
  </si>
  <si>
    <t>1,882,000</t>
  </si>
  <si>
    <t>3,148,000</t>
  </si>
  <si>
    <t>-1,357,000</t>
  </si>
  <si>
    <t>-1,085,943</t>
  </si>
  <si>
    <t>-3,004,000</t>
  </si>
  <si>
    <t>1,968,000</t>
  </si>
  <si>
    <t>1,179,000</t>
  </si>
  <si>
    <t>-1,354,000</t>
  </si>
  <si>
    <t>-1,000,000</t>
  </si>
  <si>
    <t>15,955,000</t>
  </si>
  <si>
    <t>5,103,000</t>
  </si>
  <si>
    <t>4,436,000</t>
  </si>
  <si>
    <t>3,590,000</t>
  </si>
  <si>
    <t>2,155,000</t>
  </si>
  <si>
    <t>11,051,000</t>
  </si>
  <si>
    <t>9,721,000</t>
  </si>
  <si>
    <t>9,809,000</t>
  </si>
  <si>
    <t>7,804,000</t>
  </si>
  <si>
    <t>6,980,000</t>
  </si>
  <si>
    <t>2,732,000</t>
  </si>
  <si>
    <t>2,575,000</t>
  </si>
  <si>
    <t>2,203,000</t>
  </si>
  <si>
    <t>1,220,000</t>
  </si>
  <si>
    <t>2,454,000</t>
  </si>
  <si>
    <t>3,528,000</t>
  </si>
  <si>
    <t>2,843,000</t>
  </si>
  <si>
    <t>2,605,000</t>
  </si>
  <si>
    <t>2,438,000</t>
  </si>
  <si>
    <t>3,254,000</t>
  </si>
  <si>
    <t>5,900,000</t>
  </si>
  <si>
    <t>4,901,000</t>
  </si>
  <si>
    <t>4,161,000</t>
  </si>
  <si>
    <t>4,320,000</t>
  </si>
  <si>
    <t>2,500,000</t>
  </si>
  <si>
    <t>1,064,547</t>
  </si>
  <si>
    <t>5,061,708</t>
  </si>
  <si>
    <t>11,929,800</t>
  </si>
  <si>
    <t>7,558,574</t>
  </si>
  <si>
    <t>8,071,412</t>
  </si>
  <si>
    <t>25,382,398</t>
  </si>
  <si>
    <t>1,635,760</t>
  </si>
  <si>
    <t>1,111,134</t>
  </si>
  <si>
    <t>1,281,612</t>
  </si>
  <si>
    <t>2,962,000</t>
  </si>
  <si>
    <t>4,856,000</t>
  </si>
  <si>
    <t>4,589,000</t>
  </si>
  <si>
    <t>5,436,000</t>
  </si>
  <si>
    <t>1,552,000</t>
  </si>
  <si>
    <t>1,805,000</t>
  </si>
  <si>
    <t>2,477,000</t>
  </si>
  <si>
    <t>3,075,000</t>
  </si>
  <si>
    <t>2,896,000</t>
  </si>
  <si>
    <t>3,479,000</t>
  </si>
  <si>
    <t>1,780,000</t>
  </si>
  <si>
    <t>1,726,000</t>
  </si>
  <si>
    <t>1,622,000</t>
  </si>
  <si>
    <t>5,185,000</t>
  </si>
  <si>
    <t>6,904,000</t>
  </si>
  <si>
    <t>6,559,000</t>
  </si>
  <si>
    <t>7,413,000</t>
  </si>
  <si>
    <t>1,360,000</t>
  </si>
  <si>
    <t>1,280,000</t>
  </si>
  <si>
    <t>1,197,000</t>
  </si>
  <si>
    <t>1,093,000</t>
  </si>
  <si>
    <t>8,171,000</t>
  </si>
  <si>
    <t>8,587,000</t>
  </si>
  <si>
    <t>9,580,000</t>
  </si>
  <si>
    <t>9,648,000</t>
  </si>
  <si>
    <t>7,281,000</t>
  </si>
  <si>
    <t>6,716,000</t>
  </si>
  <si>
    <t>5,991,000</t>
  </si>
  <si>
    <t>5,720,000</t>
  </si>
  <si>
    <t>5,131,000</t>
  </si>
  <si>
    <t>4,412,000</t>
  </si>
  <si>
    <t>2,401,000</t>
  </si>
  <si>
    <t>5,282,000</t>
  </si>
  <si>
    <t>5,533,000</t>
  </si>
  <si>
    <t>5,594,000</t>
  </si>
  <si>
    <t>5,655,000</t>
  </si>
  <si>
    <t>4,745,000</t>
  </si>
  <si>
    <t>4,265,000</t>
  </si>
  <si>
    <t>3,879,000</t>
  </si>
  <si>
    <t>3,490,000</t>
  </si>
  <si>
    <t>3,112,000</t>
  </si>
  <si>
    <t>2,644,000</t>
  </si>
  <si>
    <t>2,055,000</t>
  </si>
  <si>
    <t>1,462,000</t>
  </si>
  <si>
    <t>1,325,000</t>
  </si>
  <si>
    <t>1,560,000</t>
  </si>
  <si>
    <t>1,489,000</t>
  </si>
  <si>
    <t>10,394,000</t>
  </si>
  <si>
    <t>10,635,000</t>
  </si>
  <si>
    <t>11,550,000</t>
  </si>
  <si>
    <t>11,625,000</t>
  </si>
  <si>
    <t>8,594,000</t>
  </si>
  <si>
    <t>7,880,000</t>
  </si>
  <si>
    <t>7,078,000</t>
  </si>
  <si>
    <t>6,733,000</t>
  </si>
  <si>
    <t>6,057,000</t>
  </si>
  <si>
    <t>5,254,000</t>
  </si>
  <si>
    <t>13,356,000</t>
  </si>
  <si>
    <t>15,491,000</t>
  </si>
  <si>
    <t>16,139,000</t>
  </si>
  <si>
    <t>17,061,000</t>
  </si>
  <si>
    <t>9,157,000</t>
  </si>
  <si>
    <t>8,076,000</t>
  </si>
  <si>
    <t>7,271,000</t>
  </si>
  <si>
    <t>6,917,000</t>
  </si>
  <si>
    <t>6,224,000</t>
  </si>
  <si>
    <t>5,409,000</t>
  </si>
  <si>
    <t>9,175,000</t>
  </si>
  <si>
    <t>10,369,000</t>
  </si>
  <si>
    <t>9,450,000</t>
  </si>
  <si>
    <t>8,625,000</t>
  </si>
  <si>
    <t>7,504,000</t>
  </si>
  <si>
    <t>6,642,000</t>
  </si>
  <si>
    <t>5,981,000</t>
  </si>
  <si>
    <t>5,046,000</t>
  </si>
  <si>
    <t>4,371,000</t>
  </si>
  <si>
    <t>-1,383,000</t>
  </si>
  <si>
    <t>-1,292,000</t>
  </si>
  <si>
    <t>-1,468,000</t>
  </si>
  <si>
    <t>-1,899,000</t>
  </si>
  <si>
    <t>-1,168,000</t>
  </si>
  <si>
    <t>-1,114,000</t>
  </si>
  <si>
    <t>9,819,000</t>
  </si>
  <si>
    <t>10,932,000</t>
  </si>
  <si>
    <t>10,212,000</t>
  </si>
  <si>
    <t>8,903,000</t>
  </si>
  <si>
    <t>7,533,000</t>
  </si>
  <si>
    <t>6,774,000</t>
  </si>
  <si>
    <t>7,825,000</t>
  </si>
  <si>
    <t>6,944,000</t>
  </si>
  <si>
    <t>6,001,000</t>
  </si>
  <si>
    <t>5,026,000</t>
  </si>
  <si>
    <t>1,763,000</t>
  </si>
  <si>
    <t>2,363,000</t>
  </si>
  <si>
    <t>4,709,000</t>
  </si>
  <si>
    <t>5,481,000</t>
  </si>
  <si>
    <t>4,042,000</t>
  </si>
  <si>
    <t>2,418,000</t>
  </si>
  <si>
    <t>2,759,000</t>
  </si>
  <si>
    <t>1,980,000</t>
  </si>
  <si>
    <t>2,955,000</t>
  </si>
  <si>
    <t>1,461,000</t>
  </si>
  <si>
    <t>1,346,000</t>
  </si>
  <si>
    <t>1,921,000</t>
  </si>
  <si>
    <t>1,804,000</t>
  </si>
  <si>
    <t>2,385,000</t>
  </si>
  <si>
    <t>4,181,000</t>
  </si>
  <si>
    <t>5,122,000</t>
  </si>
  <si>
    <t>6,689,000</t>
  </si>
  <si>
    <t>8,436,000</t>
  </si>
  <si>
    <t>1,434,000</t>
  </si>
  <si>
    <t>1,052,000</t>
  </si>
  <si>
    <t>5,753,000</t>
  </si>
  <si>
    <t>5,828,000</t>
  </si>
  <si>
    <t>7,600,000</t>
  </si>
  <si>
    <t>6,693,000</t>
  </si>
  <si>
    <t>5,820,000</t>
  </si>
  <si>
    <t>5,370,000</t>
  </si>
  <si>
    <t>5,036,000</t>
  </si>
  <si>
    <t>4,881,000</t>
  </si>
  <si>
    <t>4,037,000</t>
  </si>
  <si>
    <t>3,471,000</t>
  </si>
  <si>
    <t>10,938,000</t>
  </si>
  <si>
    <t>12,732,000</t>
  </si>
  <si>
    <t>14,159,000</t>
  </si>
  <si>
    <t>14,106,000</t>
  </si>
  <si>
    <t>7,696,000</t>
  </si>
  <si>
    <t>6,730,000</t>
  </si>
  <si>
    <t>6,078,000</t>
  </si>
  <si>
    <t>5,130,000</t>
  </si>
  <si>
    <t>4,468,000</t>
  </si>
  <si>
    <t>1,287,000</t>
  </si>
  <si>
    <t>2,028,000</t>
  </si>
  <si>
    <t>4,664,000</t>
  </si>
  <si>
    <t>4,604,000</t>
  </si>
  <si>
    <t>5,119,000</t>
  </si>
  <si>
    <t>5,343,000</t>
  </si>
  <si>
    <t>2,428,000</t>
  </si>
  <si>
    <t>2,015,000</t>
  </si>
  <si>
    <t>1,498,000</t>
  </si>
  <si>
    <t>4,253,000</t>
  </si>
  <si>
    <t>5,214,000</t>
  </si>
  <si>
    <t>1,218,000</t>
  </si>
  <si>
    <t>18,094,000</t>
  </si>
  <si>
    <t>17,547,000</t>
  </si>
  <si>
    <t>18,065,000</t>
  </si>
  <si>
    <t>16,654,000</t>
  </si>
  <si>
    <t>11,290,000</t>
  </si>
  <si>
    <t>10,458,000</t>
  </si>
  <si>
    <t>9,765,000</t>
  </si>
  <si>
    <t>8,830,000</t>
  </si>
  <si>
    <t>7,858,000</t>
  </si>
  <si>
    <t>6,937,000</t>
  </si>
  <si>
    <t>8,749,000</t>
  </si>
  <si>
    <t>8,354,000</t>
  </si>
  <si>
    <t>8,562,000</t>
  </si>
  <si>
    <t>7,837,000</t>
  </si>
  <si>
    <t>5,060,000</t>
  </si>
  <si>
    <t>4,617,000</t>
  </si>
  <si>
    <t>4,241,000</t>
  </si>
  <si>
    <t>3,820,000</t>
  </si>
  <si>
    <t>3,403,000</t>
  </si>
  <si>
    <t>3,098,000</t>
  </si>
  <si>
    <t>3,217,259</t>
  </si>
  <si>
    <t>4,603,502</t>
  </si>
  <si>
    <t>4,696,344</t>
  </si>
  <si>
    <t>4,582,394</t>
  </si>
  <si>
    <t>3,459,244</t>
  </si>
  <si>
    <t>3,350,793</t>
  </si>
  <si>
    <t>3,403,744</t>
  </si>
  <si>
    <t>3,216,863</t>
  </si>
  <si>
    <t>2,916,454</t>
  </si>
  <si>
    <t>2,528,712</t>
  </si>
  <si>
    <t>1,703,000</t>
  </si>
  <si>
    <t>1,541,000</t>
  </si>
  <si>
    <t>2,725,259</t>
  </si>
  <si>
    <t>2,085,502</t>
  </si>
  <si>
    <t>1,988,344</t>
  </si>
  <si>
    <t>1,731,394</t>
  </si>
  <si>
    <t>1,086,244</t>
  </si>
  <si>
    <t>2,518,000</t>
  </si>
  <si>
    <t>2,851,000</t>
  </si>
  <si>
    <t>2,408,000</t>
  </si>
  <si>
    <t>2,459,000</t>
  </si>
  <si>
    <t>2,223,000</t>
  </si>
  <si>
    <t>1,153,000</t>
  </si>
  <si>
    <t>1,420,000</t>
  </si>
  <si>
    <t>1,478,000</t>
  </si>
  <si>
    <t>1,077,000</t>
  </si>
  <si>
    <t>1,095,000</t>
  </si>
  <si>
    <t>1,064,000</t>
  </si>
  <si>
    <t>1,569,000</t>
  </si>
  <si>
    <t>3,696,000</t>
  </si>
  <si>
    <t>3,915,000</t>
  </si>
  <si>
    <t>3,946,000</t>
  </si>
  <si>
    <t>3,437,000</t>
  </si>
  <si>
    <t>3,366,000</t>
  </si>
  <si>
    <t>3,190,000</t>
  </si>
  <si>
    <t>2,860,000</t>
  </si>
  <si>
    <t>2,360,000</t>
  </si>
  <si>
    <t>1,031,000</t>
  </si>
  <si>
    <t>1,049,000</t>
  </si>
  <si>
    <t>1,105,000</t>
  </si>
  <si>
    <t>1,162,000</t>
  </si>
  <si>
    <t>2,866,000</t>
  </si>
  <si>
    <t>2,460,000</t>
  </si>
  <si>
    <t>2,406,000</t>
  </si>
  <si>
    <t>1,943,000</t>
  </si>
  <si>
    <t>1,604,000</t>
  </si>
  <si>
    <t>2,643,000</t>
  </si>
  <si>
    <t>2,827,000</t>
  </si>
  <si>
    <t>2,804,000</t>
  </si>
  <si>
    <t>2,836,000</t>
  </si>
  <si>
    <t>2,806,000</t>
  </si>
  <si>
    <t>2,410,000</t>
  </si>
  <si>
    <t>2,227,000</t>
  </si>
  <si>
    <t>1,944,000</t>
  </si>
  <si>
    <t>615.7</t>
  </si>
  <si>
    <t>662.0</t>
  </si>
  <si>
    <t>667.6</t>
  </si>
  <si>
    <t>593.8</t>
  </si>
  <si>
    <t>576.8</t>
  </si>
  <si>
    <t>570.8</t>
  </si>
  <si>
    <t>526.7</t>
  </si>
  <si>
    <t>456.0</t>
  </si>
  <si>
    <t>377.9</t>
  </si>
  <si>
    <t>384.0</t>
  </si>
  <si>
    <t>420.0</t>
  </si>
  <si>
    <t>452.0</t>
  </si>
  <si>
    <t>385.0</t>
  </si>
  <si>
    <t>362.0</t>
  </si>
  <si>
    <t>326.0</t>
  </si>
  <si>
    <t>307.2</t>
  </si>
  <si>
    <t>336.0</t>
  </si>
  <si>
    <t>361.6</t>
  </si>
  <si>
    <t>384.2</t>
  </si>
  <si>
    <t>327.3</t>
  </si>
  <si>
    <t>307.7</t>
  </si>
  <si>
    <t>2,729,000</t>
  </si>
  <si>
    <t>2,914,000</t>
  </si>
  <si>
    <t>3,107,000</t>
  </si>
  <si>
    <t>3,209,000</t>
  </si>
  <si>
    <t>2,615,000</t>
  </si>
  <si>
    <t>2,727,000</t>
  </si>
  <si>
    <t>2,366,000</t>
  </si>
  <si>
    <t>203.9</t>
  </si>
  <si>
    <t>614.8</t>
  </si>
  <si>
    <t>659.9</t>
  </si>
  <si>
    <t>667.1</t>
  </si>
  <si>
    <t>575.9</t>
  </si>
  <si>
    <t>526.3</t>
  </si>
  <si>
    <t>455.8</t>
  </si>
  <si>
    <t>377.7</t>
  </si>
  <si>
    <t>612.7</t>
  </si>
  <si>
    <t>660.9</t>
  </si>
  <si>
    <t>665.9</t>
  </si>
  <si>
    <t>592.1</t>
  </si>
  <si>
    <t>569.3</t>
  </si>
  <si>
    <t>517.1</t>
  </si>
  <si>
    <t>370.4</t>
  </si>
  <si>
    <t>203.1</t>
  </si>
  <si>
    <t>611.8</t>
  </si>
  <si>
    <t>658.8</t>
  </si>
  <si>
    <t>665.4</t>
  </si>
  <si>
    <t>589.5</t>
  </si>
  <si>
    <t>568.4</t>
  </si>
  <si>
    <t>516.6</t>
  </si>
  <si>
    <t>447.3</t>
  </si>
  <si>
    <t>370.2</t>
  </si>
  <si>
    <t>2,900,000.0</t>
  </si>
  <si>
    <t>688.2</t>
  </si>
  <si>
    <t>1,265,000</t>
  </si>
  <si>
    <t>5,716,000</t>
  </si>
  <si>
    <t>5,442,000</t>
  </si>
  <si>
    <t>1,700,000</t>
  </si>
  <si>
    <t>1,858,000</t>
  </si>
  <si>
    <t>1,962,000</t>
  </si>
  <si>
    <t>1,380,000</t>
  </si>
  <si>
    <t>1,527,000</t>
  </si>
  <si>
    <t>1,568,000</t>
  </si>
  <si>
    <t>1,282,000</t>
  </si>
  <si>
    <t>2,317,000</t>
  </si>
  <si>
    <t>2,205,000</t>
  </si>
  <si>
    <t>2,188,000</t>
  </si>
  <si>
    <t>1,991,000</t>
  </si>
  <si>
    <t>1,187,000</t>
  </si>
  <si>
    <t>1,040,000</t>
  </si>
  <si>
    <t>1,003,000</t>
  </si>
  <si>
    <t>3,551,000</t>
  </si>
  <si>
    <t>-1,735,000</t>
  </si>
  <si>
    <t>1,897,000</t>
  </si>
  <si>
    <t>7,830,000</t>
  </si>
  <si>
    <t>4,208,000</t>
  </si>
  <si>
    <t>-1,768,000</t>
  </si>
  <si>
    <t>-1,925,000</t>
  </si>
  <si>
    <t>-1,527,000</t>
  </si>
  <si>
    <t>-1,441,000</t>
  </si>
  <si>
    <t>-1,700,000</t>
  </si>
  <si>
    <t>-1,568,000</t>
  </si>
  <si>
    <t>-1,894,000</t>
  </si>
  <si>
    <t>2,723,000</t>
  </si>
  <si>
    <t>2,353,000</t>
  </si>
  <si>
    <t>2,504,000</t>
  </si>
  <si>
    <t>2,452,000</t>
  </si>
  <si>
    <t>2,930,000</t>
  </si>
  <si>
    <t>2,965,000</t>
  </si>
  <si>
    <t>3,189,000</t>
  </si>
  <si>
    <t>3,273,000</t>
  </si>
  <si>
    <t>2,654,000</t>
  </si>
  <si>
    <t>2,720,000</t>
  </si>
  <si>
    <t>2,411,000</t>
  </si>
  <si>
    <t>1,934,000</t>
  </si>
  <si>
    <t>3,145,000</t>
  </si>
  <si>
    <t>3,062,000</t>
  </si>
  <si>
    <t>2,820,000</t>
  </si>
  <si>
    <t>2,185,000</t>
  </si>
  <si>
    <t>2,609,000</t>
  </si>
  <si>
    <t>2,372,000</t>
  </si>
  <si>
    <t>1,854,000</t>
  </si>
  <si>
    <t>-1,075,000</t>
  </si>
  <si>
    <t>-1,181,000</t>
  </si>
  <si>
    <t>-1,111,000</t>
  </si>
  <si>
    <t>-1,059,000</t>
  </si>
  <si>
    <t>1,099,000</t>
  </si>
  <si>
    <t>2,779,000</t>
  </si>
  <si>
    <t>2,839,000</t>
  </si>
  <si>
    <t>2,542,000</t>
  </si>
  <si>
    <t>2,198,000</t>
  </si>
  <si>
    <t>1,618,000</t>
  </si>
  <si>
    <t>1,728,000</t>
  </si>
  <si>
    <t>1,566,000</t>
  </si>
  <si>
    <t>1,526,000</t>
  </si>
  <si>
    <t>1,013,000</t>
  </si>
  <si>
    <t>1,546,000</t>
  </si>
  <si>
    <t>1,398,000</t>
  </si>
  <si>
    <t>2,563,000</t>
  </si>
  <si>
    <t>-3,136,000</t>
  </si>
  <si>
    <t>-2,181,000</t>
  </si>
  <si>
    <t>1,871,000</t>
  </si>
  <si>
    <t>-2,345,000</t>
  </si>
  <si>
    <t>1,903,000</t>
  </si>
  <si>
    <t>-1,402,000</t>
  </si>
  <si>
    <t>10,809,000</t>
  </si>
  <si>
    <t>9,769,000</t>
  </si>
  <si>
    <t>8,684,000</t>
  </si>
  <si>
    <t>7,659,000</t>
  </si>
  <si>
    <t>5,378,000</t>
  </si>
  <si>
    <t>4,738,000</t>
  </si>
  <si>
    <t>4,171,000</t>
  </si>
  <si>
    <t>3,851,000</t>
  </si>
  <si>
    <t>5,431,000</t>
  </si>
  <si>
    <t>5,031,000</t>
  </si>
  <si>
    <t>4,513,000</t>
  </si>
  <si>
    <t>3,808,000</t>
  </si>
  <si>
    <t>1,002,000</t>
  </si>
  <si>
    <t>1,247,000</t>
  </si>
  <si>
    <t>1,086,000</t>
  </si>
  <si>
    <t>1,352,000</t>
  </si>
  <si>
    <t>1,104,547</t>
  </si>
  <si>
    <t>47,404,347</t>
  </si>
  <si>
    <t>55,868,055</t>
  </si>
  <si>
    <t>61,241,924</t>
  </si>
  <si>
    <t>57,639,903</t>
  </si>
  <si>
    <t>43,013,363</t>
  </si>
  <si>
    <t>34,465,873</t>
  </si>
  <si>
    <t>44,421,116</t>
  </si>
  <si>
    <t>24,753,307</t>
  </si>
  <si>
    <t>27,707,856</t>
  </si>
  <si>
    <t>26,337,410</t>
  </si>
  <si>
    <t>1,419,960</t>
  </si>
  <si>
    <t>2,255,843</t>
  </si>
  <si>
    <t>1,080,696</t>
  </si>
  <si>
    <t>1,080,240</t>
  </si>
  <si>
    <t>1,054,640</t>
  </si>
  <si>
    <t>1,558,757</t>
  </si>
  <si>
    <t>2,503,563</t>
  </si>
  <si>
    <t>4,399,244</t>
  </si>
  <si>
    <t>5,514,042</t>
  </si>
  <si>
    <t>1,505,846</t>
  </si>
  <si>
    <t>3,837,562</t>
  </si>
  <si>
    <t>4,764,045</t>
  </si>
  <si>
    <t>5,257,522</t>
  </si>
  <si>
    <t>7,019,888</t>
  </si>
  <si>
    <t>2,333,263</t>
  </si>
  <si>
    <t>3,076,011</t>
  </si>
  <si>
    <t>2,554,036</t>
  </si>
  <si>
    <t>2,371,772</t>
  </si>
  <si>
    <t>3,111,973</t>
  </si>
  <si>
    <t>1,662,690</t>
  </si>
  <si>
    <t>2,460,973</t>
  </si>
  <si>
    <t>1,039,881</t>
  </si>
  <si>
    <t>1,104,704</t>
  </si>
  <si>
    <t>1,223,060</t>
  </si>
  <si>
    <t>1,446,942</t>
  </si>
  <si>
    <t>2,885,750</t>
  </si>
  <si>
    <t>3,907,915</t>
  </si>
  <si>
    <t>4,034,462</t>
  </si>
  <si>
    <t>5,572,946</t>
  </si>
  <si>
    <t>1,050,387</t>
  </si>
  <si>
    <t>5,279,700</t>
  </si>
  <si>
    <t>7,329,165</t>
  </si>
  <si>
    <t>5,756,745</t>
  </si>
  <si>
    <t>-76.6</t>
  </si>
  <si>
    <t>-47.1</t>
  </si>
  <si>
    <t>-0.7</t>
  </si>
  <si>
    <t>-15.8</t>
  </si>
  <si>
    <t>15.3</t>
  </si>
  <si>
    <t>21.1</t>
  </si>
  <si>
    <t>-7.3</t>
  </si>
  <si>
    <t>0.5</t>
  </si>
  <si>
    <t>0.4</t>
  </si>
  <si>
    <t>6.5</t>
  </si>
  <si>
    <t>-213.1</t>
  </si>
  <si>
    <t>-104.1</t>
  </si>
  <si>
    <t>0.2</t>
  </si>
  <si>
    <t>-9.6</t>
  </si>
  <si>
    <t>-74.3</t>
  </si>
  <si>
    <t>-46.3</t>
  </si>
  <si>
    <t>-206.5</t>
  </si>
  <si>
    <t>-102.4</t>
  </si>
  <si>
    <t>-176.3</t>
  </si>
  <si>
    <t>3.2</t>
  </si>
  <si>
    <t>-12.7</t>
  </si>
  <si>
    <t>15.6</t>
  </si>
  <si>
    <t>-16.3</t>
  </si>
  <si>
    <t>-5,784.0</t>
  </si>
  <si>
    <t>1,218,154</t>
  </si>
  <si>
    <t>3,378,132</t>
  </si>
  <si>
    <t>3,255,248</t>
  </si>
  <si>
    <t>2,333,262</t>
  </si>
  <si>
    <t>58.7619</t>
  </si>
  <si>
    <t>51.0726</t>
  </si>
  <si>
    <t>52.3518</t>
  </si>
  <si>
    <t>55.5613</t>
  </si>
  <si>
    <t>57.4910</t>
  </si>
  <si>
    <t>72.4689</t>
  </si>
  <si>
    <t>79.7243</t>
  </si>
  <si>
    <t>1,051,526</t>
  </si>
  <si>
    <t>5,064,000</t>
  </si>
  <si>
    <t>4,436,600</t>
  </si>
  <si>
    <t>4,162,200</t>
  </si>
  <si>
    <t>4,008,300</t>
  </si>
  <si>
    <t>3,281,500</t>
  </si>
  <si>
    <t>2,545,200</t>
  </si>
  <si>
    <t>2,931,600</t>
  </si>
  <si>
    <t>2,648,700</t>
  </si>
  <si>
    <t>2,428,300</t>
  </si>
  <si>
    <t>2,315,100</t>
  </si>
  <si>
    <t>1,594,700</t>
  </si>
  <si>
    <t>1,090,100</t>
  </si>
  <si>
    <t>2,132,400</t>
  </si>
  <si>
    <t>1,787,900</t>
  </si>
  <si>
    <t>1,733,900</t>
  </si>
  <si>
    <t>1,693,200</t>
  </si>
  <si>
    <t>1,686,800</t>
  </si>
  <si>
    <t>1,455,100</t>
  </si>
  <si>
    <t>1,619,700</t>
  </si>
  <si>
    <t>1,453,400</t>
  </si>
  <si>
    <t>1,496,800</t>
  </si>
  <si>
    <t>1,255,700</t>
  </si>
  <si>
    <t>7,184,200</t>
  </si>
  <si>
    <t>6,966,900</t>
  </si>
  <si>
    <t>6,553,900</t>
  </si>
  <si>
    <t>6,160,300</t>
  </si>
  <si>
    <t>3,221,300</t>
  </si>
  <si>
    <t>2,878,200</t>
  </si>
  <si>
    <t>1,550,400</t>
  </si>
  <si>
    <t>14,286,000</t>
  </si>
  <si>
    <t>13,089,200</t>
  </si>
  <si>
    <t>11,579,400</t>
  </si>
  <si>
    <t>10,771,100</t>
  </si>
  <si>
    <t>6,965,700</t>
  </si>
  <si>
    <t>5,692,400</t>
  </si>
  <si>
    <t>2,380,900</t>
  </si>
  <si>
    <t>2,222,500</t>
  </si>
  <si>
    <t>2,123,800</t>
  </si>
  <si>
    <t>2,006,000</t>
  </si>
  <si>
    <t>19,766,900</t>
  </si>
  <si>
    <t>18,166,300</t>
  </si>
  <si>
    <t>16,631,200</t>
  </si>
  <si>
    <t>16,584,700</t>
  </si>
  <si>
    <t>12,364,600</t>
  </si>
  <si>
    <t>11,253,700</t>
  </si>
  <si>
    <t>7,404,800</t>
  </si>
  <si>
    <t>7,672,800</t>
  </si>
  <si>
    <t>6,177,800</t>
  </si>
  <si>
    <t>4,447,000</t>
  </si>
  <si>
    <t>3,933,100</t>
  </si>
  <si>
    <t>3,816,400</t>
  </si>
  <si>
    <t>3,810,900</t>
  </si>
  <si>
    <t>2,430,400</t>
  </si>
  <si>
    <t>2,202,700</t>
  </si>
  <si>
    <t>1,374,000</t>
  </si>
  <si>
    <t>1,415,600</t>
  </si>
  <si>
    <t>13,832,500</t>
  </si>
  <si>
    <t>12,618,600</t>
  </si>
  <si>
    <t>11,070,200</t>
  </si>
  <si>
    <t>10,729,600</t>
  </si>
  <si>
    <t>9,448,800</t>
  </si>
  <si>
    <t>8,614,800</t>
  </si>
  <si>
    <t>5,918,600</t>
  </si>
  <si>
    <t>5,415,600</t>
  </si>
  <si>
    <t>4,946,400</t>
  </si>
  <si>
    <t>4,468,500</t>
  </si>
  <si>
    <t>1,486,300</t>
  </si>
  <si>
    <t>1,606,900</t>
  </si>
  <si>
    <t>1,740,500</t>
  </si>
  <si>
    <t>2,040,000</t>
  </si>
  <si>
    <t>28,988,900</t>
  </si>
  <si>
    <t>26,818,900</t>
  </si>
  <si>
    <t>24,048,400</t>
  </si>
  <si>
    <t>23,347,500</t>
  </si>
  <si>
    <t>16,048,800</t>
  </si>
  <si>
    <t>14,400,900</t>
  </si>
  <si>
    <t>9,398,100</t>
  </si>
  <si>
    <t>9,504,300</t>
  </si>
  <si>
    <t>7,919,700</t>
  </si>
  <si>
    <t>7,229,200</t>
  </si>
  <si>
    <t>34,052,900</t>
  </si>
  <si>
    <t>31,255,500</t>
  </si>
  <si>
    <t>28,210,600</t>
  </si>
  <si>
    <t>27,355,800</t>
  </si>
  <si>
    <t>19,330,300</t>
  </si>
  <si>
    <t>16,946,100</t>
  </si>
  <si>
    <t>9,785,700</t>
  </si>
  <si>
    <t>9,895,300</t>
  </si>
  <si>
    <t>8,301,600</t>
  </si>
  <si>
    <t>7,528,900</t>
  </si>
  <si>
    <t>7,467,300</t>
  </si>
  <si>
    <t>7,109,800</t>
  </si>
  <si>
    <t>6,575,000</t>
  </si>
  <si>
    <t>5,642,900</t>
  </si>
  <si>
    <t>3,328,400</t>
  </si>
  <si>
    <t>3,026,500</t>
  </si>
  <si>
    <t>3,177,700</t>
  </si>
  <si>
    <t>2,837,600</t>
  </si>
  <si>
    <t>2,489,500</t>
  </si>
  <si>
    <t>2,187,200</t>
  </si>
  <si>
    <t>2,231,500</t>
  </si>
  <si>
    <t>5,496,100</t>
  </si>
  <si>
    <t>5,211,600</t>
  </si>
  <si>
    <t>4,765,900</t>
  </si>
  <si>
    <t>3,902,300</t>
  </si>
  <si>
    <t>3,371,000</t>
  </si>
  <si>
    <t>3,148,500</t>
  </si>
  <si>
    <t>2,803,300</t>
  </si>
  <si>
    <t>2,467,000</t>
  </si>
  <si>
    <t>2,175,800</t>
  </si>
  <si>
    <t>8,405,100</t>
  </si>
  <si>
    <t>8,037,300</t>
  </si>
  <si>
    <t>7,350,100</t>
  </si>
  <si>
    <t>7,590,100</t>
  </si>
  <si>
    <t>3,869,300</t>
  </si>
  <si>
    <t>2,951,500</t>
  </si>
  <si>
    <t>6,532,800</t>
  </si>
  <si>
    <t>6,019,400</t>
  </si>
  <si>
    <t>5,860,500</t>
  </si>
  <si>
    <t>5,732,300</t>
  </si>
  <si>
    <t>3,097,700</t>
  </si>
  <si>
    <t>2,415,200</t>
  </si>
  <si>
    <t>1,604,800</t>
  </si>
  <si>
    <t>1,128,400</t>
  </si>
  <si>
    <t>1,567,100</t>
  </si>
  <si>
    <t>18,180,500</t>
  </si>
  <si>
    <t>16,108,400</t>
  </si>
  <si>
    <t>14,285,500</t>
  </si>
  <si>
    <t>14,122,800</t>
  </si>
  <si>
    <t>12,132,600</t>
  </si>
  <si>
    <t>10,968,100</t>
  </si>
  <si>
    <t>6,383,400</t>
  </si>
  <si>
    <t>6,821,400</t>
  </si>
  <si>
    <t>5,595,600</t>
  </si>
  <si>
    <t>5,132,200</t>
  </si>
  <si>
    <t>15,007,100</t>
  </si>
  <si>
    <t>15,330,700</t>
  </si>
  <si>
    <t>13,560,800</t>
  </si>
  <si>
    <t>13,266,100</t>
  </si>
  <si>
    <t>11,513,200</t>
  </si>
  <si>
    <t>9,855,800</t>
  </si>
  <si>
    <t>6,261,200</t>
  </si>
  <si>
    <t>6,814,700</t>
  </si>
  <si>
    <t>5,440,100</t>
  </si>
  <si>
    <t>4,600,700</t>
  </si>
  <si>
    <t>3,030,100</t>
  </si>
  <si>
    <t>1,064,700</t>
  </si>
  <si>
    <t>26,585,600</t>
  </si>
  <si>
    <t>24,145,700</t>
  </si>
  <si>
    <t>21,635,600</t>
  </si>
  <si>
    <t>21,712,900</t>
  </si>
  <si>
    <t>16,001,900</t>
  </si>
  <si>
    <t>13,919,600</t>
  </si>
  <si>
    <t>6,608,000</t>
  </si>
  <si>
    <t>7,057,700</t>
  </si>
  <si>
    <t>5,812,100</t>
  </si>
  <si>
    <t>5,341,700</t>
  </si>
  <si>
    <t>1,586,400</t>
  </si>
  <si>
    <t>2,057,900</t>
  </si>
  <si>
    <t>2,345,700</t>
  </si>
  <si>
    <t>2,461,900</t>
  </si>
  <si>
    <t>1,021,400</t>
  </si>
  <si>
    <t>15,872,400</t>
  </si>
  <si>
    <t>15,147,100</t>
  </si>
  <si>
    <t>13,925,100</t>
  </si>
  <si>
    <t>13,233,000</t>
  </si>
  <si>
    <t>7,197,700</t>
  </si>
  <si>
    <t>5,978,000</t>
  </si>
  <si>
    <t>3,402,300</t>
  </si>
  <si>
    <t>3,073,900</t>
  </si>
  <si>
    <t>2,706,000</t>
  </si>
  <si>
    <t>2,396,700</t>
  </si>
  <si>
    <t>13,135,200</t>
  </si>
  <si>
    <t>11,081,500</t>
  </si>
  <si>
    <t>11,656,700</t>
  </si>
  <si>
    <t>10,947,700</t>
  </si>
  <si>
    <t>7,750,200</t>
  </si>
  <si>
    <t>6,707,100</t>
  </si>
  <si>
    <t>3,686,600</t>
  </si>
  <si>
    <t>2,917,200</t>
  </si>
  <si>
    <t>2,318,400</t>
  </si>
  <si>
    <t>5,164,800</t>
  </si>
  <si>
    <t>4,410,100</t>
  </si>
  <si>
    <t>4,524,800</t>
  </si>
  <si>
    <t>4,430,200</t>
  </si>
  <si>
    <t>2,455,100</t>
  </si>
  <si>
    <t>1,951,400</t>
  </si>
  <si>
    <t>1,094,700</t>
  </si>
  <si>
    <t>1,235,800</t>
  </si>
  <si>
    <t>16,601,000</t>
  </si>
  <si>
    <t>14,819,400</t>
  </si>
  <si>
    <t>14,133,800</t>
  </si>
  <si>
    <t>13,834,600</t>
  </si>
  <si>
    <t>7,172,600</t>
  </si>
  <si>
    <t>5,355,500</t>
  </si>
  <si>
    <t>12,898,800</t>
  </si>
  <si>
    <t>11,120,800</t>
  </si>
  <si>
    <t>11,156,400</t>
  </si>
  <si>
    <t>11,514,300</t>
  </si>
  <si>
    <t>6,963,100</t>
  </si>
  <si>
    <t>5,312,600</t>
  </si>
  <si>
    <t>1,276,600</t>
  </si>
  <si>
    <t>1,451,100</t>
  </si>
  <si>
    <t>4,185,100</t>
  </si>
  <si>
    <t>3,839,900</t>
  </si>
  <si>
    <t>3,534,200</t>
  </si>
  <si>
    <t>3,291,900</t>
  </si>
  <si>
    <t>1,797,200</t>
  </si>
  <si>
    <t>1,468,300</t>
  </si>
  <si>
    <t>1,525,100</t>
  </si>
  <si>
    <t>3,127,000</t>
  </si>
  <si>
    <t>3,019,700</t>
  </si>
  <si>
    <t>2,868,400</t>
  </si>
  <si>
    <t>1,618,700</t>
  </si>
  <si>
    <t>1,424,900</t>
  </si>
  <si>
    <t>109,477,100</t>
  </si>
  <si>
    <t>101,018,000</t>
  </si>
  <si>
    <t>95,461,100</t>
  </si>
  <si>
    <t>90,688,500</t>
  </si>
  <si>
    <t>73,258,800</t>
  </si>
  <si>
    <t>54,483,000</t>
  </si>
  <si>
    <t>47,387,300</t>
  </si>
  <si>
    <t>43,166,000</t>
  </si>
  <si>
    <t>38,458,700</t>
  </si>
  <si>
    <t>34,844,200</t>
  </si>
  <si>
    <t>97,817,200</t>
  </si>
  <si>
    <t>90,225,000</t>
  </si>
  <si>
    <t>85,830,200</t>
  </si>
  <si>
    <t>82,281,500</t>
  </si>
  <si>
    <t>66,892,200</t>
  </si>
  <si>
    <t>49,985,100</t>
  </si>
  <si>
    <t>43,566,600</t>
  </si>
  <si>
    <t>39,721,300</t>
  </si>
  <si>
    <t>35,336,600</t>
  </si>
  <si>
    <t>32,083,700</t>
  </si>
  <si>
    <t>5,729,411</t>
  </si>
  <si>
    <t>5,125,467</t>
  </si>
  <si>
    <t>4,891,701</t>
  </si>
  <si>
    <t>4,473,426</t>
  </si>
  <si>
    <t>3,486,939</t>
  </si>
  <si>
    <t>2,703,367</t>
  </si>
  <si>
    <t>2,294,539</t>
  </si>
  <si>
    <t>2,086,743</t>
  </si>
  <si>
    <t>1,897,796</t>
  </si>
  <si>
    <t>1,724,627</t>
  </si>
  <si>
    <t>1,872,400</t>
  </si>
  <si>
    <t>1,758,500</t>
  </si>
  <si>
    <t>1,546,400</t>
  </si>
  <si>
    <t>1,233,600</t>
  </si>
  <si>
    <t>2,778,611</t>
  </si>
  <si>
    <t>2,626,867</t>
  </si>
  <si>
    <t>2,353,901</t>
  </si>
  <si>
    <t>1,920,626</t>
  </si>
  <si>
    <t>1,324,139</t>
  </si>
  <si>
    <t>2,950,800</t>
  </si>
  <si>
    <t>2,498,600</t>
  </si>
  <si>
    <t>2,537,800</t>
  </si>
  <si>
    <t>2,552,800</t>
  </si>
  <si>
    <t>2,162,800</t>
  </si>
  <si>
    <t>1,867,400</t>
  </si>
  <si>
    <t>1,510,200</t>
  </si>
  <si>
    <t>1,404,400</t>
  </si>
  <si>
    <t>1,303,300</t>
  </si>
  <si>
    <t>2,781,800</t>
  </si>
  <si>
    <t>2,464,100</t>
  </si>
  <si>
    <t>2,464,700</t>
  </si>
  <si>
    <t>2,439,200</t>
  </si>
  <si>
    <t>1,958,200</t>
  </si>
  <si>
    <t>1,844,200</t>
  </si>
  <si>
    <t>1,662,500</t>
  </si>
  <si>
    <t>1,518,700</t>
  </si>
  <si>
    <t>1,404,600</t>
  </si>
  <si>
    <t>1,307,400</t>
  </si>
  <si>
    <t>2,163,400</t>
  </si>
  <si>
    <t>1,827,200</t>
  </si>
  <si>
    <t>1,820,100</t>
  </si>
  <si>
    <t>1,815,000</t>
  </si>
  <si>
    <t>1,420,900</t>
  </si>
  <si>
    <t>1,058,900</t>
  </si>
  <si>
    <t>1,859,600</t>
  </si>
  <si>
    <t>1,834,200</t>
  </si>
  <si>
    <t>1,832,900</t>
  </si>
  <si>
    <t>1,351,300</t>
  </si>
  <si>
    <t>1,200,900</t>
  </si>
  <si>
    <t>1,060,000</t>
  </si>
  <si>
    <t>1,129.1</t>
  </si>
  <si>
    <t>965.7</t>
  </si>
  <si>
    <t>952.5</t>
  </si>
  <si>
    <t>1,020.0</t>
  </si>
  <si>
    <t>781.8</t>
  </si>
  <si>
    <t>696.6</t>
  </si>
  <si>
    <t>616.3</t>
  </si>
  <si>
    <t>557.1</t>
  </si>
  <si>
    <t>536.1</t>
  </si>
  <si>
    <t>800.0</t>
  </si>
  <si>
    <t>729.0</t>
  </si>
  <si>
    <t>675.0</t>
  </si>
  <si>
    <t>665.0</t>
  </si>
  <si>
    <t>632.0</t>
  </si>
  <si>
    <t>485.0</t>
  </si>
  <si>
    <t>430.0</t>
  </si>
  <si>
    <t>377.0</t>
  </si>
  <si>
    <t>583.2</t>
  </si>
  <si>
    <t>565.3</t>
  </si>
  <si>
    <t>537.2</t>
  </si>
  <si>
    <t>459.0</t>
  </si>
  <si>
    <t>365.5</t>
  </si>
  <si>
    <t>3,722,800</t>
  </si>
  <si>
    <t>3,242,700</t>
  </si>
  <si>
    <t>3,243,600</t>
  </si>
  <si>
    <t>3,089,100</t>
  </si>
  <si>
    <t>2,505,900</t>
  </si>
  <si>
    <t>2,051,600</t>
  </si>
  <si>
    <t>1,796,100</t>
  </si>
  <si>
    <t>1,635,600</t>
  </si>
  <si>
    <t>1,526,900</t>
  </si>
  <si>
    <t>1,411,600</t>
  </si>
  <si>
    <t>1,124.1</t>
  </si>
  <si>
    <t>948.9</t>
  </si>
  <si>
    <t>945.2</t>
  </si>
  <si>
    <t>1,010.0</t>
  </si>
  <si>
    <t>820.8</t>
  </si>
  <si>
    <t>778.2</t>
  </si>
  <si>
    <t>690.6</t>
  </si>
  <si>
    <t>555.6</t>
  </si>
  <si>
    <t>536.0</t>
  </si>
  <si>
    <t>1,123.6</t>
  </si>
  <si>
    <t>958.9</t>
  </si>
  <si>
    <t>946.4</t>
  </si>
  <si>
    <t>1,009.4</t>
  </si>
  <si>
    <t>769.6</t>
  </si>
  <si>
    <t>730.4</t>
  </si>
  <si>
    <t>650.4</t>
  </si>
  <si>
    <t>571.2</t>
  </si>
  <si>
    <t>522.8</t>
  </si>
  <si>
    <t>506.3</t>
  </si>
  <si>
    <t>1,118.6</t>
  </si>
  <si>
    <t>942.2</t>
  </si>
  <si>
    <t>939.1</t>
  </si>
  <si>
    <t>999.5</t>
  </si>
  <si>
    <t>756.1</t>
  </si>
  <si>
    <t>727.0</t>
  </si>
  <si>
    <t>644.7</t>
  </si>
  <si>
    <t>570.6</t>
  </si>
  <si>
    <t>521.4</t>
  </si>
  <si>
    <t>2,244,600.0</t>
  </si>
  <si>
    <t>1,214,200.0</t>
  </si>
  <si>
    <t>1,073,000.0</t>
  </si>
  <si>
    <t>968,000.0</t>
  </si>
  <si>
    <t>928,900.0</t>
  </si>
  <si>
    <t>1,166.3</t>
  </si>
  <si>
    <t>704.3</t>
  </si>
  <si>
    <t>623.9</t>
  </si>
  <si>
    <t>564.6</t>
  </si>
  <si>
    <t>543.7</t>
  </si>
  <si>
    <t>36,492,900</t>
  </si>
  <si>
    <t>33,554,300</t>
  </si>
  <si>
    <t>32,099,800</t>
  </si>
  <si>
    <t>29,995,000</t>
  </si>
  <si>
    <t>17,176,400</t>
  </si>
  <si>
    <t>2,795,500</t>
  </si>
  <si>
    <t>1,540,400</t>
  </si>
  <si>
    <t>1,404,000</t>
  </si>
  <si>
    <t>1,299,900</t>
  </si>
  <si>
    <t>1,261,500</t>
  </si>
  <si>
    <t>1,094,800</t>
  </si>
  <si>
    <t>1,430,500</t>
  </si>
  <si>
    <t>1,357,800</t>
  </si>
  <si>
    <t>1,251,700</t>
  </si>
  <si>
    <t>1,152,600</t>
  </si>
  <si>
    <t>1,011,500</t>
  </si>
  <si>
    <t>4,887,900</t>
  </si>
  <si>
    <t>4,412,400</t>
  </si>
  <si>
    <t>4,179,600</t>
  </si>
  <si>
    <t>3,421,900</t>
  </si>
  <si>
    <t>2,135,800</t>
  </si>
  <si>
    <t>1,528,300</t>
  </si>
  <si>
    <t>1,326,200</t>
  </si>
  <si>
    <t>1,236,400</t>
  </si>
  <si>
    <t>6,560,400</t>
  </si>
  <si>
    <t>3,175,600</t>
  </si>
  <si>
    <t>1,940,300</t>
  </si>
  <si>
    <t>2,215,400</t>
  </si>
  <si>
    <t>2,212,800</t>
  </si>
  <si>
    <t>2,163,900</t>
  </si>
  <si>
    <t>2,221,500</t>
  </si>
  <si>
    <t>2,214,000</t>
  </si>
  <si>
    <t>4,751,300</t>
  </si>
  <si>
    <t>2,801,200</t>
  </si>
  <si>
    <t>1,686,200</t>
  </si>
  <si>
    <t>-1,430,500</t>
  </si>
  <si>
    <t>-1,357,800</t>
  </si>
  <si>
    <t>-1,251,700</t>
  </si>
  <si>
    <t>-1,152,600</t>
  </si>
  <si>
    <t>-1,011,500</t>
  </si>
  <si>
    <t>2,978,900</t>
  </si>
  <si>
    <t>2,765,200</t>
  </si>
  <si>
    <t>2,572,200</t>
  </si>
  <si>
    <t>2,577,300</t>
  </si>
  <si>
    <t>2,265,600</t>
  </si>
  <si>
    <t>1,845,200</t>
  </si>
  <si>
    <t>1,649,800</t>
  </si>
  <si>
    <t>1,502,200</t>
  </si>
  <si>
    <t>1,400,500</t>
  </si>
  <si>
    <t>3,857,800</t>
  </si>
  <si>
    <t>3,555,400</t>
  </si>
  <si>
    <t>3,279,100</t>
  </si>
  <si>
    <t>3,232,300</t>
  </si>
  <si>
    <t>2,676,600</t>
  </si>
  <si>
    <t>2,077,600</t>
  </si>
  <si>
    <t>1,848,300</t>
  </si>
  <si>
    <t>1,684,700</t>
  </si>
  <si>
    <t>1,576,900</t>
  </si>
  <si>
    <t>-2,016,300</t>
  </si>
  <si>
    <t>-1,032,700</t>
  </si>
  <si>
    <t>-1,110,300</t>
  </si>
  <si>
    <t>1,376,200</t>
  </si>
  <si>
    <t>1,841,500</t>
  </si>
  <si>
    <t>3,971,700</t>
  </si>
  <si>
    <t>3,292,100</t>
  </si>
  <si>
    <t>3,250,200</t>
  </si>
  <si>
    <t>2,955,200</t>
  </si>
  <si>
    <t>1,842,400</t>
  </si>
  <si>
    <t>2,307,100</t>
  </si>
  <si>
    <t>1,781,200</t>
  </si>
  <si>
    <t>1,199,500</t>
  </si>
  <si>
    <t>1,126,700</t>
  </si>
  <si>
    <t>3,333,600</t>
  </si>
  <si>
    <t>2,662,900</t>
  </si>
  <si>
    <t>2,699,900</t>
  </si>
  <si>
    <t>2,281,400</t>
  </si>
  <si>
    <t>1,348,200</t>
  </si>
  <si>
    <t>1,824,000</t>
  </si>
  <si>
    <t>1,362,300</t>
  </si>
  <si>
    <t>1,975,800</t>
  </si>
  <si>
    <t>1,411,200</t>
  </si>
  <si>
    <t>1,547,300</t>
  </si>
  <si>
    <t>1,153,500</t>
  </si>
  <si>
    <t>1,109,300</t>
  </si>
  <si>
    <t>1,172,100</t>
  </si>
  <si>
    <t>-1,943,200</t>
  </si>
  <si>
    <t>-1,453,300</t>
  </si>
  <si>
    <t>-1,496,000</t>
  </si>
  <si>
    <t>-1,613,500</t>
  </si>
  <si>
    <t>2,019,600</t>
  </si>
  <si>
    <t>1,666,600</t>
  </si>
  <si>
    <t>-1,689,400</t>
  </si>
  <si>
    <t>1,600,400</t>
  </si>
  <si>
    <t>109,477,000</t>
  </si>
  <si>
    <t>103,008,000</t>
  </si>
  <si>
    <t>97,174,000</t>
  </si>
  <si>
    <t>92,227,000</t>
  </si>
  <si>
    <t>74,060,000</t>
  </si>
  <si>
    <t>55,016,000</t>
  </si>
  <si>
    <t>47,796,000</t>
  </si>
  <si>
    <t>43,560,000</t>
  </si>
  <si>
    <t>38,820,000</t>
  </si>
  <si>
    <t>35,160,000</t>
  </si>
  <si>
    <t>100,967,000</t>
  </si>
  <si>
    <t>95,263,000</t>
  </si>
  <si>
    <t>89,807,000</t>
  </si>
  <si>
    <t>85,721,000</t>
  </si>
  <si>
    <t>69,454,000</t>
  </si>
  <si>
    <t>51,562,000</t>
  </si>
  <si>
    <t>44,783,000</t>
  </si>
  <si>
    <t>40,797,000</t>
  </si>
  <si>
    <t>36,295,000</t>
  </si>
  <si>
    <t>32,885,000</t>
  </si>
  <si>
    <t>8,685,000</t>
  </si>
  <si>
    <t>7,903,000</t>
  </si>
  <si>
    <t>7,481,000</t>
  </si>
  <si>
    <t>6,609,000</t>
  </si>
  <si>
    <t>4,631,000</t>
  </si>
  <si>
    <t>3,475,000</t>
  </si>
  <si>
    <t>3,050,000</t>
  </si>
  <si>
    <t>2,799,000</t>
  </si>
  <si>
    <t>2,550,000</t>
  </si>
  <si>
    <t>2,300,000</t>
  </si>
  <si>
    <t>4,888,000</t>
  </si>
  <si>
    <t>4,180,000</t>
  </si>
  <si>
    <t>3,422,000</t>
  </si>
  <si>
    <t>2,111,000</t>
  </si>
  <si>
    <t>1,407,000</t>
  </si>
  <si>
    <t>1,127,000</t>
  </si>
  <si>
    <t>1,431,000</t>
  </si>
  <si>
    <t>1,358,000</t>
  </si>
  <si>
    <t>1,252,000</t>
  </si>
  <si>
    <t>11,552,600</t>
  </si>
  <si>
    <t>11,704,400</t>
  </si>
  <si>
    <t>10,342,600</t>
  </si>
  <si>
    <t>9,769,600</t>
  </si>
  <si>
    <t>8,655,300</t>
  </si>
  <si>
    <t>7,686,700</t>
  </si>
  <si>
    <t>4,805,600</t>
  </si>
  <si>
    <t>5,513,900</t>
  </si>
  <si>
    <t>4,308,900</t>
  </si>
  <si>
    <t>3,506,600</t>
  </si>
  <si>
    <t>13,364,500</t>
  </si>
  <si>
    <t>11,298,400</t>
  </si>
  <si>
    <t>11,886,600</t>
  </si>
  <si>
    <t>11,179,100</t>
  </si>
  <si>
    <t>7,831,800</t>
  </si>
  <si>
    <t>6,765,100</t>
  </si>
  <si>
    <t>3,337,600</t>
  </si>
  <si>
    <t>2,924,500</t>
  </si>
  <si>
    <t>2,324,200</t>
  </si>
  <si>
    <t>1,089,100</t>
  </si>
  <si>
    <t>1,065,600</t>
  </si>
  <si>
    <t>35,956,005</t>
  </si>
  <si>
    <t>28,198,205</t>
  </si>
  <si>
    <t>35,789,601</t>
  </si>
  <si>
    <t>34,793,213</t>
  </si>
  <si>
    <t>23,190,262</t>
  </si>
  <si>
    <t>13,710,920</t>
  </si>
  <si>
    <t>15,243,602</t>
  </si>
  <si>
    <t>12,650,211</t>
  </si>
  <si>
    <t>13,812,990</t>
  </si>
  <si>
    <t>8,921,910</t>
  </si>
  <si>
    <t>8,590,100</t>
  </si>
  <si>
    <t>7,667,200</t>
  </si>
  <si>
    <t>4,675,900</t>
  </si>
  <si>
    <t>5,577,800</t>
  </si>
  <si>
    <t>4,365,200</t>
  </si>
  <si>
    <t>4,190,400</t>
  </si>
  <si>
    <t>3,766,600</t>
  </si>
  <si>
    <t>2,559,800</t>
  </si>
  <si>
    <t>3,170,500</t>
  </si>
  <si>
    <t>2,724,100</t>
  </si>
  <si>
    <t>3,721,600</t>
  </si>
  <si>
    <t>3,293,300</t>
  </si>
  <si>
    <t>1,584,600</t>
  </si>
  <si>
    <t>1,956,000</t>
  </si>
  <si>
    <t>1,641,100</t>
  </si>
  <si>
    <t>1,500,100</t>
  </si>
  <si>
    <t>1,075,200</t>
  </si>
  <si>
    <t>1,282,700</t>
  </si>
  <si>
    <t>1,082,700</t>
  </si>
  <si>
    <t>2,861,900</t>
  </si>
  <si>
    <t>2,469,000</t>
  </si>
  <si>
    <t>2,335,700</t>
  </si>
  <si>
    <t>2,197,000</t>
  </si>
  <si>
    <t>1,696,100</t>
  </si>
  <si>
    <t>1,548,400</t>
  </si>
  <si>
    <t>1,313,200</t>
  </si>
  <si>
    <t>1,086,900</t>
  </si>
  <si>
    <t>1,045,700</t>
  </si>
  <si>
    <t>5,992,500</t>
  </si>
  <si>
    <t>12,455,800</t>
  </si>
  <si>
    <t>11,149,700</t>
  </si>
  <si>
    <t>7,628,500</t>
  </si>
  <si>
    <t>8,448,900</t>
  </si>
  <si>
    <t>6,925,300</t>
  </si>
  <si>
    <t>7,752,000</t>
  </si>
  <si>
    <t>3,503,500</t>
  </si>
  <si>
    <t>2,805,900</t>
  </si>
  <si>
    <t>2,289,500</t>
  </si>
  <si>
    <t>2,554,500</t>
  </si>
  <si>
    <t>17,553,600</t>
  </si>
  <si>
    <t>16,672,100</t>
  </si>
  <si>
    <t>14,407,500</t>
  </si>
  <si>
    <t>13,646,200</t>
  </si>
  <si>
    <t>11,608,100</t>
  </si>
  <si>
    <t>9,351,200</t>
  </si>
  <si>
    <t>11,883,100</t>
  </si>
  <si>
    <t>10,050,500</t>
  </si>
  <si>
    <t>8,413,000</t>
  </si>
  <si>
    <t>6,682,400</t>
  </si>
  <si>
    <t>7,680,900</t>
  </si>
  <si>
    <t>6,773,600</t>
  </si>
  <si>
    <t>5,511,200</t>
  </si>
  <si>
    <t>5,116,100</t>
  </si>
  <si>
    <t>3,813,900</t>
  </si>
  <si>
    <t>2,775,900</t>
  </si>
  <si>
    <t>2,444,000</t>
  </si>
  <si>
    <t>1,804,700</t>
  </si>
  <si>
    <t>1,493,800</t>
  </si>
  <si>
    <t>8,761,700</t>
  </si>
  <si>
    <t>8,692,400</t>
  </si>
  <si>
    <t>8,017,800</t>
  </si>
  <si>
    <t>7,641,300</t>
  </si>
  <si>
    <t>6,993,800</t>
  </si>
  <si>
    <t>6,274,000</t>
  </si>
  <si>
    <t>8,531,000</t>
  </si>
  <si>
    <t>7,184,600</t>
  </si>
  <si>
    <t>6,269,800</t>
  </si>
  <si>
    <t>4,904,600</t>
  </si>
  <si>
    <t>1,206,100</t>
  </si>
  <si>
    <t>21,419,300</t>
  </si>
  <si>
    <t>20,154,600</t>
  </si>
  <si>
    <t>17,360,100</t>
  </si>
  <si>
    <t>16,517,300</t>
  </si>
  <si>
    <t>14,168,200</t>
  </si>
  <si>
    <t>17,039,800</t>
  </si>
  <si>
    <t>15,266,300</t>
  </si>
  <si>
    <t>12,746,600</t>
  </si>
  <si>
    <t>10,665,500</t>
  </si>
  <si>
    <t>9,193,700</t>
  </si>
  <si>
    <t>30,009,400</t>
  </si>
  <si>
    <t>27,821,800</t>
  </si>
  <si>
    <t>22,036,000</t>
  </si>
  <si>
    <t>22,095,100</t>
  </si>
  <si>
    <t>18,533,400</t>
  </si>
  <si>
    <t>17,103,200</t>
  </si>
  <si>
    <t>15,386,600</t>
  </si>
  <si>
    <t>12,856,400</t>
  </si>
  <si>
    <t>10,702,500</t>
  </si>
  <si>
    <t>9,236,900</t>
  </si>
  <si>
    <t>14,306,900</t>
  </si>
  <si>
    <t>13,267,400</t>
  </si>
  <si>
    <t>10,514,900</t>
  </si>
  <si>
    <t>9,896,300</t>
  </si>
  <si>
    <t>8,130,500</t>
  </si>
  <si>
    <t>7,228,200</t>
  </si>
  <si>
    <t>7,043,400</t>
  </si>
  <si>
    <t>6,292,700</t>
  </si>
  <si>
    <t>5,462,500</t>
  </si>
  <si>
    <t>5,057,900</t>
  </si>
  <si>
    <t>4,098,200</t>
  </si>
  <si>
    <t>1,625,400</t>
  </si>
  <si>
    <t>1,078,500</t>
  </si>
  <si>
    <t>9,851,600</t>
  </si>
  <si>
    <t>9,756,500</t>
  </si>
  <si>
    <t>9,051,500</t>
  </si>
  <si>
    <t>8,192,400</t>
  </si>
  <si>
    <t>6,936,900</t>
  </si>
  <si>
    <t>6,409,000</t>
  </si>
  <si>
    <t>6,645,700</t>
  </si>
  <si>
    <t>6,103,500</t>
  </si>
  <si>
    <t>5,539,500</t>
  </si>
  <si>
    <t>5,010,300</t>
  </si>
  <si>
    <t>14,307,300</t>
  </si>
  <si>
    <t>13,272,300</t>
  </si>
  <si>
    <t>10,519,500</t>
  </si>
  <si>
    <t>9,900,700</t>
  </si>
  <si>
    <t>8,133,600</t>
  </si>
  <si>
    <t>8,089,900</t>
  </si>
  <si>
    <t>7,749,300</t>
  </si>
  <si>
    <t>6,864,200</t>
  </si>
  <si>
    <t>5,948,500</t>
  </si>
  <si>
    <t>5,485,300</t>
  </si>
  <si>
    <t>7,629,400</t>
  </si>
  <si>
    <t>6,278,700</t>
  </si>
  <si>
    <t>5,350,400</t>
  </si>
  <si>
    <t>5,973,800</t>
  </si>
  <si>
    <t>4,491,400</t>
  </si>
  <si>
    <t>5,717,200</t>
  </si>
  <si>
    <t>3,050,600</t>
  </si>
  <si>
    <t>2,747,300</t>
  </si>
  <si>
    <t>1,300,400</t>
  </si>
  <si>
    <t>6,017,400</t>
  </si>
  <si>
    <t>4,825,700</t>
  </si>
  <si>
    <t>4,442,200</t>
  </si>
  <si>
    <t>5,026,300</t>
  </si>
  <si>
    <t>3,709,500</t>
  </si>
  <si>
    <t>1,584,700</t>
  </si>
  <si>
    <t>2,693,000</t>
  </si>
  <si>
    <t>2,147,000</t>
  </si>
  <si>
    <t>1,105,400</t>
  </si>
  <si>
    <t>4,089,800</t>
  </si>
  <si>
    <t>8,072,700</t>
  </si>
  <si>
    <t>8,270,800</t>
  </si>
  <si>
    <t>6,166,100</t>
  </si>
  <si>
    <t>6,220,600</t>
  </si>
  <si>
    <t>5,908,400</t>
  </si>
  <si>
    <t>3,296,100</t>
  </si>
  <si>
    <t>4,586,700</t>
  </si>
  <si>
    <t>3,244,900</t>
  </si>
  <si>
    <t>3,453,600</t>
  </si>
  <si>
    <t>1,807,600</t>
  </si>
  <si>
    <t>4,557,500</t>
  </si>
  <si>
    <t>3,638,900</t>
  </si>
  <si>
    <t>2,766,500</t>
  </si>
  <si>
    <t>3,057,500</t>
  </si>
  <si>
    <t>2,562,000</t>
  </si>
  <si>
    <t>2,291,500</t>
  </si>
  <si>
    <t>1,839,300</t>
  </si>
  <si>
    <t>1,710,700</t>
  </si>
  <si>
    <t>1,293,800</t>
  </si>
  <si>
    <t>3,196,000</t>
  </si>
  <si>
    <t>4,524,900</t>
  </si>
  <si>
    <t>3,139,400</t>
  </si>
  <si>
    <t>3,333,000</t>
  </si>
  <si>
    <t>1,375,700</t>
  </si>
  <si>
    <t>2,194,500</t>
  </si>
  <si>
    <t>1,348,300</t>
  </si>
  <si>
    <t>1,663,800</t>
  </si>
  <si>
    <t>15,702,100</t>
  </si>
  <si>
    <t>14,549,500</t>
  </si>
  <si>
    <t>11,516,500</t>
  </si>
  <si>
    <t>12,194,400</t>
  </si>
  <si>
    <t>10,399,800</t>
  </si>
  <si>
    <t>9,013,300</t>
  </si>
  <si>
    <t>7,637,300</t>
  </si>
  <si>
    <t>5,992,200</t>
  </si>
  <si>
    <t>3,751,600</t>
  </si>
  <si>
    <t>9,480,900</t>
  </si>
  <si>
    <t>8,401,300</t>
  </si>
  <si>
    <t>8,241,400</t>
  </si>
  <si>
    <t>7,425,600</t>
  </si>
  <si>
    <t>5,699,700</t>
  </si>
  <si>
    <t>6,055,100</t>
  </si>
  <si>
    <t>7,296,400</t>
  </si>
  <si>
    <t>6,805,600</t>
  </si>
  <si>
    <t>4,959,400</t>
  </si>
  <si>
    <t>4,874,800</t>
  </si>
  <si>
    <t>21,936,700</t>
  </si>
  <si>
    <t>19,551,000</t>
  </si>
  <si>
    <t>15,869,900</t>
  </si>
  <si>
    <t>15,874,500</t>
  </si>
  <si>
    <t>12,625,000</t>
  </si>
  <si>
    <t>13,807,100</t>
  </si>
  <si>
    <t>10,799,900</t>
  </si>
  <si>
    <t>9,611,500</t>
  </si>
  <si>
    <t>7,248,900</t>
  </si>
  <si>
    <t>7,429,300</t>
  </si>
  <si>
    <t>1,071,400</t>
  </si>
  <si>
    <t>1,218,100</t>
  </si>
  <si>
    <t>1,299,600</t>
  </si>
  <si>
    <t>1,002,200</t>
  </si>
  <si>
    <t>10,244,000</t>
  </si>
  <si>
    <t>8,025,700</t>
  </si>
  <si>
    <t>7,750,100</t>
  </si>
  <si>
    <t>5,633,800</t>
  </si>
  <si>
    <t>4,624,200</t>
  </si>
  <si>
    <t>4,260,400</t>
  </si>
  <si>
    <t>4,144,500</t>
  </si>
  <si>
    <t>4,203,300</t>
  </si>
  <si>
    <t>3,625,200</t>
  </si>
  <si>
    <t>2,971,400</t>
  </si>
  <si>
    <t>1,583,700</t>
  </si>
  <si>
    <t>8,578,700</t>
  </si>
  <si>
    <t>7,668,300</t>
  </si>
  <si>
    <t>4,427,300</t>
  </si>
  <si>
    <t>5,487,800</t>
  </si>
  <si>
    <t>4,544,700</t>
  </si>
  <si>
    <t>2,157,600</t>
  </si>
  <si>
    <t>2,190,400</t>
  </si>
  <si>
    <t>1,822,700</t>
  </si>
  <si>
    <t>1,702,600</t>
  </si>
  <si>
    <t>1,367,100</t>
  </si>
  <si>
    <t>34,101,400</t>
  </si>
  <si>
    <t>28,593,000</t>
  </si>
  <si>
    <t>23,548,700</t>
  </si>
  <si>
    <t>21,107,500</t>
  </si>
  <si>
    <t>16,085,900</t>
  </si>
  <si>
    <t>12,896,400</t>
  </si>
  <si>
    <t>11,630,500</t>
  </si>
  <si>
    <t>9,936,500</t>
  </si>
  <si>
    <t>8,605,200</t>
  </si>
  <si>
    <t>15,820,800</t>
  </si>
  <si>
    <t>13,591,900</t>
  </si>
  <si>
    <t>11,845,200</t>
  </si>
  <si>
    <t>10,613,100</t>
  </si>
  <si>
    <t>8,484,200</t>
  </si>
  <si>
    <t>7,579,400</t>
  </si>
  <si>
    <t>7,492,300</t>
  </si>
  <si>
    <t>6,750,100</t>
  </si>
  <si>
    <t>5,768,100</t>
  </si>
  <si>
    <t>5,005,800</t>
  </si>
  <si>
    <t>7,613,991</t>
  </si>
  <si>
    <t>6,538,555</t>
  </si>
  <si>
    <t>5,077,624</t>
  </si>
  <si>
    <t>4,536,775</t>
  </si>
  <si>
    <t>3,204,116</t>
  </si>
  <si>
    <t>3,177,027</t>
  </si>
  <si>
    <t>2,632,577</t>
  </si>
  <si>
    <t>2,489,155</t>
  </si>
  <si>
    <t>2,043,338</t>
  </si>
  <si>
    <t>1,614,721</t>
  </si>
  <si>
    <t>4,141,600</t>
  </si>
  <si>
    <t>3,411,500</t>
  </si>
  <si>
    <t>2,431,800</t>
  </si>
  <si>
    <t>2,043,200</t>
  </si>
  <si>
    <t>1,585,000</t>
  </si>
  <si>
    <t>1,067,600</t>
  </si>
  <si>
    <t>5,050,191</t>
  </si>
  <si>
    <t>4,208,155</t>
  </si>
  <si>
    <t>3,003,324</t>
  </si>
  <si>
    <t>2,539,575</t>
  </si>
  <si>
    <t>2,057,116</t>
  </si>
  <si>
    <t>1,788,227</t>
  </si>
  <si>
    <t>1,587,577</t>
  </si>
  <si>
    <t>1,424,655</t>
  </si>
  <si>
    <t>1,240,438</t>
  </si>
  <si>
    <t>1,099,621</t>
  </si>
  <si>
    <t>2,563,800</t>
  </si>
  <si>
    <t>2,330,400</t>
  </si>
  <si>
    <t>2,074,300</t>
  </si>
  <si>
    <t>1,997,200</t>
  </si>
  <si>
    <t>1,147,000</t>
  </si>
  <si>
    <t>1,388,800</t>
  </si>
  <si>
    <t>1,045,000</t>
  </si>
  <si>
    <t>1,064,500</t>
  </si>
  <si>
    <t>1,764,000</t>
  </si>
  <si>
    <t>1,755,800</t>
  </si>
  <si>
    <t>1,736,900</t>
  </si>
  <si>
    <t>1,533,000</t>
  </si>
  <si>
    <t>1,367,700</t>
  </si>
  <si>
    <t>1,148,100</t>
  </si>
  <si>
    <t>1,996,600</t>
  </si>
  <si>
    <t>1,712,100</t>
  </si>
  <si>
    <t>1,486,200</t>
  </si>
  <si>
    <t>1,443,700</t>
  </si>
  <si>
    <t>1,014,100</t>
  </si>
  <si>
    <t>1,059,200</t>
  </si>
  <si>
    <t>1,129,500</t>
  </si>
  <si>
    <t>1,024,000</t>
  </si>
  <si>
    <t>1,139,600</t>
  </si>
  <si>
    <t>1,668,700</t>
  </si>
  <si>
    <t>1,437,100</t>
  </si>
  <si>
    <t>1,248,200</t>
  </si>
  <si>
    <t>1,196,000</t>
  </si>
  <si>
    <t>3,577,900</t>
  </si>
  <si>
    <t>3,389,600</t>
  </si>
  <si>
    <t>3,203,800</t>
  </si>
  <si>
    <t>3,021,200</t>
  </si>
  <si>
    <t>2,286,600</t>
  </si>
  <si>
    <t>2,375,100</t>
  </si>
  <si>
    <t>2,713,700</t>
  </si>
  <si>
    <t>2,501,600</t>
  </si>
  <si>
    <t>2,051,100</t>
  </si>
  <si>
    <t>1,711,100</t>
  </si>
  <si>
    <t>1,093,300</t>
  </si>
  <si>
    <t>2,638,600</t>
  </si>
  <si>
    <t>2,436,100</t>
  </si>
  <si>
    <t>2,352,500</t>
  </si>
  <si>
    <t>2,157,300</t>
  </si>
  <si>
    <t>1,537,800</t>
  </si>
  <si>
    <t>1,683,600</t>
  </si>
  <si>
    <t>1,926,600</t>
  </si>
  <si>
    <t>1,691,800</t>
  </si>
  <si>
    <t>1,162,500</t>
  </si>
  <si>
    <t>2,638,400</t>
  </si>
  <si>
    <t>2,434,800</t>
  </si>
  <si>
    <t>2,351,400</t>
  </si>
  <si>
    <t>2,155,600</t>
  </si>
  <si>
    <t>1,792,000</t>
  </si>
  <si>
    <t>1,582,100</t>
  </si>
  <si>
    <t>1,301,800</t>
  </si>
  <si>
    <t>1,085,600</t>
  </si>
  <si>
    <t>2,743,400</t>
  </si>
  <si>
    <t>2,476,700</t>
  </si>
  <si>
    <t>2,332,800</t>
  </si>
  <si>
    <t>2,119,300</t>
  </si>
  <si>
    <t>1,594,200</t>
  </si>
  <si>
    <t>1,872,300</t>
  </si>
  <si>
    <t>1,796,600</t>
  </si>
  <si>
    <t>1,584,200</t>
  </si>
  <si>
    <t>1,305,600</t>
  </si>
  <si>
    <t>1,187.1</t>
  </si>
  <si>
    <t>1,101.2</t>
  </si>
  <si>
    <t>1,099.2</t>
  </si>
  <si>
    <t>1,024.0</t>
  </si>
  <si>
    <t>780.3</t>
  </si>
  <si>
    <t>908.9</t>
  </si>
  <si>
    <t>858.6</t>
  </si>
  <si>
    <t>772.0</t>
  </si>
  <si>
    <t>632.3</t>
  </si>
  <si>
    <t>780.0</t>
  </si>
  <si>
    <t>745.0</t>
  </si>
  <si>
    <t>720.0</t>
  </si>
  <si>
    <t>691.0</t>
  </si>
  <si>
    <t>588.0</t>
  </si>
  <si>
    <t>506.0</t>
  </si>
  <si>
    <t>455.0</t>
  </si>
  <si>
    <t>288.0</t>
  </si>
  <si>
    <t>624.0</t>
  </si>
  <si>
    <t>596.0</t>
  </si>
  <si>
    <t>576.0</t>
  </si>
  <si>
    <t>587.4</t>
  </si>
  <si>
    <t>499.8</t>
  </si>
  <si>
    <t>430.1</t>
  </si>
  <si>
    <t>415.2</t>
  </si>
  <si>
    <t>3,407,900</t>
  </si>
  <si>
    <t>3,075,900</t>
  </si>
  <si>
    <t>2,614,600</t>
  </si>
  <si>
    <t>1,575,100</t>
  </si>
  <si>
    <t>1,754,300</t>
  </si>
  <si>
    <t>1,091,400</t>
  </si>
  <si>
    <t>1,141.7</t>
  </si>
  <si>
    <t>1,108.0</t>
  </si>
  <si>
    <t>1,041.5</t>
  </si>
  <si>
    <t>909.4</t>
  </si>
  <si>
    <t>902.8</t>
  </si>
  <si>
    <t>856.4</t>
  </si>
  <si>
    <t>630.4</t>
  </si>
  <si>
    <t>1,176.3</t>
  </si>
  <si>
    <t>1,090.7</t>
  </si>
  <si>
    <t>1,089.9</t>
  </si>
  <si>
    <t>1,014.5</t>
  </si>
  <si>
    <t>773.7</t>
  </si>
  <si>
    <t>902.7</t>
  </si>
  <si>
    <t>851.3</t>
  </si>
  <si>
    <t>766.1</t>
  </si>
  <si>
    <t>619.9</t>
  </si>
  <si>
    <t>518.2</t>
  </si>
  <si>
    <t>1,131.3</t>
  </si>
  <si>
    <t>1,072.3</t>
  </si>
  <si>
    <t>1,098.6</t>
  </si>
  <si>
    <t>1,031.9</t>
  </si>
  <si>
    <t>901.7</t>
  </si>
  <si>
    <t>896.6</t>
  </si>
  <si>
    <t>849.1</t>
  </si>
  <si>
    <t>618.1</t>
  </si>
  <si>
    <t>1,073.3</t>
  </si>
  <si>
    <t>893.3</t>
  </si>
  <si>
    <t>817.1</t>
  </si>
  <si>
    <t>1,023,600</t>
  </si>
  <si>
    <t>13,773,800</t>
  </si>
  <si>
    <t>8,030,700</t>
  </si>
  <si>
    <t>4,635,900</t>
  </si>
  <si>
    <t>4,785,200</t>
  </si>
  <si>
    <t>1,383,600</t>
  </si>
  <si>
    <t>1,803,300</t>
  </si>
  <si>
    <t>1,702,300</t>
  </si>
  <si>
    <t>1,535,100</t>
  </si>
  <si>
    <t>1,204,700</t>
  </si>
  <si>
    <t>1,099,021</t>
  </si>
  <si>
    <t>1,061,100</t>
  </si>
  <si>
    <t>1,029,500</t>
  </si>
  <si>
    <t>1,756,100</t>
  </si>
  <si>
    <t>1,626,200</t>
  </si>
  <si>
    <t>1,508,100</t>
  </si>
  <si>
    <t>1,327,200</t>
  </si>
  <si>
    <t>1,146,900</t>
  </si>
  <si>
    <t>1,066,900</t>
  </si>
  <si>
    <t>1,057,400</t>
  </si>
  <si>
    <t>6,268,300</t>
  </si>
  <si>
    <t>3,801,200</t>
  </si>
  <si>
    <t>3,325,500</t>
  </si>
  <si>
    <t>2,325,200</t>
  </si>
  <si>
    <t>2,048,300</t>
  </si>
  <si>
    <t>1,929,600</t>
  </si>
  <si>
    <t>1,795,600</t>
  </si>
  <si>
    <t>1,376,900</t>
  </si>
  <si>
    <t>13,121,500</t>
  </si>
  <si>
    <t>10,515,300</t>
  </si>
  <si>
    <t>9,896,700</t>
  </si>
  <si>
    <t>8,130,900</t>
  </si>
  <si>
    <t>7,228,600</t>
  </si>
  <si>
    <t>7,043,800</t>
  </si>
  <si>
    <t>6,293,100</t>
  </si>
  <si>
    <t>5,462,900</t>
  </si>
  <si>
    <t>5,058,300</t>
  </si>
  <si>
    <t>4,496,300</t>
  </si>
  <si>
    <t>4,101,500</t>
  </si>
  <si>
    <t>1,628,500</t>
  </si>
  <si>
    <t>1,081,500</t>
  </si>
  <si>
    <t>2,473,000</t>
  </si>
  <si>
    <t>1,041,300</t>
  </si>
  <si>
    <t>1,056,600</t>
  </si>
  <si>
    <t>9,610,200</t>
  </si>
  <si>
    <t>4,563,000</t>
  </si>
  <si>
    <t>-1,756,100</t>
  </si>
  <si>
    <t>-1,626,200</t>
  </si>
  <si>
    <t>-1,508,100</t>
  </si>
  <si>
    <t>-1,327,200</t>
  </si>
  <si>
    <t>-1,146,900</t>
  </si>
  <si>
    <t>-1,066,900</t>
  </si>
  <si>
    <t>-1,057,400</t>
  </si>
  <si>
    <t>-1,074,900</t>
  </si>
  <si>
    <t>13,267,800</t>
  </si>
  <si>
    <t>4,312,100</t>
  </si>
  <si>
    <t>4,038,200</t>
  </si>
  <si>
    <t>3,778,100</t>
  </si>
  <si>
    <t>3,507,900</t>
  </si>
  <si>
    <t>2,479,600</t>
  </si>
  <si>
    <t>2,513,300</t>
  </si>
  <si>
    <t>3,018,700</t>
  </si>
  <si>
    <t>2,760,600</t>
  </si>
  <si>
    <t>2,272,300</t>
  </si>
  <si>
    <t>1,947,200</t>
  </si>
  <si>
    <t>1,108,700</t>
  </si>
  <si>
    <t>1,030,600</t>
  </si>
  <si>
    <t>5,420,800</t>
  </si>
  <si>
    <t>5,068,800</t>
  </si>
  <si>
    <t>4,488,600</t>
  </si>
  <si>
    <t>4,127,200</t>
  </si>
  <si>
    <t>3,047,400</t>
  </si>
  <si>
    <t>3,000,600</t>
  </si>
  <si>
    <t>3,466,900</t>
  </si>
  <si>
    <t>3,180,400</t>
  </si>
  <si>
    <t>2,630,300</t>
  </si>
  <si>
    <t>2,237,500</t>
  </si>
  <si>
    <t>-1,156,500</t>
  </si>
  <si>
    <t>-1,509,400</t>
  </si>
  <si>
    <t>-1,586,800</t>
  </si>
  <si>
    <t>-1,568,400</t>
  </si>
  <si>
    <t>-1,092,000</t>
  </si>
  <si>
    <t>-1,652,700</t>
  </si>
  <si>
    <t>-1,335,500</t>
  </si>
  <si>
    <t>4,677,700</t>
  </si>
  <si>
    <t>4,092,500</t>
  </si>
  <si>
    <t>3,332,100</t>
  </si>
  <si>
    <t>2,617,800</t>
  </si>
  <si>
    <t>2,049,000</t>
  </si>
  <si>
    <t>2,070,300</t>
  </si>
  <si>
    <t>1,880,100</t>
  </si>
  <si>
    <t>1,621,900</t>
  </si>
  <si>
    <t>1,818,300</t>
  </si>
  <si>
    <t>1,709,900</t>
  </si>
  <si>
    <t>2,996,400</t>
  </si>
  <si>
    <t>2,483,700</t>
  </si>
  <si>
    <t>1,980,300</t>
  </si>
  <si>
    <t>1,209,300</t>
  </si>
  <si>
    <t>1,085,200</t>
  </si>
  <si>
    <t>1,195,400</t>
  </si>
  <si>
    <t>1,627,200</t>
  </si>
  <si>
    <t>1,067,200</t>
  </si>
  <si>
    <t>1,240,300</t>
  </si>
  <si>
    <t>1,014,200</t>
  </si>
  <si>
    <t>2,898,900</t>
  </si>
  <si>
    <t>1,134,200</t>
  </si>
  <si>
    <t>-3,796,400</t>
  </si>
  <si>
    <t>-1,030,500</t>
  </si>
  <si>
    <t>-1,779,600</t>
  </si>
  <si>
    <t>1,067,900</t>
  </si>
  <si>
    <t>2,371,600</t>
  </si>
  <si>
    <t>1,149,900</t>
  </si>
  <si>
    <t>1,376,500</t>
  </si>
  <si>
    <t>2,333,100</t>
  </si>
  <si>
    <t>2,328,500</t>
  </si>
  <si>
    <t>1,061,700</t>
  </si>
  <si>
    <t>1,353,700</t>
  </si>
  <si>
    <t>22,542,900</t>
  </si>
  <si>
    <t>19,187,500</t>
  </si>
  <si>
    <t>15,489,000</t>
  </si>
  <si>
    <t>13,325,000</t>
  </si>
  <si>
    <t>10,668,300</t>
  </si>
  <si>
    <t>9,145,800</t>
  </si>
  <si>
    <t>7,321,700</t>
  </si>
  <si>
    <t>6,347,400</t>
  </si>
  <si>
    <t>5,464,600</t>
  </si>
  <si>
    <t>4,990,100</t>
  </si>
  <si>
    <t>11,558,500</t>
  </si>
  <si>
    <t>9,405,500</t>
  </si>
  <si>
    <t>8,059,700</t>
  </si>
  <si>
    <t>7,782,500</t>
  </si>
  <si>
    <t>5,417,600</t>
  </si>
  <si>
    <t>5,013,200</t>
  </si>
  <si>
    <t>5,574,700</t>
  </si>
  <si>
    <t>4,484,000</t>
  </si>
  <si>
    <t>3,628,900</t>
  </si>
  <si>
    <t>6,181,000</t>
  </si>
  <si>
    <t>4,948,000</t>
  </si>
  <si>
    <t>3,669,800</t>
  </si>
  <si>
    <t>3,210,800</t>
  </si>
  <si>
    <t>2,068,100</t>
  </si>
  <si>
    <t>1,656,100</t>
  </si>
  <si>
    <t>1,509,000</t>
  </si>
  <si>
    <t>1,327,600</t>
  </si>
  <si>
    <t>1,156,200</t>
  </si>
  <si>
    <t>1,094,300</t>
  </si>
  <si>
    <t>1,145,100</t>
  </si>
  <si>
    <t>1,315,600</t>
  </si>
  <si>
    <t>1,207,445</t>
  </si>
  <si>
    <t>1,012,400</t>
  </si>
  <si>
    <t>7,524,800</t>
  </si>
  <si>
    <t>6,637,400</t>
  </si>
  <si>
    <t>5,366,500</t>
  </si>
  <si>
    <t>4,954,100</t>
  </si>
  <si>
    <t>3,695,600</t>
  </si>
  <si>
    <t>2,637,200</t>
  </si>
  <si>
    <t>2,266,600</t>
  </si>
  <si>
    <t>2,020,200</t>
  </si>
  <si>
    <t>1,701,300</t>
  </si>
  <si>
    <t>1,414,900</t>
  </si>
  <si>
    <t>2,236,800</t>
  </si>
  <si>
    <t>1,964,200</t>
  </si>
  <si>
    <t>2,105,000</t>
  </si>
  <si>
    <t>1,788,200</t>
  </si>
  <si>
    <t>1,398,500</t>
  </si>
  <si>
    <t>1,109,100</t>
  </si>
  <si>
    <t>1,097,100</t>
  </si>
  <si>
    <t>1,030,280</t>
  </si>
  <si>
    <t>55,456,068</t>
  </si>
  <si>
    <t>64,127,537</t>
  </si>
  <si>
    <t>55,673,133</t>
  </si>
  <si>
    <t>41,051,144</t>
  </si>
  <si>
    <t>37,640,092</t>
  </si>
  <si>
    <t>39,161,827</t>
  </si>
  <si>
    <t>34,174,955</t>
  </si>
  <si>
    <t>24,730,915</t>
  </si>
  <si>
    <t>20,127,891</t>
  </si>
  <si>
    <t>23,301,879</t>
  </si>
  <si>
    <t>1,017,970</t>
  </si>
  <si>
    <t>1,128,406</t>
  </si>
  <si>
    <t>1,238,765</t>
  </si>
  <si>
    <t>1,112,162</t>
  </si>
  <si>
    <t>2,218,970</t>
  </si>
  <si>
    <t>4,000,000</t>
  </si>
  <si>
    <t>1,043,977</t>
  </si>
  <si>
    <t>1,097,614</t>
  </si>
  <si>
    <t>1,062,829</t>
  </si>
  <si>
    <t>-25.6</t>
  </si>
  <si>
    <t>-41.8</t>
  </si>
  <si>
    <t>-25.0</t>
  </si>
  <si>
    <t>-19.2</t>
  </si>
  <si>
    <t>6.8</t>
  </si>
  <si>
    <t>13.3</t>
  </si>
  <si>
    <t>12.4</t>
  </si>
  <si>
    <t>10.7</t>
  </si>
  <si>
    <t>9.3</t>
  </si>
  <si>
    <t>5.1</t>
  </si>
  <si>
    <t>4.0</t>
  </si>
  <si>
    <t>5.5</t>
  </si>
  <si>
    <t>5.3</t>
  </si>
  <si>
    <t>4.3</t>
  </si>
  <si>
    <t>3.4</t>
  </si>
  <si>
    <t>-35.0</t>
  </si>
  <si>
    <t>-51.0</t>
  </si>
  <si>
    <t>-26.8</t>
  </si>
  <si>
    <t>-24.2</t>
  </si>
  <si>
    <t>6.9</t>
  </si>
  <si>
    <t>12.8</t>
  </si>
  <si>
    <t>12.2</t>
  </si>
  <si>
    <t>10.6</t>
  </si>
  <si>
    <t>-24.4</t>
  </si>
  <si>
    <t>-18.9</t>
  </si>
  <si>
    <t>6.7</t>
  </si>
  <si>
    <t>15.5</t>
  </si>
  <si>
    <t>11.8</t>
  </si>
  <si>
    <t>-26.2</t>
  </si>
  <si>
    <t>-23.9</t>
  </si>
  <si>
    <t>15.1</t>
  </si>
  <si>
    <t>12.3</t>
  </si>
  <si>
    <t>11.6</t>
  </si>
  <si>
    <t>2,698,000</t>
  </si>
  <si>
    <t>3,142,000</t>
  </si>
  <si>
    <t>2,695,000</t>
  </si>
  <si>
    <t>3,303,000</t>
  </si>
  <si>
    <t>1,185,000</t>
  </si>
  <si>
    <t>1,056,000</t>
  </si>
  <si>
    <t>1,165,000</t>
  </si>
  <si>
    <t>2,050,000</t>
  </si>
  <si>
    <t>16,884,000</t>
  </si>
  <si>
    <t>17,099,000</t>
  </si>
  <si>
    <t>18,196,000</t>
  </si>
  <si>
    <t>16,800,000</t>
  </si>
  <si>
    <t>11,244,000</t>
  </si>
  <si>
    <t>11,380,000</t>
  </si>
  <si>
    <t>10,594,000</t>
  </si>
  <si>
    <t>9,595,000</t>
  </si>
  <si>
    <t>8,868,000</t>
  </si>
  <si>
    <t>8,846,000</t>
  </si>
  <si>
    <t>1,937,000</t>
  </si>
  <si>
    <t>1,328,000</t>
  </si>
  <si>
    <t>21,570,000</t>
  </si>
  <si>
    <t>21,773,000</t>
  </si>
  <si>
    <t>22,237,000</t>
  </si>
  <si>
    <t>20,759,000</t>
  </si>
  <si>
    <t>13,063,000</t>
  </si>
  <si>
    <t>12,453,000</t>
  </si>
  <si>
    <t>11,392,000</t>
  </si>
  <si>
    <t>10,331,000</t>
  </si>
  <si>
    <t>9,631,000</t>
  </si>
  <si>
    <t>9,413,000</t>
  </si>
  <si>
    <t>2,054,000</t>
  </si>
  <si>
    <t>3,337,000</t>
  </si>
  <si>
    <t>1,313,000</t>
  </si>
  <si>
    <t>1,673,000</t>
  </si>
  <si>
    <t>1,390,000</t>
  </si>
  <si>
    <t>1,217,000</t>
  </si>
  <si>
    <t>1,418,000</t>
  </si>
  <si>
    <t>1,891,000</t>
  </si>
  <si>
    <t>1,023,000</t>
  </si>
  <si>
    <t>20,926,000</t>
  </si>
  <si>
    <t>21,157,000</t>
  </si>
  <si>
    <t>21,741,000</t>
  </si>
  <si>
    <t>20,793,000</t>
  </si>
  <si>
    <t>13,638,000</t>
  </si>
  <si>
    <t>13,350,000</t>
  </si>
  <si>
    <t>12,571,000</t>
  </si>
  <si>
    <t>11,242,000</t>
  </si>
  <si>
    <t>10,408,000</t>
  </si>
  <si>
    <t>10,455,000</t>
  </si>
  <si>
    <t>23,624,000</t>
  </si>
  <si>
    <t>24,299,000</t>
  </si>
  <si>
    <t>24,436,000</t>
  </si>
  <si>
    <t>24,096,000</t>
  </si>
  <si>
    <t>14,376,000</t>
  </si>
  <si>
    <t>14,071,000</t>
  </si>
  <si>
    <t>13,065,000</t>
  </si>
  <si>
    <t>11,721,000</t>
  </si>
  <si>
    <t>10,848,000</t>
  </si>
  <si>
    <t>10,804,000</t>
  </si>
  <si>
    <t>2,478,000</t>
  </si>
  <si>
    <t>-2,593,000</t>
  </si>
  <si>
    <t>-1,356,000</t>
  </si>
  <si>
    <t>1,497,000</t>
  </si>
  <si>
    <t>1,496,000</t>
  </si>
  <si>
    <t>1,210,000</t>
  </si>
  <si>
    <t>1,885,000</t>
  </si>
  <si>
    <t>-4,480,000</t>
  </si>
  <si>
    <t>-3,970,000</t>
  </si>
  <si>
    <t>-7,241,000</t>
  </si>
  <si>
    <t>-6,430,000</t>
  </si>
  <si>
    <t>-3,398,000</t>
  </si>
  <si>
    <t>-4,260,000</t>
  </si>
  <si>
    <t>-3,240,000</t>
  </si>
  <si>
    <t>-3,416,000</t>
  </si>
  <si>
    <t>-2,817,000</t>
  </si>
  <si>
    <t>-2,937,000</t>
  </si>
  <si>
    <t>5,208,000</t>
  </si>
  <si>
    <t>4,555,000</t>
  </si>
  <si>
    <t>4,779,000</t>
  </si>
  <si>
    <t>5,428,000</t>
  </si>
  <si>
    <t>5,151,000</t>
  </si>
  <si>
    <t>4,634,000</t>
  </si>
  <si>
    <t>4,188,000</t>
  </si>
  <si>
    <t>4,001,000</t>
  </si>
  <si>
    <t>1,614,000</t>
  </si>
  <si>
    <t>1,808,000</t>
  </si>
  <si>
    <t>2,899,000</t>
  </si>
  <si>
    <t>2,334,000</t>
  </si>
  <si>
    <t>1,693,000</t>
  </si>
  <si>
    <t>1,227,000</t>
  </si>
  <si>
    <t>1,300,000</t>
  </si>
  <si>
    <t>4,235,000</t>
  </si>
  <si>
    <t>4,286,000</t>
  </si>
  <si>
    <t>2,746,000</t>
  </si>
  <si>
    <t>1,988,000</t>
  </si>
  <si>
    <t>3,913,000</t>
  </si>
  <si>
    <t>13,994,000</t>
  </si>
  <si>
    <t>13,478,000</t>
  </si>
  <si>
    <t>18,665,000</t>
  </si>
  <si>
    <t>16,531,000</t>
  </si>
  <si>
    <t>6,509,000</t>
  </si>
  <si>
    <t>6,548,000</t>
  </si>
  <si>
    <t>4,453,000</t>
  </si>
  <si>
    <t>5,186,000</t>
  </si>
  <si>
    <t>3,859,000</t>
  </si>
  <si>
    <t>4,573,000</t>
  </si>
  <si>
    <t>11,620,000</t>
  </si>
  <si>
    <t>10,551,000</t>
  </si>
  <si>
    <t>11,737,000</t>
  </si>
  <si>
    <t>9,980,000</t>
  </si>
  <si>
    <t>3,772,000</t>
  </si>
  <si>
    <t>4,257,000</t>
  </si>
  <si>
    <t>2,936,000</t>
  </si>
  <si>
    <t>3,940,000</t>
  </si>
  <si>
    <t>2,007,000</t>
  </si>
  <si>
    <t>2,483,000</t>
  </si>
  <si>
    <t>6,196,000</t>
  </si>
  <si>
    <t>5,395,000</t>
  </si>
  <si>
    <t>6,535,000</t>
  </si>
  <si>
    <t>5,465,000</t>
  </si>
  <si>
    <t>6,587,000</t>
  </si>
  <si>
    <t>5,121,000</t>
  </si>
  <si>
    <t>4,699,000</t>
  </si>
  <si>
    <t>3,812,000</t>
  </si>
  <si>
    <t>4,172,000</t>
  </si>
  <si>
    <t>2,420,000</t>
  </si>
  <si>
    <t>2,129,000</t>
  </si>
  <si>
    <t>2,434,000</t>
  </si>
  <si>
    <t>1,656,000</t>
  </si>
  <si>
    <t>1,211,000</t>
  </si>
  <si>
    <t>2,786,000</t>
  </si>
  <si>
    <t>4,082,000</t>
  </si>
  <si>
    <t>3,158,000</t>
  </si>
  <si>
    <t>2,422,000</t>
  </si>
  <si>
    <t>2,972,000</t>
  </si>
  <si>
    <t>19,389,000</t>
  </si>
  <si>
    <t>20,013,000</t>
  </si>
  <si>
    <t>24,130,000</t>
  </si>
  <si>
    <t>23,118,000</t>
  </si>
  <si>
    <t>11,630,000</t>
  </si>
  <si>
    <t>12,083,000</t>
  </si>
  <si>
    <t>9,152,000</t>
  </si>
  <si>
    <t>8,998,000</t>
  </si>
  <si>
    <t>8,031,000</t>
  </si>
  <si>
    <t>8,196,000</t>
  </si>
  <si>
    <t>-3,341,000</t>
  </si>
  <si>
    <t>-4,009,000</t>
  </si>
  <si>
    <t>-3,266,000</t>
  </si>
  <si>
    <t>-3,250,000</t>
  </si>
  <si>
    <t>-3,808,000</t>
  </si>
  <si>
    <t>-3,917,000</t>
  </si>
  <si>
    <t>-3,026,000</t>
  </si>
  <si>
    <t>-2,422,000</t>
  </si>
  <si>
    <t>-2,955,000</t>
  </si>
  <si>
    <t>-2,232,000</t>
  </si>
  <si>
    <t>18,229,000</t>
  </si>
  <si>
    <t>17,764,000</t>
  </si>
  <si>
    <t>18,971,000</t>
  </si>
  <si>
    <t>17,509,000</t>
  </si>
  <si>
    <t>9,255,000</t>
  </si>
  <si>
    <t>8,536,000</t>
  </si>
  <si>
    <t>8,366,000</t>
  </si>
  <si>
    <t>7,909,000</t>
  </si>
  <si>
    <t>6,676,000</t>
  </si>
  <si>
    <t>7,181,000</t>
  </si>
  <si>
    <t>1,436,000</t>
  </si>
  <si>
    <t>1,329,000</t>
  </si>
  <si>
    <t>1,184,000</t>
  </si>
  <si>
    <t>1,397,000</t>
  </si>
  <si>
    <t>1,466,000</t>
  </si>
  <si>
    <t>1,202,000</t>
  </si>
  <si>
    <t>4,837,000</t>
  </si>
  <si>
    <t>5,492,000</t>
  </si>
  <si>
    <t>3,572,000</t>
  </si>
  <si>
    <t>4,509,000</t>
  </si>
  <si>
    <t>7,802,000</t>
  </si>
  <si>
    <t>8,321,000</t>
  </si>
  <si>
    <t>8,337,000</t>
  </si>
  <si>
    <t>11,919,000</t>
  </si>
  <si>
    <t>6,014,000</t>
  </si>
  <si>
    <t>4,956,000</t>
  </si>
  <si>
    <t>4,096,000</t>
  </si>
  <si>
    <t>3,621,000</t>
  </si>
  <si>
    <t>3,272,000</t>
  </si>
  <si>
    <t>4,662,000</t>
  </si>
  <si>
    <t>3,571,000</t>
  </si>
  <si>
    <t>10,101,000</t>
  </si>
  <si>
    <t>12,869,000</t>
  </si>
  <si>
    <t>13,005,000</t>
  </si>
  <si>
    <t>11,870,000</t>
  </si>
  <si>
    <t>10,634,000</t>
  </si>
  <si>
    <t>8,114,000</t>
  </si>
  <si>
    <t>8,268,000</t>
  </si>
  <si>
    <t>8,034,000</t>
  </si>
  <si>
    <t>6,910,000</t>
  </si>
  <si>
    <t>6,493,000</t>
  </si>
  <si>
    <t>6,739,000</t>
  </si>
  <si>
    <t>3,629,000</t>
  </si>
  <si>
    <t>3,719,000</t>
  </si>
  <si>
    <t>4,279,000</t>
  </si>
  <si>
    <t>1,883,000</t>
  </si>
  <si>
    <t>1,642,000</t>
  </si>
  <si>
    <t>1,516,000</t>
  </si>
  <si>
    <t>2,258,000</t>
  </si>
  <si>
    <t>1,231,000</t>
  </si>
  <si>
    <t>17,232,000</t>
  </si>
  <si>
    <t>16,420,000</t>
  </si>
  <si>
    <t>15,609,000</t>
  </si>
  <si>
    <t>12,186,000</t>
  </si>
  <si>
    <t>11,044,000</t>
  </si>
  <si>
    <t>10,825,000</t>
  </si>
  <si>
    <t>10,267,000</t>
  </si>
  <si>
    <t>9,754,000</t>
  </si>
  <si>
    <t>8,892,000</t>
  </si>
  <si>
    <t>7,961,000</t>
  </si>
  <si>
    <t>4,548,139</t>
  </si>
  <si>
    <t>4,193,736</t>
  </si>
  <si>
    <t>3,622,346</t>
  </si>
  <si>
    <t>2,121,498</t>
  </si>
  <si>
    <t>3,239,083</t>
  </si>
  <si>
    <t>3,037,000</t>
  </si>
  <si>
    <t>2,517,000</t>
  </si>
  <si>
    <t>1,338,000</t>
  </si>
  <si>
    <t>1,355,000</t>
  </si>
  <si>
    <t>1,809,139</t>
  </si>
  <si>
    <t>1,917,736</t>
  </si>
  <si>
    <t>2,029,346</t>
  </si>
  <si>
    <t>1,422,498</t>
  </si>
  <si>
    <t>1,265,083</t>
  </si>
  <si>
    <t>1,151,000</t>
  </si>
  <si>
    <t>2,739,000</t>
  </si>
  <si>
    <t>2,276,000</t>
  </si>
  <si>
    <t>1,593,000</t>
  </si>
  <si>
    <t>1,691,000</t>
  </si>
  <si>
    <t>1,953,000</t>
  </si>
  <si>
    <t>1,789,000</t>
  </si>
  <si>
    <t>1,626,000</t>
  </si>
  <si>
    <t>-1,159,000</t>
  </si>
  <si>
    <t>-1,176,000</t>
  </si>
  <si>
    <t>-1,060,000</t>
  </si>
  <si>
    <t>1,583,000</t>
  </si>
  <si>
    <t>1,091,000</t>
  </si>
  <si>
    <t>1,117,000</t>
  </si>
  <si>
    <t>603.0</t>
  </si>
  <si>
    <t>213.0</t>
  </si>
  <si>
    <t>-180.0</t>
  </si>
  <si>
    <t>-387.0</t>
  </si>
  <si>
    <t>629.0</t>
  </si>
  <si>
    <t>568.0</t>
  </si>
  <si>
    <t>736.0</t>
  </si>
  <si>
    <t>670.0</t>
  </si>
  <si>
    <t>461.0</t>
  </si>
  <si>
    <t>225.0</t>
  </si>
  <si>
    <t>245.0</t>
  </si>
  <si>
    <t>191.3</t>
  </si>
  <si>
    <t>242.3</t>
  </si>
  <si>
    <t>208.3</t>
  </si>
  <si>
    <t>225.3</t>
  </si>
  <si>
    <t>217.5</t>
  </si>
  <si>
    <t>4,409,000</t>
  </si>
  <si>
    <t>3,919,000</t>
  </si>
  <si>
    <t>1,830,000</t>
  </si>
  <si>
    <t>3,003,000</t>
  </si>
  <si>
    <t>2,649,000</t>
  </si>
  <si>
    <t>2,313,000</t>
  </si>
  <si>
    <t>2,311,000</t>
  </si>
  <si>
    <t>518.0</t>
  </si>
  <si>
    <t>-6.0</t>
  </si>
  <si>
    <t>-248.0</t>
  </si>
  <si>
    <t>-422.0</t>
  </si>
  <si>
    <t>950.0</t>
  </si>
  <si>
    <t>555.0</t>
  </si>
  <si>
    <t>669.0</t>
  </si>
  <si>
    <t>552.0</t>
  </si>
  <si>
    <t>627.0</t>
  </si>
  <si>
    <t>566.0</t>
  </si>
  <si>
    <t>732.0</t>
  </si>
  <si>
    <t>664.0</t>
  </si>
  <si>
    <t>946.0</t>
  </si>
  <si>
    <t>553.0</t>
  </si>
  <si>
    <t>546.0</t>
  </si>
  <si>
    <t>520.0</t>
  </si>
  <si>
    <t>763,000.0</t>
  </si>
  <si>
    <t>654,000.0</t>
  </si>
  <si>
    <t>754,000.0</t>
  </si>
  <si>
    <t>683,000.0</t>
  </si>
  <si>
    <t>740,000.0</t>
  </si>
  <si>
    <t>616,000.0</t>
  </si>
  <si>
    <t>512,000.0</t>
  </si>
  <si>
    <t>605.0</t>
  </si>
  <si>
    <t>628.0</t>
  </si>
  <si>
    <t>725.0</t>
  </si>
  <si>
    <t>657.0</t>
  </si>
  <si>
    <t>719.0</t>
  </si>
  <si>
    <t>610.0</t>
  </si>
  <si>
    <t>509.0</t>
  </si>
  <si>
    <t>5,212,000</t>
  </si>
  <si>
    <t>4,179,000</t>
  </si>
  <si>
    <t>2,514,000</t>
  </si>
  <si>
    <t>2,446,000</t>
  </si>
  <si>
    <t>2,651,000</t>
  </si>
  <si>
    <t>1,910,000</t>
  </si>
  <si>
    <t>1,579,000</t>
  </si>
  <si>
    <t>1,307,000</t>
  </si>
  <si>
    <t>3,601,000</t>
  </si>
  <si>
    <t>3,187,000</t>
  </si>
  <si>
    <t>3,023,000</t>
  </si>
  <si>
    <t>2,201,000</t>
  </si>
  <si>
    <t>2,544,000</t>
  </si>
  <si>
    <t>2,256,000</t>
  </si>
  <si>
    <t>2,103,000</t>
  </si>
  <si>
    <t>1,809,000</t>
  </si>
  <si>
    <t>1,634,000</t>
  </si>
  <si>
    <t>-2,272,000</t>
  </si>
  <si>
    <t>-1,520,000</t>
  </si>
  <si>
    <t>-1,472,000</t>
  </si>
  <si>
    <t>-1,323,000</t>
  </si>
  <si>
    <t>-1,467,000</t>
  </si>
  <si>
    <t>-1,462,000</t>
  </si>
  <si>
    <t>1,598,000</t>
  </si>
  <si>
    <t>-7,069,000</t>
  </si>
  <si>
    <t>-2,431,000</t>
  </si>
  <si>
    <t>-1,646,000</t>
  </si>
  <si>
    <t>-1,815,000</t>
  </si>
  <si>
    <t>-1,204,000</t>
  </si>
  <si>
    <t>-1,329,000</t>
  </si>
  <si>
    <t>-1,307,000</t>
  </si>
  <si>
    <t>3,248,000</t>
  </si>
  <si>
    <t>-3,139,000</t>
  </si>
  <si>
    <t>-2,856,000</t>
  </si>
  <si>
    <t>4,502,000</t>
  </si>
  <si>
    <t>3,454,000</t>
  </si>
  <si>
    <t>2,202,000</t>
  </si>
  <si>
    <t>2,020,000</t>
  </si>
  <si>
    <t>1,686,000</t>
  </si>
  <si>
    <t>1,547,000</t>
  </si>
  <si>
    <t>2,080,000</t>
  </si>
  <si>
    <t>1,121,000</t>
  </si>
  <si>
    <t>4,491,000</t>
  </si>
  <si>
    <t>4,282,000</t>
  </si>
  <si>
    <t>3,991,000</t>
  </si>
  <si>
    <t>3,074,000</t>
  </si>
  <si>
    <t>2,951,000</t>
  </si>
  <si>
    <t>2,792,000</t>
  </si>
  <si>
    <t>2,603,000</t>
  </si>
  <si>
    <t>2,416,000</t>
  </si>
  <si>
    <t>4,423,000</t>
  </si>
  <si>
    <t>3,761,000</t>
  </si>
  <si>
    <t>2,700,000</t>
  </si>
  <si>
    <t>2,802,000</t>
  </si>
  <si>
    <t>2,961,000</t>
  </si>
  <si>
    <t>2,735,000</t>
  </si>
  <si>
    <t>2,346,000</t>
  </si>
  <si>
    <t>1,181,000</t>
  </si>
  <si>
    <t>2,828,000</t>
  </si>
  <si>
    <t>2,531,000</t>
  </si>
  <si>
    <t>1,822,000</t>
  </si>
  <si>
    <t>1,322,000</t>
  </si>
  <si>
    <t>1,737,000</t>
  </si>
  <si>
    <t>2,213,000</t>
  </si>
  <si>
    <t>1,957,000</t>
  </si>
  <si>
    <t>2,114,000</t>
  </si>
  <si>
    <t>1,559,000</t>
  </si>
  <si>
    <t>1,239,000</t>
  </si>
  <si>
    <t>1,334,000</t>
  </si>
  <si>
    <t>2,601,000</t>
  </si>
  <si>
    <t>2,569,000</t>
  </si>
  <si>
    <t>1,757,000</t>
  </si>
  <si>
    <t>2,094,000</t>
  </si>
  <si>
    <t>1,160,000</t>
  </si>
  <si>
    <t>1,050,000</t>
  </si>
  <si>
    <t>-1,514,000</t>
  </si>
  <si>
    <t>-2,448,000</t>
  </si>
  <si>
    <t>-2,872,000</t>
  </si>
  <si>
    <t>-1,589,000</t>
  </si>
  <si>
    <t>-2,058,000</t>
  </si>
  <si>
    <t>-1,295,000</t>
  </si>
  <si>
    <t>-1,207,000</t>
  </si>
  <si>
    <t>-1,484,000</t>
  </si>
  <si>
    <t>-1,904,000</t>
  </si>
  <si>
    <t>-1,495,000</t>
  </si>
  <si>
    <t>11,957,000</t>
  </si>
  <si>
    <t>10,390,000</t>
  </si>
  <si>
    <t>10,811,000</t>
  </si>
  <si>
    <t>10,223,000</t>
  </si>
  <si>
    <t>9,742,000</t>
  </si>
  <si>
    <t>8,929,000</t>
  </si>
  <si>
    <t>7,949,000</t>
  </si>
  <si>
    <t>5,579,000</t>
  </si>
  <si>
    <t>5,625,000</t>
  </si>
  <si>
    <t>5,341,000</t>
  </si>
  <si>
    <t>3,907,000</t>
  </si>
  <si>
    <t>3,071,000</t>
  </si>
  <si>
    <t>3,228,000</t>
  </si>
  <si>
    <t>3,016,000</t>
  </si>
  <si>
    <t>3,164,000</t>
  </si>
  <si>
    <t>2,865,000</t>
  </si>
  <si>
    <t>2,795,000</t>
  </si>
  <si>
    <t>11,670,000</t>
  </si>
  <si>
    <t>10,872,000</t>
  </si>
  <si>
    <t>10,302,000</t>
  </si>
  <si>
    <t>8,083,000</t>
  </si>
  <si>
    <t>7,370,000</t>
  </si>
  <si>
    <t>7,608,000</t>
  </si>
  <si>
    <t>7,238,000</t>
  </si>
  <si>
    <t>6,615,000</t>
  </si>
  <si>
    <t>6,107,000</t>
  </si>
  <si>
    <t>3,354,000</t>
  </si>
  <si>
    <t>2,960,000</t>
  </si>
  <si>
    <t>2,701,000</t>
  </si>
  <si>
    <t>2,083,000</t>
  </si>
  <si>
    <t>2,159,000</t>
  </si>
  <si>
    <t>1,799,000</t>
  </si>
  <si>
    <t>1,522,000</t>
  </si>
  <si>
    <t>1,387,000</t>
  </si>
  <si>
    <t>2,755,000</t>
  </si>
  <si>
    <t>4,671,000</t>
  </si>
  <si>
    <t>4,462,000</t>
  </si>
  <si>
    <t>4,248,000</t>
  </si>
  <si>
    <t>3,342,000</t>
  </si>
  <si>
    <t>2,920,000</t>
  </si>
  <si>
    <t>2,838,000</t>
  </si>
  <si>
    <t>2,722,000</t>
  </si>
  <si>
    <t>2,547,000</t>
  </si>
  <si>
    <t>2,026,000</t>
  </si>
  <si>
    <t>1,643,000</t>
  </si>
  <si>
    <t>1,705,000</t>
  </si>
  <si>
    <t>1,951,412</t>
  </si>
  <si>
    <t>1,860,445</t>
  </si>
  <si>
    <t>1,806,542</t>
  </si>
  <si>
    <t>4,404,000</t>
  </si>
  <si>
    <t>2,974,000</t>
  </si>
  <si>
    <t>1,442,000</t>
  </si>
  <si>
    <t>2,030,419</t>
  </si>
  <si>
    <t>3,373,200</t>
  </si>
  <si>
    <t>8,008,548</t>
  </si>
  <si>
    <t>5,593,596</t>
  </si>
  <si>
    <t>7,266,265</t>
  </si>
  <si>
    <t>3,634,606</t>
  </si>
  <si>
    <t>4,742,024</t>
  </si>
  <si>
    <t>2,567,328</t>
  </si>
  <si>
    <t>3,788,704</t>
  </si>
  <si>
    <t>3,413,866</t>
  </si>
  <si>
    <t>6,311,000</t>
  </si>
  <si>
    <t>7,250,000</t>
  </si>
  <si>
    <t>16,508,000</t>
  </si>
  <si>
    <t>135,072,000</t>
  </si>
  <si>
    <t>66,116,000</t>
  </si>
  <si>
    <t>60,435,000</t>
  </si>
  <si>
    <t>49,406,000</t>
  </si>
  <si>
    <t>35,930,000</t>
  </si>
  <si>
    <t>17,675,000</t>
  </si>
  <si>
    <t>4,485,000</t>
  </si>
  <si>
    <t>4,593,000</t>
  </si>
  <si>
    <t>80,502,000</t>
  </si>
  <si>
    <t>27,810,000</t>
  </si>
  <si>
    <t>18,850,000</t>
  </si>
  <si>
    <t>15,572,000</t>
  </si>
  <si>
    <t>12,590,000</t>
  </si>
  <si>
    <t>6,698,000</t>
  </si>
  <si>
    <t>1,713,000</t>
  </si>
  <si>
    <t>2,388,000</t>
  </si>
  <si>
    <t>51,835,000</t>
  </si>
  <si>
    <t>35,460,000</t>
  </si>
  <si>
    <t>38,783,000</t>
  </si>
  <si>
    <t>31,142,000</t>
  </si>
  <si>
    <t>22,846,000</t>
  </si>
  <si>
    <t>10,867,000</t>
  </si>
  <si>
    <t>2,161,000</t>
  </si>
  <si>
    <t>2,011,000</t>
  </si>
  <si>
    <t>22,566,000</t>
  </si>
  <si>
    <t>14,622,000</t>
  </si>
  <si>
    <t>3,816,000</t>
  </si>
  <si>
    <t>8,703,000</t>
  </si>
  <si>
    <t>4,518,000</t>
  </si>
  <si>
    <t>1,783,000</t>
  </si>
  <si>
    <t>16,370,000</t>
  </si>
  <si>
    <t>8,584,000</t>
  </si>
  <si>
    <t>3,249,000</t>
  </si>
  <si>
    <t>4,544,000</t>
  </si>
  <si>
    <t>6,038,000</t>
  </si>
  <si>
    <t>4,159,000</t>
  </si>
  <si>
    <t>3,518,000</t>
  </si>
  <si>
    <t>2,280,000</t>
  </si>
  <si>
    <t>3,430,000</t>
  </si>
  <si>
    <t>5,136,000</t>
  </si>
  <si>
    <t>58,294,000</t>
  </si>
  <si>
    <t>54,422,000</t>
  </si>
  <si>
    <t>45,291,000</t>
  </si>
  <si>
    <t>35,359,000</t>
  </si>
  <si>
    <t>28,246,000</t>
  </si>
  <si>
    <t>13,528,000</t>
  </si>
  <si>
    <t>2,131,000</t>
  </si>
  <si>
    <t>6,028,000</t>
  </si>
  <si>
    <t>1,907,000</t>
  </si>
  <si>
    <t>2,071,000</t>
  </si>
  <si>
    <t>11,463,000</t>
  </si>
  <si>
    <t>13,064,000</t>
  </si>
  <si>
    <t>23,902,000</t>
  </si>
  <si>
    <t>222,128,000</t>
  </si>
  <si>
    <t>143,485,000</t>
  </si>
  <si>
    <t>115,570,000</t>
  </si>
  <si>
    <t>90,619,000</t>
  </si>
  <si>
    <t>74,786,000</t>
  </si>
  <si>
    <t>37,792,000</t>
  </si>
  <si>
    <t>4,907,000</t>
  </si>
  <si>
    <t>4,441,000</t>
  </si>
  <si>
    <t>8,279,000</t>
  </si>
  <si>
    <t>91,412,000</t>
  </si>
  <si>
    <t>58,836,000</t>
  </si>
  <si>
    <t>49,069,000</t>
  </si>
  <si>
    <t>42,443,000</t>
  </si>
  <si>
    <t>26,133,000</t>
  </si>
  <si>
    <t>2,556,000</t>
  </si>
  <si>
    <t>2,715,000</t>
  </si>
  <si>
    <t>26,394,000</t>
  </si>
  <si>
    <t>18,455,000</t>
  </si>
  <si>
    <t>16,320,000</t>
  </si>
  <si>
    <t>14,431,000</t>
  </si>
  <si>
    <t>8,813,000</t>
  </si>
  <si>
    <t>4,520,000</t>
  </si>
  <si>
    <t>1,477,000</t>
  </si>
  <si>
    <t>2,620,000</t>
  </si>
  <si>
    <t>26,617,000</t>
  </si>
  <si>
    <t>23,589,000</t>
  </si>
  <si>
    <t>23,173,000</t>
  </si>
  <si>
    <t>19,754,000</t>
  </si>
  <si>
    <t>10,783,000</t>
  </si>
  <si>
    <t>9,713,000</t>
  </si>
  <si>
    <t>37,905,000</t>
  </si>
  <si>
    <t>16,341,000</t>
  </si>
  <si>
    <t>9,188,000</t>
  </si>
  <si>
    <t>8,011,000</t>
  </si>
  <si>
    <t>6,300,000</t>
  </si>
  <si>
    <t>5,019,000</t>
  </si>
  <si>
    <t>10,059,000</t>
  </si>
  <si>
    <t>10,255,000</t>
  </si>
  <si>
    <t>15,673,000</t>
  </si>
  <si>
    <t>178,468,000</t>
  </si>
  <si>
    <t>136,205,000</t>
  </si>
  <si>
    <t>104,204,000</t>
  </si>
  <si>
    <t>83,656,000</t>
  </si>
  <si>
    <t>64,989,000</t>
  </si>
  <si>
    <t>39,506,000</t>
  </si>
  <si>
    <t>17,505,000</t>
  </si>
  <si>
    <t>32,181,000</t>
  </si>
  <si>
    <t>313,540,000</t>
  </si>
  <si>
    <t>202,321,000</t>
  </si>
  <si>
    <t>164,639,000</t>
  </si>
  <si>
    <t>133,062,000</t>
  </si>
  <si>
    <t>100,919,000</t>
  </si>
  <si>
    <t>57,181,000</t>
  </si>
  <si>
    <t>15,422,000</t>
  </si>
  <si>
    <t>176,201,000</t>
  </si>
  <si>
    <t>82,854,000</t>
  </si>
  <si>
    <t>56,655,000</t>
  </si>
  <si>
    <t>43,292,000</t>
  </si>
  <si>
    <t>33,749,000</t>
  </si>
  <si>
    <t>23,323,000</t>
  </si>
  <si>
    <t>2,070,000</t>
  </si>
  <si>
    <t>2,107,000</t>
  </si>
  <si>
    <t>113,345,000</t>
  </si>
  <si>
    <t>8,364,000</t>
  </si>
  <si>
    <t>18,931,000</t>
  </si>
  <si>
    <t>20,496,000</t>
  </si>
  <si>
    <t>9,792,000</t>
  </si>
  <si>
    <t>9,889,000</t>
  </si>
  <si>
    <t>8,466,000</t>
  </si>
  <si>
    <t>4,915,000</t>
  </si>
  <si>
    <t>-1,177,000</t>
  </si>
  <si>
    <t>-1,237,000</t>
  </si>
  <si>
    <t>-11,917,000</t>
  </si>
  <si>
    <t>15,710,000</t>
  </si>
  <si>
    <t>10,016,000</t>
  </si>
  <si>
    <t>3,778,000</t>
  </si>
  <si>
    <t>-9,778,000</t>
  </si>
  <si>
    <t>-8,540,000</t>
  </si>
  <si>
    <t>6,286,000</t>
  </si>
  <si>
    <t>56,106,000</t>
  </si>
  <si>
    <t>46,637,000</t>
  </si>
  <si>
    <t>36,838,000</t>
  </si>
  <si>
    <t>29,616,000</t>
  </si>
  <si>
    <t>24,271,000</t>
  </si>
  <si>
    <t>19,224,000</t>
  </si>
  <si>
    <t>4,882,000</t>
  </si>
  <si>
    <t>3,381,000</t>
  </si>
  <si>
    <t>3,497,000</t>
  </si>
  <si>
    <t>3,837,000</t>
  </si>
  <si>
    <t>4,056,000</t>
  </si>
  <si>
    <t>1,087,000</t>
  </si>
  <si>
    <t>6,508,000</t>
  </si>
  <si>
    <t>2,696,000</t>
  </si>
  <si>
    <t>2,090,000</t>
  </si>
  <si>
    <t>15,967,000</t>
  </si>
  <si>
    <t>182,170,000</t>
  </si>
  <si>
    <t>87,776,000</t>
  </si>
  <si>
    <t>66,619,000</t>
  </si>
  <si>
    <t>53,637,000</t>
  </si>
  <si>
    <t>40,830,000</t>
  </si>
  <si>
    <t>27,061,000</t>
  </si>
  <si>
    <t>9,997,000</t>
  </si>
  <si>
    <t>74,836,000</t>
  </si>
  <si>
    <t>69,513,000</t>
  </si>
  <si>
    <t>58,322,000</t>
  </si>
  <si>
    <t>45,075,000</t>
  </si>
  <si>
    <t>35,862,000</t>
  </si>
  <si>
    <t>18,103,000</t>
  </si>
  <si>
    <t>13,578,000</t>
  </si>
  <si>
    <t>10,878,000</t>
  </si>
  <si>
    <t>9,652,000</t>
  </si>
  <si>
    <t>7,765,000</t>
  </si>
  <si>
    <t>6,420,000</t>
  </si>
  <si>
    <t>2,392,000</t>
  </si>
  <si>
    <t>2,027,000</t>
  </si>
  <si>
    <t>7,142,000</t>
  </si>
  <si>
    <t>56,344,000</t>
  </si>
  <si>
    <t>55,580,000</t>
  </si>
  <si>
    <t>45,041,000</t>
  </si>
  <si>
    <t>33,858,000</t>
  </si>
  <si>
    <t>26,112,000</t>
  </si>
  <si>
    <t>15,107,000</t>
  </si>
  <si>
    <t>1,652,000</t>
  </si>
  <si>
    <t>4,914,000</t>
  </si>
  <si>
    <t>3,055,000</t>
  </si>
  <si>
    <t>3,330,000</t>
  </si>
  <si>
    <t>11,494,000</t>
  </si>
  <si>
    <t>14,028,000</t>
  </si>
  <si>
    <t>6,217,000</t>
  </si>
  <si>
    <t>56,534,000</t>
  </si>
  <si>
    <t>45,032,000</t>
  </si>
  <si>
    <t>39,698,000</t>
  </si>
  <si>
    <t>34,350,000</t>
  </si>
  <si>
    <t>24,227,000</t>
  </si>
  <si>
    <t>12,017,000</t>
  </si>
  <si>
    <t>4,199,000</t>
  </si>
  <si>
    <t>5,027,000</t>
  </si>
  <si>
    <t>46,812,000</t>
  </si>
  <si>
    <t>35,440,000</t>
  </si>
  <si>
    <t>30,659,000</t>
  </si>
  <si>
    <t>26,365,000</t>
  </si>
  <si>
    <t>19,263,000</t>
  </si>
  <si>
    <t>8,230,000</t>
  </si>
  <si>
    <t>2,019,000</t>
  </si>
  <si>
    <t>9,553,000</t>
  </si>
  <si>
    <t>7,703,000</t>
  </si>
  <si>
    <t>8,847,000</t>
  </si>
  <si>
    <t>8,189,000</t>
  </si>
  <si>
    <t>7,228,000</t>
  </si>
  <si>
    <t>4,390,000</t>
  </si>
  <si>
    <t>3,274,000</t>
  </si>
  <si>
    <t>15,729,000</t>
  </si>
  <si>
    <t>15,415,000</t>
  </si>
  <si>
    <t>16,214,000</t>
  </si>
  <si>
    <t>131,370,000</t>
  </si>
  <si>
    <t>114,545,000</t>
  </si>
  <si>
    <t>98,020,000</t>
  </si>
  <si>
    <t>79,425,000</t>
  </si>
  <si>
    <t>60,089,000</t>
  </si>
  <si>
    <t>30,120,000</t>
  </si>
  <si>
    <t>1,906,000</t>
  </si>
  <si>
    <t>-6,587,000</t>
  </si>
  <si>
    <t>-9,587,000</t>
  </si>
  <si>
    <t>2,062,000</t>
  </si>
  <si>
    <t>34,878,000</t>
  </si>
  <si>
    <t>13,804,000</t>
  </si>
  <si>
    <t>9,371,000</t>
  </si>
  <si>
    <t>8,093,000</t>
  </si>
  <si>
    <t>4,876,000</t>
  </si>
  <si>
    <t>3,477,000</t>
  </si>
  <si>
    <t>25,964,000</t>
  </si>
  <si>
    <t>257,006,000</t>
  </si>
  <si>
    <t>157,289,000</t>
  </si>
  <si>
    <t>124,941,000</t>
  </si>
  <si>
    <t>98,712,000</t>
  </si>
  <si>
    <t>76,692,000</t>
  </si>
  <si>
    <t>45,164,000</t>
  </si>
  <si>
    <t>4,138,956</t>
  </si>
  <si>
    <t>4,214,586</t>
  </si>
  <si>
    <t>4,241,595</t>
  </si>
  <si>
    <t>3,652,057</t>
  </si>
  <si>
    <t>2,099,917</t>
  </si>
  <si>
    <t>1,825,101</t>
  </si>
  <si>
    <t>1,755,838</t>
  </si>
  <si>
    <t>1,641,199</t>
  </si>
  <si>
    <t>1,407,889</t>
  </si>
  <si>
    <t>17,500,000</t>
  </si>
  <si>
    <t>6,000,000</t>
  </si>
  <si>
    <t>3,000,000</t>
  </si>
  <si>
    <t>4,144,000</t>
  </si>
  <si>
    <t>4,211,000</t>
  </si>
  <si>
    <t>3,726,000</t>
  </si>
  <si>
    <t>2,737,000</t>
  </si>
  <si>
    <t>1,803,000</t>
  </si>
  <si>
    <t>1,454,000</t>
  </si>
  <si>
    <t>1,376,000</t>
  </si>
  <si>
    <t>4,120,000</t>
  </si>
  <si>
    <t>2,488,000</t>
  </si>
  <si>
    <t>2,288,000</t>
  </si>
  <si>
    <t>1,761,000</t>
  </si>
  <si>
    <t>1,554,000</t>
  </si>
  <si>
    <t>-1,154,000</t>
  </si>
  <si>
    <t>9,138,000</t>
  </si>
  <si>
    <t>13,784,000</t>
  </si>
  <si>
    <t>7,870,000</t>
  </si>
  <si>
    <t>1,720,000</t>
  </si>
  <si>
    <t>-1,693,000</t>
  </si>
  <si>
    <t>3,314,000</t>
  </si>
  <si>
    <t>5,756,000</t>
  </si>
  <si>
    <t>15,054,000</t>
  </si>
  <si>
    <t>26,860,000</t>
  </si>
  <si>
    <t>16,513,000</t>
  </si>
  <si>
    <t>15,282,000</t>
  </si>
  <si>
    <t>14,485,000</t>
  </si>
  <si>
    <t>12,073,000</t>
  </si>
  <si>
    <t>10,130,000</t>
  </si>
  <si>
    <t>6,263,000</t>
  </si>
  <si>
    <t>10,409,000</t>
  </si>
  <si>
    <t>24,639,000</t>
  </si>
  <si>
    <t>33,424,000</t>
  </si>
  <si>
    <t>12,182,000</t>
  </si>
  <si>
    <t>20,296,000</t>
  </si>
  <si>
    <t>7,941,000</t>
  </si>
  <si>
    <t>2,587,000</t>
  </si>
  <si>
    <t>2,540,000</t>
  </si>
  <si>
    <t>2,511,000</t>
  </si>
  <si>
    <t>15,508,000</t>
  </si>
  <si>
    <t>25,628,000</t>
  </si>
  <si>
    <t>18,515,000</t>
  </si>
  <si>
    <t>13,397,000</t>
  </si>
  <si>
    <t>11,656,000</t>
  </si>
  <si>
    <t>27,152,000</t>
  </si>
  <si>
    <t>15,461,000</t>
  </si>
  <si>
    <t>1,981,000</t>
  </si>
  <si>
    <t>6,882,000</t>
  </si>
  <si>
    <t>6,900,000</t>
  </si>
  <si>
    <t>17,964,000</t>
  </si>
  <si>
    <t>135,301,000</t>
  </si>
  <si>
    <t>118,890,000</t>
  </si>
  <si>
    <t>90,283,000</t>
  </si>
  <si>
    <t>70,062,000</t>
  </si>
  <si>
    <t>61,125,000</t>
  </si>
  <si>
    <t>27,042,000</t>
  </si>
  <si>
    <t>3,988,000</t>
  </si>
  <si>
    <t>2,798,000</t>
  </si>
  <si>
    <t>1,904,000</t>
  </si>
  <si>
    <t>1,503,000</t>
  </si>
  <si>
    <t>1,734,000</t>
  </si>
  <si>
    <t>4,411,000</t>
  </si>
  <si>
    <t>51,801,000</t>
  </si>
  <si>
    <t>51,768,000</t>
  </si>
  <si>
    <t>40,051,000</t>
  </si>
  <si>
    <t>30,209,000</t>
  </si>
  <si>
    <t>25,203,000</t>
  </si>
  <si>
    <t>10,818,000</t>
  </si>
  <si>
    <t>2,877,000</t>
  </si>
  <si>
    <t>1,613,000</t>
  </si>
  <si>
    <t>1,732,000</t>
  </si>
  <si>
    <t>1,267,000</t>
  </si>
  <si>
    <t>1,534,000</t>
  </si>
  <si>
    <t>1,304,000</t>
  </si>
  <si>
    <t>3,669,000</t>
  </si>
  <si>
    <t>2,529,000</t>
  </si>
  <si>
    <t>12,827,000</t>
  </si>
  <si>
    <t>18,818,000</t>
  </si>
  <si>
    <t>16,506,000</t>
  </si>
  <si>
    <t>136,967,000</t>
  </si>
  <si>
    <t>135,865,000</t>
  </si>
  <si>
    <t>115,486,000</t>
  </si>
  <si>
    <t>80,434,000</t>
  </si>
  <si>
    <t>57,328,000</t>
  </si>
  <si>
    <t>48,040,000</t>
  </si>
  <si>
    <t>7,851,000</t>
  </si>
  <si>
    <t>11,155,000</t>
  </si>
  <si>
    <t>10,486,000</t>
  </si>
  <si>
    <t>86,541,000</t>
  </si>
  <si>
    <t>87,949,000</t>
  </si>
  <si>
    <t>75,401,000</t>
  </si>
  <si>
    <t>51,800,000</t>
  </si>
  <si>
    <t>38,277,000</t>
  </si>
  <si>
    <t>31,349,000</t>
  </si>
  <si>
    <t>1,545,249</t>
  </si>
  <si>
    <t>-1,389,493</t>
  </si>
  <si>
    <t>2,856,906</t>
  </si>
  <si>
    <t>25,210,388</t>
  </si>
  <si>
    <t>20,740,000</t>
  </si>
  <si>
    <t>17,406,000</t>
  </si>
  <si>
    <t>12,530,000</t>
  </si>
  <si>
    <t>8,423,000</t>
  </si>
  <si>
    <t>7,942,000</t>
  </si>
  <si>
    <t>1,271,000</t>
  </si>
  <si>
    <t>4,277,000</t>
  </si>
  <si>
    <t>3,057,000</t>
  </si>
  <si>
    <t>2,796,000</t>
  </si>
  <si>
    <t>2,255,000</t>
  </si>
  <si>
    <t>2,319,000</t>
  </si>
  <si>
    <t>1,655,000</t>
  </si>
  <si>
    <t>1,468,249</t>
  </si>
  <si>
    <t>2,461,507</t>
  </si>
  <si>
    <t>1,063,906</t>
  </si>
  <si>
    <t>7,382,388</t>
  </si>
  <si>
    <t>6,618,000</t>
  </si>
  <si>
    <t>-3,851,000</t>
  </si>
  <si>
    <t>17,828,000</t>
  </si>
  <si>
    <t>14,122,000</t>
  </si>
  <si>
    <t>10,965,000</t>
  </si>
  <si>
    <t>7,915,000</t>
  </si>
  <si>
    <t>5,360,000</t>
  </si>
  <si>
    <t>5,144,000</t>
  </si>
  <si>
    <t>1,992,000</t>
  </si>
  <si>
    <t>1,488,000</t>
  </si>
  <si>
    <t>1,133,000</t>
  </si>
  <si>
    <t>3,830,000</t>
  </si>
  <si>
    <t>3,486,000</t>
  </si>
  <si>
    <t>3,267,000</t>
  </si>
  <si>
    <t>1,870,000</t>
  </si>
  <si>
    <t>-1,759,000</t>
  </si>
  <si>
    <t>-1,995,000</t>
  </si>
  <si>
    <t>-2,017,000</t>
  </si>
  <si>
    <t>-1,162,000</t>
  </si>
  <si>
    <t>-4,129,000</t>
  </si>
  <si>
    <t>1,685,000</t>
  </si>
  <si>
    <t>16,638,000</t>
  </si>
  <si>
    <t>12,417,000</t>
  </si>
  <si>
    <t>9,208,000</t>
  </si>
  <si>
    <t>6,906,000</t>
  </si>
  <si>
    <t>4,234,000</t>
  </si>
  <si>
    <t>1,343,000</t>
  </si>
  <si>
    <t>1,954,000</t>
  </si>
  <si>
    <t>-3,994,000</t>
  </si>
  <si>
    <t>1,447,000</t>
  </si>
  <si>
    <t>15,295,000</t>
  </si>
  <si>
    <t>10,463,000</t>
  </si>
  <si>
    <t>7,940,000</t>
  </si>
  <si>
    <t>6,043,000</t>
  </si>
  <si>
    <t>3,818,000</t>
  </si>
  <si>
    <t>3,753,000</t>
  </si>
  <si>
    <t>-2,140,000</t>
  </si>
  <si>
    <t>-1,247,000</t>
  </si>
  <si>
    <t>-4,036,000</t>
  </si>
  <si>
    <t>1,413,000</t>
  </si>
  <si>
    <t>13,051,000</t>
  </si>
  <si>
    <t>9,938,000</t>
  </si>
  <si>
    <t>7,018,000</t>
  </si>
  <si>
    <t>5,306,000</t>
  </si>
  <si>
    <t>5,047,000</t>
  </si>
  <si>
    <t>3,442,000</t>
  </si>
  <si>
    <t>1,406,000</t>
  </si>
  <si>
    <t>10,778,000</t>
  </si>
  <si>
    <t>8,770,000</t>
  </si>
  <si>
    <t>7,113,000</t>
  </si>
  <si>
    <t>5,398,000</t>
  </si>
  <si>
    <t>3,766,000</t>
  </si>
  <si>
    <t>3,504,000</t>
  </si>
  <si>
    <t>-18.3</t>
  </si>
  <si>
    <t>-11.7</t>
  </si>
  <si>
    <t>37.7</t>
  </si>
  <si>
    <t>393.8</t>
  </si>
  <si>
    <t>443.5</t>
  </si>
  <si>
    <t>394.8</t>
  </si>
  <si>
    <t>317.0</t>
  </si>
  <si>
    <t>258.9</t>
  </si>
  <si>
    <t>254.6</t>
  </si>
  <si>
    <t>150.0</t>
  </si>
  <si>
    <t>140.3</t>
  </si>
  <si>
    <t>127.5</t>
  </si>
  <si>
    <t>20,925,000</t>
  </si>
  <si>
    <t>17,033,000</t>
  </si>
  <si>
    <t>14,018,000</t>
  </si>
  <si>
    <t>9,623,000</t>
  </si>
  <si>
    <t>6,540,000</t>
  </si>
  <si>
    <t>6,113,000</t>
  </si>
  <si>
    <t>-30.1</t>
  </si>
  <si>
    <t>-95.9</t>
  </si>
  <si>
    <t>37.8</t>
  </si>
  <si>
    <t>479.7</t>
  </si>
  <si>
    <t>496.8</t>
  </si>
  <si>
    <t>389.9</t>
  </si>
  <si>
    <t>313.8</t>
  </si>
  <si>
    <t>35.8</t>
  </si>
  <si>
    <t>369.4</t>
  </si>
  <si>
    <t>402.0</t>
  </si>
  <si>
    <t>350.8</t>
  </si>
  <si>
    <t>288.2</t>
  </si>
  <si>
    <t>241.4</t>
  </si>
  <si>
    <t>244.2</t>
  </si>
  <si>
    <t>35.9</t>
  </si>
  <si>
    <t>444.3</t>
  </si>
  <si>
    <t>347.5</t>
  </si>
  <si>
    <t>285.7</t>
  </si>
  <si>
    <t>310.7</t>
  </si>
  <si>
    <t>-17.6</t>
  </si>
  <si>
    <t>37.9</t>
  </si>
  <si>
    <t>546.3</t>
  </si>
  <si>
    <t>510.2</t>
  </si>
  <si>
    <t>238.2</t>
  </si>
  <si>
    <t>10,717,000.0</t>
  </si>
  <si>
    <t>479.6</t>
  </si>
  <si>
    <t>7,974,000</t>
  </si>
  <si>
    <t>3,711,000</t>
  </si>
  <si>
    <t>6,072,000</t>
  </si>
  <si>
    <t>3,682,000</t>
  </si>
  <si>
    <t>3,993,000</t>
  </si>
  <si>
    <t>1,242,000</t>
  </si>
  <si>
    <t>1,311,000</t>
  </si>
  <si>
    <t>2,736,000</t>
  </si>
  <si>
    <t>3,527,000</t>
  </si>
  <si>
    <t>1,651,000</t>
  </si>
  <si>
    <t>8,839,000</t>
  </si>
  <si>
    <t>13,703,000</t>
  </si>
  <si>
    <t>11,090,000</t>
  </si>
  <si>
    <t>94,969,000</t>
  </si>
  <si>
    <t>86,792,000</t>
  </si>
  <si>
    <t>68,084,000</t>
  </si>
  <si>
    <t>62,084,000</t>
  </si>
  <si>
    <t>34,114,000</t>
  </si>
  <si>
    <t>27,389,000</t>
  </si>
  <si>
    <t>6,026,000</t>
  </si>
  <si>
    <t>3,150,000</t>
  </si>
  <si>
    <t>3,749,000</t>
  </si>
  <si>
    <t>2,074,000</t>
  </si>
  <si>
    <t>3,367,000</t>
  </si>
  <si>
    <t>21,641,000</t>
  </si>
  <si>
    <t>18,174,000</t>
  </si>
  <si>
    <t>19,227,000</t>
  </si>
  <si>
    <t>14,704,000</t>
  </si>
  <si>
    <t>8,588,000</t>
  </si>
  <si>
    <t>8,057,000</t>
  </si>
  <si>
    <t>12,910,000</t>
  </si>
  <si>
    <t>81,424,000</t>
  </si>
  <si>
    <t>55,537,000</t>
  </si>
  <si>
    <t>32,826,000</t>
  </si>
  <si>
    <t>22,970,000</t>
  </si>
  <si>
    <t>20,668,000</t>
  </si>
  <si>
    <t>10,701,000</t>
  </si>
  <si>
    <t>10,671,000</t>
  </si>
  <si>
    <t>8,467,000</t>
  </si>
  <si>
    <t>20,507,000</t>
  </si>
  <si>
    <t>9,801,000</t>
  </si>
  <si>
    <t>9,898,000</t>
  </si>
  <si>
    <t>8,474,000</t>
  </si>
  <si>
    <t>4,923,000</t>
  </si>
  <si>
    <t>3,718,000</t>
  </si>
  <si>
    <t>2,260,000</t>
  </si>
  <si>
    <t>92,844,000</t>
  </si>
  <si>
    <t>10,706,000</t>
  </si>
  <si>
    <t>-1,690,000</t>
  </si>
  <si>
    <t>-1,311,000</t>
  </si>
  <si>
    <t>-1,178,000</t>
  </si>
  <si>
    <t>10,333,000</t>
  </si>
  <si>
    <t>10,434,000</t>
  </si>
  <si>
    <t>21,053,000</t>
  </si>
  <si>
    <t>-1,376,000</t>
  </si>
  <si>
    <t>14,280,000</t>
  </si>
  <si>
    <t>8,950,000</t>
  </si>
  <si>
    <t>1,167,000</t>
  </si>
  <si>
    <t>-4,647,000</t>
  </si>
  <si>
    <t>5,959,000</t>
  </si>
  <si>
    <t>6,218,000</t>
  </si>
  <si>
    <t>-2,468,000</t>
  </si>
  <si>
    <t>-1,083,000</t>
  </si>
  <si>
    <t>-10,464,000</t>
  </si>
  <si>
    <t>-4,730,000</t>
  </si>
  <si>
    <t>5,689,000</t>
  </si>
  <si>
    <t>-3,795,000</t>
  </si>
  <si>
    <t>4,877,000</t>
  </si>
  <si>
    <t>36,786,000</t>
  </si>
  <si>
    <t>15,783,000</t>
  </si>
  <si>
    <t>13,383,000</t>
  </si>
  <si>
    <t>10,090,000</t>
  </si>
  <si>
    <t>7,300,000</t>
  </si>
  <si>
    <t>3,541,000</t>
  </si>
  <si>
    <t>-3,749,000</t>
  </si>
  <si>
    <t>-1,516,000</t>
  </si>
  <si>
    <t>1,429,000</t>
  </si>
  <si>
    <t>175,140,000</t>
  </si>
  <si>
    <t>42,318,000</t>
  </si>
  <si>
    <t>-3,770,000</t>
  </si>
  <si>
    <t>11,368,000</t>
  </si>
  <si>
    <t>11,643,000</t>
  </si>
  <si>
    <t>7,634,000</t>
  </si>
  <si>
    <t>3,838,000</t>
  </si>
  <si>
    <t>4,883,000</t>
  </si>
  <si>
    <t>7,522,000</t>
  </si>
  <si>
    <t>7,396,000</t>
  </si>
  <si>
    <t>3,671,000</t>
  </si>
  <si>
    <t>3,105,000</t>
  </si>
  <si>
    <t>18,890,000</t>
  </si>
  <si>
    <t>19,039,000</t>
  </si>
  <si>
    <t>14,496,000</t>
  </si>
  <si>
    <t>6,943,000</t>
  </si>
  <si>
    <t>6,074,000</t>
  </si>
  <si>
    <t>8,271,000</t>
  </si>
  <si>
    <t>2,038,000</t>
  </si>
  <si>
    <t>5,218,000</t>
  </si>
  <si>
    <t>3,001,000</t>
  </si>
  <si>
    <t>-1,220,000</t>
  </si>
  <si>
    <t>27,161,000</t>
  </si>
  <si>
    <t>21,817,000</t>
  </si>
  <si>
    <t>13,912,000</t>
  </si>
  <si>
    <t>10,003,000</t>
  </si>
  <si>
    <t>7,369,000</t>
  </si>
  <si>
    <t>5,792,000</t>
  </si>
  <si>
    <t>1,842,000</t>
  </si>
  <si>
    <t>1,617,000</t>
  </si>
  <si>
    <t>24,890,000</t>
  </si>
  <si>
    <t>18,383,000</t>
  </si>
  <si>
    <t>11,239,000</t>
  </si>
  <si>
    <t>8,212,000</t>
  </si>
  <si>
    <t>5,936,000</t>
  </si>
  <si>
    <t>4,678,000</t>
  </si>
  <si>
    <t>3,599,000</t>
  </si>
  <si>
    <t>1,666,000</t>
  </si>
  <si>
    <t>1,475,000</t>
  </si>
  <si>
    <t>20,959,000</t>
  </si>
  <si>
    <t>16,565,000</t>
  </si>
  <si>
    <t>7,873,000</t>
  </si>
  <si>
    <t>5,830,000</t>
  </si>
  <si>
    <t>4,559,000</t>
  </si>
  <si>
    <t>4,937,000</t>
  </si>
  <si>
    <t>7,877,000</t>
  </si>
  <si>
    <t>10,944,000</t>
  </si>
  <si>
    <t>6,419,000</t>
  </si>
  <si>
    <t>59,759,000</t>
  </si>
  <si>
    <t>5,078,000</t>
  </si>
  <si>
    <t>2,926,000</t>
  </si>
  <si>
    <t>13,469,000</t>
  </si>
  <si>
    <t>11,547,000</t>
  </si>
  <si>
    <t>2,104,000</t>
  </si>
  <si>
    <t>8,125,000</t>
  </si>
  <si>
    <t>2,031,000</t>
  </si>
  <si>
    <t>1,479,000</t>
  </si>
  <si>
    <t>3,867,000</t>
  </si>
  <si>
    <t>-1,722,000</t>
  </si>
  <si>
    <t>-4,185,000</t>
  </si>
  <si>
    <t>-78,316,000</t>
  </si>
  <si>
    <t>-22,288,000</t>
  </si>
  <si>
    <t>-8,511,000</t>
  </si>
  <si>
    <t>-9,297,000</t>
  </si>
  <si>
    <t>-15,456,000</t>
  </si>
  <si>
    <t>-3,631,000</t>
  </si>
  <si>
    <t>2,364,000</t>
  </si>
  <si>
    <t>1,276,000</t>
  </si>
  <si>
    <t>13,553,000</t>
  </si>
  <si>
    <t>10,828,000</t>
  </si>
  <si>
    <t>6,927,000</t>
  </si>
  <si>
    <t>6,367,000</t>
  </si>
  <si>
    <t>15,799,000</t>
  </si>
  <si>
    <t>74,897,000</t>
  </si>
  <si>
    <t>7,342,000</t>
  </si>
  <si>
    <t>1,212,000</t>
  </si>
  <si>
    <t>-8,301,000</t>
  </si>
  <si>
    <t>-6,477,000</t>
  </si>
  <si>
    <t>-8,881,000</t>
  </si>
  <si>
    <t>-3,339,000</t>
  </si>
  <si>
    <t>-5,503,000</t>
  </si>
  <si>
    <t>-3,011,000</t>
  </si>
  <si>
    <t>2,898,000</t>
  </si>
  <si>
    <t>80,149,000</t>
  </si>
  <si>
    <t>11,693,000</t>
  </si>
  <si>
    <t>-2,207,000</t>
  </si>
  <si>
    <t>10,509,000</t>
  </si>
  <si>
    <t>22,792,000</t>
  </si>
  <si>
    <t>5,970,000</t>
  </si>
  <si>
    <t>1,464,000</t>
  </si>
  <si>
    <t>5,646,000</t>
  </si>
  <si>
    <t>1,501,000</t>
  </si>
  <si>
    <t>2,963,000</t>
  </si>
  <si>
    <t>33,850,000</t>
  </si>
  <si>
    <t>7,691,000</t>
  </si>
  <si>
    <t>1,382,678</t>
  </si>
  <si>
    <t>1,268,065</t>
  </si>
  <si>
    <t>1,633,000</t>
  </si>
  <si>
    <t>1,965,000</t>
  </si>
  <si>
    <t>2,450,000</t>
  </si>
  <si>
    <t>26,081,000</t>
  </si>
  <si>
    <t>17,599,000</t>
  </si>
  <si>
    <t>15,270,000</t>
  </si>
  <si>
    <t>13,470,000</t>
  </si>
  <si>
    <t>8,232,000</t>
  </si>
  <si>
    <t>2,681,000</t>
  </si>
  <si>
    <t>1,192,000</t>
  </si>
  <si>
    <t>60.7280</t>
  </si>
  <si>
    <t>62.3855</t>
  </si>
  <si>
    <t>64.8059</t>
  </si>
  <si>
    <t>1,485,000</t>
  </si>
  <si>
    <t>30,706,000</t>
  </si>
  <si>
    <t>21,676,000</t>
  </si>
  <si>
    <t>18,397,000</t>
  </si>
  <si>
    <t>15,830,000</t>
  </si>
  <si>
    <t>11,204,000</t>
  </si>
  <si>
    <t>4,525,000</t>
  </si>
  <si>
    <t>2,110,000</t>
  </si>
  <si>
    <t>2,088,000</t>
  </si>
  <si>
    <t>15,226,000</t>
  </si>
  <si>
    <t>27,519,000</t>
  </si>
  <si>
    <t>17,282,000</t>
  </si>
  <si>
    <t>16,337,000</t>
  </si>
  <si>
    <t>15,077,000</t>
  </si>
  <si>
    <t>12,786,000</t>
  </si>
  <si>
    <t>10,561,000</t>
  </si>
  <si>
    <t>2,835,000</t>
  </si>
  <si>
    <t>6,658,000</t>
  </si>
  <si>
    <t>5,556,000</t>
  </si>
  <si>
    <t>5,242,000</t>
  </si>
  <si>
    <t>6,515,000</t>
  </si>
  <si>
    <t>5,941,000</t>
  </si>
  <si>
    <t>5,344,504</t>
  </si>
  <si>
    <t>2,687,331</t>
  </si>
  <si>
    <t>2,856,731</t>
  </si>
  <si>
    <t>2,765,737</t>
  </si>
  <si>
    <t>1,784,446</t>
  </si>
  <si>
    <t>1,372,964</t>
  </si>
  <si>
    <t>1,292,829</t>
  </si>
  <si>
    <t>1,177,677</t>
  </si>
  <si>
    <t>1,395,215</t>
  </si>
  <si>
    <t>1,173,737</t>
  </si>
  <si>
    <t>1,807,985</t>
  </si>
  <si>
    <t>2,096,791</t>
  </si>
  <si>
    <t>1,491,344</t>
  </si>
  <si>
    <t>59,816,689</t>
  </si>
  <si>
    <t>180,683,853</t>
  </si>
  <si>
    <t>236,844,008</t>
  </si>
  <si>
    <t>171,627,939</t>
  </si>
  <si>
    <t>78,686,204</t>
  </si>
  <si>
    <t>35,555,571</t>
  </si>
  <si>
    <t>31,710,537</t>
  </si>
  <si>
    <t>26,496,701</t>
  </si>
  <si>
    <t>25,945,922</t>
  </si>
  <si>
    <t>1,844,544</t>
  </si>
  <si>
    <t>1,536,739</t>
  </si>
  <si>
    <t>1,105,655</t>
  </si>
  <si>
    <t>1,175,064</t>
  </si>
  <si>
    <t>2,066,659</t>
  </si>
  <si>
    <t>1,904,246</t>
  </si>
  <si>
    <t>1,698,252</t>
  </si>
  <si>
    <t>1,571,160</t>
  </si>
  <si>
    <t>1,649,916</t>
  </si>
  <si>
    <t>1,385,317</t>
  </si>
  <si>
    <t>1,565,675</t>
  </si>
  <si>
    <t>1,564,283</t>
  </si>
  <si>
    <t>1,367,123</t>
  </si>
  <si>
    <t>1,583,298</t>
  </si>
  <si>
    <t>1,697,102</t>
  </si>
  <si>
    <t>1,414,671</t>
  </si>
  <si>
    <t>1,875,161</t>
  </si>
  <si>
    <t>1,766,211</t>
  </si>
  <si>
    <t>1,439,076</t>
  </si>
  <si>
    <t>8.4</t>
  </si>
  <si>
    <t>7.7</t>
  </si>
  <si>
    <t>88,211.0</t>
  </si>
  <si>
    <t>69,952.0</t>
  </si>
  <si>
    <t>3,238.0</t>
  </si>
  <si>
    <t>10.8</t>
  </si>
  <si>
    <t>8.6</t>
  </si>
  <si>
    <t>0.6</t>
  </si>
  <si>
    <t>1,617,141</t>
  </si>
  <si>
    <t>1,321,378</t>
  </si>
  <si>
    <t>1,038,838</t>
  </si>
  <si>
    <t>1,030,486</t>
  </si>
  <si>
    <t>1,066,722</t>
  </si>
  <si>
    <t>1,106,284</t>
  </si>
  <si>
    <t>173.7</t>
  </si>
  <si>
    <t>160.8</t>
  </si>
  <si>
    <t>139.7</t>
  </si>
  <si>
    <t>157.9</t>
  </si>
  <si>
    <t>156.6</t>
  </si>
  <si>
    <t>128.3</t>
  </si>
  <si>
    <t>97.7</t>
  </si>
  <si>
    <t>96.8</t>
  </si>
  <si>
    <t>136.0</t>
  </si>
  <si>
    <t>123.0</t>
  </si>
  <si>
    <t>132.0</t>
  </si>
  <si>
    <t>140.0</t>
  </si>
  <si>
    <t>111.0</t>
  </si>
  <si>
    <t>87.0</t>
  </si>
  <si>
    <t>66.0</t>
  </si>
  <si>
    <t>105.6</t>
  </si>
  <si>
    <t>119.0</t>
  </si>
  <si>
    <t>102.9</t>
  </si>
  <si>
    <t>94.4</t>
  </si>
  <si>
    <t>141.3</t>
  </si>
  <si>
    <t>137.7</t>
  </si>
  <si>
    <t>159.2</t>
  </si>
  <si>
    <t>153.7</t>
  </si>
  <si>
    <t>130.7</t>
  </si>
  <si>
    <t>88.3</t>
  </si>
  <si>
    <t>173.2</t>
  </si>
  <si>
    <t>160.5</t>
  </si>
  <si>
    <t>139.5</t>
  </si>
  <si>
    <t>128.0</t>
  </si>
  <si>
    <t>97.4</t>
  </si>
  <si>
    <t>165.5</t>
  </si>
  <si>
    <t>139.8</t>
  </si>
  <si>
    <t>130.3</t>
  </si>
  <si>
    <t>80.4</t>
  </si>
  <si>
    <t>86.3</t>
  </si>
  <si>
    <t>135.6</t>
  </si>
  <si>
    <t>174.6</t>
  </si>
  <si>
    <t>3,077,000</t>
  </si>
  <si>
    <t>2,994,000</t>
  </si>
  <si>
    <t>1,857,000</t>
  </si>
  <si>
    <t>1,458,000</t>
  </si>
  <si>
    <t>1,225,000</t>
  </si>
  <si>
    <t>1,039,192</t>
  </si>
  <si>
    <t>2,784,000</t>
  </si>
  <si>
    <t>2,688,000</t>
  </si>
  <si>
    <t>2,089,000</t>
  </si>
  <si>
    <t>1,664,000</t>
  </si>
  <si>
    <t>1,110,000</t>
  </si>
  <si>
    <t>21,444,000</t>
  </si>
  <si>
    <t>21,218,000</t>
  </si>
  <si>
    <t>18,407,000</t>
  </si>
  <si>
    <t>16,908,000</t>
  </si>
  <si>
    <t>15,374,000</t>
  </si>
  <si>
    <t>13,576,000</t>
  </si>
  <si>
    <t>11,713,741</t>
  </si>
  <si>
    <t>9,668,559</t>
  </si>
  <si>
    <t>8,168,749</t>
  </si>
  <si>
    <t>6,577,677</t>
  </si>
  <si>
    <t>1,481,000</t>
  </si>
  <si>
    <t>31,026,000</t>
  </si>
  <si>
    <t>29,536,000</t>
  </si>
  <si>
    <t>24,691,000</t>
  </si>
  <si>
    <t>20,103,000</t>
  </si>
  <si>
    <t>18,048,000</t>
  </si>
  <si>
    <t>15,890,000</t>
  </si>
  <si>
    <t>13,388,369</t>
  </si>
  <si>
    <t>11,486,658</t>
  </si>
  <si>
    <t>9,346,180</t>
  </si>
  <si>
    <t>7,575,264</t>
  </si>
  <si>
    <t>33,969,000</t>
  </si>
  <si>
    <t>32,306,000</t>
  </si>
  <si>
    <t>31,032,000</t>
  </si>
  <si>
    <t>28,164,000</t>
  </si>
  <si>
    <t>25,872,000</t>
  </si>
  <si>
    <t>24,643,000</t>
  </si>
  <si>
    <t>20,100,902</t>
  </si>
  <si>
    <t>19,418,860</t>
  </si>
  <si>
    <t>11,357,577</t>
  </si>
  <si>
    <t>10,416,433</t>
  </si>
  <si>
    <t>20,889,000</t>
  </si>
  <si>
    <t>17,959,000</t>
  </si>
  <si>
    <t>17,794,000</t>
  </si>
  <si>
    <t>15,420,000</t>
  </si>
  <si>
    <t>13,689,000</t>
  </si>
  <si>
    <t>12,344,000</t>
  </si>
  <si>
    <t>10,317,417</t>
  </si>
  <si>
    <t>8,680,109</t>
  </si>
  <si>
    <t>7,055,867</t>
  </si>
  <si>
    <t>6,114,538</t>
  </si>
  <si>
    <t>4,893,000</t>
  </si>
  <si>
    <t>6,762,000</t>
  </si>
  <si>
    <t>5,317,000</t>
  </si>
  <si>
    <t>5,814,000</t>
  </si>
  <si>
    <t>4,107,000</t>
  </si>
  <si>
    <t>3,470,269</t>
  </si>
  <si>
    <t>2,718,228</t>
  </si>
  <si>
    <t>2,301,616</t>
  </si>
  <si>
    <t>2,046,536</t>
  </si>
  <si>
    <t>7,707,000</t>
  </si>
  <si>
    <t>7,465,000</t>
  </si>
  <si>
    <t>7,767,000</t>
  </si>
  <si>
    <t>6,784,000</t>
  </si>
  <si>
    <t>8,161,000</t>
  </si>
  <si>
    <t>6,138,671</t>
  </si>
  <si>
    <t>7,939,333</t>
  </si>
  <si>
    <t>1,961,551</t>
  </si>
  <si>
    <t>2,218,866</t>
  </si>
  <si>
    <t>61,918,000</t>
  </si>
  <si>
    <t>58,848,000</t>
  </si>
  <si>
    <t>53,368,000</t>
  </si>
  <si>
    <t>46,410,000</t>
  </si>
  <si>
    <t>42,462,000</t>
  </si>
  <si>
    <t>39,308,000</t>
  </si>
  <si>
    <t>32,450,079</t>
  </si>
  <si>
    <t>30,011,222</t>
  </si>
  <si>
    <t>19,984,652</t>
  </si>
  <si>
    <t>17,380,660</t>
  </si>
  <si>
    <t>64,995,000</t>
  </si>
  <si>
    <t>61,842,000</t>
  </si>
  <si>
    <t>55,723,000</t>
  </si>
  <si>
    <t>48,267,000</t>
  </si>
  <si>
    <t>43,920,000</t>
  </si>
  <si>
    <t>40,533,000</t>
  </si>
  <si>
    <t>33,489,271</t>
  </si>
  <si>
    <t>30,905,518</t>
  </si>
  <si>
    <t>20,703,757</t>
  </si>
  <si>
    <t>17,991,697</t>
  </si>
  <si>
    <t>26,063,000</t>
  </si>
  <si>
    <t>27,386,000</t>
  </si>
  <si>
    <t>27,658,000</t>
  </si>
  <si>
    <t>21,338,000</t>
  </si>
  <si>
    <t>19,092,000</t>
  </si>
  <si>
    <t>17,217,000</t>
  </si>
  <si>
    <t>15,184,076</t>
  </si>
  <si>
    <t>12,745,042</t>
  </si>
  <si>
    <t>7,084,700</t>
  </si>
  <si>
    <t>5,904,832</t>
  </si>
  <si>
    <t>7,516,000</t>
  </si>
  <si>
    <t>8,585,000</t>
  </si>
  <si>
    <t>4,029,000</t>
  </si>
  <si>
    <t>3,672,069</t>
  </si>
  <si>
    <t>-4,960,000</t>
  </si>
  <si>
    <t>-2,174,000</t>
  </si>
  <si>
    <t>-1,415,000</t>
  </si>
  <si>
    <t>23,507,000</t>
  </si>
  <si>
    <t>22,044,000</t>
  </si>
  <si>
    <t>19,807,000</t>
  </si>
  <si>
    <t>16,865,000</t>
  </si>
  <si>
    <t>14,167,000</t>
  </si>
  <si>
    <t>11,982,000</t>
  </si>
  <si>
    <t>10,104,346</t>
  </si>
  <si>
    <t>8,745,805</t>
  </si>
  <si>
    <t>6,507,523</t>
  </si>
  <si>
    <t>5,191,663</t>
  </si>
  <si>
    <t>26,177,000</t>
  </si>
  <si>
    <t>27,477,000</t>
  </si>
  <si>
    <t>27,749,000</t>
  </si>
  <si>
    <t>21,403,000</t>
  </si>
  <si>
    <t>19,162,000</t>
  </si>
  <si>
    <t>17,285,000</t>
  </si>
  <si>
    <t>15,254,940</t>
  </si>
  <si>
    <t>12,810,349</t>
  </si>
  <si>
    <t>7,146,049</t>
  </si>
  <si>
    <t>5,974,637</t>
  </si>
  <si>
    <t>5,658,000</t>
  </si>
  <si>
    <t>5,529,000</t>
  </si>
  <si>
    <t>4,849,219</t>
  </si>
  <si>
    <t>5,037,026</t>
  </si>
  <si>
    <t>1,107,397</t>
  </si>
  <si>
    <t>1,031,404</t>
  </si>
  <si>
    <t>9,044,000</t>
  </si>
  <si>
    <t>1,371,000</t>
  </si>
  <si>
    <t>4,303,000</t>
  </si>
  <si>
    <t>3,820,701</t>
  </si>
  <si>
    <t>4,004,066</t>
  </si>
  <si>
    <t>1,499,000</t>
  </si>
  <si>
    <t>1,396,000</t>
  </si>
  <si>
    <t>1,262,000</t>
  </si>
  <si>
    <t>1,058,442</t>
  </si>
  <si>
    <t>27,614,000</t>
  </si>
  <si>
    <t>30,798,000</t>
  </si>
  <si>
    <t>26,482,000</t>
  </si>
  <si>
    <t>25,370,000</t>
  </si>
  <si>
    <t>19,100,000</t>
  </si>
  <si>
    <t>17,719,000</t>
  </si>
  <si>
    <t>13,385,112</t>
  </si>
  <si>
    <t>13,058,143</t>
  </si>
  <si>
    <t>12,450,311</t>
  </si>
  <si>
    <t>10,985,656</t>
  </si>
  <si>
    <t>20,405,000</t>
  </si>
  <si>
    <t>20,716,000</t>
  </si>
  <si>
    <t>17,568,000</t>
  </si>
  <si>
    <t>17,562,000</t>
  </si>
  <si>
    <t>16,470,000</t>
  </si>
  <si>
    <t>12,856,690</t>
  </si>
  <si>
    <t>12,850,338</t>
  </si>
  <si>
    <t>9,911,860</t>
  </si>
  <si>
    <t>9,977,281</t>
  </si>
  <si>
    <t>6,786,000</t>
  </si>
  <si>
    <t>9,601,000</t>
  </si>
  <si>
    <t>8,332,000</t>
  </si>
  <si>
    <t>7,987,000</t>
  </si>
  <si>
    <t>2,069,284</t>
  </si>
  <si>
    <t>38,818,000</t>
  </si>
  <si>
    <t>34,365,000</t>
  </si>
  <si>
    <t>27,974,000</t>
  </si>
  <si>
    <t>26,864,000</t>
  </si>
  <si>
    <t>24,758,000</t>
  </si>
  <si>
    <t>23,248,000</t>
  </si>
  <si>
    <t>18,234,331</t>
  </si>
  <si>
    <t>18,095,169</t>
  </si>
  <si>
    <t>13,557,708</t>
  </si>
  <si>
    <t>12,017,060</t>
  </si>
  <si>
    <t>6,355,000</t>
  </si>
  <si>
    <t>1,508,000</t>
  </si>
  <si>
    <t>4,550,000</t>
  </si>
  <si>
    <t>6,772,000</t>
  </si>
  <si>
    <t>6,924,000</t>
  </si>
  <si>
    <t>6,715,790</t>
  </si>
  <si>
    <t>6,360,717</t>
  </si>
  <si>
    <t>-1,092,734</t>
  </si>
  <si>
    <t>37,381,000</t>
  </si>
  <si>
    <t>31,044,000</t>
  </si>
  <si>
    <t>29,241,000</t>
  </si>
  <si>
    <t>22,897,000</t>
  </si>
  <si>
    <t>24,820,000</t>
  </si>
  <si>
    <t>22,814,000</t>
  </si>
  <si>
    <t>20,104,159</t>
  </si>
  <si>
    <t>17,847,375</t>
  </si>
  <si>
    <t>8,253,446</t>
  </si>
  <si>
    <t>7,006,041</t>
  </si>
  <si>
    <t>1,750,000</t>
  </si>
  <si>
    <t>-4,504,000</t>
  </si>
  <si>
    <t>-1,728,000</t>
  </si>
  <si>
    <t>-1,048,000</t>
  </si>
  <si>
    <t>19,476,000</t>
  </si>
  <si>
    <t>189,553,000</t>
  </si>
  <si>
    <t>19,402,000</t>
  </si>
  <si>
    <t>27,002,000</t>
  </si>
  <si>
    <t>16,405,000</t>
  </si>
  <si>
    <t>12,478,000</t>
  </si>
  <si>
    <t>10,418,082</t>
  </si>
  <si>
    <t>8,879,516</t>
  </si>
  <si>
    <t>6,785,449</t>
  </si>
  <si>
    <t>6,917,391</t>
  </si>
  <si>
    <t>7,655,000</t>
  </si>
  <si>
    <t>6,843,000</t>
  </si>
  <si>
    <t>4,655,000</t>
  </si>
  <si>
    <t>4,872,000</t>
  </si>
  <si>
    <t>4,381,000</t>
  </si>
  <si>
    <t>4,077,946</t>
  </si>
  <si>
    <t>4,309,210</t>
  </si>
  <si>
    <t>4,337,946</t>
  </si>
  <si>
    <t>4,724,000</t>
  </si>
  <si>
    <t>4,889,000</t>
  </si>
  <si>
    <t>5,164,000</t>
  </si>
  <si>
    <t>4,030,000</t>
  </si>
  <si>
    <t>6,322,377</t>
  </si>
  <si>
    <t>4,527,078</t>
  </si>
  <si>
    <t>2,996,263</t>
  </si>
  <si>
    <t>2,876,407</t>
  </si>
  <si>
    <t>4,070,000</t>
  </si>
  <si>
    <t>10,619,000</t>
  </si>
  <si>
    <t>10,544,000</t>
  </si>
  <si>
    <t>8,747,000</t>
  </si>
  <si>
    <t>8,072,000</t>
  </si>
  <si>
    <t>7,362,000</t>
  </si>
  <si>
    <t>6,586,000</t>
  </si>
  <si>
    <t>5,553,437</t>
  </si>
  <si>
    <t>4,938,457</t>
  </si>
  <si>
    <t>3,867,094</t>
  </si>
  <si>
    <t>2,964,423</t>
  </si>
  <si>
    <t>10,674,000</t>
  </si>
  <si>
    <t>9,660,000</t>
  </si>
  <si>
    <t>8,836,000</t>
  </si>
  <si>
    <t>7,150,000</t>
  </si>
  <si>
    <t>6,217,375</t>
  </si>
  <si>
    <t>5,122,095</t>
  </si>
  <si>
    <t>4,360,314</t>
  </si>
  <si>
    <t>3,639,626</t>
  </si>
  <si>
    <t>150,395,000</t>
  </si>
  <si>
    <t>145,306,000</t>
  </si>
  <si>
    <t>141,000,000</t>
  </si>
  <si>
    <t>130,028,000</t>
  </si>
  <si>
    <t>113,694,000</t>
  </si>
  <si>
    <t>102,204,000</t>
  </si>
  <si>
    <t>92,747,314</t>
  </si>
  <si>
    <t>82,730,587</t>
  </si>
  <si>
    <t>72,297,777</t>
  </si>
  <si>
    <t>67,402,440</t>
  </si>
  <si>
    <t>115,074,000</t>
  </si>
  <si>
    <t>110,580,000</t>
  </si>
  <si>
    <t>107,174,000</t>
  </si>
  <si>
    <t>102,792,000</t>
  </si>
  <si>
    <t>90,180,000</t>
  </si>
  <si>
    <t>80,936,000</t>
  </si>
  <si>
    <t>73,316,296</t>
  </si>
  <si>
    <t>65,752,642</t>
  </si>
  <si>
    <t>57,624,408</t>
  </si>
  <si>
    <t>54,147,848</t>
  </si>
  <si>
    <t>14,959,355</t>
  </si>
  <si>
    <t>15,048,000</t>
  </si>
  <si>
    <t>14,447,000</t>
  </si>
  <si>
    <t>13,433,000</t>
  </si>
  <si>
    <t>11,464,000</t>
  </si>
  <si>
    <t>10,206,000</t>
  </si>
  <si>
    <t>9,206,925</t>
  </si>
  <si>
    <t>7,743,555</t>
  </si>
  <si>
    <t>6,830,472</t>
  </si>
  <si>
    <t>6,445,254</t>
  </si>
  <si>
    <t>4,747,000</t>
  </si>
  <si>
    <t>4,352,000</t>
  </si>
  <si>
    <t>3,956,000</t>
  </si>
  <si>
    <t>3,573,000</t>
  </si>
  <si>
    <t>3,129,000</t>
  </si>
  <si>
    <t>2,589,000</t>
  </si>
  <si>
    <t>2,184,875</t>
  </si>
  <si>
    <t>1,902,258</t>
  </si>
  <si>
    <t>1,692,493</t>
  </si>
  <si>
    <t>1,544,496</t>
  </si>
  <si>
    <t>2,657,000</t>
  </si>
  <si>
    <t>1,993,000</t>
  </si>
  <si>
    <t>1,347,715</t>
  </si>
  <si>
    <t>1,132,907</t>
  </si>
  <si>
    <t>8,070,355</t>
  </si>
  <si>
    <t>7,569,000</t>
  </si>
  <si>
    <t>6,738,000</t>
  </si>
  <si>
    <t>6,212,000</t>
  </si>
  <si>
    <t>5,380,000</t>
  </si>
  <si>
    <t>4,534,000</t>
  </si>
  <si>
    <t>3,886,631</t>
  </si>
  <si>
    <t>3,262,710</t>
  </si>
  <si>
    <t>2,934,512</t>
  </si>
  <si>
    <t>3,197,104</t>
  </si>
  <si>
    <t>6,889,000</t>
  </si>
  <si>
    <t>7,479,000</t>
  </si>
  <si>
    <t>7,709,000</t>
  </si>
  <si>
    <t>7,221,000</t>
  </si>
  <si>
    <t>6,084,000</t>
  </si>
  <si>
    <t>5,672,000</t>
  </si>
  <si>
    <t>5,320,294</t>
  </si>
  <si>
    <t>4,480,845</t>
  </si>
  <si>
    <t>3,895,960</t>
  </si>
  <si>
    <t>3,248,150</t>
  </si>
  <si>
    <t>6,339,000</t>
  </si>
  <si>
    <t>7,334,000</t>
  </si>
  <si>
    <t>7,615,000</t>
  </si>
  <si>
    <t>6,845,000</t>
  </si>
  <si>
    <t>5,982,000</t>
  </si>
  <si>
    <t>5,472,000</t>
  </si>
  <si>
    <t>5,193,979</t>
  </si>
  <si>
    <t>4,481,833</t>
  </si>
  <si>
    <t>3,876,494</t>
  </si>
  <si>
    <t>3,399,214</t>
  </si>
  <si>
    <t>2,121,000</t>
  </si>
  <si>
    <t>2,180,000</t>
  </si>
  <si>
    <t>1,848,000</t>
  </si>
  <si>
    <t>1,727,000</t>
  </si>
  <si>
    <t>1,578,545</t>
  </si>
  <si>
    <t>1,438,889</t>
  </si>
  <si>
    <t>1,346,826</t>
  </si>
  <si>
    <t>1,111,792</t>
  </si>
  <si>
    <t>2,271,000</t>
  </si>
  <si>
    <t>2,340,000</t>
  </si>
  <si>
    <t>1,486,924</t>
  </si>
  <si>
    <t>1,409,413</t>
  </si>
  <si>
    <t>1,223,548</t>
  </si>
  <si>
    <t>1,026,327</t>
  </si>
  <si>
    <t>4,271,000</t>
  </si>
  <si>
    <t>5,213,000</t>
  </si>
  <si>
    <t>5,435,000</t>
  </si>
  <si>
    <t>4,847,000</t>
  </si>
  <si>
    <t>4,134,000</t>
  </si>
  <si>
    <t>3,745,000</t>
  </si>
  <si>
    <t>3,615,434</t>
  </si>
  <si>
    <t>3,042,944</t>
  </si>
  <si>
    <t>2,529,668</t>
  </si>
  <si>
    <t>2,287,422</t>
  </si>
  <si>
    <t>4,260,000</t>
  </si>
  <si>
    <t>5,201,000</t>
  </si>
  <si>
    <t>4,841,000</t>
  </si>
  <si>
    <t>4,124,000</t>
  </si>
  <si>
    <t>3,730,000</t>
  </si>
  <si>
    <t>3,597,711</t>
  </si>
  <si>
    <t>3,026,563</t>
  </si>
  <si>
    <t>2,509,780</t>
  </si>
  <si>
    <t>2,266,522</t>
  </si>
  <si>
    <t>4,330,000</t>
  </si>
  <si>
    <t>5,554,000</t>
  </si>
  <si>
    <t>4,835,000</t>
  </si>
  <si>
    <t>4,133,000</t>
  </si>
  <si>
    <t>3,733,000</t>
  </si>
  <si>
    <t>3,614,270</t>
  </si>
  <si>
    <t>3,114,212</t>
  </si>
  <si>
    <t>2,569,006</t>
  </si>
  <si>
    <t>2,293,215</t>
  </si>
  <si>
    <t>780.8</t>
  </si>
  <si>
    <t>969.6</t>
  </si>
  <si>
    <t>1,023.2</t>
  </si>
  <si>
    <t>904.4</t>
  </si>
  <si>
    <t>772.9</t>
  </si>
  <si>
    <t>697.6</t>
  </si>
  <si>
    <t>675.4</t>
  </si>
  <si>
    <t>607.0</t>
  </si>
  <si>
    <t>507.6</t>
  </si>
  <si>
    <t>455.4</t>
  </si>
  <si>
    <t>484.0</t>
  </si>
  <si>
    <t>504.0</t>
  </si>
  <si>
    <t>303.0</t>
  </si>
  <si>
    <t>253.0</t>
  </si>
  <si>
    <t>227.0</t>
  </si>
  <si>
    <t>255.2</t>
  </si>
  <si>
    <t>387.2</t>
  </si>
  <si>
    <t>403.2</t>
  </si>
  <si>
    <t>287.3</t>
  </si>
  <si>
    <t>273.9</t>
  </si>
  <si>
    <t>9,971,000</t>
  </si>
  <si>
    <t>10,412,000</t>
  </si>
  <si>
    <t>10,236,000</t>
  </si>
  <si>
    <t>8,058,000</t>
  </si>
  <si>
    <t>6,823,649</t>
  </si>
  <si>
    <t>5,742,556</t>
  </si>
  <si>
    <t>4,903,171</t>
  </si>
  <si>
    <t>4,144,269</t>
  </si>
  <si>
    <t>768.2</t>
  </si>
  <si>
    <t>934.3</t>
  </si>
  <si>
    <t>999.8</t>
  </si>
  <si>
    <t>905.4</t>
  </si>
  <si>
    <t>771.2</t>
  </si>
  <si>
    <t>697.0</t>
  </si>
  <si>
    <t>672.3</t>
  </si>
  <si>
    <t>590.0</t>
  </si>
  <si>
    <t>495.9</t>
  </si>
  <si>
    <t>450.1</t>
  </si>
  <si>
    <t>779.9</t>
  </si>
  <si>
    <t>968.7</t>
  </si>
  <si>
    <t>1,007.4</t>
  </si>
  <si>
    <t>899.7</t>
  </si>
  <si>
    <t>769.1</t>
  </si>
  <si>
    <t>451.6</t>
  </si>
  <si>
    <t>767.3</t>
  </si>
  <si>
    <t>933.4</t>
  </si>
  <si>
    <t>984.8</t>
  </si>
  <si>
    <t>900.7</t>
  </si>
  <si>
    <t>767.4</t>
  </si>
  <si>
    <t>446.4</t>
  </si>
  <si>
    <t>3,301,000</t>
  </si>
  <si>
    <t>2,354,000</t>
  </si>
  <si>
    <t>2,476,000</t>
  </si>
  <si>
    <t>1,616,000</t>
  </si>
  <si>
    <t>24,223,000</t>
  </si>
  <si>
    <t>25,867,000</t>
  </si>
  <si>
    <t>27,340,000</t>
  </si>
  <si>
    <t>24,425,000</t>
  </si>
  <si>
    <t>14,787,000</t>
  </si>
  <si>
    <t>12,954,971</t>
  </si>
  <si>
    <t>10,238,552</t>
  </si>
  <si>
    <t>8,229,466</t>
  </si>
  <si>
    <t>8,024,383</t>
  </si>
  <si>
    <t>1,769,000</t>
  </si>
  <si>
    <t>2,417,000</t>
  </si>
  <si>
    <t>2,064,000</t>
  </si>
  <si>
    <t>1,873,000</t>
  </si>
  <si>
    <t>1,808,783</t>
  </si>
  <si>
    <t>1,597,368</t>
  </si>
  <si>
    <t>1,279,680</t>
  </si>
  <si>
    <t>1,146,832</t>
  </si>
  <si>
    <t>2,586,000</t>
  </si>
  <si>
    <t>1,940,000</t>
  </si>
  <si>
    <t>1,696,418</t>
  </si>
  <si>
    <t>1,421,598</t>
  </si>
  <si>
    <t>1,189,411</t>
  </si>
  <si>
    <t>1,062,878</t>
  </si>
  <si>
    <t>13,245,000</t>
  </si>
  <si>
    <t>11,974,000</t>
  </si>
  <si>
    <t>11,563,000</t>
  </si>
  <si>
    <t>10,356,000</t>
  </si>
  <si>
    <t>9,249,000</t>
  </si>
  <si>
    <t>8,373,000</t>
  </si>
  <si>
    <t>7,678,713</t>
  </si>
  <si>
    <t>6,930,791</t>
  </si>
  <si>
    <t>6,089,252</t>
  </si>
  <si>
    <t>5,524,683</t>
  </si>
  <si>
    <t>21,074,000</t>
  </si>
  <si>
    <t>15,184,000</t>
  </si>
  <si>
    <t>4,960,000</t>
  </si>
  <si>
    <t>9,266,000</t>
  </si>
  <si>
    <t>4,679,000</t>
  </si>
  <si>
    <t>3,999,000</t>
  </si>
  <si>
    <t>3,999,237</t>
  </si>
  <si>
    <t>4,587,000</t>
  </si>
  <si>
    <t>3,409,728</t>
  </si>
  <si>
    <t>-1,750,000</t>
  </si>
  <si>
    <t>-7,516,000</t>
  </si>
  <si>
    <t>3,999,251</t>
  </si>
  <si>
    <t>1,081,000</t>
  </si>
  <si>
    <t>-2,776,000</t>
  </si>
  <si>
    <t>1,005,000</t>
  </si>
  <si>
    <t>1,080,479</t>
  </si>
  <si>
    <t>10,104,000</t>
  </si>
  <si>
    <t>8,203,053</t>
  </si>
  <si>
    <t>4,355,201</t>
  </si>
  <si>
    <t>4,263,000</t>
  </si>
  <si>
    <t>4,842,000</t>
  </si>
  <si>
    <t>-2,418,000</t>
  </si>
  <si>
    <t>-2,969,000</t>
  </si>
  <si>
    <t>-2,586,000</t>
  </si>
  <si>
    <t>-2,144,000</t>
  </si>
  <si>
    <t>-1,940,000</t>
  </si>
  <si>
    <t>-1,857,000</t>
  </si>
  <si>
    <t>-1,696,418</t>
  </si>
  <si>
    <t>-1,421,598</t>
  </si>
  <si>
    <t>-1,189,411</t>
  </si>
  <si>
    <t>-1,062,878</t>
  </si>
  <si>
    <t>6,036,000</t>
  </si>
  <si>
    <t>6,497,000</t>
  </si>
  <si>
    <t>7,536,000</t>
  </si>
  <si>
    <t>7,028,000</t>
  </si>
  <si>
    <t>6,041,000</t>
  </si>
  <si>
    <t>5,559,000</t>
  </si>
  <si>
    <t>4,620,638</t>
  </si>
  <si>
    <t>4,186,579</t>
  </si>
  <si>
    <t>3,646,520</t>
  </si>
  <si>
    <t>3,137,012</t>
  </si>
  <si>
    <t>3,592,000</t>
  </si>
  <si>
    <t>3,089,000</t>
  </si>
  <si>
    <t>2,763,000</t>
  </si>
  <si>
    <t>2,952,000</t>
  </si>
  <si>
    <t>1,750,032</t>
  </si>
  <si>
    <t>1,719,469</t>
  </si>
  <si>
    <t>1,472,348</t>
  </si>
  <si>
    <t>1,388,113</t>
  </si>
  <si>
    <t>8,509,000</t>
  </si>
  <si>
    <t>10,089,000</t>
  </si>
  <si>
    <t>10,625,000</t>
  </si>
  <si>
    <t>9,791,000</t>
  </si>
  <si>
    <t>8,993,000</t>
  </si>
  <si>
    <t>7,510,000</t>
  </si>
  <si>
    <t>6,370,670</t>
  </si>
  <si>
    <t>5,906,048</t>
  </si>
  <si>
    <t>5,118,868</t>
  </si>
  <si>
    <t>4,525,125</t>
  </si>
  <si>
    <t>-3,520,000</t>
  </si>
  <si>
    <t>2,686,000</t>
  </si>
  <si>
    <t>-2,278,000</t>
  </si>
  <si>
    <t>-3,331,000</t>
  </si>
  <si>
    <t>-1,408,000</t>
  </si>
  <si>
    <t>1,078,000</t>
  </si>
  <si>
    <t>-1,893,161</t>
  </si>
  <si>
    <t>-1,324,359</t>
  </si>
  <si>
    <t>-3,575,000</t>
  </si>
  <si>
    <t>-3,237,000</t>
  </si>
  <si>
    <t>-1,483,000</t>
  </si>
  <si>
    <t>-1,994,000</t>
  </si>
  <si>
    <t>-1,443,661</t>
  </si>
  <si>
    <t>-1,526,104</t>
  </si>
  <si>
    <t>-1,000,474</t>
  </si>
  <si>
    <t>3,580,000</t>
  </si>
  <si>
    <t>1,123,000</t>
  </si>
  <si>
    <t>3,658,000</t>
  </si>
  <si>
    <t>2,415,283</t>
  </si>
  <si>
    <t>12,824,000</t>
  </si>
  <si>
    <t>6,487,000</t>
  </si>
  <si>
    <t>7,606,000</t>
  </si>
  <si>
    <t>4,491,807</t>
  </si>
  <si>
    <t>6,620,683</t>
  </si>
  <si>
    <t>3,806,267</t>
  </si>
  <si>
    <t>3,939,880</t>
  </si>
  <si>
    <t>2,412,000</t>
  </si>
  <si>
    <t>2,724,000</t>
  </si>
  <si>
    <t>1,594,096</t>
  </si>
  <si>
    <t>1,885,334</t>
  </si>
  <si>
    <t>1,031,092</t>
  </si>
  <si>
    <t>1,383,049</t>
  </si>
  <si>
    <t>3,065,000</t>
  </si>
  <si>
    <t>10,398,000</t>
  </si>
  <si>
    <t>5,934,000</t>
  </si>
  <si>
    <t>5,703,000</t>
  </si>
  <si>
    <t>7,588,000</t>
  </si>
  <si>
    <t>2,854,636</t>
  </si>
  <si>
    <t>4,768,628</t>
  </si>
  <si>
    <t>2,759,730</t>
  </si>
  <si>
    <t>2,592,033</t>
  </si>
  <si>
    <t>2,430,000</t>
  </si>
  <si>
    <t>2,980,000</t>
  </si>
  <si>
    <t>2,152,000</t>
  </si>
  <si>
    <t>1,947,000</t>
  </si>
  <si>
    <t>1,707,017</t>
  </si>
  <si>
    <t>1,433,824</t>
  </si>
  <si>
    <t>1,216,084</t>
  </si>
  <si>
    <t>1,082,293</t>
  </si>
  <si>
    <t>7,418,000</t>
  </si>
  <si>
    <t>3,339,000</t>
  </si>
  <si>
    <t>3,756,000</t>
  </si>
  <si>
    <t>1,147,619</t>
  </si>
  <si>
    <t>3,334,804</t>
  </si>
  <si>
    <t>1,543,646</t>
  </si>
  <si>
    <t>1,509,740</t>
  </si>
  <si>
    <t>5,336,000</t>
  </si>
  <si>
    <t>5,167,000</t>
  </si>
  <si>
    <t>4,752,000</t>
  </si>
  <si>
    <t>3,911,000</t>
  </si>
  <si>
    <t>3,315,969</t>
  </si>
  <si>
    <t>3,117,769</t>
  </si>
  <si>
    <t>3,005,219</t>
  </si>
  <si>
    <t>2,509,369</t>
  </si>
  <si>
    <t>1,984,000</t>
  </si>
  <si>
    <t>1,648,000</t>
  </si>
  <si>
    <t>-4,693,000</t>
  </si>
  <si>
    <t>-7,355,000</t>
  </si>
  <si>
    <t>-6,985,000</t>
  </si>
  <si>
    <t>-4,733,000</t>
  </si>
  <si>
    <t>-4,670,000</t>
  </si>
  <si>
    <t>-4,165,000</t>
  </si>
  <si>
    <t>-3,038,893</t>
  </si>
  <si>
    <t>-3,110,892</t>
  </si>
  <si>
    <t>-2,937,011</t>
  </si>
  <si>
    <t>-2,680,113</t>
  </si>
  <si>
    <t>4,499,000</t>
  </si>
  <si>
    <t>3,312,000</t>
  </si>
  <si>
    <t>4,357,957</t>
  </si>
  <si>
    <t>-1,886,000</t>
  </si>
  <si>
    <t>4,397,000</t>
  </si>
  <si>
    <t>1,426,000</t>
  </si>
  <si>
    <t>2,826,000</t>
  </si>
  <si>
    <t>7,767,685</t>
  </si>
  <si>
    <t>-3,280,000</t>
  </si>
  <si>
    <t>-1,878,222</t>
  </si>
  <si>
    <t>7,991,597</t>
  </si>
  <si>
    <t>-1,384,036</t>
  </si>
  <si>
    <t>-1,408,301</t>
  </si>
  <si>
    <t>119,447,000</t>
  </si>
  <si>
    <t>110,332,000</t>
  </si>
  <si>
    <t>96,411,000</t>
  </si>
  <si>
    <t>86,444,000</t>
  </si>
  <si>
    <t>78,271,182</t>
  </si>
  <si>
    <t>70,135,100</t>
  </si>
  <si>
    <t>61,341,791</t>
  </si>
  <si>
    <t>57,268,979</t>
  </si>
  <si>
    <t>21,968,000</t>
  </si>
  <si>
    <t>19,981,000</t>
  </si>
  <si>
    <t>17,598,000</t>
  </si>
  <si>
    <t>16,021,000</t>
  </si>
  <si>
    <t>14,773,924</t>
  </si>
  <si>
    <t>12,819,912</t>
  </si>
  <si>
    <t>11,078,263</t>
  </si>
  <si>
    <t>10,271,864</t>
  </si>
  <si>
    <t>6,051,154</t>
  </si>
  <si>
    <t>2,457,000</t>
  </si>
  <si>
    <t>1,730,000</t>
  </si>
  <si>
    <t>1,489,770</t>
  </si>
  <si>
    <t>1,200,106</t>
  </si>
  <si>
    <t>1,006,442</t>
  </si>
  <si>
    <t>1,901,293</t>
  </si>
  <si>
    <t>1,604,965</t>
  </si>
  <si>
    <t>1,320,368</t>
  </si>
  <si>
    <t>1,203,644</t>
  </si>
  <si>
    <t>2,588,587</t>
  </si>
  <si>
    <t>2,269,276</t>
  </si>
  <si>
    <t>2,274,320</t>
  </si>
  <si>
    <t>1,188,864</t>
  </si>
  <si>
    <t>1,112,555</t>
  </si>
  <si>
    <t>1,710,233</t>
  </si>
  <si>
    <t>13,082,000</t>
  </si>
  <si>
    <t>12,986,000</t>
  </si>
  <si>
    <t>10,141,000</t>
  </si>
  <si>
    <t>10,205,000</t>
  </si>
  <si>
    <t>11,834,000</t>
  </si>
  <si>
    <t>11,133,000</t>
  </si>
  <si>
    <t>8,137,322</t>
  </si>
  <si>
    <t>8,163,845</t>
  </si>
  <si>
    <t>6,303,789</t>
  </si>
  <si>
    <t>6,907,964</t>
  </si>
  <si>
    <t>5,675,000</t>
  </si>
  <si>
    <t>5,113,000</t>
  </si>
  <si>
    <t>5,801,000</t>
  </si>
  <si>
    <t>3,657,000</t>
  </si>
  <si>
    <t>5,009,000</t>
  </si>
  <si>
    <t>4,128,507</t>
  </si>
  <si>
    <t>3,784,912</t>
  </si>
  <si>
    <t>3,127,527</t>
  </si>
  <si>
    <t>3,505,955</t>
  </si>
  <si>
    <t>1,437,832</t>
  </si>
  <si>
    <t>1,111,124</t>
  </si>
  <si>
    <t>1,369,264</t>
  </si>
  <si>
    <t>1,073,990</t>
  </si>
  <si>
    <t>88,623,655</t>
  </si>
  <si>
    <t>105,819,374</t>
  </si>
  <si>
    <t>107,609,198</t>
  </si>
  <si>
    <t>71,998,435</t>
  </si>
  <si>
    <t>63,478,345</t>
  </si>
  <si>
    <t>72,298,380</t>
  </si>
  <si>
    <t>92,510,593</t>
  </si>
  <si>
    <t>58,644,105</t>
  </si>
  <si>
    <t>47,804,918</t>
  </si>
  <si>
    <t>38,641,927</t>
  </si>
  <si>
    <t>73.1</t>
  </si>
  <si>
    <t>62.2</t>
  </si>
  <si>
    <t>54.1</t>
  </si>
  <si>
    <t>-41.0</t>
  </si>
  <si>
    <t>-47.4</t>
  </si>
  <si>
    <t>123.7</t>
  </si>
  <si>
    <t>154.5</t>
  </si>
  <si>
    <t>61.0</t>
  </si>
  <si>
    <t>52.0</t>
  </si>
  <si>
    <t>51.9</t>
  </si>
  <si>
    <t>51.8</t>
  </si>
  <si>
    <t>206.4</t>
  </si>
  <si>
    <t>62.1</t>
  </si>
  <si>
    <t>-48.8</t>
  </si>
  <si>
    <t>116.1</t>
  </si>
  <si>
    <t>195.6</t>
  </si>
  <si>
    <t>101.9</t>
  </si>
  <si>
    <t>-40.9</t>
  </si>
  <si>
    <t>-47.3</t>
  </si>
  <si>
    <t>123.3</t>
  </si>
  <si>
    <t>197.5</t>
  </si>
  <si>
    <t>153.4</t>
  </si>
  <si>
    <t>57.0</t>
  </si>
  <si>
    <t>115.5</t>
  </si>
  <si>
    <t>-46.2</t>
  </si>
  <si>
    <t>115.7</t>
  </si>
  <si>
    <t>194.8</t>
  </si>
  <si>
    <t>148.9</t>
  </si>
  <si>
    <t>180.2</t>
  </si>
  <si>
    <t>1,004,900</t>
  </si>
  <si>
    <t>1,010,200</t>
  </si>
  <si>
    <t>6,189,300</t>
  </si>
  <si>
    <t>6,054,400</t>
  </si>
  <si>
    <t>5,583,600</t>
  </si>
  <si>
    <t>4,950,900</t>
  </si>
  <si>
    <t>4,187,000</t>
  </si>
  <si>
    <t>4,039,300</t>
  </si>
  <si>
    <t>3,917,700</t>
  </si>
  <si>
    <t>3,863,900</t>
  </si>
  <si>
    <t>3,401,800</t>
  </si>
  <si>
    <t>3,415,500</t>
  </si>
  <si>
    <t>8,191,500</t>
  </si>
  <si>
    <t>8,358,600</t>
  </si>
  <si>
    <t>7,700,800</t>
  </si>
  <si>
    <t>7,117,800</t>
  </si>
  <si>
    <t>5,920,100</t>
  </si>
  <si>
    <t>5,739,900</t>
  </si>
  <si>
    <t>5,408,000</t>
  </si>
  <si>
    <t>5,097,800</t>
  </si>
  <si>
    <t>4,078,300</t>
  </si>
  <si>
    <t>4,849,300</t>
  </si>
  <si>
    <t>11,662,800</t>
  </si>
  <si>
    <t>10,621,900</t>
  </si>
  <si>
    <t>10,401,600</t>
  </si>
  <si>
    <t>9,467,100</t>
  </si>
  <si>
    <t>8,786,400</t>
  </si>
  <si>
    <t>8,364,700</t>
  </si>
  <si>
    <t>7,613,100</t>
  </si>
  <si>
    <t>6,720,500</t>
  </si>
  <si>
    <t>7,022,000</t>
  </si>
  <si>
    <t>6,349,500</t>
  </si>
  <si>
    <t>5,697,200</t>
  </si>
  <si>
    <t>5,963,700</t>
  </si>
  <si>
    <t>5,994,600</t>
  </si>
  <si>
    <t>5,152,000</t>
  </si>
  <si>
    <t>4,654,500</t>
  </si>
  <si>
    <t>3,979,800</t>
  </si>
  <si>
    <t>3,996,500</t>
  </si>
  <si>
    <t>3,334,900</t>
  </si>
  <si>
    <t>3,162,700</t>
  </si>
  <si>
    <t>3,326,200</t>
  </si>
  <si>
    <t>4,462,400</t>
  </si>
  <si>
    <t>3,529,100</t>
  </si>
  <si>
    <t>3,445,100</t>
  </si>
  <si>
    <t>3,332,200</t>
  </si>
  <si>
    <t>2,958,100</t>
  </si>
  <si>
    <t>2,844,600</t>
  </si>
  <si>
    <t>2,360,900</t>
  </si>
  <si>
    <t>2,113,900</t>
  </si>
  <si>
    <t>3,859,300</t>
  </si>
  <si>
    <t>1,503,200</t>
  </si>
  <si>
    <t>1,129,100</t>
  </si>
  <si>
    <t>1,173,800</t>
  </si>
  <si>
    <t>1,540,300</t>
  </si>
  <si>
    <t>1,271,700</t>
  </si>
  <si>
    <t>1,055,300</t>
  </si>
  <si>
    <t>18,883,700</t>
  </si>
  <si>
    <t>17,989,200</t>
  </si>
  <si>
    <t>17,118,100</t>
  </si>
  <si>
    <t>15,580,000</t>
  </si>
  <si>
    <t>13,696,300</t>
  </si>
  <si>
    <t>13,117,000</t>
  </si>
  <si>
    <t>12,073,200</t>
  </si>
  <si>
    <t>11,018,700</t>
  </si>
  <si>
    <t>10,695,800</t>
  </si>
  <si>
    <t>10,072,100</t>
  </si>
  <si>
    <t>19,854,300</t>
  </si>
  <si>
    <t>18,980,500</t>
  </si>
  <si>
    <t>18,102,400</t>
  </si>
  <si>
    <t>16,584,900</t>
  </si>
  <si>
    <t>14,706,500</t>
  </si>
  <si>
    <t>14,104,600</t>
  </si>
  <si>
    <t>13,021,100</t>
  </si>
  <si>
    <t>11,818,300</t>
  </si>
  <si>
    <t>11,100,300</t>
  </si>
  <si>
    <t>11,198,800</t>
  </si>
  <si>
    <t>4,316,800</t>
  </si>
  <si>
    <t>4,023,600</t>
  </si>
  <si>
    <t>4,079,300</t>
  </si>
  <si>
    <t>3,897,800</t>
  </si>
  <si>
    <t>3,130,100</t>
  </si>
  <si>
    <t>2,702,600</t>
  </si>
  <si>
    <t>2,404,100</t>
  </si>
  <si>
    <t>2,158,800</t>
  </si>
  <si>
    <t>2,144,600</t>
  </si>
  <si>
    <t>-1,336,600</t>
  </si>
  <si>
    <t>5,647,400</t>
  </si>
  <si>
    <t>4,951,700</t>
  </si>
  <si>
    <t>4,652,100</t>
  </si>
  <si>
    <t>3,882,900</t>
  </si>
  <si>
    <t>3,311,400</t>
  </si>
  <si>
    <t>2,849,100</t>
  </si>
  <si>
    <t>2,562,600</t>
  </si>
  <si>
    <t>2,559,200</t>
  </si>
  <si>
    <t>1,977,500</t>
  </si>
  <si>
    <t>2,050,400</t>
  </si>
  <si>
    <t>1,733,600</t>
  </si>
  <si>
    <t>1,664,800</t>
  </si>
  <si>
    <t>1,497,200</t>
  </si>
  <si>
    <t>1,332,100</t>
  </si>
  <si>
    <t>1,631,300</t>
  </si>
  <si>
    <t>1,789,800</t>
  </si>
  <si>
    <t>1,697,100</t>
  </si>
  <si>
    <t>1,609,300</t>
  </si>
  <si>
    <t>1,391,400</t>
  </si>
  <si>
    <t>1,719,400</t>
  </si>
  <si>
    <t>1,571,600</t>
  </si>
  <si>
    <t>1,398,600</t>
  </si>
  <si>
    <t>1,239,600</t>
  </si>
  <si>
    <t>1,138,500</t>
  </si>
  <si>
    <t>1,042,700</t>
  </si>
  <si>
    <t>13,803,900</t>
  </si>
  <si>
    <t>13,292,100</t>
  </si>
  <si>
    <t>12,525,900</t>
  </si>
  <si>
    <t>11,355,000</t>
  </si>
  <si>
    <t>9,945,100</t>
  </si>
  <si>
    <t>9,612,200</t>
  </si>
  <si>
    <t>8,908,000</t>
  </si>
  <si>
    <t>7,804,900</t>
  </si>
  <si>
    <t>7,558,200</t>
  </si>
  <si>
    <t>7,662,800</t>
  </si>
  <si>
    <t>10,829,100</t>
  </si>
  <si>
    <t>10,501,900</t>
  </si>
  <si>
    <t>10,625,400</t>
  </si>
  <si>
    <t>9,026,800</t>
  </si>
  <si>
    <t>8,093,200</t>
  </si>
  <si>
    <t>6,868,100</t>
  </si>
  <si>
    <t>7,012,000</t>
  </si>
  <si>
    <t>6,864,400</t>
  </si>
  <si>
    <t>7,393,600</t>
  </si>
  <si>
    <t>3,125,000</t>
  </si>
  <si>
    <t>2,249,300</t>
  </si>
  <si>
    <t>1,849,200</t>
  </si>
  <si>
    <t>1,407,800</t>
  </si>
  <si>
    <t>1,957,100</t>
  </si>
  <si>
    <t>15,537,500</t>
  </si>
  <si>
    <t>14,956,900</t>
  </si>
  <si>
    <t>14,023,100</t>
  </si>
  <si>
    <t>12,687,100</t>
  </si>
  <si>
    <t>11,576,400</t>
  </si>
  <si>
    <t>11,402,000</t>
  </si>
  <si>
    <t>10,605,100</t>
  </si>
  <si>
    <t>9,414,200</t>
  </si>
  <si>
    <t>8,941,500</t>
  </si>
  <si>
    <t>9,054,200</t>
  </si>
  <si>
    <t>-2,141,100</t>
  </si>
  <si>
    <t>-2,670,200</t>
  </si>
  <si>
    <t>-2,124,300</t>
  </si>
  <si>
    <t>-1,887,900</t>
  </si>
  <si>
    <t>-1,158,700</t>
  </si>
  <si>
    <t>-1,247,500</t>
  </si>
  <si>
    <t>-1,294,900</t>
  </si>
  <si>
    <t>-1,084,400</t>
  </si>
  <si>
    <t>-1,313,300</t>
  </si>
  <si>
    <t>6,050,400</t>
  </si>
  <si>
    <t>5,688,400</t>
  </si>
  <si>
    <t>5,576,500</t>
  </si>
  <si>
    <t>5,229,900</t>
  </si>
  <si>
    <t>4,761,400</t>
  </si>
  <si>
    <t>4,492,400</t>
  </si>
  <si>
    <t>4,113,100</t>
  </si>
  <si>
    <t>4,013,400</t>
  </si>
  <si>
    <t>3,542,100</t>
  </si>
  <si>
    <t>1,037,100</t>
  </si>
  <si>
    <t>15,585,800</t>
  </si>
  <si>
    <t>15,452,800</t>
  </si>
  <si>
    <t>14,483,000</t>
  </si>
  <si>
    <t>13,045,500</t>
  </si>
  <si>
    <t>13,025,600</t>
  </si>
  <si>
    <t>12,532,400</t>
  </si>
  <si>
    <t>10,878,100</t>
  </si>
  <si>
    <t>9,228,200</t>
  </si>
  <si>
    <t>7,003,200</t>
  </si>
  <si>
    <t>6,299,900</t>
  </si>
  <si>
    <t>1,391,500</t>
  </si>
  <si>
    <t>1,787,300</t>
  </si>
  <si>
    <t>1,627,900</t>
  </si>
  <si>
    <t>1,323,600</t>
  </si>
  <si>
    <t>1,069,800</t>
  </si>
  <si>
    <t>1,109,000</t>
  </si>
  <si>
    <t>2,120,100</t>
  </si>
  <si>
    <t>2,055,500</t>
  </si>
  <si>
    <t>2,282,600</t>
  </si>
  <si>
    <t>2,310,500</t>
  </si>
  <si>
    <t>2,196,000</t>
  </si>
  <si>
    <t>2,171,400</t>
  </si>
  <si>
    <t>1,879,800</t>
  </si>
  <si>
    <t>1,838,200</t>
  </si>
  <si>
    <t>1,844,100</t>
  </si>
  <si>
    <t>1,560,300</t>
  </si>
  <si>
    <t>1,286,600</t>
  </si>
  <si>
    <t>3,871,600</t>
  </si>
  <si>
    <t>3,706,500</t>
  </si>
  <si>
    <t>3,374,500</t>
  </si>
  <si>
    <t>2,764,800</t>
  </si>
  <si>
    <t>2,290,900</t>
  </si>
  <si>
    <t>2,183,100</t>
  </si>
  <si>
    <t>2,052,200</t>
  </si>
  <si>
    <t>2,276,600</t>
  </si>
  <si>
    <t>2,751,100</t>
  </si>
  <si>
    <t>2,401,900</t>
  </si>
  <si>
    <t>88,293,200</t>
  </si>
  <si>
    <t>81,560,100</t>
  </si>
  <si>
    <t>77,486,100</t>
  </si>
  <si>
    <t>72,445,100</t>
  </si>
  <si>
    <t>66,940,800</t>
  </si>
  <si>
    <t>63,117,000</t>
  </si>
  <si>
    <t>59,271,300</t>
  </si>
  <si>
    <t>58,984,200</t>
  </si>
  <si>
    <t>51,945,800</t>
  </si>
  <si>
    <t>55,314,300</t>
  </si>
  <si>
    <t>71,539,300</t>
  </si>
  <si>
    <t>66,309,800</t>
  </si>
  <si>
    <t>63,549,400</t>
  </si>
  <si>
    <t>59,474,800</t>
  </si>
  <si>
    <t>54,994,300</t>
  </si>
  <si>
    <t>52,077,100</t>
  </si>
  <si>
    <t>48,761,400</t>
  </si>
  <si>
    <t>45,350,000</t>
  </si>
  <si>
    <t>42,859,600</t>
  </si>
  <si>
    <t>44,576,400</t>
  </si>
  <si>
    <t>6,842,934</t>
  </si>
  <si>
    <t>6,061,000</t>
  </si>
  <si>
    <t>4,323,455</t>
  </si>
  <si>
    <t>3,776,754</t>
  </si>
  <si>
    <t>3,190,085</t>
  </si>
  <si>
    <t>3,248,361</t>
  </si>
  <si>
    <t>3,341,600</t>
  </si>
  <si>
    <t>3,263,534</t>
  </si>
  <si>
    <t>3,607,094</t>
  </si>
  <si>
    <t>3,326,800</t>
  </si>
  <si>
    <t>3,086,600</t>
  </si>
  <si>
    <t>2,009,500</t>
  </si>
  <si>
    <t>1,355,100</t>
  </si>
  <si>
    <t>1,147,900</t>
  </si>
  <si>
    <t>1,240,200</t>
  </si>
  <si>
    <t>1,050,800</t>
  </si>
  <si>
    <t>1,026,100</t>
  </si>
  <si>
    <t>4,661,634</t>
  </si>
  <si>
    <t>4,262,100</t>
  </si>
  <si>
    <t>3,078,100</t>
  </si>
  <si>
    <t>2,839,755</t>
  </si>
  <si>
    <t>2,526,254</t>
  </si>
  <si>
    <t>2,289,385</t>
  </si>
  <si>
    <t>2,374,361</t>
  </si>
  <si>
    <t>2,074,100</t>
  </si>
  <si>
    <t>1,835,934</t>
  </si>
  <si>
    <t>1,763,094</t>
  </si>
  <si>
    <t>2,181,300</t>
  </si>
  <si>
    <t>1,798,900</t>
  </si>
  <si>
    <t>1,727,500</t>
  </si>
  <si>
    <t>1,483,700</t>
  </si>
  <si>
    <t>1,250,500</t>
  </si>
  <si>
    <t>1,267,500</t>
  </si>
  <si>
    <t>1,427,600</t>
  </si>
  <si>
    <t>1,844,000</t>
  </si>
  <si>
    <t>2,199,800</t>
  </si>
  <si>
    <t>1,768,100</t>
  </si>
  <si>
    <t>1,715,200</t>
  </si>
  <si>
    <t>1,473,500</t>
  </si>
  <si>
    <t>1,356,100</t>
  </si>
  <si>
    <t>1,828,300</t>
  </si>
  <si>
    <t>1,649,500</t>
  </si>
  <si>
    <t>1,296,300</t>
  </si>
  <si>
    <t>1,243,500</t>
  </si>
  <si>
    <t>1,065,400</t>
  </si>
  <si>
    <t>1,296,400</t>
  </si>
  <si>
    <t>1,113,500</t>
  </si>
  <si>
    <t>1,188,900</t>
  </si>
  <si>
    <t>1,647,200</t>
  </si>
  <si>
    <t>1,312,100</t>
  </si>
  <si>
    <t>1,274,800</t>
  </si>
  <si>
    <t>1,072,900</t>
  </si>
  <si>
    <t>1,012,100</t>
  </si>
  <si>
    <t>346.7</t>
  </si>
  <si>
    <t>277.0</t>
  </si>
  <si>
    <t>264.4</t>
  </si>
  <si>
    <t>224.0</t>
  </si>
  <si>
    <t>177.3</t>
  </si>
  <si>
    <t>138.5</t>
  </si>
  <si>
    <t>142.7</t>
  </si>
  <si>
    <t>213.9</t>
  </si>
  <si>
    <t>231.1</t>
  </si>
  <si>
    <t>188.8</t>
  </si>
  <si>
    <t>176.3</t>
  </si>
  <si>
    <t>149.4</t>
  </si>
  <si>
    <t>118.1</t>
  </si>
  <si>
    <t>92.3</t>
  </si>
  <si>
    <t>84.0</t>
  </si>
  <si>
    <t>130.9</t>
  </si>
  <si>
    <t>142.5</t>
  </si>
  <si>
    <t>174.5</t>
  </si>
  <si>
    <t>184.9</t>
  </si>
  <si>
    <t>151.0</t>
  </si>
  <si>
    <t>117.1</t>
  </si>
  <si>
    <t>127.0</t>
  </si>
  <si>
    <t>100.4</t>
  </si>
  <si>
    <t>78.5</t>
  </si>
  <si>
    <t>71.4</t>
  </si>
  <si>
    <t>114.6</t>
  </si>
  <si>
    <t>3,388,100</t>
  </si>
  <si>
    <t>2,893,400</t>
  </si>
  <si>
    <t>2,714,400</t>
  </si>
  <si>
    <t>2,433,200</t>
  </si>
  <si>
    <t>2,120,000</t>
  </si>
  <si>
    <t>1,989,200</t>
  </si>
  <si>
    <t>1,769,500</t>
  </si>
  <si>
    <t>2,075,600</t>
  </si>
  <si>
    <t>2,189,500</t>
  </si>
  <si>
    <t>347.2</t>
  </si>
  <si>
    <t>273.6</t>
  </si>
  <si>
    <t>256.7</t>
  </si>
  <si>
    <t>219.1</t>
  </si>
  <si>
    <t>178.8</t>
  </si>
  <si>
    <t>122.0</t>
  </si>
  <si>
    <t>115.1</t>
  </si>
  <si>
    <t>233.2</t>
  </si>
  <si>
    <t>251.3</t>
  </si>
  <si>
    <t>342.4</t>
  </si>
  <si>
    <t>271.6</t>
  </si>
  <si>
    <t>257.7</t>
  </si>
  <si>
    <t>219.9</t>
  </si>
  <si>
    <t>174.7</t>
  </si>
  <si>
    <t>136.5</t>
  </si>
  <si>
    <t>109.6</t>
  </si>
  <si>
    <t>139.9</t>
  </si>
  <si>
    <t>162.1</t>
  </si>
  <si>
    <t>210.6</t>
  </si>
  <si>
    <t>268.3</t>
  </si>
  <si>
    <t>250.2</t>
  </si>
  <si>
    <t>215.1</t>
  </si>
  <si>
    <t>176.2</t>
  </si>
  <si>
    <t>120.2</t>
  </si>
  <si>
    <t>113.4</t>
  </si>
  <si>
    <t>228.7</t>
  </si>
  <si>
    <t>162.2</t>
  </si>
  <si>
    <t>247.4</t>
  </si>
  <si>
    <t>159.6</t>
  </si>
  <si>
    <t>190.9</t>
  </si>
  <si>
    <t>274.0</t>
  </si>
  <si>
    <t>3,891,800</t>
  </si>
  <si>
    <t>3,786,100</t>
  </si>
  <si>
    <t>3,144,500</t>
  </si>
  <si>
    <t>3,028,900</t>
  </si>
  <si>
    <t>3,389,200</t>
  </si>
  <si>
    <t>5,617,400</t>
  </si>
  <si>
    <t>5,666,000</t>
  </si>
  <si>
    <t>1,133,199</t>
  </si>
  <si>
    <t>7,238,900</t>
  </si>
  <si>
    <t>6,688,700</t>
  </si>
  <si>
    <t>6,619,800</t>
  </si>
  <si>
    <t>6,060,600</t>
  </si>
  <si>
    <t>5,653,800</t>
  </si>
  <si>
    <t>5,326,300</t>
  </si>
  <si>
    <t>4,952,000</t>
  </si>
  <si>
    <t>4,658,500</t>
  </si>
  <si>
    <t>4,301,600</t>
  </si>
  <si>
    <t>4,911,800</t>
  </si>
  <si>
    <t>3,855,700</t>
  </si>
  <si>
    <t>3,261,800</t>
  </si>
  <si>
    <t>1,695,500</t>
  </si>
  <si>
    <t>-1,336,300</t>
  </si>
  <si>
    <t>4,428,500</t>
  </si>
  <si>
    <t>3,302,900</t>
  </si>
  <si>
    <t>2,035,500</t>
  </si>
  <si>
    <t>4,317,100</t>
  </si>
  <si>
    <t>2,175,600</t>
  </si>
  <si>
    <t>1,819,900</t>
  </si>
  <si>
    <t>1,773,800</t>
  </si>
  <si>
    <t>1,516,300</t>
  </si>
  <si>
    <t>1,089,600</t>
  </si>
  <si>
    <t>1,431,600</t>
  </si>
  <si>
    <t>1,440,400</t>
  </si>
  <si>
    <t>1,518,400</t>
  </si>
  <si>
    <t>1,419,700</t>
  </si>
  <si>
    <t>1,356,700</t>
  </si>
  <si>
    <t>1,019,900</t>
  </si>
  <si>
    <t>3,239,600</t>
  </si>
  <si>
    <t>3,130,500</t>
  </si>
  <si>
    <t>2,736,300</t>
  </si>
  <si>
    <t>2,244,500</t>
  </si>
  <si>
    <t>2,109,500</t>
  </si>
  <si>
    <t>1,839,200</t>
  </si>
  <si>
    <t>1,848,500</t>
  </si>
  <si>
    <t>2,268,000</t>
  </si>
  <si>
    <t>2,283,000</t>
  </si>
  <si>
    <t>1,610,900</t>
  </si>
  <si>
    <t>1,229,100</t>
  </si>
  <si>
    <t>1,030,400</t>
  </si>
  <si>
    <t>2,843,300</t>
  </si>
  <si>
    <t>3,120,200</t>
  </si>
  <si>
    <t>2,144,200</t>
  </si>
  <si>
    <t>3,465,000</t>
  </si>
  <si>
    <t>2,397,000</t>
  </si>
  <si>
    <t>2,893,200</t>
  </si>
  <si>
    <t>2,338,800</t>
  </si>
  <si>
    <t>1,423,200</t>
  </si>
  <si>
    <t>2,236,000</t>
  </si>
  <si>
    <t>1,935,500</t>
  </si>
  <si>
    <t>2,652,800</t>
  </si>
  <si>
    <t>1,582,500</t>
  </si>
  <si>
    <t>3,073,100</t>
  </si>
  <si>
    <t>2,052,900</t>
  </si>
  <si>
    <t>2,523,400</t>
  </si>
  <si>
    <t>1,781,100</t>
  </si>
  <si>
    <t>1,762,800</t>
  </si>
  <si>
    <t>1,786,300</t>
  </si>
  <si>
    <t>2,483,600</t>
  </si>
  <si>
    <t>1,591,100</t>
  </si>
  <si>
    <t>2,125,000</t>
  </si>
  <si>
    <t>1,175,700</t>
  </si>
  <si>
    <t>1,551,700</t>
  </si>
  <si>
    <t>1,708,800</t>
  </si>
  <si>
    <t>1,056,500</t>
  </si>
  <si>
    <t>1,171,600</t>
  </si>
  <si>
    <t>1,212,500</t>
  </si>
  <si>
    <t>1,611,000</t>
  </si>
  <si>
    <t>1,245,700</t>
  </si>
  <si>
    <t>1,193,500</t>
  </si>
  <si>
    <t>-1,353,200</t>
  </si>
  <si>
    <t>-1,111,500</t>
  </si>
  <si>
    <t>-1,590,800</t>
  </si>
  <si>
    <t>-1,802,100</t>
  </si>
  <si>
    <t>-1,759,200</t>
  </si>
  <si>
    <t>-1,043,700</t>
  </si>
  <si>
    <t>-1,225,600</t>
  </si>
  <si>
    <t>-1,099,300</t>
  </si>
  <si>
    <t>-1,375,200</t>
  </si>
  <si>
    <t>-1,706,900</t>
  </si>
  <si>
    <t>1,142,400</t>
  </si>
  <si>
    <t>-1,534,200</t>
  </si>
  <si>
    <t>1,697,900</t>
  </si>
  <si>
    <t>-1,410,900</t>
  </si>
  <si>
    <t>86,271,200</t>
  </si>
  <si>
    <t>55,330,500</t>
  </si>
  <si>
    <t>54,734,500</t>
  </si>
  <si>
    <t>75,492,800</t>
  </si>
  <si>
    <t>71,445,200</t>
  </si>
  <si>
    <t>67,731,700</t>
  </si>
  <si>
    <t>63,787,800</t>
  </si>
  <si>
    <t>59,152,700</t>
  </si>
  <si>
    <t>55,909,600</t>
  </si>
  <si>
    <t>52,504,800</t>
  </si>
  <si>
    <t>48,598,300</t>
  </si>
  <si>
    <t>45,410,700</t>
  </si>
  <si>
    <t>47,229,700</t>
  </si>
  <si>
    <t>11,037,200</t>
  </si>
  <si>
    <t>10,299,000</t>
  </si>
  <si>
    <t>9,880,500</t>
  </si>
  <si>
    <t>8,718,200</t>
  </si>
  <si>
    <t>7,847,500</t>
  </si>
  <si>
    <t>7,251,700</t>
  </si>
  <si>
    <t>6,809,300</t>
  </si>
  <si>
    <t>6,771,700</t>
  </si>
  <si>
    <t>6,574,600</t>
  </si>
  <si>
    <t>7,580,700</t>
  </si>
  <si>
    <t>7,102,000</t>
  </si>
  <si>
    <t>4,319,800</t>
  </si>
  <si>
    <t>4,925,600</t>
  </si>
  <si>
    <t>1,201,500</t>
  </si>
  <si>
    <t>1,087,600</t>
  </si>
  <si>
    <t>1,147,679</t>
  </si>
  <si>
    <t>1,106,571</t>
  </si>
  <si>
    <t>5,891,500</t>
  </si>
  <si>
    <t>5,932,700</t>
  </si>
  <si>
    <t>5,092,700</t>
  </si>
  <si>
    <t>4,609,400</t>
  </si>
  <si>
    <t>3,935,100</t>
  </si>
  <si>
    <t>3,962,600</t>
  </si>
  <si>
    <t>3,311,000</t>
  </si>
  <si>
    <t>3,674,000</t>
  </si>
  <si>
    <t>3,298,600</t>
  </si>
  <si>
    <t>10,136,000</t>
  </si>
  <si>
    <t>10,461,300</t>
  </si>
  <si>
    <t>10,117,100</t>
  </si>
  <si>
    <t>10,156,600</t>
  </si>
  <si>
    <t>8,781,900</t>
  </si>
  <si>
    <t>7,805,100</t>
  </si>
  <si>
    <t>6,543,100</t>
  </si>
  <si>
    <t>6,691,500</t>
  </si>
  <si>
    <t>5,765,200</t>
  </si>
  <si>
    <t>7,055,500</t>
  </si>
  <si>
    <t>2,052,400</t>
  </si>
  <si>
    <t>1,614,400</t>
  </si>
  <si>
    <t>1,649,400</t>
  </si>
  <si>
    <t>2,437,800</t>
  </si>
  <si>
    <t>1,471,300</t>
  </si>
  <si>
    <t>13,252,500</t>
  </si>
  <si>
    <t>25,990,202</t>
  </si>
  <si>
    <t>22,804,327</t>
  </si>
  <si>
    <t>24,261,039</t>
  </si>
  <si>
    <t>16,836,109</t>
  </si>
  <si>
    <t>11,614,005</t>
  </si>
  <si>
    <t>8,184,860</t>
  </si>
  <si>
    <t>12,036,844</t>
  </si>
  <si>
    <t>10,527,301</t>
  </si>
  <si>
    <t>14,415,141</t>
  </si>
  <si>
    <t>8,536,909</t>
  </si>
  <si>
    <t>59,844,000</t>
  </si>
  <si>
    <t>61,049,000</t>
  </si>
  <si>
    <t>60,826,000</t>
  </si>
  <si>
    <t>41,865,000</t>
  </si>
  <si>
    <t>42,537,000</t>
  </si>
  <si>
    <t>42,458,000</t>
  </si>
  <si>
    <t>17,655,000</t>
  </si>
  <si>
    <t>18,199,000</t>
  </si>
  <si>
    <t>18,127,000</t>
  </si>
  <si>
    <t>5,466,000</t>
  </si>
  <si>
    <t>5,251,000</t>
  </si>
  <si>
    <t>4,613,000</t>
  </si>
  <si>
    <t>66,930,000</t>
  </si>
  <si>
    <t>67,918,000</t>
  </si>
  <si>
    <t>67,195,000</t>
  </si>
  <si>
    <t>26,591,000</t>
  </si>
  <si>
    <t>23,060,000</t>
  </si>
  <si>
    <t>19,918,000</t>
  </si>
  <si>
    <t>13,825,000</t>
  </si>
  <si>
    <t>12,850,000</t>
  </si>
  <si>
    <t>10,954,000</t>
  </si>
  <si>
    <t>8,478,000</t>
  </si>
  <si>
    <t>6,098,000</t>
  </si>
  <si>
    <t>3,925,000</t>
  </si>
  <si>
    <t>3,835,000</t>
  </si>
  <si>
    <t>33,677,000</t>
  </si>
  <si>
    <t>29,929,000</t>
  </si>
  <si>
    <t>26,287,000</t>
  </si>
  <si>
    <t>93,521,000</t>
  </si>
  <si>
    <t>90,978,000</t>
  </si>
  <si>
    <t>87,113,000</t>
  </si>
  <si>
    <t>56,592,000</t>
  </si>
  <si>
    <t>55,708,000</t>
  </si>
  <si>
    <t>52,892,000</t>
  </si>
  <si>
    <t>64,690,000</t>
  </si>
  <si>
    <t>-12,180,000</t>
  </si>
  <si>
    <t>-11,732,000</t>
  </si>
  <si>
    <t>-11,710,000</t>
  </si>
  <si>
    <t>56,598,000</t>
  </si>
  <si>
    <t>55,711,000</t>
  </si>
  <si>
    <t>52,917,000</t>
  </si>
  <si>
    <t>20,561,000</t>
  </si>
  <si>
    <t>20,860,000</t>
  </si>
  <si>
    <t>16,438,000</t>
  </si>
  <si>
    <t>4,050,000</t>
  </si>
  <si>
    <t>15,518,000</t>
  </si>
  <si>
    <t>11,016,000</t>
  </si>
  <si>
    <t>16,362,000</t>
  </si>
  <si>
    <t>14,407,000</t>
  </si>
  <si>
    <t>17,758,000</t>
  </si>
  <si>
    <t>13,398,000</t>
  </si>
  <si>
    <t>13,170,000</t>
  </si>
  <si>
    <t>12,233,000</t>
  </si>
  <si>
    <t>1,107,000</t>
  </si>
  <si>
    <t>4,968,000</t>
  </si>
  <si>
    <t>36,923,000</t>
  </si>
  <si>
    <t>35,267,000</t>
  </si>
  <si>
    <t>34,196,000</t>
  </si>
  <si>
    <t>10,229,000</t>
  </si>
  <si>
    <t>8,653,000</t>
  </si>
  <si>
    <t>2,160,000</t>
  </si>
  <si>
    <t>77,159,000</t>
  </si>
  <si>
    <t>76,571,000</t>
  </si>
  <si>
    <t>69,355,000</t>
  </si>
  <si>
    <t>3,450,000</t>
  </si>
  <si>
    <t>20,000,000</t>
  </si>
  <si>
    <t>3,460,000</t>
  </si>
  <si>
    <t>2,678,000</t>
  </si>
  <si>
    <t>3,472,000</t>
  </si>
  <si>
    <t>11,036,000</t>
  </si>
  <si>
    <t>10,187,000</t>
  </si>
  <si>
    <t>1,068,000</t>
  </si>
  <si>
    <t>1,445,000</t>
  </si>
  <si>
    <t>1,433,000</t>
  </si>
  <si>
    <t>69,681,000</t>
  </si>
  <si>
    <t>64,168,000</t>
  </si>
  <si>
    <t>57,850,000</t>
  </si>
  <si>
    <t>45,659,000</t>
  </si>
  <si>
    <t>42,027,000</t>
  </si>
  <si>
    <t>37,412,000</t>
  </si>
  <si>
    <t>10,689,000</t>
  </si>
  <si>
    <t>10,077,000</t>
  </si>
  <si>
    <t>3,825,000</t>
  </si>
  <si>
    <t>3,538,000</t>
  </si>
  <si>
    <t>3,027,000</t>
  </si>
  <si>
    <t>5,873,000</t>
  </si>
  <si>
    <t>4,844,000</t>
  </si>
  <si>
    <t>4,291,000</t>
  </si>
  <si>
    <t>5,470,000</t>
  </si>
  <si>
    <t>5,845,000</t>
  </si>
  <si>
    <t>5,786,000</t>
  </si>
  <si>
    <t>1,779,000</t>
  </si>
  <si>
    <t>-1,532,000</t>
  </si>
  <si>
    <t>-1,146,000</t>
  </si>
  <si>
    <t>5,166,000</t>
  </si>
  <si>
    <t>1,599,000</t>
  </si>
  <si>
    <t>1,511,000</t>
  </si>
  <si>
    <t>2,895,000</t>
  </si>
  <si>
    <t>2,885,000</t>
  </si>
  <si>
    <t>3,550,000</t>
  </si>
  <si>
    <t>3,341,000</t>
  </si>
  <si>
    <t>84.5</t>
  </si>
  <si>
    <t>133.6</t>
  </si>
  <si>
    <t>16.7</t>
  </si>
  <si>
    <t>22.2</t>
  </si>
  <si>
    <t>7,988,000</t>
  </si>
  <si>
    <t>6,979,000</t>
  </si>
  <si>
    <t>62.6</t>
  </si>
  <si>
    <t>83.6</t>
  </si>
  <si>
    <t>132.6</t>
  </si>
  <si>
    <t>96.2</t>
  </si>
  <si>
    <t>84.2</t>
  </si>
  <si>
    <t>64.6</t>
  </si>
  <si>
    <t>2,475,000</t>
  </si>
  <si>
    <t>3,106,000</t>
  </si>
  <si>
    <t>8,013,000</t>
  </si>
  <si>
    <t>2,013,000</t>
  </si>
  <si>
    <t>8,033,000</t>
  </si>
  <si>
    <t>6,402,000</t>
  </si>
  <si>
    <t>52,666,000</t>
  </si>
  <si>
    <t>10,471,000</t>
  </si>
  <si>
    <t>85,322,000</t>
  </si>
  <si>
    <t>-20,632,000</t>
  </si>
  <si>
    <t>-10,471,000</t>
  </si>
  <si>
    <t>43,806,000</t>
  </si>
  <si>
    <t>-55,444,000</t>
  </si>
  <si>
    <t>-1,611,000</t>
  </si>
  <si>
    <t>-2,013,000</t>
  </si>
  <si>
    <t>5,445,000</t>
  </si>
  <si>
    <t>5,891,000</t>
  </si>
  <si>
    <t>6,065,000</t>
  </si>
  <si>
    <t>4,314,000</t>
  </si>
  <si>
    <t>2,752,000</t>
  </si>
  <si>
    <t>1,204,000</t>
  </si>
  <si>
    <t>9,759,000</t>
  </si>
  <si>
    <t>8,643,000</t>
  </si>
  <si>
    <t>7,269,000</t>
  </si>
  <si>
    <t>-5,673,000</t>
  </si>
  <si>
    <t>-1,981,000</t>
  </si>
  <si>
    <t>-2,161,000</t>
  </si>
  <si>
    <t>-1,910,000</t>
  </si>
  <si>
    <t>-3,763,000</t>
  </si>
  <si>
    <t>4,086,000</t>
  </si>
  <si>
    <t>5,312,000</t>
  </si>
  <si>
    <t>6,276,000</t>
  </si>
  <si>
    <t>1,452,000</t>
  </si>
  <si>
    <t>1,183,000</t>
  </si>
  <si>
    <t>4,210,000</t>
  </si>
  <si>
    <t>1,963,000</t>
  </si>
  <si>
    <t>1,813,000</t>
  </si>
  <si>
    <t>-1,576,000</t>
  </si>
  <si>
    <t>-2,194,000</t>
  </si>
  <si>
    <t>-1,316,000</t>
  </si>
  <si>
    <t>1,131,714</t>
  </si>
  <si>
    <t>1,116,992</t>
  </si>
  <si>
    <t>1,222,000</t>
  </si>
  <si>
    <t>12,603,000</t>
  </si>
  <si>
    <t>11,755,000</t>
  </si>
  <si>
    <t>9,953,000</t>
  </si>
  <si>
    <t>8,448,000</t>
  </si>
  <si>
    <t>7,544,000</t>
  </si>
  <si>
    <t>7,293,000</t>
  </si>
  <si>
    <t>1,341,000</t>
  </si>
  <si>
    <t>1,749,192</t>
  </si>
  <si>
    <t>9,742,132</t>
  </si>
  <si>
    <t>32,940,982</t>
  </si>
  <si>
    <t>1,551,415</t>
  </si>
  <si>
    <t>1,095,124</t>
  </si>
  <si>
    <t>1,095,504</t>
  </si>
  <si>
    <t>10.5</t>
  </si>
  <si>
    <t>10.3</t>
  </si>
  <si>
    <t>4.5</t>
  </si>
  <si>
    <t>-25.3</t>
  </si>
  <si>
    <t>29.1</t>
  </si>
  <si>
    <t>19.1</t>
  </si>
  <si>
    <t>14.2</t>
  </si>
  <si>
    <t>15.8</t>
  </si>
  <si>
    <t>12.5</t>
  </si>
  <si>
    <t>2.4</t>
  </si>
  <si>
    <t>2.6</t>
  </si>
  <si>
    <t>12.1</t>
  </si>
  <si>
    <t>10.4</t>
  </si>
  <si>
    <t>4.6</t>
  </si>
  <si>
    <t>43.1</t>
  </si>
  <si>
    <t>-25.4</t>
  </si>
  <si>
    <t>18.9</t>
  </si>
  <si>
    <t>-22.9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</si>
</sst>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1"/>
      <color theme="1"/>
      <name val="Calibri"/>
      <family val="2"/>
      <scheme val="minor"/>
    </font>
    <font>
      <b/>
      <sz val="7"/>
      <color rgb="FFE33630"/>
      <name val="Verdana"/>
      <family val="2"/>
    </font>
    <font>
      <sz val="7"/>
      <color theme="1"/>
      <name val="Verdana"/>
      <family val="2"/>
    </font>
    <font>
      <b/>
      <sz val="7"/>
      <color rgb="FF000000"/>
      <name val="Verdana"/>
      <family val="2"/>
    </font>
    <font>
      <b/>
      <sz val="7"/>
      <color rgb="FFB4202E"/>
      <name val="Verdana"/>
      <family val="2"/>
    </font>
    <font>
      <b/>
      <sz val="7"/>
      <color theme="1"/>
      <name val="Verdana"/>
      <family val="2"/>
    </font>
    <font>
      <sz val="7"/>
      <color rgb="FF000000"/>
      <name val="Verdana"/>
      <family val="2"/>
    </font>
    <font>
      <u/>
      <sz val="11"/>
      <color theme="10"/>
      <name val="Calibri"/>
      <family val="2"/>
      <scheme val="minor"/>
    </font>
    <font>
      <sz val="7"/>
      <color rgb="FFFF0000"/>
      <name val="Verdana"/>
      <family val="2"/>
    </font>
    <font>
      <sz val="11"/>
      <color theme="1"/>
      <name val="Calibri"/>
      <family val="2"/>
      <scheme val="minor"/>
    </font>
    <font>
      <sz val="8"/>
      <color theme="1"/>
      <name val="Verdana"/>
      <family val="2"/>
    </font>
    <font>
      <b/>
      <sz val="8"/>
      <color rgb="FFE33630"/>
      <name val="Verdana"/>
      <family val="2"/>
    </font>
    <font>
      <b/>
      <sz val="8"/>
      <color rgb="FF000000"/>
      <name val="Verdana"/>
      <family val="2"/>
    </font>
    <font>
      <b/>
      <sz val="8"/>
      <color rgb="FFB4202E"/>
      <name val="Verdana"/>
      <family val="2"/>
    </font>
    <font>
      <b/>
      <sz val="8"/>
      <color theme="1"/>
      <name val="Verdana"/>
      <family val="2"/>
    </font>
    <font>
      <sz val="8"/>
      <color rgb="FF000000"/>
      <name val="Verdana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rgb="FFEDF1F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medium">
        <color rgb="FFE336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7" fillId="0" borderId="0" applyNumberFormat="0" applyFill="0" applyBorder="0" applyAlignment="0" applyProtection="0"/>
    <xf numFmtId="9" fontId="9" fillId="0" borderId="0" applyFont="0" applyFill="0" applyBorder="0" applyAlignment="0" applyProtection="0"/>
  </cellStyleXfs>
  <cellXfs count="221">
    <xf numFmtId="0" fontId="0" fillId="0" borderId="0" xfId="0"/>
    <xf numFmtId="0" fontId="4" fillId="2" borderId="0" xfId="0" applyFont="1" applyFill="1" applyAlignment="1">
      <alignment vertical="center" wrapText="1"/>
    </xf>
    <xf numFmtId="0" fontId="4" fillId="2" borderId="0" xfId="0" applyFont="1" applyFill="1" applyAlignment="1">
      <alignment horizontal="right" vertical="center" wrapText="1"/>
    </xf>
    <xf numFmtId="0" fontId="5" fillId="3" borderId="0" xfId="0" applyFont="1" applyFill="1" applyAlignment="1">
      <alignment horizontal="right" vertical="center" wrapText="1"/>
    </xf>
    <xf numFmtId="0" fontId="2" fillId="2" borderId="0" xfId="0" applyFont="1" applyFill="1" applyAlignment="1">
      <alignment vertical="center" wrapText="1"/>
    </xf>
    <xf numFmtId="0" fontId="2" fillId="4" borderId="0" xfId="0" applyFont="1" applyFill="1" applyAlignment="1">
      <alignment vertical="center" wrapText="1"/>
    </xf>
    <xf numFmtId="0" fontId="7" fillId="2" borderId="0" xfId="1" applyFill="1" applyAlignment="1">
      <alignment vertical="center" wrapText="1"/>
    </xf>
    <xf numFmtId="3" fontId="3" fillId="2" borderId="0" xfId="0" applyNumberFormat="1" applyFont="1" applyFill="1" applyAlignment="1">
      <alignment horizontal="right" vertical="center" wrapText="1"/>
    </xf>
    <xf numFmtId="0" fontId="7" fillId="4" borderId="0" xfId="1" applyFill="1" applyAlignment="1">
      <alignment vertical="center" wrapText="1"/>
    </xf>
    <xf numFmtId="3" fontId="6" fillId="4" borderId="0" xfId="0" applyNumberFormat="1" applyFont="1" applyFill="1" applyAlignment="1">
      <alignment horizontal="right" vertical="center" wrapText="1"/>
    </xf>
    <xf numFmtId="3" fontId="6" fillId="2" borderId="0" xfId="0" applyNumberFormat="1" applyFont="1" applyFill="1" applyAlignment="1">
      <alignment horizontal="right" vertical="center" wrapText="1"/>
    </xf>
    <xf numFmtId="0" fontId="6" fillId="2" borderId="0" xfId="0" applyFont="1" applyFill="1" applyAlignment="1">
      <alignment horizontal="right" vertical="center" wrapText="1"/>
    </xf>
    <xf numFmtId="0" fontId="6" fillId="4" borderId="0" xfId="0" applyFont="1" applyFill="1" applyAlignment="1">
      <alignment horizontal="right" vertical="center" wrapText="1"/>
    </xf>
    <xf numFmtId="0" fontId="3" fillId="4" borderId="0" xfId="0" applyFont="1" applyFill="1" applyAlignment="1">
      <alignment horizontal="right" vertical="center" wrapText="1"/>
    </xf>
    <xf numFmtId="3" fontId="3" fillId="4" borderId="0" xfId="0" applyNumberFormat="1" applyFont="1" applyFill="1" applyAlignment="1">
      <alignment horizontal="right" vertical="center" wrapText="1"/>
    </xf>
    <xf numFmtId="0" fontId="3" fillId="2" borderId="0" xfId="0" applyFont="1" applyFill="1" applyAlignment="1">
      <alignment horizontal="right" vertical="center" wrapText="1"/>
    </xf>
    <xf numFmtId="0" fontId="2" fillId="0" borderId="0" xfId="0" applyFont="1" applyAlignment="1">
      <alignment vertical="center" wrapText="1"/>
    </xf>
    <xf numFmtId="0" fontId="2" fillId="3" borderId="0" xfId="0" applyFont="1" applyFill="1" applyAlignment="1">
      <alignment vertical="center" wrapText="1"/>
    </xf>
    <xf numFmtId="0" fontId="0" fillId="2" borderId="0" xfId="0" applyFill="1"/>
    <xf numFmtId="0" fontId="5" fillId="2" borderId="0" xfId="0" applyFont="1" applyFill="1" applyAlignment="1">
      <alignment vertical="center" wrapText="1"/>
    </xf>
    <xf numFmtId="0" fontId="2" fillId="5" borderId="0" xfId="0" applyFont="1" applyFill="1" applyAlignment="1">
      <alignment vertical="center" wrapText="1"/>
    </xf>
    <xf numFmtId="0" fontId="2" fillId="2" borderId="0" xfId="0" applyFont="1" applyFill="1" applyAlignment="1">
      <alignment horizontal="right" vertical="center" wrapText="1"/>
    </xf>
    <xf numFmtId="0" fontId="2" fillId="5" borderId="0" xfId="0" applyFont="1" applyFill="1" applyAlignment="1">
      <alignment horizontal="right" vertical="center" wrapText="1"/>
    </xf>
    <xf numFmtId="4" fontId="2" fillId="2" borderId="0" xfId="0" applyNumberFormat="1" applyFont="1" applyFill="1" applyAlignment="1">
      <alignment horizontal="right" vertical="center" wrapText="1"/>
    </xf>
    <xf numFmtId="4" fontId="2" fillId="5" borderId="0" xfId="0" applyNumberFormat="1" applyFont="1" applyFill="1" applyAlignment="1">
      <alignment horizontal="right" vertical="center" wrapText="1"/>
    </xf>
    <xf numFmtId="0" fontId="8" fillId="5" borderId="0" xfId="0" applyFont="1" applyFill="1" applyAlignment="1">
      <alignment horizontal="right" vertical="center" wrapText="1"/>
    </xf>
    <xf numFmtId="0" fontId="8" fillId="2" borderId="0" xfId="0" applyFont="1" applyFill="1" applyAlignment="1">
      <alignment horizontal="right" vertical="center" wrapText="1"/>
    </xf>
    <xf numFmtId="4" fontId="8" fillId="5" borderId="0" xfId="0" applyNumberFormat="1" applyFont="1" applyFill="1" applyAlignment="1">
      <alignment horizontal="right" vertical="center" wrapText="1"/>
    </xf>
    <xf numFmtId="4" fontId="8" fillId="2" borderId="0" xfId="0" applyNumberFormat="1" applyFont="1" applyFill="1" applyAlignment="1">
      <alignment horizontal="right" vertical="center" wrapText="1"/>
    </xf>
    <xf numFmtId="0" fontId="0" fillId="0" borderId="0" xfId="0" applyFill="1"/>
    <xf numFmtId="0" fontId="2" fillId="0" borderId="0" xfId="0" applyFont="1" applyFill="1" applyAlignment="1">
      <alignment vertical="center" wrapText="1"/>
    </xf>
    <xf numFmtId="0" fontId="4" fillId="2" borderId="2" xfId="0" applyFont="1" applyFill="1" applyBorder="1" applyAlignment="1">
      <alignment vertical="center"/>
    </xf>
    <xf numFmtId="0" fontId="4" fillId="2" borderId="2" xfId="0" applyFont="1" applyFill="1" applyBorder="1" applyAlignment="1">
      <alignment horizontal="right" vertical="center" wrapText="1"/>
    </xf>
    <xf numFmtId="0" fontId="5" fillId="2" borderId="2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2" fillId="5" borderId="2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5" borderId="2" xfId="0" applyFont="1" applyFill="1" applyBorder="1" applyAlignment="1">
      <alignment horizontal="right" vertical="center" wrapText="1"/>
    </xf>
    <xf numFmtId="4" fontId="2" fillId="2" borderId="2" xfId="0" applyNumberFormat="1" applyFont="1" applyFill="1" applyBorder="1" applyAlignment="1">
      <alignment horizontal="right" vertical="center" wrapText="1"/>
    </xf>
    <xf numFmtId="4" fontId="2" fillId="5" borderId="2" xfId="0" applyNumberFormat="1" applyFont="1" applyFill="1" applyBorder="1" applyAlignment="1">
      <alignment horizontal="right" vertical="center" wrapText="1"/>
    </xf>
    <xf numFmtId="0" fontId="6" fillId="2" borderId="3" xfId="0" applyFont="1" applyFill="1" applyBorder="1" applyAlignment="1">
      <alignment horizontal="left" vertical="center" wrapText="1"/>
    </xf>
    <xf numFmtId="0" fontId="6" fillId="0" borderId="5" xfId="0" applyFont="1" applyBorder="1" applyAlignment="1">
      <alignment horizontal="left" vertical="center" wrapText="1"/>
    </xf>
    <xf numFmtId="4" fontId="6" fillId="2" borderId="6" xfId="0" applyNumberFormat="1" applyFont="1" applyFill="1" applyBorder="1" applyAlignment="1">
      <alignment horizontal="right" vertical="center" wrapText="1"/>
    </xf>
    <xf numFmtId="0" fontId="6" fillId="5" borderId="6" xfId="0" applyFont="1" applyFill="1" applyBorder="1" applyAlignment="1">
      <alignment horizontal="right" vertical="center" wrapText="1"/>
    </xf>
    <xf numFmtId="0" fontId="3" fillId="0" borderId="5" xfId="0" applyFont="1" applyBorder="1" applyAlignment="1">
      <alignment horizontal="left" vertical="center" wrapText="1"/>
    </xf>
    <xf numFmtId="9" fontId="3" fillId="0" borderId="6" xfId="2" applyFont="1" applyBorder="1" applyAlignment="1">
      <alignment horizontal="right" vertical="center" wrapText="1"/>
    </xf>
    <xf numFmtId="3" fontId="6" fillId="0" borderId="6" xfId="0" applyNumberFormat="1" applyFont="1" applyBorder="1" applyAlignment="1">
      <alignment horizontal="right" vertical="center" wrapText="1"/>
    </xf>
    <xf numFmtId="3" fontId="3" fillId="0" borderId="6" xfId="0" applyNumberFormat="1" applyFont="1" applyBorder="1" applyAlignment="1">
      <alignment horizontal="right" vertical="center" wrapText="1"/>
    </xf>
    <xf numFmtId="0" fontId="3" fillId="5" borderId="6" xfId="0" applyFont="1" applyFill="1" applyBorder="1" applyAlignment="1">
      <alignment horizontal="right" vertical="center" wrapText="1"/>
    </xf>
    <xf numFmtId="9" fontId="6" fillId="0" borderId="6" xfId="2" applyFont="1" applyBorder="1" applyAlignment="1">
      <alignment horizontal="right" vertical="center" wrapText="1"/>
    </xf>
    <xf numFmtId="0" fontId="3" fillId="0" borderId="6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left" vertical="center" wrapText="1"/>
    </xf>
    <xf numFmtId="3" fontId="3" fillId="0" borderId="8" xfId="0" applyNumberFormat="1" applyFont="1" applyBorder="1" applyAlignment="1">
      <alignment horizontal="right" vertical="center" wrapText="1"/>
    </xf>
    <xf numFmtId="3" fontId="3" fillId="6" borderId="8" xfId="0" applyNumberFormat="1" applyFont="1" applyFill="1" applyBorder="1" applyAlignment="1">
      <alignment horizontal="right" vertical="center" wrapText="1"/>
    </xf>
    <xf numFmtId="0" fontId="3" fillId="0" borderId="9" xfId="0" applyFont="1" applyBorder="1" applyAlignment="1">
      <alignment horizontal="left" vertical="center" wrapText="1"/>
    </xf>
    <xf numFmtId="9" fontId="3" fillId="0" borderId="9" xfId="2" applyFont="1" applyBorder="1" applyAlignment="1">
      <alignment horizontal="right" vertical="center" wrapText="1"/>
    </xf>
    <xf numFmtId="9" fontId="3" fillId="6" borderId="10" xfId="2" applyFont="1" applyFill="1" applyBorder="1" applyAlignment="1">
      <alignment horizontal="right" vertical="center" wrapText="1"/>
    </xf>
    <xf numFmtId="9" fontId="3" fillId="0" borderId="10" xfId="2" applyFont="1" applyBorder="1" applyAlignment="1">
      <alignment horizontal="right" vertical="center" wrapText="1"/>
    </xf>
    <xf numFmtId="3" fontId="6" fillId="2" borderId="4" xfId="0" applyNumberFormat="1" applyFont="1" applyFill="1" applyBorder="1" applyAlignment="1">
      <alignment horizontal="right" vertical="center" wrapText="1"/>
    </xf>
    <xf numFmtId="0" fontId="8" fillId="5" borderId="2" xfId="0" applyFont="1" applyFill="1" applyBorder="1" applyAlignment="1">
      <alignment horizontal="right" vertical="center" wrapText="1"/>
    </xf>
    <xf numFmtId="0" fontId="1" fillId="0" borderId="0" xfId="0" applyFont="1" applyBorder="1" applyAlignment="1">
      <alignment vertical="center" wrapText="1"/>
    </xf>
    <xf numFmtId="0" fontId="2" fillId="2" borderId="0" xfId="0" applyFont="1" applyFill="1" applyAlignment="1">
      <alignment vertical="top" wrapText="1"/>
    </xf>
    <xf numFmtId="0" fontId="3" fillId="0" borderId="2" xfId="0" applyFont="1" applyFill="1" applyBorder="1" applyAlignment="1">
      <alignment horizontal="left" vertical="center" wrapText="1"/>
    </xf>
    <xf numFmtId="0" fontId="0" fillId="0" borderId="2" xfId="0" applyBorder="1"/>
    <xf numFmtId="3" fontId="0" fillId="0" borderId="2" xfId="0" applyNumberFormat="1" applyBorder="1"/>
    <xf numFmtId="0" fontId="6" fillId="2" borderId="2" xfId="0" applyFont="1" applyFill="1" applyBorder="1" applyAlignment="1">
      <alignment horizontal="left" vertical="center" wrapText="1"/>
    </xf>
    <xf numFmtId="3" fontId="6" fillId="2" borderId="2" xfId="0" applyNumberFormat="1" applyFont="1" applyFill="1" applyBorder="1" applyAlignment="1">
      <alignment horizontal="right" vertical="center" wrapText="1"/>
    </xf>
    <xf numFmtId="0" fontId="6" fillId="0" borderId="2" xfId="0" applyFont="1" applyBorder="1" applyAlignment="1">
      <alignment horizontal="left" vertical="center" wrapText="1"/>
    </xf>
    <xf numFmtId="4" fontId="6" fillId="2" borderId="2" xfId="0" applyNumberFormat="1" applyFont="1" applyFill="1" applyBorder="1" applyAlignment="1">
      <alignment horizontal="right" vertical="center" wrapText="1"/>
    </xf>
    <xf numFmtId="0" fontId="6" fillId="5" borderId="2" xfId="0" applyFont="1" applyFill="1" applyBorder="1" applyAlignment="1">
      <alignment horizontal="right" vertical="center" wrapText="1"/>
    </xf>
    <xf numFmtId="0" fontId="3" fillId="0" borderId="2" xfId="0" applyFont="1" applyBorder="1" applyAlignment="1">
      <alignment horizontal="left" vertical="center" wrapText="1"/>
    </xf>
    <xf numFmtId="9" fontId="3" fillId="0" borderId="2" xfId="2" applyFont="1" applyBorder="1" applyAlignment="1">
      <alignment horizontal="right" vertical="center" wrapText="1"/>
    </xf>
    <xf numFmtId="3" fontId="6" fillId="0" borderId="2" xfId="0" applyNumberFormat="1" applyFont="1" applyBorder="1" applyAlignment="1">
      <alignment horizontal="right" vertical="center" wrapText="1"/>
    </xf>
    <xf numFmtId="3" fontId="3" fillId="0" borderId="2" xfId="0" applyNumberFormat="1" applyFont="1" applyBorder="1" applyAlignment="1">
      <alignment horizontal="right" vertical="center" wrapText="1"/>
    </xf>
    <xf numFmtId="0" fontId="3" fillId="5" borderId="2" xfId="0" applyFont="1" applyFill="1" applyBorder="1" applyAlignment="1">
      <alignment horizontal="right" vertical="center" wrapText="1"/>
    </xf>
    <xf numFmtId="9" fontId="6" fillId="0" borderId="2" xfId="2" applyFont="1" applyBorder="1" applyAlignment="1">
      <alignment horizontal="right" vertical="center" wrapText="1"/>
    </xf>
    <xf numFmtId="0" fontId="3" fillId="0" borderId="2" xfId="0" applyFont="1" applyBorder="1" applyAlignment="1">
      <alignment horizontal="right" vertical="center" wrapText="1"/>
    </xf>
    <xf numFmtId="3" fontId="3" fillId="6" borderId="2" xfId="0" applyNumberFormat="1" applyFont="1" applyFill="1" applyBorder="1" applyAlignment="1">
      <alignment horizontal="right" vertical="center" wrapText="1"/>
    </xf>
    <xf numFmtId="9" fontId="3" fillId="6" borderId="2" xfId="2" applyFont="1" applyFill="1" applyBorder="1" applyAlignment="1">
      <alignment horizontal="right" vertical="center" wrapText="1"/>
    </xf>
    <xf numFmtId="0" fontId="4" fillId="2" borderId="2" xfId="0" applyFont="1" applyFill="1" applyBorder="1" applyAlignment="1">
      <alignment vertical="center" wrapText="1"/>
    </xf>
    <xf numFmtId="0" fontId="5" fillId="2" borderId="2" xfId="0" applyFont="1" applyFill="1" applyBorder="1" applyAlignment="1">
      <alignment horizontal="center" vertical="center" wrapText="1"/>
    </xf>
    <xf numFmtId="9" fontId="0" fillId="0" borderId="2" xfId="2" applyFont="1" applyBorder="1"/>
    <xf numFmtId="0" fontId="6" fillId="0" borderId="2" xfId="0" applyFont="1" applyBorder="1" applyAlignment="1">
      <alignment horizontal="right" vertical="center" wrapText="1"/>
    </xf>
    <xf numFmtId="3" fontId="6" fillId="6" borderId="2" xfId="0" applyNumberFormat="1" applyFont="1" applyFill="1" applyBorder="1" applyAlignment="1">
      <alignment horizontal="right" vertical="center" wrapText="1"/>
    </xf>
    <xf numFmtId="9" fontId="6" fillId="6" borderId="2" xfId="2" applyFont="1" applyFill="1" applyBorder="1" applyAlignment="1">
      <alignment horizontal="right" vertical="center" wrapText="1"/>
    </xf>
    <xf numFmtId="9" fontId="9" fillId="0" borderId="2" xfId="2" applyFont="1" applyBorder="1"/>
    <xf numFmtId="0" fontId="2" fillId="7" borderId="2" xfId="0" applyFont="1" applyFill="1" applyBorder="1" applyAlignment="1">
      <alignment vertical="center" wrapText="1"/>
    </xf>
    <xf numFmtId="0" fontId="6" fillId="7" borderId="2" xfId="0" applyFont="1" applyFill="1" applyBorder="1" applyAlignment="1">
      <alignment horizontal="left" vertical="center" wrapText="1"/>
    </xf>
    <xf numFmtId="0" fontId="2" fillId="5" borderId="13" xfId="0" applyFont="1" applyFill="1" applyBorder="1" applyAlignment="1">
      <alignment horizontal="right" vertical="center" wrapText="1"/>
    </xf>
    <xf numFmtId="4" fontId="2" fillId="0" borderId="16" xfId="0" applyNumberFormat="1" applyFont="1" applyFill="1" applyBorder="1" applyAlignment="1">
      <alignment horizontal="right" vertical="center" wrapText="1"/>
    </xf>
    <xf numFmtId="4" fontId="2" fillId="0" borderId="17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vertical="center" wrapText="1"/>
    </xf>
    <xf numFmtId="0" fontId="2" fillId="2" borderId="5" xfId="0" applyFont="1" applyFill="1" applyBorder="1" applyAlignment="1">
      <alignment vertical="center" wrapText="1"/>
    </xf>
    <xf numFmtId="0" fontId="2" fillId="2" borderId="7" xfId="0" applyFont="1" applyFill="1" applyBorder="1" applyAlignment="1">
      <alignment vertical="center" wrapText="1"/>
    </xf>
    <xf numFmtId="4" fontId="2" fillId="0" borderId="13" xfId="0" applyNumberFormat="1" applyFont="1" applyFill="1" applyBorder="1" applyAlignment="1">
      <alignment horizontal="right" vertical="center" wrapText="1"/>
    </xf>
    <xf numFmtId="4" fontId="2" fillId="0" borderId="18" xfId="0" applyNumberFormat="1" applyFont="1" applyFill="1" applyBorder="1" applyAlignment="1">
      <alignment horizontal="right" vertical="center" wrapText="1"/>
    </xf>
    <xf numFmtId="4" fontId="2" fillId="0" borderId="6" xfId="0" applyNumberFormat="1" applyFont="1" applyFill="1" applyBorder="1" applyAlignment="1">
      <alignment horizontal="right" vertical="center" wrapText="1"/>
    </xf>
    <xf numFmtId="4" fontId="2" fillId="0" borderId="8" xfId="0" applyNumberFormat="1" applyFont="1" applyFill="1" applyBorder="1" applyAlignment="1">
      <alignment horizontal="right" vertical="center" wrapText="1"/>
    </xf>
    <xf numFmtId="0" fontId="2" fillId="2" borderId="22" xfId="0" applyFont="1" applyFill="1" applyBorder="1" applyAlignment="1">
      <alignment vertical="center" wrapText="1"/>
    </xf>
    <xf numFmtId="4" fontId="2" fillId="0" borderId="23" xfId="0" applyNumberFormat="1" applyFont="1" applyFill="1" applyBorder="1" applyAlignment="1">
      <alignment horizontal="right" vertical="center" wrapText="1"/>
    </xf>
    <xf numFmtId="0" fontId="2" fillId="2" borderId="9" xfId="0" applyFont="1" applyFill="1" applyBorder="1" applyAlignment="1">
      <alignment vertical="center" wrapText="1"/>
    </xf>
    <xf numFmtId="10" fontId="0" fillId="0" borderId="2" xfId="2" applyNumberFormat="1" applyFont="1" applyBorder="1"/>
    <xf numFmtId="0" fontId="2" fillId="5" borderId="6" xfId="0" applyFont="1" applyFill="1" applyBorder="1" applyAlignment="1">
      <alignment horizontal="right" vertical="center" wrapText="1"/>
    </xf>
    <xf numFmtId="4" fontId="2" fillId="5" borderId="6" xfId="0" applyNumberFormat="1" applyFont="1" applyFill="1" applyBorder="1" applyAlignment="1">
      <alignment horizontal="right" vertical="center" wrapText="1"/>
    </xf>
    <xf numFmtId="3" fontId="3" fillId="6" borderId="6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right" vertical="center" wrapText="1"/>
    </xf>
    <xf numFmtId="4" fontId="2" fillId="2" borderId="6" xfId="0" applyNumberFormat="1" applyFont="1" applyFill="1" applyBorder="1" applyAlignment="1">
      <alignment horizontal="right" vertical="center" wrapText="1"/>
    </xf>
    <xf numFmtId="9" fontId="3" fillId="0" borderId="5" xfId="2" applyFont="1" applyFill="1" applyBorder="1" applyAlignment="1">
      <alignment horizontal="left" vertical="center" wrapText="1"/>
    </xf>
    <xf numFmtId="9" fontId="3" fillId="0" borderId="7" xfId="2" applyFont="1" applyFill="1" applyBorder="1" applyAlignment="1">
      <alignment horizontal="left" vertical="center" wrapText="1"/>
    </xf>
    <xf numFmtId="9" fontId="3" fillId="0" borderId="22" xfId="2" applyFont="1" applyFill="1" applyBorder="1" applyAlignment="1">
      <alignment horizontal="left" vertical="center" wrapText="1"/>
    </xf>
    <xf numFmtId="9" fontId="3" fillId="0" borderId="8" xfId="2" applyFont="1" applyBorder="1" applyAlignment="1">
      <alignment horizontal="right" vertical="center" wrapText="1"/>
    </xf>
    <xf numFmtId="9" fontId="3" fillId="6" borderId="8" xfId="2" applyFont="1" applyFill="1" applyBorder="1" applyAlignment="1">
      <alignment horizontal="right" vertical="center" wrapText="1"/>
    </xf>
    <xf numFmtId="0" fontId="6" fillId="2" borderId="22" xfId="0" applyFont="1" applyFill="1" applyBorder="1" applyAlignment="1">
      <alignment horizontal="left" vertical="center" wrapText="1"/>
    </xf>
    <xf numFmtId="3" fontId="6" fillId="2" borderId="23" xfId="0" applyNumberFormat="1" applyFont="1" applyFill="1" applyBorder="1" applyAlignment="1">
      <alignment horizontal="right" vertical="center" wrapText="1"/>
    </xf>
    <xf numFmtId="0" fontId="2" fillId="2" borderId="4" xfId="0" applyFont="1" applyFill="1" applyBorder="1" applyAlignment="1">
      <alignment horizontal="right" vertical="center" wrapText="1"/>
    </xf>
    <xf numFmtId="0" fontId="2" fillId="5" borderId="4" xfId="0" applyFont="1" applyFill="1" applyBorder="1" applyAlignment="1">
      <alignment horizontal="right" vertical="center" wrapText="1"/>
    </xf>
    <xf numFmtId="0" fontId="2" fillId="2" borderId="8" xfId="0" applyFont="1" applyFill="1" applyBorder="1" applyAlignment="1">
      <alignment horizontal="right" vertical="center" wrapText="1"/>
    </xf>
    <xf numFmtId="0" fontId="2" fillId="5" borderId="8" xfId="0" applyFont="1" applyFill="1" applyBorder="1" applyAlignment="1">
      <alignment horizontal="right" vertical="center" wrapText="1"/>
    </xf>
    <xf numFmtId="0" fontId="4" fillId="2" borderId="11" xfId="0" applyFont="1" applyFill="1" applyBorder="1" applyAlignment="1">
      <alignment vertical="center"/>
    </xf>
    <xf numFmtId="0" fontId="4" fillId="2" borderId="12" xfId="0" applyFont="1" applyFill="1" applyBorder="1" applyAlignment="1">
      <alignment horizontal="right" vertical="center" wrapText="1"/>
    </xf>
    <xf numFmtId="4" fontId="0" fillId="0" borderId="23" xfId="2" applyNumberFormat="1" applyFont="1" applyBorder="1"/>
    <xf numFmtId="4" fontId="0" fillId="0" borderId="6" xfId="2" applyNumberFormat="1" applyFont="1" applyBorder="1"/>
    <xf numFmtId="10" fontId="0" fillId="0" borderId="6" xfId="2" applyNumberFormat="1" applyFont="1" applyBorder="1"/>
    <xf numFmtId="10" fontId="0" fillId="0" borderId="8" xfId="2" applyNumberFormat="1" applyFont="1" applyBorder="1"/>
    <xf numFmtId="0" fontId="5" fillId="2" borderId="24" xfId="0" applyFont="1" applyFill="1" applyBorder="1" applyAlignment="1">
      <alignment vertical="center" wrapText="1"/>
    </xf>
    <xf numFmtId="0" fontId="5" fillId="2" borderId="4" xfId="0" applyFont="1" applyFill="1" applyBorder="1" applyAlignment="1">
      <alignment vertical="center" wrapText="1"/>
    </xf>
    <xf numFmtId="0" fontId="5" fillId="2" borderId="26" xfId="0" applyFont="1" applyFill="1" applyBorder="1" applyAlignment="1">
      <alignment horizontal="center" vertical="center" wrapText="1"/>
    </xf>
    <xf numFmtId="4" fontId="2" fillId="0" borderId="29" xfId="0" applyNumberFormat="1" applyFont="1" applyFill="1" applyBorder="1" applyAlignment="1">
      <alignment horizontal="right" vertical="center" wrapText="1"/>
    </xf>
    <xf numFmtId="4" fontId="2" fillId="0" borderId="32" xfId="0" applyNumberFormat="1" applyFont="1" applyFill="1" applyBorder="1" applyAlignment="1">
      <alignment horizontal="right" vertical="center" wrapText="1"/>
    </xf>
    <xf numFmtId="0" fontId="4" fillId="2" borderId="10" xfId="0" applyFont="1" applyFill="1" applyBorder="1" applyAlignment="1">
      <alignment vertical="center" wrapText="1"/>
    </xf>
    <xf numFmtId="0" fontId="4" fillId="2" borderId="10" xfId="0" applyFont="1" applyFill="1" applyBorder="1" applyAlignment="1">
      <alignment horizontal="right" vertical="center" wrapText="1"/>
    </xf>
    <xf numFmtId="0" fontId="4" fillId="2" borderId="33" xfId="0" applyFont="1" applyFill="1" applyBorder="1" applyAlignment="1">
      <alignment horizontal="right" vertical="center" wrapText="1"/>
    </xf>
    <xf numFmtId="0" fontId="4" fillId="2" borderId="25" xfId="0" applyFont="1" applyFill="1" applyBorder="1" applyAlignment="1">
      <alignment horizontal="right" vertical="center" wrapText="1"/>
    </xf>
    <xf numFmtId="0" fontId="2" fillId="2" borderId="11" xfId="0" applyFont="1" applyFill="1" applyBorder="1" applyAlignment="1">
      <alignment vertical="center" wrapText="1"/>
    </xf>
    <xf numFmtId="0" fontId="2" fillId="8" borderId="23" xfId="0" applyFont="1" applyFill="1" applyBorder="1" applyAlignment="1">
      <alignment vertical="center" wrapText="1"/>
    </xf>
    <xf numFmtId="0" fontId="6" fillId="8" borderId="6" xfId="0" applyFont="1" applyFill="1" applyBorder="1" applyAlignment="1">
      <alignment horizontal="left" vertical="center" wrapText="1"/>
    </xf>
    <xf numFmtId="0" fontId="0" fillId="8" borderId="6" xfId="0" applyFill="1" applyBorder="1"/>
    <xf numFmtId="0" fontId="0" fillId="8" borderId="8" xfId="0" applyFill="1" applyBorder="1"/>
    <xf numFmtId="0" fontId="2" fillId="9" borderId="5" xfId="0" applyFont="1" applyFill="1" applyBorder="1" applyAlignment="1">
      <alignment vertical="center" wrapText="1"/>
    </xf>
    <xf numFmtId="0" fontId="0" fillId="9" borderId="6" xfId="0" applyFill="1" applyBorder="1"/>
    <xf numFmtId="4" fontId="2" fillId="9" borderId="6" xfId="0" applyNumberFormat="1" applyFont="1" applyFill="1" applyBorder="1" applyAlignment="1">
      <alignment horizontal="right" vertical="center" wrapText="1"/>
    </xf>
    <xf numFmtId="4" fontId="2" fillId="9" borderId="13" xfId="0" applyNumberFormat="1" applyFont="1" applyFill="1" applyBorder="1" applyAlignment="1">
      <alignment horizontal="right" vertical="center" wrapText="1"/>
    </xf>
    <xf numFmtId="4" fontId="2" fillId="9" borderId="16" xfId="0" applyNumberFormat="1" applyFont="1" applyFill="1" applyBorder="1" applyAlignment="1">
      <alignment horizontal="right" vertical="center" wrapText="1"/>
    </xf>
    <xf numFmtId="0" fontId="0" fillId="9" borderId="0" xfId="0" applyFill="1"/>
    <xf numFmtId="0" fontId="2" fillId="9" borderId="2" xfId="0" applyFont="1" applyFill="1" applyBorder="1" applyAlignment="1">
      <alignment vertical="center" wrapText="1"/>
    </xf>
    <xf numFmtId="0" fontId="2" fillId="9" borderId="2" xfId="0" applyFont="1" applyFill="1" applyBorder="1" applyAlignment="1">
      <alignment horizontal="right" vertical="center" wrapText="1"/>
    </xf>
    <xf numFmtId="0" fontId="2" fillId="9" borderId="6" xfId="0" applyFont="1" applyFill="1" applyBorder="1" applyAlignment="1">
      <alignment vertical="center" wrapText="1"/>
    </xf>
    <xf numFmtId="0" fontId="6" fillId="9" borderId="2" xfId="0" applyFont="1" applyFill="1" applyBorder="1" applyAlignment="1">
      <alignment horizontal="left" vertical="center" wrapText="1"/>
    </xf>
    <xf numFmtId="3" fontId="6" fillId="9" borderId="2" xfId="0" applyNumberFormat="1" applyFont="1" applyFill="1" applyBorder="1" applyAlignment="1">
      <alignment horizontal="right" vertical="center" wrapText="1"/>
    </xf>
    <xf numFmtId="0" fontId="6" fillId="9" borderId="6" xfId="0" applyFont="1" applyFill="1" applyBorder="1" applyAlignment="1">
      <alignment horizontal="left" vertical="center" wrapText="1"/>
    </xf>
    <xf numFmtId="9" fontId="6" fillId="9" borderId="2" xfId="2" applyFont="1" applyFill="1" applyBorder="1" applyAlignment="1">
      <alignment horizontal="right" vertical="center" wrapText="1"/>
    </xf>
    <xf numFmtId="0" fontId="6" fillId="9" borderId="2" xfId="0" applyFont="1" applyFill="1" applyBorder="1" applyAlignment="1">
      <alignment horizontal="right" vertical="center" wrapText="1"/>
    </xf>
    <xf numFmtId="0" fontId="0" fillId="9" borderId="2" xfId="0" applyFont="1" applyFill="1" applyBorder="1"/>
    <xf numFmtId="3" fontId="0" fillId="9" borderId="2" xfId="0" applyNumberFormat="1" applyFont="1" applyFill="1" applyBorder="1"/>
    <xf numFmtId="9" fontId="2" fillId="0" borderId="23" xfId="2" applyFont="1" applyFill="1" applyBorder="1" applyAlignment="1">
      <alignment horizontal="right" vertical="center" wrapText="1"/>
    </xf>
    <xf numFmtId="9" fontId="2" fillId="9" borderId="6" xfId="2" applyFont="1" applyFill="1" applyBorder="1" applyAlignment="1">
      <alignment horizontal="right" vertical="center" wrapText="1"/>
    </xf>
    <xf numFmtId="9" fontId="2" fillId="0" borderId="6" xfId="2" applyFont="1" applyFill="1" applyBorder="1" applyAlignment="1">
      <alignment horizontal="right" vertical="center" wrapText="1"/>
    </xf>
    <xf numFmtId="9" fontId="2" fillId="0" borderId="8" xfId="2" applyFont="1" applyFill="1" applyBorder="1" applyAlignment="1">
      <alignment horizontal="right" vertical="center" wrapText="1"/>
    </xf>
    <xf numFmtId="4" fontId="2" fillId="0" borderId="23" xfId="2" applyNumberFormat="1" applyFont="1" applyFill="1" applyBorder="1" applyAlignment="1">
      <alignment horizontal="right" vertical="center" wrapText="1"/>
    </xf>
    <xf numFmtId="4" fontId="2" fillId="9" borderId="6" xfId="2" applyNumberFormat="1" applyFont="1" applyFill="1" applyBorder="1" applyAlignment="1">
      <alignment horizontal="right" vertical="center" wrapText="1"/>
    </xf>
    <xf numFmtId="4" fontId="2" fillId="0" borderId="6" xfId="2" applyNumberFormat="1" applyFont="1" applyFill="1" applyBorder="1" applyAlignment="1">
      <alignment horizontal="right" vertical="center" wrapText="1"/>
    </xf>
    <xf numFmtId="4" fontId="2" fillId="0" borderId="8" xfId="2" applyNumberFormat="1" applyFont="1" applyFill="1" applyBorder="1" applyAlignment="1">
      <alignment horizontal="right" vertical="center" wrapText="1"/>
    </xf>
    <xf numFmtId="0" fontId="2" fillId="2" borderId="0" xfId="0" applyFont="1" applyFill="1" applyAlignment="1">
      <alignment horizontal="left" vertical="top" wrapText="1"/>
    </xf>
    <xf numFmtId="0" fontId="12" fillId="2" borderId="0" xfId="0" applyFont="1" applyFill="1" applyAlignment="1">
      <alignment horizontal="center" vertical="center" wrapText="1"/>
    </xf>
    <xf numFmtId="0" fontId="13" fillId="2" borderId="0" xfId="0" applyFont="1" applyFill="1" applyAlignment="1">
      <alignment vertical="center" wrapText="1"/>
    </xf>
    <xf numFmtId="0" fontId="13" fillId="2" borderId="0" xfId="0" applyFont="1" applyFill="1" applyAlignment="1">
      <alignment horizontal="right" vertical="center" wrapText="1"/>
    </xf>
    <xf numFmtId="0" fontId="14" fillId="3" borderId="0" xfId="0" applyFont="1" applyFill="1" applyAlignment="1">
      <alignment vertical="center" wrapText="1"/>
    </xf>
    <xf numFmtId="0" fontId="14" fillId="3" borderId="0" xfId="0" applyFont="1" applyFill="1" applyAlignment="1">
      <alignment horizontal="right" vertical="center" wrapText="1"/>
    </xf>
    <xf numFmtId="0" fontId="12" fillId="2" borderId="0" xfId="0" applyFont="1" applyFill="1" applyAlignment="1">
      <alignment vertical="center" wrapText="1"/>
    </xf>
    <xf numFmtId="0" fontId="10" fillId="2" borderId="0" xfId="0" applyFont="1" applyFill="1" applyAlignment="1">
      <alignment vertical="center" wrapText="1"/>
    </xf>
    <xf numFmtId="0" fontId="12" fillId="4" borderId="0" xfId="0" applyFont="1" applyFill="1" applyAlignment="1">
      <alignment vertical="center" wrapText="1"/>
    </xf>
    <xf numFmtId="0" fontId="10" fillId="4" borderId="0" xfId="0" applyFont="1" applyFill="1" applyAlignment="1">
      <alignment vertical="center" wrapText="1"/>
    </xf>
    <xf numFmtId="0" fontId="12" fillId="2" borderId="0" xfId="0" applyFont="1" applyFill="1" applyAlignment="1">
      <alignment horizontal="right" vertical="center" wrapText="1"/>
    </xf>
    <xf numFmtId="0" fontId="15" fillId="4" borderId="0" xfId="0" applyFont="1" applyFill="1" applyAlignment="1">
      <alignment horizontal="right" vertical="center" wrapText="1"/>
    </xf>
    <xf numFmtId="0" fontId="15" fillId="2" borderId="0" xfId="0" applyFont="1" applyFill="1" applyAlignment="1">
      <alignment horizontal="right" vertical="center" wrapText="1"/>
    </xf>
    <xf numFmtId="0" fontId="12" fillId="4" borderId="0" xfId="0" applyFont="1" applyFill="1" applyAlignment="1">
      <alignment horizontal="right" vertical="center" wrapText="1"/>
    </xf>
    <xf numFmtId="0" fontId="10" fillId="3" borderId="0" xfId="0" applyFont="1" applyFill="1" applyAlignment="1">
      <alignment vertical="center" wrapText="1"/>
    </xf>
    <xf numFmtId="0" fontId="5" fillId="0" borderId="0" xfId="0" applyFont="1" applyFill="1" applyAlignment="1">
      <alignment vertical="center" wrapText="1"/>
    </xf>
    <xf numFmtId="0" fontId="7" fillId="0" borderId="0" xfId="1" applyFill="1" applyAlignment="1">
      <alignment vertical="center" wrapText="1"/>
    </xf>
    <xf numFmtId="0" fontId="6" fillId="0" borderId="0" xfId="0" applyFont="1" applyFill="1" applyAlignment="1">
      <alignment horizontal="right" vertical="center" wrapText="1"/>
    </xf>
    <xf numFmtId="0" fontId="2" fillId="0" borderId="0" xfId="0" applyFont="1" applyFill="1" applyAlignment="1">
      <alignment horizontal="right" vertical="center" wrapText="1"/>
    </xf>
    <xf numFmtId="4" fontId="2" fillId="0" borderId="0" xfId="0" applyNumberFormat="1" applyFont="1" applyFill="1" applyAlignment="1">
      <alignment horizontal="right" vertical="center" wrapText="1"/>
    </xf>
    <xf numFmtId="0" fontId="8" fillId="0" borderId="0" xfId="0" applyFont="1" applyFill="1" applyAlignment="1">
      <alignment horizontal="right" vertical="center" wrapText="1"/>
    </xf>
    <xf numFmtId="0" fontId="6" fillId="0" borderId="3" xfId="0" applyFont="1" applyFill="1" applyBorder="1" applyAlignment="1">
      <alignment horizontal="left" vertical="center" wrapText="1"/>
    </xf>
    <xf numFmtId="3" fontId="6" fillId="0" borderId="4" xfId="0" applyNumberFormat="1" applyFont="1" applyFill="1" applyBorder="1" applyAlignment="1">
      <alignment horizontal="right" vertical="center" wrapText="1"/>
    </xf>
    <xf numFmtId="0" fontId="6" fillId="0" borderId="5" xfId="0" applyFont="1" applyFill="1" applyBorder="1" applyAlignment="1">
      <alignment horizontal="left" vertical="center" wrapText="1"/>
    </xf>
    <xf numFmtId="4" fontId="6" fillId="0" borderId="6" xfId="0" applyNumberFormat="1" applyFont="1" applyFill="1" applyBorder="1" applyAlignment="1">
      <alignment horizontal="right" vertical="center" wrapText="1"/>
    </xf>
    <xf numFmtId="0" fontId="6" fillId="0" borderId="6" xfId="0" applyFont="1" applyFill="1" applyBorder="1" applyAlignment="1">
      <alignment horizontal="right" vertical="center" wrapText="1"/>
    </xf>
    <xf numFmtId="0" fontId="3" fillId="0" borderId="5" xfId="0" applyFont="1" applyFill="1" applyBorder="1" applyAlignment="1">
      <alignment horizontal="left" vertical="center" wrapText="1"/>
    </xf>
    <xf numFmtId="9" fontId="3" fillId="0" borderId="6" xfId="2" applyFont="1" applyFill="1" applyBorder="1" applyAlignment="1">
      <alignment horizontal="right" vertical="center" wrapText="1"/>
    </xf>
    <xf numFmtId="3" fontId="6" fillId="0" borderId="6" xfId="0" applyNumberFormat="1" applyFont="1" applyFill="1" applyBorder="1" applyAlignment="1">
      <alignment horizontal="right" vertical="center" wrapText="1"/>
    </xf>
    <xf numFmtId="3" fontId="3" fillId="0" borderId="6" xfId="0" applyNumberFormat="1" applyFont="1" applyFill="1" applyBorder="1" applyAlignment="1">
      <alignment horizontal="right" vertical="center" wrapText="1"/>
    </xf>
    <xf numFmtId="0" fontId="3" fillId="0" borderId="6" xfId="0" applyFont="1" applyFill="1" applyBorder="1" applyAlignment="1">
      <alignment horizontal="right" vertical="center" wrapText="1"/>
    </xf>
    <xf numFmtId="9" fontId="6" fillId="0" borderId="6" xfId="2" applyFont="1" applyFill="1" applyBorder="1" applyAlignment="1">
      <alignment horizontal="right" vertical="center" wrapText="1"/>
    </xf>
    <xf numFmtId="0" fontId="3" fillId="0" borderId="7" xfId="0" applyFont="1" applyFill="1" applyBorder="1" applyAlignment="1">
      <alignment horizontal="left" vertical="center" wrapText="1"/>
    </xf>
    <xf numFmtId="3" fontId="3" fillId="0" borderId="8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center" wrapText="1"/>
    </xf>
    <xf numFmtId="9" fontId="3" fillId="0" borderId="9" xfId="2" applyFont="1" applyFill="1" applyBorder="1" applyAlignment="1">
      <alignment horizontal="right" vertical="center" wrapText="1"/>
    </xf>
    <xf numFmtId="9" fontId="3" fillId="0" borderId="10" xfId="2" applyFont="1" applyFill="1" applyBorder="1" applyAlignment="1">
      <alignment horizontal="right" vertical="center" wrapText="1"/>
    </xf>
    <xf numFmtId="3" fontId="0" fillId="0" borderId="2" xfId="0" applyNumberFormat="1" applyFill="1" applyBorder="1"/>
    <xf numFmtId="0" fontId="0" fillId="0" borderId="2" xfId="0" applyFill="1" applyBorder="1"/>
    <xf numFmtId="10" fontId="0" fillId="0" borderId="2" xfId="2" applyNumberFormat="1" applyFont="1" applyFill="1" applyBorder="1"/>
    <xf numFmtId="4" fontId="0" fillId="0" borderId="6" xfId="2" applyNumberFormat="1" applyFont="1" applyFill="1" applyBorder="1"/>
    <xf numFmtId="10" fontId="0" fillId="0" borderId="8" xfId="2" applyNumberFormat="1" applyFont="1" applyFill="1" applyBorder="1"/>
    <xf numFmtId="0" fontId="5" fillId="2" borderId="2" xfId="0" applyFont="1" applyFill="1" applyBorder="1" applyAlignment="1">
      <alignment horizontal="center" vertical="center" wrapText="1"/>
    </xf>
    <xf numFmtId="0" fontId="5" fillId="2" borderId="30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3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vertical="center" wrapText="1"/>
    </xf>
    <xf numFmtId="0" fontId="5" fillId="2" borderId="27" xfId="0" applyFont="1" applyFill="1" applyBorder="1" applyAlignment="1">
      <alignment horizontal="center" vertical="center" wrapText="1"/>
    </xf>
    <xf numFmtId="0" fontId="5" fillId="2" borderId="28" xfId="0" applyFont="1" applyFill="1" applyBorder="1" applyAlignment="1">
      <alignment horizontal="center" vertical="center" wrapText="1"/>
    </xf>
    <xf numFmtId="0" fontId="5" fillId="2" borderId="10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left" vertical="top" wrapText="1"/>
    </xf>
    <xf numFmtId="0" fontId="10" fillId="2" borderId="0" xfId="0" applyFont="1" applyFill="1" applyAlignment="1">
      <alignment horizontal="left" vertical="top" wrapText="1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2" fillId="2" borderId="0" xfId="0" applyFont="1" applyFill="1" applyAlignment="1">
      <alignment horizontal="left" vertical="top" wrapText="1"/>
    </xf>
    <xf numFmtId="0" fontId="1" fillId="2" borderId="1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horizontal="center" vertical="center" textRotation="90" wrapText="1"/>
    </xf>
  </cellXfs>
  <cellStyles count="3">
    <cellStyle name="Hyperlink" xfId="1" builtinId="8"/>
    <cellStyle name="Normal" xfId="0" builtinId="0"/>
    <cellStyle name="Percent" xfId="2" builtinId="5"/>
  </cellStyles>
  <dxfs count="3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50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ustomXml" Target="../customXml/item1.xml"/><Relationship Id="rId8" Type="http://schemas.openxmlformats.org/officeDocument/2006/relationships/worksheet" Target="worksheets/sheet8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activeX1.xml><?xml version="1.0" encoding="utf-8"?>
<ax:ocx xmlns:ax="http://schemas.microsoft.com/office/2006/activeX" xmlns:r="http://schemas.openxmlformats.org/officeDocument/2006/relationships" ax:classid="{5512D118-5CC6-11CF-8D67-00AA00BDCE1D}" ax:persistence="persistStream" r:id="rId1"/>
</file>

<file path=xl/activeX/activeX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867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542925</xdr:colOff>
          <xdr:row>3</xdr:row>
          <xdr:rowOff>28575</xdr:rowOff>
        </xdr:from>
        <xdr:to>
          <xdr:col>27</xdr:col>
          <xdr:colOff>85725</xdr:colOff>
          <xdr:row>4</xdr:row>
          <xdr:rowOff>47625</xdr:rowOff>
        </xdr:to>
        <xdr:sp macro="" textlink="">
          <xdr:nvSpPr>
            <xdr:cNvPr id="2049" name="Control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2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0</xdr:colOff>
          <xdr:row>3</xdr:row>
          <xdr:rowOff>0</xdr:rowOff>
        </xdr:from>
        <xdr:to>
          <xdr:col>28</xdr:col>
          <xdr:colOff>200025</xdr:colOff>
          <xdr:row>6</xdr:row>
          <xdr:rowOff>171450</xdr:rowOff>
        </xdr:to>
        <xdr:sp macro="" textlink="">
          <xdr:nvSpPr>
            <xdr:cNvPr id="2050" name="Control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2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27</xdr:col>
      <xdr:colOff>0</xdr:colOff>
      <xdr:row>0</xdr:row>
      <xdr:rowOff>0</xdr:rowOff>
    </xdr:from>
    <xdr:to>
      <xdr:col>27</xdr:col>
      <xdr:colOff>95250</xdr:colOff>
      <xdr:row>0</xdr:row>
      <xdr:rowOff>95250</xdr:rowOff>
    </xdr:to>
    <xdr:sp macro="" textlink="">
      <xdr:nvSpPr>
        <xdr:cNvPr id="2051" name="AutoShape 3">
          <a:extLst>
            <a:ext uri="{FF2B5EF4-FFF2-40B4-BE49-F238E27FC236}">
              <a16:creationId xmlns:a16="http://schemas.microsoft.com/office/drawing/2014/main" id="{00000000-0008-0000-0200-000003080000}"/>
            </a:ext>
          </a:extLst>
        </xdr:cNvPr>
        <xdr:cNvSpPr>
          <a:spLocks noChangeAspect="1" noChangeArrowheads="1"/>
        </xdr:cNvSpPr>
      </xdr:nvSpPr>
      <xdr:spPr bwMode="auto">
        <a:xfrm>
          <a:off x="2162556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25</xdr:col>
      <xdr:colOff>0</xdr:colOff>
      <xdr:row>1</xdr:row>
      <xdr:rowOff>0</xdr:rowOff>
    </xdr:from>
    <xdr:to>
      <xdr:col>25</xdr:col>
      <xdr:colOff>91440</xdr:colOff>
      <xdr:row>1</xdr:row>
      <xdr:rowOff>91440</xdr:rowOff>
    </xdr:to>
    <xdr:sp macro="" textlink="">
      <xdr:nvSpPr>
        <xdr:cNvPr id="2052" name="AutoShape 4">
          <a:extLst>
            <a:ext uri="{FF2B5EF4-FFF2-40B4-BE49-F238E27FC236}">
              <a16:creationId xmlns:a16="http://schemas.microsoft.com/office/drawing/2014/main" id="{00000000-0008-0000-0200-000004080000}"/>
            </a:ext>
          </a:extLst>
        </xdr:cNvPr>
        <xdr:cNvSpPr>
          <a:spLocks noChangeAspect="1" noChangeArrowheads="1"/>
        </xdr:cNvSpPr>
      </xdr:nvSpPr>
      <xdr:spPr bwMode="auto">
        <a:xfrm>
          <a:off x="22364700" y="25146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3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425</xdr:row>
      <xdr:rowOff>0</xdr:rowOff>
    </xdr:from>
    <xdr:to>
      <xdr:col>0</xdr:col>
      <xdr:colOff>95250</xdr:colOff>
      <xdr:row>425</xdr:row>
      <xdr:rowOff>95250</xdr:rowOff>
    </xdr:to>
    <xdr:sp macro="" textlink="">
      <xdr:nvSpPr>
        <xdr:cNvPr id="3" name="AutoShape 4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0" y="10507980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425</xdr:row>
      <xdr:rowOff>0</xdr:rowOff>
    </xdr:from>
    <xdr:to>
      <xdr:col>12</xdr:col>
      <xdr:colOff>95250</xdr:colOff>
      <xdr:row>425</xdr:row>
      <xdr:rowOff>95250</xdr:rowOff>
    </xdr:to>
    <xdr:sp macro="" textlink="">
      <xdr:nvSpPr>
        <xdr:cNvPr id="2053" name="AutoShape 5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10507980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91440</xdr:colOff>
      <xdr:row>0</xdr:row>
      <xdr:rowOff>91440</xdr:rowOff>
    </xdr:to>
    <xdr:sp macro="" textlink="">
      <xdr:nvSpPr>
        <xdr:cNvPr id="3073" name="AutoShape 1">
          <a:extLst>
            <a:ext uri="{FF2B5EF4-FFF2-40B4-BE49-F238E27FC236}">
              <a16:creationId xmlns:a16="http://schemas.microsoft.com/office/drawing/2014/main" id="{00000000-0008-0000-0300-0000010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4097" name="AutoShape 1">
          <a:extLst>
            <a:ext uri="{FF2B5EF4-FFF2-40B4-BE49-F238E27FC236}">
              <a16:creationId xmlns:a16="http://schemas.microsoft.com/office/drawing/2014/main" id="{00000000-0008-0000-0400-0000011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5121" name="AutoShape 1">
          <a:extLst>
            <a:ext uri="{FF2B5EF4-FFF2-40B4-BE49-F238E27FC236}">
              <a16:creationId xmlns:a16="http://schemas.microsoft.com/office/drawing/2014/main" id="{00000000-0008-0000-0500-0000011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9697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7169" name="AutoShape 1">
          <a:extLst>
            <a:ext uri="{FF2B5EF4-FFF2-40B4-BE49-F238E27FC236}">
              <a16:creationId xmlns:a16="http://schemas.microsoft.com/office/drawing/2014/main" id="{00000000-0008-0000-0700-0000011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614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8193" name="AutoShape 1">
          <a:extLst>
            <a:ext uri="{FF2B5EF4-FFF2-40B4-BE49-F238E27FC236}">
              <a16:creationId xmlns:a16="http://schemas.microsoft.com/office/drawing/2014/main" id="{00000000-0008-0000-0800-0000012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716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91440</xdr:colOff>
      <xdr:row>0</xdr:row>
      <xdr:rowOff>91440</xdr:rowOff>
    </xdr:to>
    <xdr:sp macro="" textlink="">
      <xdr:nvSpPr>
        <xdr:cNvPr id="11265" name="AutoShape 1">
          <a:extLst>
            <a:ext uri="{FF2B5EF4-FFF2-40B4-BE49-F238E27FC236}">
              <a16:creationId xmlns:a16="http://schemas.microsoft.com/office/drawing/2014/main" id="{00000000-0008-0000-0B00-0000012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024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174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12289" name="AutoShape 1">
          <a:extLst>
            <a:ext uri="{FF2B5EF4-FFF2-40B4-BE49-F238E27FC236}">
              <a16:creationId xmlns:a16="http://schemas.microsoft.com/office/drawing/2014/main" id="{00000000-0008-0000-0C00-0000013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126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13313" name="AutoShape 1">
          <a:extLst>
            <a:ext uri="{FF2B5EF4-FFF2-40B4-BE49-F238E27FC236}">
              <a16:creationId xmlns:a16="http://schemas.microsoft.com/office/drawing/2014/main" id="{00000000-0008-0000-0D00-0000013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228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15361" name="AutoShape 1">
          <a:extLst>
            <a:ext uri="{FF2B5EF4-FFF2-40B4-BE49-F238E27FC236}">
              <a16:creationId xmlns:a16="http://schemas.microsoft.com/office/drawing/2014/main" id="{00000000-0008-0000-0F00-0000013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331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276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61184</xdr:colOff>
      <xdr:row>147</xdr:row>
      <xdr:rowOff>96937</xdr:rowOff>
    </xdr:from>
    <xdr:to>
      <xdr:col>0</xdr:col>
      <xdr:colOff>212949</xdr:colOff>
      <xdr:row>148</xdr:row>
      <xdr:rowOff>16114</xdr:rowOff>
    </xdr:to>
    <xdr:sp macro="" textlink="">
      <xdr:nvSpPr>
        <xdr:cNvPr id="2" name="Textbox 3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 txBox="1"/>
      </xdr:nvSpPr>
      <xdr:spPr>
        <a:xfrm>
          <a:off x="61184" y="21166237"/>
          <a:ext cx="155575" cy="9443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>
              <a:latin typeface="Verdana"/>
              <a:cs typeface="Verdana"/>
            </a:rPr>
            <a:t>Net</a:t>
          </a:r>
        </a:p>
      </xdr:txBody>
    </xdr:sp>
    <xdr:clientData/>
  </xdr:twoCellAnchor>
  <xdr:twoCellAnchor editAs="oneCell">
    <xdr:from>
      <xdr:col>0</xdr:col>
      <xdr:colOff>61184</xdr:colOff>
      <xdr:row>146</xdr:row>
      <xdr:rowOff>48780</xdr:rowOff>
    </xdr:from>
    <xdr:to>
      <xdr:col>0</xdr:col>
      <xdr:colOff>324074</xdr:colOff>
      <xdr:row>146</xdr:row>
      <xdr:rowOff>132319</xdr:rowOff>
    </xdr:to>
    <xdr:sp macro="" textlink="">
      <xdr:nvSpPr>
        <xdr:cNvPr id="3" name="Textbox 4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 txBox="1"/>
      </xdr:nvSpPr>
      <xdr:spPr>
        <a:xfrm>
          <a:off x="61184" y="20973300"/>
          <a:ext cx="255270" cy="96874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>
              <a:latin typeface="Verdana"/>
              <a:cs typeface="Verdana"/>
            </a:rPr>
            <a:t>Gross</a:t>
          </a:r>
        </a:p>
      </xdr:txBody>
    </xdr:sp>
    <xdr:clientData/>
  </xdr:twoCellAnchor>
  <xdr:twoCellAnchor editAs="oneCell">
    <xdr:from>
      <xdr:col>0</xdr:col>
      <xdr:colOff>0</xdr:colOff>
      <xdr:row>144</xdr:row>
      <xdr:rowOff>489570</xdr:rowOff>
    </xdr:from>
    <xdr:to>
      <xdr:col>0</xdr:col>
      <xdr:colOff>1102995</xdr:colOff>
      <xdr:row>145</xdr:row>
      <xdr:rowOff>167640</xdr:rowOff>
    </xdr:to>
    <xdr:sp macro="" textlink="">
      <xdr:nvSpPr>
        <xdr:cNvPr id="4" name="Textbox 5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 txBox="1"/>
      </xdr:nvSpPr>
      <xdr:spPr>
        <a:xfrm>
          <a:off x="0" y="20758770"/>
          <a:ext cx="965835" cy="165750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>
              <a:latin typeface="Verdana"/>
              <a:cs typeface="Verdana"/>
            </a:rPr>
            <a:t>Amortisation</a:t>
          </a:r>
          <a:r>
            <a:rPr sz="650" b="0" spc="-5">
              <a:latin typeface="Verdana"/>
              <a:cs typeface="Verdana"/>
            </a:rPr>
            <a:t> </a:t>
          </a:r>
          <a:r>
            <a:rPr sz="650" b="0" spc="0">
              <a:latin typeface="Verdana"/>
              <a:cs typeface="Verdana"/>
            </a:rPr>
            <a:t>(Ebitda)</a:t>
          </a:r>
        </a:p>
      </xdr:txBody>
    </xdr:sp>
    <xdr:clientData/>
  </xdr:twoCellAnchor>
  <xdr:twoCellAnchor editAs="oneCell">
    <xdr:from>
      <xdr:col>0</xdr:col>
      <xdr:colOff>61184</xdr:colOff>
      <xdr:row>223</xdr:row>
      <xdr:rowOff>72546</xdr:rowOff>
    </xdr:from>
    <xdr:to>
      <xdr:col>0</xdr:col>
      <xdr:colOff>476474</xdr:colOff>
      <xdr:row>223</xdr:row>
      <xdr:rowOff>170044</xdr:rowOff>
    </xdr:to>
    <xdr:sp macro="" textlink="">
      <xdr:nvSpPr>
        <xdr:cNvPr id="5" name="Textbox 6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 txBox="1"/>
      </xdr:nvSpPr>
      <xdr:spPr>
        <a:xfrm>
          <a:off x="61184" y="34149186"/>
          <a:ext cx="403860" cy="97498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1">
              <a:latin typeface="Verdana"/>
              <a:cs typeface="Verdana"/>
            </a:rPr>
            <a:t>Reserve</a:t>
          </a:r>
        </a:p>
      </xdr:txBody>
    </xdr:sp>
    <xdr:clientData/>
  </xdr:twoCellAnchor>
  <xdr:twoCellAnchor editAs="oneCell">
    <xdr:from>
      <xdr:col>0</xdr:col>
      <xdr:colOff>61184</xdr:colOff>
      <xdr:row>225</xdr:row>
      <xdr:rowOff>72548</xdr:rowOff>
    </xdr:from>
    <xdr:to>
      <xdr:col>0</xdr:col>
      <xdr:colOff>399004</xdr:colOff>
      <xdr:row>225</xdr:row>
      <xdr:rowOff>170045</xdr:rowOff>
    </xdr:to>
    <xdr:sp macro="" textlink="">
      <xdr:nvSpPr>
        <xdr:cNvPr id="6" name="Textbox 7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 txBox="1"/>
      </xdr:nvSpPr>
      <xdr:spPr>
        <a:xfrm>
          <a:off x="61184" y="34438748"/>
          <a:ext cx="356870" cy="9749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 spc="-20">
              <a:latin typeface="Verdana"/>
              <a:cs typeface="Verdana"/>
            </a:rPr>
            <a:t>R</a:t>
          </a:r>
          <a:r>
            <a:rPr sz="650" b="0" spc="0">
              <a:latin typeface="Verdana"/>
              <a:cs typeface="Verdana"/>
            </a:rPr>
            <a:t>eser</a:t>
          </a:r>
          <a:r>
            <a:rPr sz="650" b="0" spc="-10">
              <a:latin typeface="Verdana"/>
              <a:cs typeface="Verdana"/>
            </a:rPr>
            <a:t>v</a:t>
          </a:r>
          <a:r>
            <a:rPr sz="650" b="0" spc="0">
              <a:latin typeface="Verdana"/>
              <a:cs typeface="Verdana"/>
            </a:rPr>
            <a:t>e</a:t>
          </a:r>
        </a:p>
      </xdr:txBody>
    </xdr:sp>
    <xdr:clientData/>
  </xdr:twoCellAnchor>
  <xdr:twoCellAnchor editAs="oneCell">
    <xdr:from>
      <xdr:col>0</xdr:col>
      <xdr:colOff>0</xdr:colOff>
      <xdr:row>248</xdr:row>
      <xdr:rowOff>1278192</xdr:rowOff>
    </xdr:from>
    <xdr:to>
      <xdr:col>0</xdr:col>
      <xdr:colOff>229870</xdr:colOff>
      <xdr:row>250</xdr:row>
      <xdr:rowOff>20954</xdr:rowOff>
    </xdr:to>
    <xdr:sp macro="" textlink="">
      <xdr:nvSpPr>
        <xdr:cNvPr id="7" name="Textbox 8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 txBox="1"/>
      </xdr:nvSpPr>
      <xdr:spPr>
        <a:xfrm>
          <a:off x="0" y="40315452"/>
          <a:ext cx="229870" cy="19246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1">
              <a:latin typeface="Verdana"/>
              <a:cs typeface="Verdana"/>
            </a:rPr>
            <a:t>Year</a:t>
          </a:r>
        </a:p>
      </xdr:txBody>
    </xdr:sp>
    <xdr:clientData/>
  </xdr:twoCellAnchor>
  <xdr:twoCellAnchor editAs="oneCell">
    <xdr:from>
      <xdr:col>0</xdr:col>
      <xdr:colOff>61184</xdr:colOff>
      <xdr:row>243</xdr:row>
      <xdr:rowOff>72548</xdr:rowOff>
    </xdr:from>
    <xdr:to>
      <xdr:col>0</xdr:col>
      <xdr:colOff>476474</xdr:colOff>
      <xdr:row>243</xdr:row>
      <xdr:rowOff>170045</xdr:rowOff>
    </xdr:to>
    <xdr:sp macro="" textlink="">
      <xdr:nvSpPr>
        <xdr:cNvPr id="8" name="Textbox 9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 txBox="1"/>
      </xdr:nvSpPr>
      <xdr:spPr>
        <a:xfrm>
          <a:off x="61184" y="38385908"/>
          <a:ext cx="403860" cy="9749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 spc="-20">
              <a:latin typeface="Verdana"/>
              <a:cs typeface="Verdana"/>
            </a:rPr>
            <a:t>R</a:t>
          </a:r>
          <a:r>
            <a:rPr sz="650" b="0" spc="0">
              <a:latin typeface="Verdana"/>
              <a:cs typeface="Verdana"/>
            </a:rPr>
            <a:t>eser</a:t>
          </a:r>
          <a:r>
            <a:rPr sz="650" b="0" spc="-10">
              <a:latin typeface="Verdana"/>
              <a:cs typeface="Verdana"/>
            </a:rPr>
            <a:t>v</a:t>
          </a:r>
          <a:r>
            <a:rPr sz="650" b="0" spc="0">
              <a:latin typeface="Verdana"/>
              <a:cs typeface="Verdana"/>
            </a:rPr>
            <a:t>es</a:t>
          </a:r>
        </a:p>
      </xdr:txBody>
    </xdr:sp>
    <xdr:clientData/>
  </xdr:twoCellAnchor>
  <xdr:twoCellAnchor editAs="oneCell">
    <xdr:from>
      <xdr:col>0</xdr:col>
      <xdr:colOff>0</xdr:colOff>
      <xdr:row>357</xdr:row>
      <xdr:rowOff>98444</xdr:rowOff>
    </xdr:from>
    <xdr:to>
      <xdr:col>0</xdr:col>
      <xdr:colOff>1885104</xdr:colOff>
      <xdr:row>359</xdr:row>
      <xdr:rowOff>16835</xdr:rowOff>
    </xdr:to>
    <xdr:pic>
      <xdr:nvPicPr>
        <xdr:cNvPr id="9" name="image2.png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169964"/>
          <a:ext cx="1626024" cy="284151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17409" name="AutoShape 1">
          <a:extLst>
            <a:ext uri="{FF2B5EF4-FFF2-40B4-BE49-F238E27FC236}">
              <a16:creationId xmlns:a16="http://schemas.microsoft.com/office/drawing/2014/main" id="{00000000-0008-0000-1100-000001440000}"/>
            </a:ext>
          </a:extLst>
        </xdr:cNvPr>
        <xdr:cNvSpPr>
          <a:spLocks noChangeAspect="1" noChangeArrowheads="1"/>
        </xdr:cNvSpPr>
      </xdr:nvSpPr>
      <xdr:spPr bwMode="auto">
        <a:xfrm>
          <a:off x="1275588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20481" name="AutoShape 1">
          <a:extLst>
            <a:ext uri="{FF2B5EF4-FFF2-40B4-BE49-F238E27FC236}">
              <a16:creationId xmlns:a16="http://schemas.microsoft.com/office/drawing/2014/main" id="{00000000-0008-0000-1400-0000015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584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40961" name="AutoShape 1">
          <a:extLst>
            <a:ext uri="{FF2B5EF4-FFF2-40B4-BE49-F238E27FC236}">
              <a16:creationId xmlns:a16="http://schemas.microsoft.com/office/drawing/2014/main" id="{00000000-0008-0000-1600-000001A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9937" name="AutoShape 1">
          <a:extLst>
            <a:ext uri="{FF2B5EF4-FFF2-40B4-BE49-F238E27FC236}">
              <a16:creationId xmlns:a16="http://schemas.microsoft.com/office/drawing/2014/main" id="{00000000-0008-0000-1700-0000019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740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4403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7315200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788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6865" name="AutoShape 1">
          <a:extLst>
            <a:ext uri="{FF2B5EF4-FFF2-40B4-BE49-F238E27FC236}">
              <a16:creationId xmlns:a16="http://schemas.microsoft.com/office/drawing/2014/main" id="{00000000-0008-0000-1A00-0000019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843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5841" name="AutoShape 1">
          <a:extLst>
            <a:ext uri="{FF2B5EF4-FFF2-40B4-BE49-F238E27FC236}">
              <a16:creationId xmlns:a16="http://schemas.microsoft.com/office/drawing/2014/main" id="{00000000-0008-0000-1B00-0000018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4817" name="AutoShape 1">
          <a:extLst>
            <a:ext uri="{FF2B5EF4-FFF2-40B4-BE49-F238E27FC236}">
              <a16:creationId xmlns:a16="http://schemas.microsoft.com/office/drawing/2014/main" id="{00000000-0008-0000-1C00-00000188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048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3793" name="AutoShape 1">
          <a:extLst>
            <a:ext uri="{FF2B5EF4-FFF2-40B4-BE49-F238E27FC236}">
              <a16:creationId xmlns:a16="http://schemas.microsoft.com/office/drawing/2014/main" id="{00000000-0008-0000-1D00-0000018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150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891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0721" name="AutoShape 1">
          <a:extLst>
            <a:ext uri="{FF2B5EF4-FFF2-40B4-BE49-F238E27FC236}">
              <a16:creationId xmlns:a16="http://schemas.microsoft.com/office/drawing/2014/main" id="{00000000-0008-0000-2000-00000178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252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9697" name="AutoShape 1">
          <a:extLst>
            <a:ext uri="{FF2B5EF4-FFF2-40B4-BE49-F238E27FC236}">
              <a16:creationId xmlns:a16="http://schemas.microsoft.com/office/drawing/2014/main" id="{00000000-0008-0000-2100-0000017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355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3554" name="AutoShape 2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12</xdr:row>
      <xdr:rowOff>0</xdr:rowOff>
    </xdr:from>
    <xdr:to>
      <xdr:col>12</xdr:col>
      <xdr:colOff>95250</xdr:colOff>
      <xdr:row>12</xdr:row>
      <xdr:rowOff>95250</xdr:rowOff>
    </xdr:to>
    <xdr:sp macro="" textlink="">
      <xdr:nvSpPr>
        <xdr:cNvPr id="28673" name="AutoShape 1">
          <a:extLst>
            <a:ext uri="{FF2B5EF4-FFF2-40B4-BE49-F238E27FC236}">
              <a16:creationId xmlns:a16="http://schemas.microsoft.com/office/drawing/2014/main" id="{00000000-0008-0000-2200-0000017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219456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4577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4096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4198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24577" name="AutoShape 1">
          <a:extLst>
            <a:ext uri="{FF2B5EF4-FFF2-40B4-BE49-F238E27FC236}">
              <a16:creationId xmlns:a16="http://schemas.microsoft.com/office/drawing/2014/main" id="{00000000-0008-0000-2600-0000016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560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3553" name="AutoShape 1">
          <a:extLst>
            <a:ext uri="{FF2B5EF4-FFF2-40B4-BE49-F238E27FC236}">
              <a16:creationId xmlns:a16="http://schemas.microsoft.com/office/drawing/2014/main" id="{00000000-0008-0000-2700-0000015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22529" name="AutoShape 1">
          <a:extLst>
            <a:ext uri="{FF2B5EF4-FFF2-40B4-BE49-F238E27FC236}">
              <a16:creationId xmlns:a16="http://schemas.microsoft.com/office/drawing/2014/main" id="{00000000-0008-0000-2800-00000158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1505" name="AutoShape 1">
          <a:extLst>
            <a:ext uri="{FF2B5EF4-FFF2-40B4-BE49-F238E27FC236}">
              <a16:creationId xmlns:a16="http://schemas.microsoft.com/office/drawing/2014/main" id="{00000000-0008-0000-2900-0000015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printerSettings" Target="../printerSettings/printerSettings2.bin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320" Type="http://schemas.openxmlformats.org/officeDocument/2006/relationships/drawing" Target="../drawings/drawing1.xm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324" Type="http://schemas.openxmlformats.org/officeDocument/2006/relationships/image" Target="../media/image2.emf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323" Type="http://schemas.openxmlformats.org/officeDocument/2006/relationships/control" Target="../activeX/activeX2.xm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320" Type="http://schemas.openxmlformats.org/officeDocument/2006/relationships/vmlDrawing" Target="../drawings/vmlDrawing1.vm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321" Type="http://schemas.openxmlformats.org/officeDocument/2006/relationships/control" Target="../activeX/activeX1.xm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322" Type="http://schemas.openxmlformats.org/officeDocument/2006/relationships/image" Target="../media/image1.emf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3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318" Type="http://schemas.openxmlformats.org/officeDocument/2006/relationships/drawing" Target="../drawings/drawing4.xml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318" Type="http://schemas.openxmlformats.org/officeDocument/2006/relationships/drawing" Target="../drawings/drawing5.xml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/Relationships>
</file>

<file path=xl/worksheets/_rels/sheet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6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7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8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1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1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printerSettings" Target="../printerSettings/printerSettings3.bin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317" Type="http://schemas.openxmlformats.org/officeDocument/2006/relationships/drawing" Target="../drawings/drawing9.xm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1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10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1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1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12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1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/Relationships>
</file>

<file path=xl/worksheets/_rels/sheet1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13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4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15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1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2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2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16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2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7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2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18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2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19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2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104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37')" TargetMode="External"/><Relationship Id="rId42" Type="http://schemas.openxmlformats.org/officeDocument/2006/relationships/hyperlink" Target="javascript:Fin_g('02010020')" TargetMode="External"/><Relationship Id="rId63" Type="http://schemas.openxmlformats.org/officeDocument/2006/relationships/hyperlink" Target="javascript:Fin_g('01060233')" TargetMode="External"/><Relationship Id="rId84" Type="http://schemas.openxmlformats.org/officeDocument/2006/relationships/hyperlink" Target="javascript:Fin_g('01060236')" TargetMode="External"/><Relationship Id="rId138" Type="http://schemas.openxmlformats.org/officeDocument/2006/relationships/hyperlink" Target="javascript:Fin_g('01090302')" TargetMode="External"/><Relationship Id="rId159" Type="http://schemas.openxmlformats.org/officeDocument/2006/relationships/hyperlink" Target="javascript:Fin_g('01090315')" TargetMode="External"/><Relationship Id="rId170" Type="http://schemas.openxmlformats.org/officeDocument/2006/relationships/hyperlink" Target="javascript:Fin_g('01090326')" TargetMode="External"/><Relationship Id="rId191" Type="http://schemas.openxmlformats.org/officeDocument/2006/relationships/hyperlink" Target="javascript:Fin_g('01090363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8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1')" TargetMode="External"/><Relationship Id="rId32" Type="http://schemas.openxmlformats.org/officeDocument/2006/relationships/hyperlink" Target="javascript:Fin_g('02010009')" TargetMode="External"/><Relationship Id="rId53" Type="http://schemas.openxmlformats.org/officeDocument/2006/relationships/hyperlink" Target="javascript:Fin_g('02010049')" TargetMode="External"/><Relationship Id="rId74" Type="http://schemas.openxmlformats.org/officeDocument/2006/relationships/hyperlink" Target="javascript:Fin_g('01060219')" TargetMode="External"/><Relationship Id="rId128" Type="http://schemas.openxmlformats.org/officeDocument/2006/relationships/hyperlink" Target="javascript:Fin_g('02020101')" TargetMode="External"/><Relationship Id="rId149" Type="http://schemas.openxmlformats.org/officeDocument/2006/relationships/hyperlink" Target="javascript:Fin_g('01090312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1050174')" TargetMode="External"/><Relationship Id="rId95" Type="http://schemas.openxmlformats.org/officeDocument/2006/relationships/hyperlink" Target="javascript:Fin_g('01060257')" TargetMode="External"/><Relationship Id="rId160" Type="http://schemas.openxmlformats.org/officeDocument/2006/relationships/hyperlink" Target="javascript:Fin_g('01090316')" TargetMode="External"/><Relationship Id="rId181" Type="http://schemas.openxmlformats.org/officeDocument/2006/relationships/hyperlink" Target="javascript:Fin_g('01090358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38')" TargetMode="External"/><Relationship Id="rId43" Type="http://schemas.openxmlformats.org/officeDocument/2006/relationships/hyperlink" Target="javascript:Fin_g('02010015')" TargetMode="External"/><Relationship Id="rId64" Type="http://schemas.openxmlformats.org/officeDocument/2006/relationships/hyperlink" Target="javascript:Fin_g('01060249')" TargetMode="External"/><Relationship Id="rId118" Type="http://schemas.openxmlformats.org/officeDocument/2006/relationships/hyperlink" Target="javascript:Fin_g('02020074')" TargetMode="External"/><Relationship Id="rId139" Type="http://schemas.openxmlformats.org/officeDocument/2006/relationships/hyperlink" Target="javascript:Fin_g('01090303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37')" TargetMode="External"/><Relationship Id="rId150" Type="http://schemas.openxmlformats.org/officeDocument/2006/relationships/hyperlink" Target="javascript:Fin_g('01090309')" TargetMode="External"/><Relationship Id="rId171" Type="http://schemas.openxmlformats.org/officeDocument/2006/relationships/hyperlink" Target="javascript:Fin_g('01090360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32')" TargetMode="External"/><Relationship Id="rId33" Type="http://schemas.openxmlformats.org/officeDocument/2006/relationships/hyperlink" Target="javascript:Fin_g('02010010')" TargetMode="External"/><Relationship Id="rId108" Type="http://schemas.openxmlformats.org/officeDocument/2006/relationships/hyperlink" Target="javascript:Fin_g('02020090')" TargetMode="External"/><Relationship Id="rId129" Type="http://schemas.openxmlformats.org/officeDocument/2006/relationships/hyperlink" Target="javascript:Fin_g('0202009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01')" TargetMode="External"/><Relationship Id="rId75" Type="http://schemas.openxmlformats.org/officeDocument/2006/relationships/hyperlink" Target="javascript:Fin_g('01060220')" TargetMode="External"/><Relationship Id="rId96" Type="http://schemas.openxmlformats.org/officeDocument/2006/relationships/hyperlink" Target="javascript:Fin_g('02020060')" TargetMode="External"/><Relationship Id="rId140" Type="http://schemas.openxmlformats.org/officeDocument/2006/relationships/hyperlink" Target="javascript:Fin_g('01090305')" TargetMode="External"/><Relationship Id="rId161" Type="http://schemas.openxmlformats.org/officeDocument/2006/relationships/hyperlink" Target="javascript:Fin_g('01090317')" TargetMode="External"/><Relationship Id="rId182" Type="http://schemas.openxmlformats.org/officeDocument/2006/relationships/hyperlink" Target="javascript:Fin_g('01090353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25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39')" TargetMode="External"/><Relationship Id="rId119" Type="http://schemas.openxmlformats.org/officeDocument/2006/relationships/hyperlink" Target="javascript:Fin_g('02020099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41')" TargetMode="External"/><Relationship Id="rId65" Type="http://schemas.openxmlformats.org/officeDocument/2006/relationships/hyperlink" Target="javascript:Fin_g('01060250')" TargetMode="External"/><Relationship Id="rId86" Type="http://schemas.openxmlformats.org/officeDocument/2006/relationships/hyperlink" Target="javascript:Fin_g('01060247')" TargetMode="External"/><Relationship Id="rId130" Type="http://schemas.openxmlformats.org/officeDocument/2006/relationships/hyperlink" Target="javascript:Fin_g('02020086')" TargetMode="External"/><Relationship Id="rId151" Type="http://schemas.openxmlformats.org/officeDocument/2006/relationships/hyperlink" Target="javascript:Fin_g('01090319')" TargetMode="External"/><Relationship Id="rId172" Type="http://schemas.openxmlformats.org/officeDocument/2006/relationships/hyperlink" Target="javascript:Fin_g('01090327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3')" TargetMode="External"/><Relationship Id="rId109" Type="http://schemas.openxmlformats.org/officeDocument/2006/relationships/hyperlink" Target="javascript:Fin_g('02020079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1')" TargetMode="External"/><Relationship Id="rId55" Type="http://schemas.openxmlformats.org/officeDocument/2006/relationships/hyperlink" Target="javascript:Fin_g('01060202')" TargetMode="External"/><Relationship Id="rId76" Type="http://schemas.openxmlformats.org/officeDocument/2006/relationships/hyperlink" Target="javascript:Fin_g('01060221')" TargetMode="External"/><Relationship Id="rId97" Type="http://schemas.openxmlformats.org/officeDocument/2006/relationships/hyperlink" Target="javascript:Fin_g('02020061')" TargetMode="External"/><Relationship Id="rId120" Type="http://schemas.openxmlformats.org/officeDocument/2006/relationships/hyperlink" Target="javascript:Fin_g('02020067')" TargetMode="External"/><Relationship Id="rId141" Type="http://schemas.openxmlformats.org/officeDocument/2006/relationships/hyperlink" Target="javascript:Fin_g('01090306')" TargetMode="External"/><Relationship Id="rId7" Type="http://schemas.openxmlformats.org/officeDocument/2006/relationships/hyperlink" Target="javascript:Fin_g('02010026')" TargetMode="External"/><Relationship Id="rId162" Type="http://schemas.openxmlformats.org/officeDocument/2006/relationships/hyperlink" Target="javascript:Fin_g('01090322')" TargetMode="External"/><Relationship Id="rId183" Type="http://schemas.openxmlformats.org/officeDocument/2006/relationships/hyperlink" Target="javascript:Fin_g('01090343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50')" TargetMode="External"/><Relationship Id="rId45" Type="http://schemas.openxmlformats.org/officeDocument/2006/relationships/hyperlink" Target="javascript:Fin_g('02010042')" TargetMode="External"/><Relationship Id="rId66" Type="http://schemas.openxmlformats.org/officeDocument/2006/relationships/hyperlink" Target="javascript:Fin_g('01060274')" TargetMode="External"/><Relationship Id="rId87" Type="http://schemas.openxmlformats.org/officeDocument/2006/relationships/hyperlink" Target="javascript:Fin_g('01060277')" TargetMode="External"/><Relationship Id="rId110" Type="http://schemas.openxmlformats.org/officeDocument/2006/relationships/hyperlink" Target="javascript:Fin_g('02020096')" TargetMode="External"/><Relationship Id="rId131" Type="http://schemas.openxmlformats.org/officeDocument/2006/relationships/hyperlink" Target="javascript:Fin_g('02020103')" TargetMode="External"/><Relationship Id="rId61" Type="http://schemas.openxmlformats.org/officeDocument/2006/relationships/hyperlink" Target="javascript:Fin_g('01060207')" TargetMode="External"/><Relationship Id="rId82" Type="http://schemas.openxmlformats.org/officeDocument/2006/relationships/hyperlink" Target="javascript:Fin_g('01060230')" TargetMode="External"/><Relationship Id="rId152" Type="http://schemas.openxmlformats.org/officeDocument/2006/relationships/hyperlink" Target="javascript:Fin_g('01090320')" TargetMode="External"/><Relationship Id="rId173" Type="http://schemas.openxmlformats.org/officeDocument/2006/relationships/hyperlink" Target="javascript:Fin_g('01090328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35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23')" TargetMode="External"/><Relationship Id="rId30" Type="http://schemas.openxmlformats.org/officeDocument/2006/relationships/hyperlink" Target="javascript:Fin_g('02010005')" TargetMode="External"/><Relationship Id="rId35" Type="http://schemas.openxmlformats.org/officeDocument/2006/relationships/hyperlink" Target="javascript:Fin_g('02010012')" TargetMode="External"/><Relationship Id="rId56" Type="http://schemas.openxmlformats.org/officeDocument/2006/relationships/hyperlink" Target="javascript:Fin_g('01060259')" TargetMode="External"/><Relationship Id="rId77" Type="http://schemas.openxmlformats.org/officeDocument/2006/relationships/hyperlink" Target="javascript:Fin_g('01060222')" TargetMode="External"/><Relationship Id="rId100" Type="http://schemas.openxmlformats.org/officeDocument/2006/relationships/hyperlink" Target="javascript:Fin_g('02020095')" TargetMode="External"/><Relationship Id="rId105" Type="http://schemas.openxmlformats.org/officeDocument/2006/relationships/hyperlink" Target="javascript:Fin_g('01090303')" TargetMode="External"/><Relationship Id="rId126" Type="http://schemas.openxmlformats.org/officeDocument/2006/relationships/hyperlink" Target="javascript:Fin_g('02020072')" TargetMode="External"/><Relationship Id="rId147" Type="http://schemas.openxmlformats.org/officeDocument/2006/relationships/hyperlink" Target="javascript:Fin_g('01090376')" TargetMode="External"/><Relationship Id="rId168" Type="http://schemas.openxmlformats.org/officeDocument/2006/relationships/hyperlink" Target="javascript:Fin_g('01090324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27')" TargetMode="External"/><Relationship Id="rId51" Type="http://schemas.openxmlformats.org/officeDocument/2006/relationships/hyperlink" Target="javascript:Fin_g('02010048')" TargetMode="External"/><Relationship Id="rId72" Type="http://schemas.openxmlformats.org/officeDocument/2006/relationships/hyperlink" Target="javascript:Fin_g('01060213')" TargetMode="External"/><Relationship Id="rId93" Type="http://schemas.openxmlformats.org/officeDocument/2006/relationships/hyperlink" Target="javascript:Fin_g('01060255')" TargetMode="External"/><Relationship Id="rId98" Type="http://schemas.openxmlformats.org/officeDocument/2006/relationships/hyperlink" Target="javascript:Fin_g('01020053')" TargetMode="External"/><Relationship Id="rId121" Type="http://schemas.openxmlformats.org/officeDocument/2006/relationships/hyperlink" Target="javascript:Fin_g('02020068')" TargetMode="External"/><Relationship Id="rId142" Type="http://schemas.openxmlformats.org/officeDocument/2006/relationships/hyperlink" Target="javascript:Fin_g('01090307')" TargetMode="External"/><Relationship Id="rId163" Type="http://schemas.openxmlformats.org/officeDocument/2006/relationships/hyperlink" Target="javascript:Fin_g('01090350')" TargetMode="External"/><Relationship Id="rId184" Type="http://schemas.openxmlformats.org/officeDocument/2006/relationships/hyperlink" Target="javascript:Fin_g('01090378')" TargetMode="External"/><Relationship Id="rId189" Type="http://schemas.openxmlformats.org/officeDocument/2006/relationships/hyperlink" Target="javascript:Fin_g('01090361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1050172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51')" TargetMode="External"/><Relationship Id="rId46" Type="http://schemas.openxmlformats.org/officeDocument/2006/relationships/hyperlink" Target="javascript:Fin_g('02010043')" TargetMode="External"/><Relationship Id="rId67" Type="http://schemas.openxmlformats.org/officeDocument/2006/relationships/hyperlink" Target="javascript:Fin_g('01060275')" TargetMode="External"/><Relationship Id="rId116" Type="http://schemas.openxmlformats.org/officeDocument/2006/relationships/hyperlink" Target="javascript:Fin_g('02020066')" TargetMode="External"/><Relationship Id="rId137" Type="http://schemas.openxmlformats.org/officeDocument/2006/relationships/hyperlink" Target="javascript:Fin_g('01090301')" TargetMode="External"/><Relationship Id="rId158" Type="http://schemas.openxmlformats.org/officeDocument/2006/relationships/hyperlink" Target="javascript:Fin_g('01090373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36')" TargetMode="External"/><Relationship Id="rId41" Type="http://schemas.openxmlformats.org/officeDocument/2006/relationships/hyperlink" Target="javascript:Fin_g('02010019')" TargetMode="External"/><Relationship Id="rId62" Type="http://schemas.openxmlformats.org/officeDocument/2006/relationships/hyperlink" Target="javascript:Fin_g('01060232')" TargetMode="External"/><Relationship Id="rId83" Type="http://schemas.openxmlformats.org/officeDocument/2006/relationships/hyperlink" Target="javascript:Fin_g('01060276')" TargetMode="External"/><Relationship Id="rId88" Type="http://schemas.openxmlformats.org/officeDocument/2006/relationships/hyperlink" Target="javascript:Fin_g('01060278')" TargetMode="External"/><Relationship Id="rId111" Type="http://schemas.openxmlformats.org/officeDocument/2006/relationships/hyperlink" Target="javascript:Fin_g('02020077')" TargetMode="External"/><Relationship Id="rId132" Type="http://schemas.openxmlformats.org/officeDocument/2006/relationships/hyperlink" Target="javascript:Fin_g('02020087')" TargetMode="External"/><Relationship Id="rId153" Type="http://schemas.openxmlformats.org/officeDocument/2006/relationships/hyperlink" Target="javascript:Fin_g('01090338')" TargetMode="External"/><Relationship Id="rId174" Type="http://schemas.openxmlformats.org/officeDocument/2006/relationships/hyperlink" Target="javascript:Fin_g('01090329')" TargetMode="External"/><Relationship Id="rId179" Type="http://schemas.openxmlformats.org/officeDocument/2006/relationships/hyperlink" Target="javascript:Fin_g('01090337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387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24')" TargetMode="External"/><Relationship Id="rId36" Type="http://schemas.openxmlformats.org/officeDocument/2006/relationships/hyperlink" Target="javascript:Fin_g('02010013')" TargetMode="External"/><Relationship Id="rId57" Type="http://schemas.openxmlformats.org/officeDocument/2006/relationships/hyperlink" Target="javascript:Fin_g('01060260')" TargetMode="External"/><Relationship Id="rId106" Type="http://schemas.openxmlformats.org/officeDocument/2006/relationships/hyperlink" Target="javascript:Fin_g('02020088')" TargetMode="External"/><Relationship Id="rId127" Type="http://schemas.openxmlformats.org/officeDocument/2006/relationships/hyperlink" Target="javascript:Fin_g('0202007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9')" TargetMode="External"/><Relationship Id="rId31" Type="http://schemas.openxmlformats.org/officeDocument/2006/relationships/hyperlink" Target="javascript:Fin_g('02010008')" TargetMode="External"/><Relationship Id="rId52" Type="http://schemas.openxmlformats.org/officeDocument/2006/relationships/hyperlink" Target="javascript:Fin_g('02010047')" TargetMode="External"/><Relationship Id="rId73" Type="http://schemas.openxmlformats.org/officeDocument/2006/relationships/hyperlink" Target="javascript:Fin_g('01060215')" TargetMode="External"/><Relationship Id="rId78" Type="http://schemas.openxmlformats.org/officeDocument/2006/relationships/hyperlink" Target="javascript:Fin_g('01060223')" TargetMode="External"/><Relationship Id="rId94" Type="http://schemas.openxmlformats.org/officeDocument/2006/relationships/hyperlink" Target="javascript:Fin_g('01060256')" TargetMode="External"/><Relationship Id="rId99" Type="http://schemas.openxmlformats.org/officeDocument/2006/relationships/hyperlink" Target="javascript:Fin_g('02020094')" TargetMode="External"/><Relationship Id="rId101" Type="http://schemas.openxmlformats.org/officeDocument/2006/relationships/hyperlink" Target="javascript:Fin_g('01090322')" TargetMode="External"/><Relationship Id="rId122" Type="http://schemas.openxmlformats.org/officeDocument/2006/relationships/hyperlink" Target="javascript:Fin_g('02020069')" TargetMode="External"/><Relationship Id="rId143" Type="http://schemas.openxmlformats.org/officeDocument/2006/relationships/hyperlink" Target="javascript:Fin_g('01090308')" TargetMode="External"/><Relationship Id="rId148" Type="http://schemas.openxmlformats.org/officeDocument/2006/relationships/hyperlink" Target="javascript:Fin_g('01090311')" TargetMode="External"/><Relationship Id="rId164" Type="http://schemas.openxmlformats.org/officeDocument/2006/relationships/hyperlink" Target="javascript:Fin_g('01090383')" TargetMode="External"/><Relationship Id="rId169" Type="http://schemas.openxmlformats.org/officeDocument/2006/relationships/hyperlink" Target="javascript:Fin_g('01090325')" TargetMode="External"/><Relationship Id="rId185" Type="http://schemas.openxmlformats.org/officeDocument/2006/relationships/hyperlink" Target="javascript:Fin_g('01090379')" TargetMode="External"/><Relationship Id="rId4" Type="http://schemas.openxmlformats.org/officeDocument/2006/relationships/hyperlink" Target="javascript:Fin_g('01050173')" TargetMode="External"/><Relationship Id="rId9" Type="http://schemas.openxmlformats.org/officeDocument/2006/relationships/hyperlink" Target="javascript:Fin_g('02010028')" TargetMode="External"/><Relationship Id="rId180" Type="http://schemas.openxmlformats.org/officeDocument/2006/relationships/hyperlink" Target="javascript:Fin_g('01090357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1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4')" TargetMode="External"/><Relationship Id="rId68" Type="http://schemas.openxmlformats.org/officeDocument/2006/relationships/hyperlink" Target="javascript:Fin_g('01060208')" TargetMode="External"/><Relationship Id="rId89" Type="http://schemas.openxmlformats.org/officeDocument/2006/relationships/hyperlink" Target="javascript:Fin_g('01060279')" TargetMode="External"/><Relationship Id="rId112" Type="http://schemas.openxmlformats.org/officeDocument/2006/relationships/hyperlink" Target="javascript:Fin_g('02020097')" TargetMode="External"/><Relationship Id="rId133" Type="http://schemas.openxmlformats.org/officeDocument/2006/relationships/hyperlink" Target="javascript:Fin_g('02020091')" TargetMode="External"/><Relationship Id="rId154" Type="http://schemas.openxmlformats.org/officeDocument/2006/relationships/hyperlink" Target="javascript:Fin_g('01090364')" TargetMode="External"/><Relationship Id="rId175" Type="http://schemas.openxmlformats.org/officeDocument/2006/relationships/hyperlink" Target="javascript:Fin_g('01090330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0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57')" TargetMode="External"/><Relationship Id="rId58" Type="http://schemas.openxmlformats.org/officeDocument/2006/relationships/hyperlink" Target="javascript:Fin_g('01060261')" TargetMode="External"/><Relationship Id="rId79" Type="http://schemas.openxmlformats.org/officeDocument/2006/relationships/hyperlink" Target="javascript:Fin_g('01060224')" TargetMode="External"/><Relationship Id="rId102" Type="http://schemas.openxmlformats.org/officeDocument/2006/relationships/hyperlink" Target="javascript:Fin_g('01090323')" TargetMode="External"/><Relationship Id="rId123" Type="http://schemas.openxmlformats.org/officeDocument/2006/relationships/hyperlink" Target="javascript:Fin_g('02020070')" TargetMode="External"/><Relationship Id="rId144" Type="http://schemas.openxmlformats.org/officeDocument/2006/relationships/hyperlink" Target="javascript:Fin_g('01090374')" TargetMode="External"/><Relationship Id="rId90" Type="http://schemas.openxmlformats.org/officeDocument/2006/relationships/hyperlink" Target="javascript:Fin_g('01060258')" TargetMode="External"/><Relationship Id="rId165" Type="http://schemas.openxmlformats.org/officeDocument/2006/relationships/hyperlink" Target="javascript:Fin_g('01090351')" TargetMode="External"/><Relationship Id="rId186" Type="http://schemas.openxmlformats.org/officeDocument/2006/relationships/hyperlink" Target="javascript:Fin_g('01090344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2')" TargetMode="External"/><Relationship Id="rId48" Type="http://schemas.openxmlformats.org/officeDocument/2006/relationships/hyperlink" Target="javascript:Fin_g('02010045')" TargetMode="External"/><Relationship Id="rId69" Type="http://schemas.openxmlformats.org/officeDocument/2006/relationships/hyperlink" Target="javascript:Fin_g('01060228')" TargetMode="External"/><Relationship Id="rId113" Type="http://schemas.openxmlformats.org/officeDocument/2006/relationships/hyperlink" Target="javascript:Fin_g('02020098')" TargetMode="External"/><Relationship Id="rId134" Type="http://schemas.openxmlformats.org/officeDocument/2006/relationships/hyperlink" Target="javascript:Fin_g('02020105')" TargetMode="External"/><Relationship Id="rId80" Type="http://schemas.openxmlformats.org/officeDocument/2006/relationships/hyperlink" Target="javascript:Fin_g('01060225')" TargetMode="External"/><Relationship Id="rId155" Type="http://schemas.openxmlformats.org/officeDocument/2006/relationships/hyperlink" Target="javascript:Fin_g('01090365')" TargetMode="External"/><Relationship Id="rId176" Type="http://schemas.openxmlformats.org/officeDocument/2006/relationships/hyperlink" Target="javascript:Fin_g('01090331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54')" TargetMode="External"/><Relationship Id="rId38" Type="http://schemas.openxmlformats.org/officeDocument/2006/relationships/hyperlink" Target="javascript:Fin_g('02010014')" TargetMode="External"/><Relationship Id="rId59" Type="http://schemas.openxmlformats.org/officeDocument/2006/relationships/hyperlink" Target="javascript:Fin_g('01060262')" TargetMode="External"/><Relationship Id="rId103" Type="http://schemas.openxmlformats.org/officeDocument/2006/relationships/hyperlink" Target="javascript:Fin_g('01090301')" TargetMode="External"/><Relationship Id="rId124" Type="http://schemas.openxmlformats.org/officeDocument/2006/relationships/hyperlink" Target="javascript:Fin_g('02020100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11')" TargetMode="External"/><Relationship Id="rId91" Type="http://schemas.openxmlformats.org/officeDocument/2006/relationships/hyperlink" Target="javascript:Fin_g('01060253')" TargetMode="External"/><Relationship Id="rId145" Type="http://schemas.openxmlformats.org/officeDocument/2006/relationships/hyperlink" Target="javascript:Fin_g('01090359')" TargetMode="External"/><Relationship Id="rId166" Type="http://schemas.openxmlformats.org/officeDocument/2006/relationships/hyperlink" Target="javascript:Fin_g('01090323')" TargetMode="External"/><Relationship Id="rId187" Type="http://schemas.openxmlformats.org/officeDocument/2006/relationships/hyperlink" Target="javascript:Fin_g('01090345')" TargetMode="External"/><Relationship Id="rId1" Type="http://schemas.openxmlformats.org/officeDocument/2006/relationships/hyperlink" Target="javascript:Fin_g('01050170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03')" TargetMode="External"/><Relationship Id="rId49" Type="http://schemas.openxmlformats.org/officeDocument/2006/relationships/hyperlink" Target="javascript:Fin_g('02010022')" TargetMode="External"/><Relationship Id="rId114" Type="http://schemas.openxmlformats.org/officeDocument/2006/relationships/hyperlink" Target="javascript:Fin_g('02020062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06')" TargetMode="External"/><Relationship Id="rId81" Type="http://schemas.openxmlformats.org/officeDocument/2006/relationships/hyperlink" Target="javascript:Fin_g('01060229')" TargetMode="External"/><Relationship Id="rId135" Type="http://schemas.openxmlformats.org/officeDocument/2006/relationships/hyperlink" Target="javascript:Fin_g('02020092')" TargetMode="External"/><Relationship Id="rId156" Type="http://schemas.openxmlformats.org/officeDocument/2006/relationships/hyperlink" Target="javascript:Fin_g('01090366')" TargetMode="External"/><Relationship Id="rId177" Type="http://schemas.openxmlformats.org/officeDocument/2006/relationships/hyperlink" Target="javascript:Fin_g('0109037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4')" TargetMode="External"/><Relationship Id="rId39" Type="http://schemas.openxmlformats.org/officeDocument/2006/relationships/hyperlink" Target="javascript:Fin_g('02010017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2010058')" TargetMode="External"/><Relationship Id="rId104" Type="http://schemas.openxmlformats.org/officeDocument/2006/relationships/hyperlink" Target="javascript:Fin_g('01090302')" TargetMode="External"/><Relationship Id="rId125" Type="http://schemas.openxmlformats.org/officeDocument/2006/relationships/hyperlink" Target="javascript:Fin_g('02020075')" TargetMode="External"/><Relationship Id="rId146" Type="http://schemas.openxmlformats.org/officeDocument/2006/relationships/hyperlink" Target="javascript:Fin_g('01090375')" TargetMode="External"/><Relationship Id="rId167" Type="http://schemas.openxmlformats.org/officeDocument/2006/relationships/hyperlink" Target="javascript:Fin_g('01090384')" TargetMode="External"/><Relationship Id="rId188" Type="http://schemas.openxmlformats.org/officeDocument/2006/relationships/hyperlink" Target="javascript:Fin_g('01090372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12')" TargetMode="External"/><Relationship Id="rId92" Type="http://schemas.openxmlformats.org/officeDocument/2006/relationships/hyperlink" Target="javascript:Fin_g('01060254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1050171')" TargetMode="External"/><Relationship Id="rId29" Type="http://schemas.openxmlformats.org/officeDocument/2006/relationships/hyperlink" Target="javascript:Fin_g('02010004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18')" TargetMode="External"/><Relationship Id="rId115" Type="http://schemas.openxmlformats.org/officeDocument/2006/relationships/hyperlink" Target="javascript:Fin_g('02020064')" TargetMode="External"/><Relationship Id="rId136" Type="http://schemas.openxmlformats.org/officeDocument/2006/relationships/hyperlink" Target="javascript:Fin_g('02020102')" TargetMode="External"/><Relationship Id="rId157" Type="http://schemas.openxmlformats.org/officeDocument/2006/relationships/hyperlink" Target="javascript:Fin_g('01090313')" TargetMode="External"/><Relationship Id="rId178" Type="http://schemas.openxmlformats.org/officeDocument/2006/relationships/hyperlink" Target="javascript:Fin_g('01090336')" TargetMode="External"/><Relationship Id="rId301" Type="http://schemas.openxmlformats.org/officeDocument/2006/relationships/hyperlink" Target="javascript:Fin_g('01050134')" TargetMode="External"/></Relationships>
</file>

<file path=xl/worksheets/_rels/sheet2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20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2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1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2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22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2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3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24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3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printerSettings" Target="../printerSettings/printerSettings4.bin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317" Type="http://schemas.openxmlformats.org/officeDocument/2006/relationships/drawing" Target="../drawings/drawing25.xm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3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6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3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7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28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3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29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3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30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31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/Relationships>
</file>

<file path=xl/worksheets/_rels/sheet4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32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4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printerSettings" Target="../printerSettings/printerSettings5.bin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320" Type="http://schemas.openxmlformats.org/officeDocument/2006/relationships/drawing" Target="../drawings/drawing34.xm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4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35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O44"/>
  <sheetViews>
    <sheetView topLeftCell="BD1" workbookViewId="0">
      <selection activeCell="BF4" sqref="BF4"/>
    </sheetView>
  </sheetViews>
  <sheetFormatPr defaultRowHeight="15" x14ac:dyDescent="0.25"/>
  <cols>
    <col min="2" max="2" width="14.28515625" bestFit="1" customWidth="1"/>
    <col min="3" max="3" width="26.28515625" customWidth="1"/>
    <col min="4" max="12" width="13.28515625" bestFit="1" customWidth="1"/>
    <col min="13" max="13" width="11.85546875" bestFit="1" customWidth="1"/>
    <col min="14" max="15" width="11.85546875" customWidth="1"/>
    <col min="18" max="18" width="14.85546875" bestFit="1" customWidth="1"/>
    <col min="19" max="19" width="11" bestFit="1" customWidth="1"/>
    <col min="20" max="28" width="11.85546875" bestFit="1" customWidth="1"/>
    <col min="32" max="41" width="17.28515625" bestFit="1" customWidth="1"/>
    <col min="45" max="54" width="18.5703125" bestFit="1" customWidth="1"/>
    <col min="58" max="58" width="11.140625" bestFit="1" customWidth="1"/>
    <col min="59" max="59" width="11.7109375" bestFit="1" customWidth="1"/>
    <col min="60" max="61" width="11.140625" bestFit="1" customWidth="1"/>
    <col min="62" max="62" width="11.7109375" bestFit="1" customWidth="1"/>
    <col min="63" max="67" width="11.140625" bestFit="1" customWidth="1"/>
    <col min="84" max="85" width="11.5703125" bestFit="1" customWidth="1"/>
    <col min="86" max="86" width="11" bestFit="1" customWidth="1"/>
    <col min="87" max="88" width="11.5703125" bestFit="1" customWidth="1"/>
    <col min="89" max="89" width="11" bestFit="1" customWidth="1"/>
    <col min="90" max="91" width="11.5703125" bestFit="1" customWidth="1"/>
    <col min="92" max="92" width="11" bestFit="1" customWidth="1"/>
    <col min="93" max="93" width="11.5703125" bestFit="1" customWidth="1"/>
    <col min="96" max="96" width="24.42578125" customWidth="1"/>
    <col min="97" max="105" width="13.28515625" bestFit="1" customWidth="1"/>
    <col min="106" max="106" width="11.85546875" bestFit="1" customWidth="1"/>
  </cols>
  <sheetData>
    <row r="1" spans="2:223" ht="27.75" thickBot="1" x14ac:dyDescent="0.3">
      <c r="B1" s="133">
        <v>1</v>
      </c>
      <c r="C1" s="125" t="s">
        <v>457</v>
      </c>
      <c r="D1" s="125" t="s">
        <v>446</v>
      </c>
      <c r="E1" s="125" t="s">
        <v>446</v>
      </c>
      <c r="F1" s="125" t="s">
        <v>446</v>
      </c>
      <c r="G1" s="125" t="s">
        <v>446</v>
      </c>
      <c r="H1" s="125" t="s">
        <v>446</v>
      </c>
      <c r="I1" s="125" t="s">
        <v>446</v>
      </c>
      <c r="J1" s="125" t="s">
        <v>446</v>
      </c>
      <c r="K1" s="125" t="s">
        <v>446</v>
      </c>
      <c r="L1" s="125" t="s">
        <v>446</v>
      </c>
      <c r="M1" s="125" t="s">
        <v>446</v>
      </c>
      <c r="N1" s="205" t="s">
        <v>460</v>
      </c>
      <c r="O1" s="206"/>
      <c r="Q1" s="34">
        <v>2</v>
      </c>
      <c r="R1" s="124" t="s">
        <v>457</v>
      </c>
      <c r="S1" s="33" t="s">
        <v>450</v>
      </c>
      <c r="T1" s="33" t="s">
        <v>450</v>
      </c>
      <c r="U1" s="33" t="s">
        <v>450</v>
      </c>
      <c r="V1" s="33" t="s">
        <v>450</v>
      </c>
      <c r="W1" s="33" t="s">
        <v>450</v>
      </c>
      <c r="X1" s="33" t="s">
        <v>450</v>
      </c>
      <c r="Y1" s="33" t="s">
        <v>450</v>
      </c>
      <c r="Z1" s="33" t="s">
        <v>450</v>
      </c>
      <c r="AA1" s="33" t="s">
        <v>450</v>
      </c>
      <c r="AB1" s="33" t="s">
        <v>450</v>
      </c>
      <c r="AD1" s="34">
        <v>2</v>
      </c>
      <c r="AE1" s="124" t="s">
        <v>457</v>
      </c>
      <c r="AF1" s="33" t="s">
        <v>448</v>
      </c>
      <c r="AG1" s="33" t="s">
        <v>448</v>
      </c>
      <c r="AH1" s="33" t="s">
        <v>448</v>
      </c>
      <c r="AI1" s="33" t="s">
        <v>448</v>
      </c>
      <c r="AJ1" s="33" t="s">
        <v>448</v>
      </c>
      <c r="AK1" s="33" t="s">
        <v>448</v>
      </c>
      <c r="AL1" s="33" t="s">
        <v>448</v>
      </c>
      <c r="AM1" s="33" t="s">
        <v>448</v>
      </c>
      <c r="AN1" s="33" t="s">
        <v>448</v>
      </c>
      <c r="AO1" s="33" t="s">
        <v>448</v>
      </c>
      <c r="AQ1" s="34">
        <v>2</v>
      </c>
      <c r="AR1" s="124" t="s">
        <v>457</v>
      </c>
      <c r="AS1" s="33" t="s">
        <v>382</v>
      </c>
      <c r="AT1" s="33" t="s">
        <v>382</v>
      </c>
      <c r="AU1" s="33" t="s">
        <v>382</v>
      </c>
      <c r="AV1" s="33" t="s">
        <v>382</v>
      </c>
      <c r="AW1" s="33" t="s">
        <v>382</v>
      </c>
      <c r="AX1" s="33" t="s">
        <v>382</v>
      </c>
      <c r="AY1" s="33" t="s">
        <v>382</v>
      </c>
      <c r="AZ1" s="33" t="s">
        <v>382</v>
      </c>
      <c r="BA1" s="33" t="s">
        <v>382</v>
      </c>
      <c r="BB1" s="33" t="s">
        <v>382</v>
      </c>
      <c r="BD1" s="34">
        <v>3</v>
      </c>
      <c r="BE1" s="124" t="s">
        <v>457</v>
      </c>
      <c r="BF1" s="33" t="s">
        <v>443</v>
      </c>
      <c r="BG1" s="33" t="s">
        <v>443</v>
      </c>
      <c r="BH1" s="33" t="s">
        <v>443</v>
      </c>
      <c r="BI1" s="33" t="s">
        <v>443</v>
      </c>
      <c r="BJ1" s="33" t="s">
        <v>443</v>
      </c>
      <c r="BK1" s="33" t="s">
        <v>443</v>
      </c>
      <c r="BL1" s="33" t="s">
        <v>443</v>
      </c>
      <c r="BM1" s="33" t="s">
        <v>443</v>
      </c>
      <c r="BN1" s="33" t="s">
        <v>443</v>
      </c>
      <c r="BO1" s="33" t="s">
        <v>443</v>
      </c>
      <c r="BQ1" s="34">
        <v>3</v>
      </c>
      <c r="BR1" s="124" t="s">
        <v>457</v>
      </c>
      <c r="BS1" s="33" t="s">
        <v>436</v>
      </c>
      <c r="BT1" s="33" t="s">
        <v>436</v>
      </c>
      <c r="BU1" s="33" t="s">
        <v>436</v>
      </c>
      <c r="BV1" s="33" t="s">
        <v>436</v>
      </c>
      <c r="BW1" s="33" t="s">
        <v>436</v>
      </c>
      <c r="BX1" s="33" t="s">
        <v>436</v>
      </c>
      <c r="BY1" s="33" t="s">
        <v>436</v>
      </c>
      <c r="BZ1" s="33" t="s">
        <v>436</v>
      </c>
      <c r="CA1" s="33" t="s">
        <v>436</v>
      </c>
      <c r="CB1" s="33" t="s">
        <v>436</v>
      </c>
      <c r="CD1" s="34">
        <v>3</v>
      </c>
      <c r="CE1" s="124" t="s">
        <v>457</v>
      </c>
      <c r="CF1" s="33" t="s">
        <v>444</v>
      </c>
      <c r="CG1" s="33" t="s">
        <v>444</v>
      </c>
      <c r="CH1" s="33" t="s">
        <v>444</v>
      </c>
      <c r="CI1" s="33" t="s">
        <v>444</v>
      </c>
      <c r="CJ1" s="33" t="s">
        <v>444</v>
      </c>
      <c r="CK1" s="33" t="s">
        <v>444</v>
      </c>
      <c r="CL1" s="33" t="s">
        <v>444</v>
      </c>
      <c r="CM1" s="33" t="s">
        <v>444</v>
      </c>
      <c r="CN1" s="33" t="s">
        <v>444</v>
      </c>
      <c r="CO1" s="33" t="s">
        <v>444</v>
      </c>
      <c r="CQ1" s="34">
        <v>3</v>
      </c>
      <c r="CR1" s="124" t="s">
        <v>457</v>
      </c>
      <c r="CS1" s="33" t="s">
        <v>434</v>
      </c>
      <c r="CT1" s="33" t="s">
        <v>434</v>
      </c>
      <c r="CU1" s="33" t="s">
        <v>434</v>
      </c>
      <c r="CV1" s="33" t="s">
        <v>434</v>
      </c>
      <c r="CW1" s="33" t="s">
        <v>434</v>
      </c>
      <c r="CX1" s="33" t="s">
        <v>434</v>
      </c>
      <c r="CY1" s="33" t="s">
        <v>434</v>
      </c>
      <c r="CZ1" s="33" t="s">
        <v>434</v>
      </c>
      <c r="DA1" s="33" t="s">
        <v>434</v>
      </c>
      <c r="DB1" s="33" t="s">
        <v>434</v>
      </c>
      <c r="DD1" s="34">
        <v>41</v>
      </c>
      <c r="DE1" s="204" t="s">
        <v>451</v>
      </c>
      <c r="DF1" s="204"/>
      <c r="DG1" s="204"/>
      <c r="DH1" s="204"/>
      <c r="DI1" s="204"/>
      <c r="DJ1" s="204"/>
      <c r="DK1" s="204"/>
      <c r="DL1" s="204"/>
      <c r="DM1" s="204"/>
      <c r="DN1" s="204"/>
      <c r="DO1" s="204"/>
      <c r="DQ1" s="34">
        <v>41</v>
      </c>
      <c r="DR1" s="204" t="s">
        <v>436</v>
      </c>
      <c r="DS1" s="204"/>
      <c r="DT1" s="204"/>
      <c r="DU1" s="204"/>
      <c r="DV1" s="204"/>
      <c r="DW1" s="204"/>
      <c r="DX1" s="204"/>
      <c r="DY1" s="204"/>
      <c r="DZ1" s="204"/>
      <c r="EA1" s="204"/>
      <c r="EB1" s="204"/>
      <c r="ED1" s="34">
        <v>41</v>
      </c>
      <c r="EE1" s="204" t="s">
        <v>442</v>
      </c>
      <c r="EF1" s="204"/>
      <c r="EG1" s="204"/>
      <c r="EH1" s="204"/>
      <c r="EI1" s="204"/>
      <c r="EJ1" s="204"/>
      <c r="EK1" s="204"/>
      <c r="EL1" s="204"/>
      <c r="EM1" s="204"/>
      <c r="EN1" s="204"/>
      <c r="EO1" s="204"/>
      <c r="EQ1" s="34">
        <v>41</v>
      </c>
      <c r="ER1" s="204" t="s">
        <v>432</v>
      </c>
      <c r="ES1" s="204"/>
      <c r="ET1" s="204"/>
      <c r="EU1" s="204"/>
      <c r="EV1" s="204"/>
      <c r="EW1" s="204"/>
      <c r="EX1" s="204"/>
      <c r="EY1" s="204"/>
      <c r="EZ1" s="204"/>
      <c r="FA1" s="204"/>
      <c r="FB1" s="204"/>
      <c r="FD1" s="34">
        <v>41</v>
      </c>
      <c r="FE1" s="204" t="s">
        <v>432</v>
      </c>
      <c r="FF1" s="204"/>
      <c r="FG1" s="204"/>
      <c r="FH1" s="204"/>
      <c r="FI1" s="204"/>
      <c r="FJ1" s="204"/>
      <c r="FK1" s="204"/>
      <c r="FL1" s="204"/>
      <c r="FM1" s="204"/>
      <c r="FN1" s="204"/>
      <c r="FO1" s="204"/>
      <c r="FQ1" s="34">
        <v>41</v>
      </c>
      <c r="FR1" s="204" t="s">
        <v>432</v>
      </c>
      <c r="FS1" s="204"/>
      <c r="FT1" s="204"/>
      <c r="FU1" s="204"/>
      <c r="FV1" s="204"/>
      <c r="FW1" s="204"/>
      <c r="FX1" s="204"/>
      <c r="FY1" s="204"/>
      <c r="FZ1" s="204"/>
      <c r="GA1" s="204"/>
      <c r="GB1" s="204"/>
      <c r="GD1" s="34">
        <v>41</v>
      </c>
      <c r="GE1" s="204" t="s">
        <v>432</v>
      </c>
      <c r="GF1" s="204"/>
      <c r="GG1" s="204"/>
      <c r="GH1" s="204"/>
      <c r="GI1" s="204"/>
      <c r="GJ1" s="204"/>
      <c r="GK1" s="204"/>
      <c r="GL1" s="204"/>
      <c r="GM1" s="204"/>
      <c r="GN1" s="204"/>
      <c r="GO1" s="204"/>
      <c r="GQ1" s="34">
        <v>41</v>
      </c>
      <c r="GR1" s="204" t="s">
        <v>432</v>
      </c>
      <c r="GS1" s="204"/>
      <c r="GT1" s="204"/>
      <c r="GU1" s="204"/>
      <c r="GV1" s="204"/>
      <c r="GW1" s="204"/>
      <c r="GX1" s="204"/>
      <c r="GY1" s="204"/>
      <c r="GZ1" s="204"/>
      <c r="HA1" s="204"/>
      <c r="HB1" s="204"/>
      <c r="HD1" s="34">
        <v>41</v>
      </c>
      <c r="HE1" s="204" t="s">
        <v>432</v>
      </c>
      <c r="HF1" s="204"/>
      <c r="HG1" s="204"/>
      <c r="HH1" s="204"/>
      <c r="HI1" s="204"/>
      <c r="HJ1" s="204"/>
      <c r="HK1" s="204"/>
      <c r="HL1" s="204"/>
      <c r="HM1" s="204"/>
      <c r="HN1" s="204"/>
      <c r="HO1" s="204"/>
    </row>
    <row r="2" spans="2:223" ht="14.45" customHeight="1" thickBot="1" x14ac:dyDescent="0.3">
      <c r="B2" s="100" t="s">
        <v>453</v>
      </c>
      <c r="C2" s="126">
        <v>1</v>
      </c>
      <c r="D2" s="126">
        <f>C2+1</f>
        <v>2</v>
      </c>
      <c r="E2" s="126">
        <f t="shared" ref="E2:M2" si="0">D2+1</f>
        <v>3</v>
      </c>
      <c r="F2" s="126">
        <f t="shared" si="0"/>
        <v>4</v>
      </c>
      <c r="G2" s="126">
        <f t="shared" si="0"/>
        <v>5</v>
      </c>
      <c r="H2" s="126">
        <f t="shared" si="0"/>
        <v>6</v>
      </c>
      <c r="I2" s="126">
        <f t="shared" si="0"/>
        <v>7</v>
      </c>
      <c r="J2" s="126">
        <f t="shared" si="0"/>
        <v>8</v>
      </c>
      <c r="K2" s="126">
        <f t="shared" si="0"/>
        <v>9</v>
      </c>
      <c r="L2" s="126">
        <f t="shared" si="0"/>
        <v>10</v>
      </c>
      <c r="M2" s="126">
        <f t="shared" si="0"/>
        <v>11</v>
      </c>
      <c r="N2" s="207"/>
      <c r="O2" s="208"/>
      <c r="Q2" s="34" t="s">
        <v>452</v>
      </c>
      <c r="R2" s="80">
        <v>1</v>
      </c>
      <c r="S2" s="80">
        <f>R2+1</f>
        <v>2</v>
      </c>
      <c r="T2" s="80">
        <f t="shared" ref="T2:AB2" si="1">S2+1</f>
        <v>3</v>
      </c>
      <c r="U2" s="80">
        <f t="shared" si="1"/>
        <v>4</v>
      </c>
      <c r="V2" s="80">
        <f t="shared" si="1"/>
        <v>5</v>
      </c>
      <c r="W2" s="80">
        <f t="shared" si="1"/>
        <v>6</v>
      </c>
      <c r="X2" s="80">
        <f t="shared" si="1"/>
        <v>7</v>
      </c>
      <c r="Y2" s="80">
        <f t="shared" si="1"/>
        <v>8</v>
      </c>
      <c r="Z2" s="80">
        <f t="shared" si="1"/>
        <v>9</v>
      </c>
      <c r="AA2" s="80">
        <f t="shared" si="1"/>
        <v>10</v>
      </c>
      <c r="AB2" s="80">
        <f t="shared" si="1"/>
        <v>11</v>
      </c>
      <c r="AD2" s="34" t="s">
        <v>452</v>
      </c>
      <c r="AE2" s="80">
        <v>1</v>
      </c>
      <c r="AF2" s="80">
        <f>AE2+1</f>
        <v>2</v>
      </c>
      <c r="AG2" s="80">
        <f t="shared" ref="AG2:AO2" si="2">AF2+1</f>
        <v>3</v>
      </c>
      <c r="AH2" s="80">
        <f t="shared" si="2"/>
        <v>4</v>
      </c>
      <c r="AI2" s="80">
        <f t="shared" si="2"/>
        <v>5</v>
      </c>
      <c r="AJ2" s="80">
        <f t="shared" si="2"/>
        <v>6</v>
      </c>
      <c r="AK2" s="80">
        <f t="shared" si="2"/>
        <v>7</v>
      </c>
      <c r="AL2" s="80">
        <f t="shared" si="2"/>
        <v>8</v>
      </c>
      <c r="AM2" s="80">
        <f t="shared" si="2"/>
        <v>9</v>
      </c>
      <c r="AN2" s="80">
        <f t="shared" si="2"/>
        <v>10</v>
      </c>
      <c r="AO2" s="80">
        <f t="shared" si="2"/>
        <v>11</v>
      </c>
      <c r="AQ2" s="34" t="s">
        <v>452</v>
      </c>
      <c r="AR2" s="80">
        <v>1</v>
      </c>
      <c r="AS2" s="80">
        <f>AR2+1</f>
        <v>2</v>
      </c>
      <c r="AT2" s="80">
        <f t="shared" ref="AT2:BB2" si="3">AS2+1</f>
        <v>3</v>
      </c>
      <c r="AU2" s="80">
        <f t="shared" si="3"/>
        <v>4</v>
      </c>
      <c r="AV2" s="80">
        <f t="shared" si="3"/>
        <v>5</v>
      </c>
      <c r="AW2" s="80">
        <f t="shared" si="3"/>
        <v>6</v>
      </c>
      <c r="AX2" s="80">
        <f t="shared" si="3"/>
        <v>7</v>
      </c>
      <c r="AY2" s="80">
        <f t="shared" si="3"/>
        <v>8</v>
      </c>
      <c r="AZ2" s="80">
        <f t="shared" si="3"/>
        <v>9</v>
      </c>
      <c r="BA2" s="80">
        <f t="shared" si="3"/>
        <v>10</v>
      </c>
      <c r="BB2" s="80">
        <f t="shared" si="3"/>
        <v>11</v>
      </c>
      <c r="BD2" s="34" t="s">
        <v>452</v>
      </c>
      <c r="BE2" s="80">
        <v>1</v>
      </c>
      <c r="BF2" s="80">
        <f>BE2+1</f>
        <v>2</v>
      </c>
      <c r="BG2" s="80">
        <f t="shared" ref="BG2:BO2" si="4">BF2+1</f>
        <v>3</v>
      </c>
      <c r="BH2" s="80">
        <f t="shared" si="4"/>
        <v>4</v>
      </c>
      <c r="BI2" s="80">
        <f t="shared" si="4"/>
        <v>5</v>
      </c>
      <c r="BJ2" s="80">
        <f t="shared" si="4"/>
        <v>6</v>
      </c>
      <c r="BK2" s="80">
        <f t="shared" si="4"/>
        <v>7</v>
      </c>
      <c r="BL2" s="80">
        <f t="shared" si="4"/>
        <v>8</v>
      </c>
      <c r="BM2" s="80">
        <f t="shared" si="4"/>
        <v>9</v>
      </c>
      <c r="BN2" s="80">
        <f t="shared" si="4"/>
        <v>10</v>
      </c>
      <c r="BO2" s="80">
        <f t="shared" si="4"/>
        <v>11</v>
      </c>
      <c r="BQ2" s="34" t="s">
        <v>452</v>
      </c>
      <c r="BR2" s="80">
        <v>1</v>
      </c>
      <c r="BS2" s="80">
        <f>BR2+1</f>
        <v>2</v>
      </c>
      <c r="BT2" s="80">
        <f t="shared" ref="BT2:CB2" si="5">BS2+1</f>
        <v>3</v>
      </c>
      <c r="BU2" s="80">
        <f t="shared" si="5"/>
        <v>4</v>
      </c>
      <c r="BV2" s="80">
        <f t="shared" si="5"/>
        <v>5</v>
      </c>
      <c r="BW2" s="80">
        <f t="shared" si="5"/>
        <v>6</v>
      </c>
      <c r="BX2" s="80">
        <f t="shared" si="5"/>
        <v>7</v>
      </c>
      <c r="BY2" s="80">
        <f t="shared" si="5"/>
        <v>8</v>
      </c>
      <c r="BZ2" s="80">
        <f t="shared" si="5"/>
        <v>9</v>
      </c>
      <c r="CA2" s="80">
        <f t="shared" si="5"/>
        <v>10</v>
      </c>
      <c r="CB2" s="80">
        <f t="shared" si="5"/>
        <v>11</v>
      </c>
      <c r="CD2" s="34" t="s">
        <v>452</v>
      </c>
      <c r="CE2" s="80">
        <v>1</v>
      </c>
      <c r="CF2" s="80">
        <f>CE2+1</f>
        <v>2</v>
      </c>
      <c r="CG2" s="80">
        <f t="shared" ref="CG2:CO2" si="6">CF2+1</f>
        <v>3</v>
      </c>
      <c r="CH2" s="80">
        <f t="shared" si="6"/>
        <v>4</v>
      </c>
      <c r="CI2" s="80">
        <f t="shared" si="6"/>
        <v>5</v>
      </c>
      <c r="CJ2" s="80">
        <f t="shared" si="6"/>
        <v>6</v>
      </c>
      <c r="CK2" s="80">
        <f t="shared" si="6"/>
        <v>7</v>
      </c>
      <c r="CL2" s="80">
        <f t="shared" si="6"/>
        <v>8</v>
      </c>
      <c r="CM2" s="80">
        <f t="shared" si="6"/>
        <v>9</v>
      </c>
      <c r="CN2" s="80">
        <f t="shared" si="6"/>
        <v>10</v>
      </c>
      <c r="CO2" s="80">
        <f t="shared" si="6"/>
        <v>11</v>
      </c>
      <c r="CQ2" s="34" t="s">
        <v>452</v>
      </c>
      <c r="CR2" s="80">
        <v>1</v>
      </c>
      <c r="CS2" s="80">
        <f>CR2+1</f>
        <v>2</v>
      </c>
      <c r="CT2" s="80">
        <f t="shared" ref="CT2:DB2" si="7">CS2+1</f>
        <v>3</v>
      </c>
      <c r="CU2" s="80">
        <f t="shared" si="7"/>
        <v>4</v>
      </c>
      <c r="CV2" s="80">
        <f t="shared" si="7"/>
        <v>5</v>
      </c>
      <c r="CW2" s="80">
        <f t="shared" si="7"/>
        <v>6</v>
      </c>
      <c r="CX2" s="80">
        <f t="shared" si="7"/>
        <v>7</v>
      </c>
      <c r="CY2" s="80">
        <f t="shared" si="7"/>
        <v>8</v>
      </c>
      <c r="CZ2" s="80">
        <f t="shared" si="7"/>
        <v>9</v>
      </c>
      <c r="DA2" s="80">
        <f t="shared" si="7"/>
        <v>10</v>
      </c>
      <c r="DB2" s="80">
        <f t="shared" si="7"/>
        <v>11</v>
      </c>
      <c r="DD2" s="34" t="s">
        <v>452</v>
      </c>
      <c r="DE2" s="80">
        <v>1</v>
      </c>
      <c r="DF2" s="80">
        <f>DE2+1</f>
        <v>2</v>
      </c>
      <c r="DG2" s="80">
        <f t="shared" ref="DG2:DO2" si="8">DF2+1</f>
        <v>3</v>
      </c>
      <c r="DH2" s="80">
        <f t="shared" si="8"/>
        <v>4</v>
      </c>
      <c r="DI2" s="80">
        <f t="shared" si="8"/>
        <v>5</v>
      </c>
      <c r="DJ2" s="80">
        <f t="shared" si="8"/>
        <v>6</v>
      </c>
      <c r="DK2" s="80">
        <f t="shared" si="8"/>
        <v>7</v>
      </c>
      <c r="DL2" s="80">
        <f t="shared" si="8"/>
        <v>8</v>
      </c>
      <c r="DM2" s="80">
        <f t="shared" si="8"/>
        <v>9</v>
      </c>
      <c r="DN2" s="80">
        <f t="shared" si="8"/>
        <v>10</v>
      </c>
      <c r="DO2" s="80">
        <f t="shared" si="8"/>
        <v>11</v>
      </c>
      <c r="DQ2" s="34" t="s">
        <v>452</v>
      </c>
      <c r="DR2" s="80">
        <v>1</v>
      </c>
      <c r="DS2" s="80">
        <f>DR2+1</f>
        <v>2</v>
      </c>
      <c r="DT2" s="80">
        <f t="shared" ref="DT2:EB2" si="9">DS2+1</f>
        <v>3</v>
      </c>
      <c r="DU2" s="80">
        <f t="shared" si="9"/>
        <v>4</v>
      </c>
      <c r="DV2" s="80">
        <f t="shared" si="9"/>
        <v>5</v>
      </c>
      <c r="DW2" s="80">
        <f t="shared" si="9"/>
        <v>6</v>
      </c>
      <c r="DX2" s="80">
        <f t="shared" si="9"/>
        <v>7</v>
      </c>
      <c r="DY2" s="80">
        <f t="shared" si="9"/>
        <v>8</v>
      </c>
      <c r="DZ2" s="80">
        <f t="shared" si="9"/>
        <v>9</v>
      </c>
      <c r="EA2" s="80">
        <f t="shared" si="9"/>
        <v>10</v>
      </c>
      <c r="EB2" s="80">
        <f t="shared" si="9"/>
        <v>11</v>
      </c>
      <c r="ED2" s="34" t="s">
        <v>452</v>
      </c>
      <c r="EE2" s="80">
        <v>1</v>
      </c>
      <c r="EF2" s="80">
        <f>EE2+1</f>
        <v>2</v>
      </c>
      <c r="EG2" s="80">
        <f t="shared" ref="EG2:EO2" si="10">EF2+1</f>
        <v>3</v>
      </c>
      <c r="EH2" s="80">
        <f t="shared" si="10"/>
        <v>4</v>
      </c>
      <c r="EI2" s="80">
        <f t="shared" si="10"/>
        <v>5</v>
      </c>
      <c r="EJ2" s="80">
        <f t="shared" si="10"/>
        <v>6</v>
      </c>
      <c r="EK2" s="80">
        <f t="shared" si="10"/>
        <v>7</v>
      </c>
      <c r="EL2" s="80">
        <f t="shared" si="10"/>
        <v>8</v>
      </c>
      <c r="EM2" s="80">
        <f t="shared" si="10"/>
        <v>9</v>
      </c>
      <c r="EN2" s="80">
        <f t="shared" si="10"/>
        <v>10</v>
      </c>
      <c r="EO2" s="80">
        <f t="shared" si="10"/>
        <v>11</v>
      </c>
      <c r="EQ2" s="34" t="s">
        <v>452</v>
      </c>
      <c r="ER2" s="80">
        <v>1</v>
      </c>
      <c r="ES2" s="80">
        <f>ER2+1</f>
        <v>2</v>
      </c>
      <c r="ET2" s="80">
        <f t="shared" ref="ET2:FB2" si="11">ES2+1</f>
        <v>3</v>
      </c>
      <c r="EU2" s="80">
        <f t="shared" si="11"/>
        <v>4</v>
      </c>
      <c r="EV2" s="80">
        <f t="shared" si="11"/>
        <v>5</v>
      </c>
      <c r="EW2" s="80">
        <f t="shared" si="11"/>
        <v>6</v>
      </c>
      <c r="EX2" s="80">
        <f t="shared" si="11"/>
        <v>7</v>
      </c>
      <c r="EY2" s="80">
        <f t="shared" si="11"/>
        <v>8</v>
      </c>
      <c r="EZ2" s="80">
        <f t="shared" si="11"/>
        <v>9</v>
      </c>
      <c r="FA2" s="80">
        <f t="shared" si="11"/>
        <v>10</v>
      </c>
      <c r="FB2" s="80">
        <f t="shared" si="11"/>
        <v>11</v>
      </c>
      <c r="FD2" s="34" t="s">
        <v>452</v>
      </c>
      <c r="FE2" s="80">
        <v>1</v>
      </c>
      <c r="FF2" s="80">
        <f>FE2+1</f>
        <v>2</v>
      </c>
      <c r="FG2" s="80">
        <f t="shared" ref="FG2:FO2" si="12">FF2+1</f>
        <v>3</v>
      </c>
      <c r="FH2" s="80">
        <f t="shared" si="12"/>
        <v>4</v>
      </c>
      <c r="FI2" s="80">
        <f t="shared" si="12"/>
        <v>5</v>
      </c>
      <c r="FJ2" s="80">
        <f t="shared" si="12"/>
        <v>6</v>
      </c>
      <c r="FK2" s="80">
        <f t="shared" si="12"/>
        <v>7</v>
      </c>
      <c r="FL2" s="80">
        <f t="shared" si="12"/>
        <v>8</v>
      </c>
      <c r="FM2" s="80">
        <f t="shared" si="12"/>
        <v>9</v>
      </c>
      <c r="FN2" s="80">
        <f t="shared" si="12"/>
        <v>10</v>
      </c>
      <c r="FO2" s="80">
        <f t="shared" si="12"/>
        <v>11</v>
      </c>
      <c r="FQ2" s="34" t="s">
        <v>452</v>
      </c>
      <c r="FR2" s="80">
        <v>1</v>
      </c>
      <c r="FS2" s="80">
        <f>FR2+1</f>
        <v>2</v>
      </c>
      <c r="FT2" s="80">
        <f t="shared" ref="FT2:GB2" si="13">FS2+1</f>
        <v>3</v>
      </c>
      <c r="FU2" s="80">
        <f t="shared" si="13"/>
        <v>4</v>
      </c>
      <c r="FV2" s="80">
        <f t="shared" si="13"/>
        <v>5</v>
      </c>
      <c r="FW2" s="80">
        <f t="shared" si="13"/>
        <v>6</v>
      </c>
      <c r="FX2" s="80">
        <f t="shared" si="13"/>
        <v>7</v>
      </c>
      <c r="FY2" s="80">
        <f t="shared" si="13"/>
        <v>8</v>
      </c>
      <c r="FZ2" s="80">
        <f t="shared" si="13"/>
        <v>9</v>
      </c>
      <c r="GA2" s="80">
        <f t="shared" si="13"/>
        <v>10</v>
      </c>
      <c r="GB2" s="80">
        <f t="shared" si="13"/>
        <v>11</v>
      </c>
      <c r="GD2" s="34" t="s">
        <v>452</v>
      </c>
      <c r="GE2" s="80">
        <v>1</v>
      </c>
      <c r="GF2" s="80">
        <f>GE2+1</f>
        <v>2</v>
      </c>
      <c r="GG2" s="80">
        <f t="shared" ref="GG2:GO2" si="14">GF2+1</f>
        <v>3</v>
      </c>
      <c r="GH2" s="80">
        <f t="shared" si="14"/>
        <v>4</v>
      </c>
      <c r="GI2" s="80">
        <f t="shared" si="14"/>
        <v>5</v>
      </c>
      <c r="GJ2" s="80">
        <f t="shared" si="14"/>
        <v>6</v>
      </c>
      <c r="GK2" s="80">
        <f t="shared" si="14"/>
        <v>7</v>
      </c>
      <c r="GL2" s="80">
        <f t="shared" si="14"/>
        <v>8</v>
      </c>
      <c r="GM2" s="80">
        <f t="shared" si="14"/>
        <v>9</v>
      </c>
      <c r="GN2" s="80">
        <f t="shared" si="14"/>
        <v>10</v>
      </c>
      <c r="GO2" s="80">
        <f t="shared" si="14"/>
        <v>11</v>
      </c>
      <c r="GQ2" s="34" t="s">
        <v>452</v>
      </c>
      <c r="GR2" s="80">
        <v>1</v>
      </c>
      <c r="GS2" s="80">
        <f>GR2+1</f>
        <v>2</v>
      </c>
      <c r="GT2" s="80">
        <f t="shared" ref="GT2:HB2" si="15">GS2+1</f>
        <v>3</v>
      </c>
      <c r="GU2" s="80">
        <f t="shared" si="15"/>
        <v>4</v>
      </c>
      <c r="GV2" s="80">
        <f t="shared" si="15"/>
        <v>5</v>
      </c>
      <c r="GW2" s="80">
        <f t="shared" si="15"/>
        <v>6</v>
      </c>
      <c r="GX2" s="80">
        <f t="shared" si="15"/>
        <v>7</v>
      </c>
      <c r="GY2" s="80">
        <f t="shared" si="15"/>
        <v>8</v>
      </c>
      <c r="GZ2" s="80">
        <f t="shared" si="15"/>
        <v>9</v>
      </c>
      <c r="HA2" s="80">
        <f t="shared" si="15"/>
        <v>10</v>
      </c>
      <c r="HB2" s="80">
        <f t="shared" si="15"/>
        <v>11</v>
      </c>
      <c r="HD2" s="34" t="s">
        <v>452</v>
      </c>
      <c r="HE2" s="80">
        <v>1</v>
      </c>
      <c r="HF2" s="80">
        <f>HE2+1</f>
        <v>2</v>
      </c>
      <c r="HG2" s="80">
        <f t="shared" ref="HG2:HO2" si="16">HF2+1</f>
        <v>3</v>
      </c>
      <c r="HH2" s="80">
        <f t="shared" si="16"/>
        <v>4</v>
      </c>
      <c r="HI2" s="80">
        <f t="shared" si="16"/>
        <v>5</v>
      </c>
      <c r="HJ2" s="80">
        <f t="shared" si="16"/>
        <v>6</v>
      </c>
      <c r="HK2" s="80">
        <f t="shared" si="16"/>
        <v>7</v>
      </c>
      <c r="HL2" s="80">
        <f t="shared" si="16"/>
        <v>8</v>
      </c>
      <c r="HM2" s="80">
        <f t="shared" si="16"/>
        <v>9</v>
      </c>
      <c r="HN2" s="80">
        <f t="shared" si="16"/>
        <v>10</v>
      </c>
      <c r="HO2" s="80">
        <f t="shared" si="16"/>
        <v>11</v>
      </c>
    </row>
    <row r="3" spans="2:223" ht="18.75" thickBot="1" x14ac:dyDescent="0.3">
      <c r="B3" s="100" t="s">
        <v>449</v>
      </c>
      <c r="C3" s="129" t="s">
        <v>3</v>
      </c>
      <c r="D3" s="130">
        <v>2019</v>
      </c>
      <c r="E3" s="130">
        <v>2018</v>
      </c>
      <c r="F3" s="130">
        <v>2017</v>
      </c>
      <c r="G3" s="130">
        <v>2016</v>
      </c>
      <c r="H3" s="130">
        <v>2015</v>
      </c>
      <c r="I3" s="130">
        <v>2014</v>
      </c>
      <c r="J3" s="130">
        <v>2013</v>
      </c>
      <c r="K3" s="130">
        <v>2012</v>
      </c>
      <c r="L3" s="130">
        <v>2011</v>
      </c>
      <c r="M3" s="130">
        <v>2010</v>
      </c>
      <c r="N3" s="131" t="s">
        <v>458</v>
      </c>
      <c r="O3" s="132" t="s">
        <v>459</v>
      </c>
      <c r="Q3" s="34" t="s">
        <v>449</v>
      </c>
      <c r="R3" s="79" t="s">
        <v>3</v>
      </c>
      <c r="S3" s="32">
        <v>2019</v>
      </c>
      <c r="T3" s="32">
        <v>2018</v>
      </c>
      <c r="U3" s="32">
        <v>2017</v>
      </c>
      <c r="V3" s="32">
        <v>2016</v>
      </c>
      <c r="W3" s="32">
        <v>2015</v>
      </c>
      <c r="X3" s="32">
        <v>2014</v>
      </c>
      <c r="Y3" s="32">
        <v>2013</v>
      </c>
      <c r="Z3" s="32">
        <v>2012</v>
      </c>
      <c r="AA3" s="32">
        <v>2011</v>
      </c>
      <c r="AB3" s="32">
        <v>2010</v>
      </c>
      <c r="AD3" s="34" t="s">
        <v>449</v>
      </c>
      <c r="AE3" s="79" t="s">
        <v>3</v>
      </c>
      <c r="AF3" s="32">
        <v>2019</v>
      </c>
      <c r="AG3" s="32">
        <v>2018</v>
      </c>
      <c r="AH3" s="32">
        <v>2017</v>
      </c>
      <c r="AI3" s="32">
        <v>2016</v>
      </c>
      <c r="AJ3" s="32">
        <v>2015</v>
      </c>
      <c r="AK3" s="32">
        <v>2014</v>
      </c>
      <c r="AL3" s="32">
        <v>2013</v>
      </c>
      <c r="AM3" s="32">
        <v>2012</v>
      </c>
      <c r="AN3" s="32">
        <v>2011</v>
      </c>
      <c r="AO3" s="32">
        <v>2010</v>
      </c>
      <c r="AQ3" s="34" t="s">
        <v>449</v>
      </c>
      <c r="AR3" s="79" t="s">
        <v>3</v>
      </c>
      <c r="AS3" s="32">
        <v>2019</v>
      </c>
      <c r="AT3" s="32">
        <v>2018</v>
      </c>
      <c r="AU3" s="32">
        <v>2017</v>
      </c>
      <c r="AV3" s="32">
        <v>2016</v>
      </c>
      <c r="AW3" s="32">
        <v>2015</v>
      </c>
      <c r="AX3" s="32">
        <v>2014</v>
      </c>
      <c r="AY3" s="32">
        <v>2013</v>
      </c>
      <c r="AZ3" s="32">
        <v>2012</v>
      </c>
      <c r="BA3" s="32">
        <v>2011</v>
      </c>
      <c r="BB3" s="32">
        <v>2010</v>
      </c>
      <c r="BD3" s="34" t="s">
        <v>449</v>
      </c>
      <c r="BE3" s="79" t="s">
        <v>3</v>
      </c>
      <c r="BF3" s="32">
        <v>2019</v>
      </c>
      <c r="BG3" s="32">
        <v>2018</v>
      </c>
      <c r="BH3" s="32">
        <v>2017</v>
      </c>
      <c r="BI3" s="32">
        <v>2016</v>
      </c>
      <c r="BJ3" s="32">
        <v>2015</v>
      </c>
      <c r="BK3" s="32">
        <v>2014</v>
      </c>
      <c r="BL3" s="32">
        <v>2013</v>
      </c>
      <c r="BM3" s="32">
        <v>2012</v>
      </c>
      <c r="BN3" s="32">
        <v>2011</v>
      </c>
      <c r="BO3" s="32">
        <v>2010</v>
      </c>
      <c r="BQ3" s="34" t="s">
        <v>449</v>
      </c>
      <c r="BR3" s="79" t="s">
        <v>3</v>
      </c>
      <c r="BS3" s="32">
        <v>2019</v>
      </c>
      <c r="BT3" s="32">
        <v>2018</v>
      </c>
      <c r="BU3" s="32">
        <v>2017</v>
      </c>
      <c r="BV3" s="32">
        <v>2016</v>
      </c>
      <c r="BW3" s="32">
        <v>2015</v>
      </c>
      <c r="BX3" s="32">
        <v>2014</v>
      </c>
      <c r="BY3" s="32">
        <v>2013</v>
      </c>
      <c r="BZ3" s="32">
        <v>2012</v>
      </c>
      <c r="CA3" s="32">
        <v>2011</v>
      </c>
      <c r="CB3" s="32">
        <v>2010</v>
      </c>
      <c r="CD3" s="34" t="s">
        <v>449</v>
      </c>
      <c r="CE3" s="79" t="s">
        <v>3</v>
      </c>
      <c r="CF3" s="32">
        <v>2019</v>
      </c>
      <c r="CG3" s="32">
        <v>2018</v>
      </c>
      <c r="CH3" s="32">
        <v>2017</v>
      </c>
      <c r="CI3" s="32">
        <v>2016</v>
      </c>
      <c r="CJ3" s="32">
        <v>2015</v>
      </c>
      <c r="CK3" s="32">
        <v>2014</v>
      </c>
      <c r="CL3" s="32">
        <v>2013</v>
      </c>
      <c r="CM3" s="32">
        <v>2012</v>
      </c>
      <c r="CN3" s="32">
        <v>2011</v>
      </c>
      <c r="CO3" s="32">
        <v>2010</v>
      </c>
      <c r="CQ3" s="34" t="s">
        <v>449</v>
      </c>
      <c r="CR3" s="79" t="s">
        <v>3</v>
      </c>
      <c r="CS3" s="32">
        <v>2019</v>
      </c>
      <c r="CT3" s="32">
        <v>2018</v>
      </c>
      <c r="CU3" s="32">
        <v>2017</v>
      </c>
      <c r="CV3" s="32">
        <v>2016</v>
      </c>
      <c r="CW3" s="32">
        <v>2015</v>
      </c>
      <c r="CX3" s="32">
        <v>2014</v>
      </c>
      <c r="CY3" s="32">
        <v>2013</v>
      </c>
      <c r="CZ3" s="32">
        <v>2012</v>
      </c>
      <c r="DA3" s="32">
        <v>2011</v>
      </c>
      <c r="DB3" s="32">
        <v>2010</v>
      </c>
      <c r="DD3" s="34" t="s">
        <v>449</v>
      </c>
      <c r="DE3" s="79" t="s">
        <v>3</v>
      </c>
      <c r="DF3" s="32">
        <v>2019</v>
      </c>
      <c r="DG3" s="32">
        <v>2018</v>
      </c>
      <c r="DH3" s="32">
        <v>2017</v>
      </c>
      <c r="DI3" s="32">
        <v>2016</v>
      </c>
      <c r="DJ3" s="32">
        <v>2015</v>
      </c>
      <c r="DK3" s="32">
        <v>2014</v>
      </c>
      <c r="DL3" s="32">
        <v>2013</v>
      </c>
      <c r="DM3" s="32">
        <v>2012</v>
      </c>
      <c r="DN3" s="32">
        <v>2011</v>
      </c>
      <c r="DO3" s="32">
        <v>2010</v>
      </c>
      <c r="DQ3" s="34" t="s">
        <v>449</v>
      </c>
      <c r="DR3" s="79" t="s">
        <v>3</v>
      </c>
      <c r="DS3" s="32">
        <v>2019</v>
      </c>
      <c r="DT3" s="32">
        <v>2018</v>
      </c>
      <c r="DU3" s="32">
        <v>2017</v>
      </c>
      <c r="DV3" s="32">
        <v>2016</v>
      </c>
      <c r="DW3" s="32">
        <v>2015</v>
      </c>
      <c r="DX3" s="32">
        <v>2014</v>
      </c>
      <c r="DY3" s="32">
        <v>2013</v>
      </c>
      <c r="DZ3" s="32">
        <v>2012</v>
      </c>
      <c r="EA3" s="32">
        <v>2011</v>
      </c>
      <c r="EB3" s="32">
        <v>2010</v>
      </c>
      <c r="ED3" s="34" t="s">
        <v>449</v>
      </c>
      <c r="EE3" s="79" t="s">
        <v>3</v>
      </c>
      <c r="EF3" s="32">
        <v>2019</v>
      </c>
      <c r="EG3" s="32">
        <v>2018</v>
      </c>
      <c r="EH3" s="32">
        <v>2017</v>
      </c>
      <c r="EI3" s="32">
        <v>2016</v>
      </c>
      <c r="EJ3" s="32">
        <v>2015</v>
      </c>
      <c r="EK3" s="32">
        <v>2014</v>
      </c>
      <c r="EL3" s="32">
        <v>2013</v>
      </c>
      <c r="EM3" s="32">
        <v>2012</v>
      </c>
      <c r="EN3" s="32">
        <v>2011</v>
      </c>
      <c r="EO3" s="32">
        <v>2010</v>
      </c>
      <c r="EQ3" s="34" t="s">
        <v>449</v>
      </c>
      <c r="ER3" s="79" t="s">
        <v>3</v>
      </c>
      <c r="ES3" s="32">
        <v>2019</v>
      </c>
      <c r="ET3" s="32">
        <v>2018</v>
      </c>
      <c r="EU3" s="32">
        <v>2017</v>
      </c>
      <c r="EV3" s="32">
        <v>2016</v>
      </c>
      <c r="EW3" s="32">
        <v>2015</v>
      </c>
      <c r="EX3" s="32">
        <v>2014</v>
      </c>
      <c r="EY3" s="32">
        <v>2013</v>
      </c>
      <c r="EZ3" s="32">
        <v>2012</v>
      </c>
      <c r="FA3" s="32">
        <v>2011</v>
      </c>
      <c r="FB3" s="32">
        <v>2010</v>
      </c>
      <c r="FD3" s="34" t="s">
        <v>449</v>
      </c>
      <c r="FE3" s="79" t="s">
        <v>3</v>
      </c>
      <c r="FF3" s="32">
        <v>2019</v>
      </c>
      <c r="FG3" s="32">
        <v>2018</v>
      </c>
      <c r="FH3" s="32">
        <v>2017</v>
      </c>
      <c r="FI3" s="32">
        <v>2016</v>
      </c>
      <c r="FJ3" s="32">
        <v>2015</v>
      </c>
      <c r="FK3" s="32">
        <v>2014</v>
      </c>
      <c r="FL3" s="32">
        <v>2013</v>
      </c>
      <c r="FM3" s="32">
        <v>2012</v>
      </c>
      <c r="FN3" s="32">
        <v>2011</v>
      </c>
      <c r="FO3" s="32">
        <v>2010</v>
      </c>
      <c r="FQ3" s="34" t="s">
        <v>449</v>
      </c>
      <c r="FR3" s="79" t="s">
        <v>3</v>
      </c>
      <c r="FS3" s="32">
        <v>2019</v>
      </c>
      <c r="FT3" s="32">
        <v>2018</v>
      </c>
      <c r="FU3" s="32">
        <v>2017</v>
      </c>
      <c r="FV3" s="32">
        <v>2016</v>
      </c>
      <c r="FW3" s="32">
        <v>2015</v>
      </c>
      <c r="FX3" s="32">
        <v>2014</v>
      </c>
      <c r="FY3" s="32">
        <v>2013</v>
      </c>
      <c r="FZ3" s="32">
        <v>2012</v>
      </c>
      <c r="GA3" s="32">
        <v>2011</v>
      </c>
      <c r="GB3" s="32">
        <v>2010</v>
      </c>
      <c r="GD3" s="34" t="s">
        <v>449</v>
      </c>
      <c r="GE3" s="79" t="s">
        <v>3</v>
      </c>
      <c r="GF3" s="32">
        <v>2019</v>
      </c>
      <c r="GG3" s="32">
        <v>2018</v>
      </c>
      <c r="GH3" s="32">
        <v>2017</v>
      </c>
      <c r="GI3" s="32">
        <v>2016</v>
      </c>
      <c r="GJ3" s="32">
        <v>2015</v>
      </c>
      <c r="GK3" s="32">
        <v>2014</v>
      </c>
      <c r="GL3" s="32">
        <v>2013</v>
      </c>
      <c r="GM3" s="32">
        <v>2012</v>
      </c>
      <c r="GN3" s="32">
        <v>2011</v>
      </c>
      <c r="GO3" s="32">
        <v>2010</v>
      </c>
      <c r="GQ3" s="34" t="s">
        <v>449</v>
      </c>
      <c r="GR3" s="79" t="s">
        <v>3</v>
      </c>
      <c r="GS3" s="32">
        <v>2019</v>
      </c>
      <c r="GT3" s="32">
        <v>2018</v>
      </c>
      <c r="GU3" s="32">
        <v>2017</v>
      </c>
      <c r="GV3" s="32">
        <v>2016</v>
      </c>
      <c r="GW3" s="32">
        <v>2015</v>
      </c>
      <c r="GX3" s="32">
        <v>2014</v>
      </c>
      <c r="GY3" s="32">
        <v>2013</v>
      </c>
      <c r="GZ3" s="32">
        <v>2012</v>
      </c>
      <c r="HA3" s="32">
        <v>2011</v>
      </c>
      <c r="HB3" s="32">
        <v>2010</v>
      </c>
      <c r="HD3" s="34" t="s">
        <v>449</v>
      </c>
      <c r="HE3" s="79" t="s">
        <v>3</v>
      </c>
      <c r="HF3" s="32">
        <v>2019</v>
      </c>
      <c r="HG3" s="32">
        <v>2018</v>
      </c>
      <c r="HH3" s="32">
        <v>2017</v>
      </c>
      <c r="HI3" s="32">
        <v>2016</v>
      </c>
      <c r="HJ3" s="32">
        <v>2015</v>
      </c>
      <c r="HK3" s="32">
        <v>2014</v>
      </c>
      <c r="HL3" s="32">
        <v>2013</v>
      </c>
      <c r="HM3" s="32">
        <v>2012</v>
      </c>
      <c r="HN3" s="32">
        <v>2011</v>
      </c>
      <c r="HO3" s="32">
        <v>2010</v>
      </c>
    </row>
    <row r="4" spans="2:223" ht="18" x14ac:dyDescent="0.25">
      <c r="B4" s="98">
        <v>1</v>
      </c>
      <c r="C4" s="134" t="s">
        <v>456</v>
      </c>
      <c r="D4" s="99" t="str">
        <f>VLOOKUP(D$1,'ADVTech LTD'!$N$3:$X$70,D2,FALSE)</f>
        <v>1,459,900</v>
      </c>
      <c r="E4" s="99" t="str">
        <f>VLOOKUP(E$1,'ADVTech LTD'!$N$3:$X$70,E2,FALSE)</f>
        <v>1,465,600</v>
      </c>
      <c r="F4" s="99" t="str">
        <f>VLOOKUP(F$1,'ADVTech LTD'!$N$3:$X$70,F2,FALSE)</f>
        <v>1,305,300</v>
      </c>
      <c r="G4" s="99" t="str">
        <f>VLOOKUP(G$1,'ADVTech LTD'!$N$3:$X$70,G2,FALSE)</f>
        <v>1,170,100</v>
      </c>
      <c r="H4" s="99" t="str">
        <f>VLOOKUP(H$1,'ADVTech LTD'!$N$3:$X$70,H2,FALSE)</f>
        <v>1,085,300</v>
      </c>
      <c r="I4" s="99">
        <f>VLOOKUP(I$1,'ADVTech LTD'!$N$3:$X$70,I2,FALSE)</f>
        <v>103.8</v>
      </c>
      <c r="J4" s="99">
        <f>VLOOKUP(J$1,'ADVTech LTD'!$N$3:$X$70,J2,FALSE)</f>
        <v>98.2</v>
      </c>
      <c r="K4" s="99">
        <f>VLOOKUP(K$1,'ADVTech LTD'!$N$3:$X$70,K2,FALSE)</f>
        <v>98.2</v>
      </c>
      <c r="L4" s="99">
        <f>VLOOKUP(L$1,'ADVTech LTD'!$N$3:$X$70,L2,FALSE)</f>
        <v>98.2</v>
      </c>
      <c r="M4" s="99">
        <f>VLOOKUP(M$1,'ADVTech LTD'!$N$3:$X$70,M2,FALSE)</f>
        <v>95.9</v>
      </c>
      <c r="N4" s="127">
        <f>COUNTIF(D4:M4,0)</f>
        <v>0</v>
      </c>
      <c r="O4" s="128" t="str">
        <f>IF(N4&gt;5,"Yes-exclude from study","No-To be included in the study")</f>
        <v>No-To be included in the study</v>
      </c>
      <c r="Q4" s="34">
        <v>1</v>
      </c>
      <c r="R4" s="86" t="str">
        <f>C4</f>
        <v>AECI PTY LTD</v>
      </c>
      <c r="S4" s="99" t="str">
        <f>VLOOKUP(S$1,'ADVTech LTD'!$N$3:$X$70,S2,FALSE)</f>
        <v>5,987,000</v>
      </c>
      <c r="T4" s="99" t="str">
        <f>VLOOKUP(T$1,'ADVTech LTD'!$N$3:$X$70,T2,FALSE)</f>
        <v>4,533,300</v>
      </c>
      <c r="U4" s="99" t="str">
        <f>VLOOKUP(U$1,'ADVTech LTD'!$N$3:$X$70,U2,FALSE)</f>
        <v>3,981,100</v>
      </c>
      <c r="V4" s="99" t="str">
        <f>VLOOKUP(V$1,'ADVTech LTD'!$N$3:$X$70,V2,FALSE)</f>
        <v>3,223,400</v>
      </c>
      <c r="W4" s="99" t="str">
        <f>VLOOKUP(W$1,'ADVTech LTD'!$N$3:$X$70,W2,FALSE)</f>
        <v>2,959,100</v>
      </c>
      <c r="X4" s="99" t="str">
        <f>VLOOKUP(X$1,'ADVTech LTD'!$N$3:$X$70,X2,FALSE)</f>
        <v>1,778,000</v>
      </c>
      <c r="Y4" s="99" t="str">
        <f>VLOOKUP(Y$1,'ADVTech LTD'!$N$3:$X$70,Y2,FALSE)</f>
        <v>1,463,500</v>
      </c>
      <c r="Z4" s="99" t="str">
        <f>VLOOKUP(Z$1,'ADVTech LTD'!$N$3:$X$70,Z2,FALSE)</f>
        <v>1,156,300</v>
      </c>
      <c r="AA4" s="99" t="str">
        <f>VLOOKUP(AA$1,'ADVTech LTD'!$N$3:$X$70,AA2,FALSE)</f>
        <v>1,020,600</v>
      </c>
      <c r="AB4" s="99">
        <f>VLOOKUP(AB$1,'ADVTech LTD'!$N$3:$X$70,AB2,FALSE)</f>
        <v>840.9</v>
      </c>
      <c r="AD4" s="34">
        <v>1</v>
      </c>
      <c r="AE4" s="86" t="str">
        <f>R4</f>
        <v>AECI PTY LTD</v>
      </c>
      <c r="AF4" s="154" t="e">
        <f>VLOOKUP(AF$1,'ADVTech LTD'!$N$3:$X$70,AF2,FALSE)</f>
        <v>#VALUE!</v>
      </c>
      <c r="AG4" s="154" t="e">
        <f>VLOOKUP(AG$1,'ADVTech LTD'!$N$3:$X$70,AG2,FALSE)</f>
        <v>#VALUE!</v>
      </c>
      <c r="AH4" s="154" t="e">
        <f>VLOOKUP(AH$1,'ADVTech LTD'!$N$3:$X$70,AH2,FALSE)</f>
        <v>#VALUE!</v>
      </c>
      <c r="AI4" s="154" t="e">
        <f>VLOOKUP(AI$1,'ADVTech LTD'!$N$3:$X$70,AI2,FALSE)</f>
        <v>#VALUE!</v>
      </c>
      <c r="AJ4" s="154" t="e">
        <f>VLOOKUP(AJ$1,'ADVTech LTD'!$N$3:$X$70,AJ2,FALSE)</f>
        <v>#VALUE!</v>
      </c>
      <c r="AK4" s="154" t="e">
        <f>VLOOKUP(AK$1,'ADVTech LTD'!$N$3:$X$70,AK2,FALSE)</f>
        <v>#VALUE!</v>
      </c>
      <c r="AL4" s="154" t="e">
        <f>VLOOKUP(AL$1,'ADVTech LTD'!$N$3:$X$70,AL2,FALSE)</f>
        <v>#VALUE!</v>
      </c>
      <c r="AM4" s="154" t="e">
        <f>VLOOKUP(AM$1,'ADVTech LTD'!$N$3:$X$70,AM2,FALSE)</f>
        <v>#VALUE!</v>
      </c>
      <c r="AN4" s="154" t="e">
        <f>VLOOKUP(AN$1,'ADVTech LTD'!$N$3:$X$70,AN2,FALSE)</f>
        <v>#VALUE!</v>
      </c>
      <c r="AO4" s="154">
        <f>VLOOKUP(AO$1,'ADVTech LTD'!$N$3:$X$70,AO2,FALSE)</f>
        <v>0.114044476156499</v>
      </c>
      <c r="AQ4" s="34">
        <v>1</v>
      </c>
      <c r="AR4" s="86" t="str">
        <f>AE4</f>
        <v>AECI PTY LTD</v>
      </c>
      <c r="AS4" s="154">
        <f>VLOOKUP(AS$1,'ADVTech LTD'!$N$3:$X$70,AS2,FALSE)</f>
        <v>1.31</v>
      </c>
      <c r="AT4" s="154">
        <f>VLOOKUP(AT$1,'ADVTech LTD'!$N$3:$X$70,AT2,FALSE)</f>
        <v>1.31</v>
      </c>
      <c r="AU4" s="154">
        <f>VLOOKUP(AU$1,'ADVTech LTD'!$N$3:$X$70,AU2,FALSE)</f>
        <v>1.3</v>
      </c>
      <c r="AV4" s="154">
        <f>VLOOKUP(AV$1,'ADVTech LTD'!$N$3:$X$70,AV2,FALSE)</f>
        <v>1.32</v>
      </c>
      <c r="AW4" s="154">
        <f>VLOOKUP(AW$1,'ADVTech LTD'!$N$3:$X$70,AW2,FALSE)</f>
        <v>1.1599999999999999</v>
      </c>
      <c r="AX4" s="154">
        <f>VLOOKUP(AX$1,'ADVTech LTD'!$N$3:$X$70,AX2,FALSE)</f>
        <v>1.28</v>
      </c>
      <c r="AY4" s="154">
        <f>VLOOKUP(AY$1,'ADVTech LTD'!$N$3:$X$70,AY2,FALSE)</f>
        <v>1.21</v>
      </c>
      <c r="AZ4" s="154">
        <f>VLOOKUP(AZ$1,'ADVTech LTD'!$N$3:$X$70,AZ2,FALSE)</f>
        <v>1.27</v>
      </c>
      <c r="BA4" s="154">
        <f>VLOOKUP(BA$1,'ADVTech LTD'!$N$3:$X$70,BA2,FALSE)</f>
        <v>1.19</v>
      </c>
      <c r="BB4" s="154">
        <f>VLOOKUP(BB$1,'ADVTech LTD'!$N$3:$X$70,BB2,FALSE)</f>
        <v>1.25</v>
      </c>
      <c r="BD4" s="34">
        <v>1</v>
      </c>
      <c r="BE4" s="86" t="str">
        <f>AR4</f>
        <v>AECI PTY LTD</v>
      </c>
      <c r="BF4" s="158">
        <f>VLOOKUP(BF$1,'ADVTech LTD'!$N$3:$X$70,BF2,FALSE)</f>
        <v>625.48665254237289</v>
      </c>
      <c r="BG4" s="158">
        <f>VLOOKUP(BG$1,'ADVTech LTD'!$N$3:$X$70,BG2,FALSE)</f>
        <v>498.76624472573843</v>
      </c>
      <c r="BH4" s="158">
        <f>VLOOKUP(BH$1,'ADVTech LTD'!$N$3:$X$70,BH2,FALSE)</f>
        <v>449.60813308687619</v>
      </c>
      <c r="BI4" s="158">
        <f>VLOOKUP(BI$1,'ADVTech LTD'!$N$3:$X$70,BI2,FALSE)</f>
        <v>436.55203267477202</v>
      </c>
      <c r="BJ4" s="158">
        <f>VLOOKUP(BJ$1,'ADVTech LTD'!$N$3:$X$70,BJ2,FALSE)</f>
        <v>308.46205112598909</v>
      </c>
      <c r="BK4" s="158">
        <f>VLOOKUP(BK$1,'ADVTech LTD'!$N$3:$X$70,BK2,FALSE)</f>
        <v>173.24884755357863</v>
      </c>
      <c r="BL4" s="158">
        <f>VLOOKUP(BL$1,'ADVTech LTD'!$N$3:$X$70,BL2,FALSE)</f>
        <v>153.62122830440586</v>
      </c>
      <c r="BM4" s="158">
        <f>VLOOKUP(BM$1,'ADVTech LTD'!$N$3:$X$70,BM2,FALSE)</f>
        <v>135.66617283950617</v>
      </c>
      <c r="BN4" s="158">
        <f>VLOOKUP(BN$1,'ADVTech LTD'!$N$3:$X$70,BN2,FALSE)</f>
        <v>149.132101910828</v>
      </c>
      <c r="BO4" s="158">
        <f>VLOOKUP(BO$1,'ADVTech LTD'!$N$3:$X$70,BO2,FALSE)</f>
        <v>142.34568599717116</v>
      </c>
      <c r="BQ4" s="34">
        <v>1</v>
      </c>
      <c r="BR4" s="86" t="str">
        <f>BE4</f>
        <v>AECI PTY LTD</v>
      </c>
      <c r="BS4" s="158">
        <f>VLOOKUP(BS$1,'ADVTech LTD'!$N$3:$X$70,BS2,FALSE)</f>
        <v>0.16</v>
      </c>
      <c r="BT4" s="158">
        <f>VLOOKUP(BT$1,'ADVTech LTD'!$N$3:$X$70,BT2,FALSE)</f>
        <v>7.0000000000000007E-2</v>
      </c>
      <c r="BU4" s="158">
        <f>VLOOKUP(BU$1,'ADVTech LTD'!$N$3:$X$70,BU2,FALSE)</f>
        <v>0.22</v>
      </c>
      <c r="BV4" s="158">
        <f>VLOOKUP(BV$1,'ADVTech LTD'!$N$3:$X$70,BV2,FALSE)</f>
        <v>0.24</v>
      </c>
      <c r="BW4" s="158">
        <f>VLOOKUP(BW$1,'ADVTech LTD'!$N$3:$X$70,BW2,FALSE)</f>
        <v>0.4</v>
      </c>
      <c r="BX4" s="158">
        <f>VLOOKUP(BX$1,'ADVTech LTD'!$N$3:$X$70,BX2,FALSE)</f>
        <v>0.09</v>
      </c>
      <c r="BY4" s="158">
        <f>VLOOKUP(BY$1,'ADVTech LTD'!$N$3:$X$70,BY2,FALSE)</f>
        <v>0.05</v>
      </c>
      <c r="BZ4" s="158">
        <f>VLOOKUP(BZ$1,'ADVTech LTD'!$N$3:$X$70,BZ2,FALSE)</f>
        <v>0.05</v>
      </c>
      <c r="CA4" s="158">
        <f>VLOOKUP(CA$1,'ADVTech LTD'!$N$3:$X$70,CA2,FALSE)</f>
        <v>0.09</v>
      </c>
      <c r="CB4" s="158">
        <f>VLOOKUP(CB$1,'ADVTech LTD'!$N$3:$X$70,CB2,FALSE)</f>
        <v>7.0000000000000007E-2</v>
      </c>
      <c r="CD4" s="34">
        <v>1</v>
      </c>
      <c r="CE4" s="86" t="str">
        <f>BR4</f>
        <v>AECI PTY LTD</v>
      </c>
      <c r="CF4" s="158" t="e">
        <f>VLOOKUP(CF$1,'ADVTech LTD'!$N$3:$X$70,CF2,FALSE)</f>
        <v>#VALUE!</v>
      </c>
      <c r="CG4" s="158" t="e">
        <f>VLOOKUP(CG$1,'ADVTech LTD'!$N$3:$X$70,CG2,FALSE)</f>
        <v>#VALUE!</v>
      </c>
      <c r="CH4" s="158" t="e">
        <f>VLOOKUP(CH$1,'ADVTech LTD'!$N$3:$X$70,CH2,FALSE)</f>
        <v>#VALUE!</v>
      </c>
      <c r="CI4" s="158" t="e">
        <f>VLOOKUP(CI$1,'ADVTech LTD'!$N$3:$X$70,CI2,FALSE)</f>
        <v>#VALUE!</v>
      </c>
      <c r="CJ4" s="158" t="e">
        <f>VLOOKUP(CJ$1,'ADVTech LTD'!$N$3:$X$70,CJ2,FALSE)</f>
        <v>#VALUE!</v>
      </c>
      <c r="CK4" s="158" t="e">
        <f>VLOOKUP(CK$1,'ADVTech LTD'!$N$3:$X$70,CK2,FALSE)</f>
        <v>#VALUE!</v>
      </c>
      <c r="CL4" s="158" t="e">
        <f>VLOOKUP(CL$1,'ADVTech LTD'!$N$3:$X$70,CL2,FALSE)</f>
        <v>#VALUE!</v>
      </c>
      <c r="CM4" s="158">
        <f>VLOOKUP(CM$1,'ADVTech LTD'!$N$3:$X$70,CM2,FALSE)</f>
        <v>157.46617283950613</v>
      </c>
      <c r="CN4" s="158">
        <f>VLOOKUP(CN$1,'ADVTech LTD'!$N$3:$X$70,CN2,FALSE)</f>
        <v>-591.36789808917183</v>
      </c>
      <c r="CO4" s="158">
        <f>VLOOKUP(CO$1,'ADVTech LTD'!$N$3:$X$70,CO2,FALSE)</f>
        <v>-366.8543140028288</v>
      </c>
      <c r="CQ4" s="34">
        <v>1</v>
      </c>
      <c r="CR4" s="86" t="str">
        <f>CE4</f>
        <v>AECI PTY LTD</v>
      </c>
      <c r="CS4" s="158">
        <f>VLOOKUP(CS$1,'ADVTech LTD'!$N$3:$X$70,CS2,FALSE)</f>
        <v>53496.019499999995</v>
      </c>
      <c r="CT4" s="158">
        <f>VLOOKUP(CT$1,'ADVTech LTD'!$N$3:$X$70,CT2,FALSE)</f>
        <v>48952.589349999995</v>
      </c>
      <c r="CU4" s="158">
        <f>VLOOKUP(CU$1,'ADVTech LTD'!$N$3:$X$70,CU2,FALSE)</f>
        <v>44866.496440000003</v>
      </c>
      <c r="CV4" s="158">
        <f>VLOOKUP(CV$1,'ADVTech LTD'!$N$3:$X$70,CV2,FALSE)</f>
        <v>42577.176200000002</v>
      </c>
      <c r="CW4" s="158">
        <f>VLOOKUP(CW$1,'ADVTech LTD'!$N$3:$X$70,CW2,FALSE)</f>
        <v>36233.871339999998</v>
      </c>
      <c r="CX4" s="158">
        <f>VLOOKUP(CX$1,'ADVTech LTD'!$N$3:$X$70,CX2,FALSE)</f>
        <v>26871.958590000002</v>
      </c>
      <c r="CY4" s="158">
        <f>VLOOKUP(CY$1,'ADVTech LTD'!$N$3:$X$70,CY2,FALSE)</f>
        <v>23676.258399999999</v>
      </c>
      <c r="CZ4" s="158">
        <f>VLOOKUP(CZ$1,'ADVTech LTD'!$N$3:$X$70,CZ2,FALSE)</f>
        <v>21437.038259999998</v>
      </c>
      <c r="DA4" s="158">
        <f>VLOOKUP(DA$1,'ADVTech LTD'!$N$3:$X$70,DA2,FALSE)</f>
        <v>18677.680800000002</v>
      </c>
      <c r="DB4" s="158">
        <f>VLOOKUP(DB$1,'ADVTech LTD'!$N$3:$X$70,DB2,FALSE)</f>
        <v>16085.337660000001</v>
      </c>
      <c r="DD4" s="34" t="e">
        <f>#REF!+1</f>
        <v>#REF!</v>
      </c>
      <c r="DE4" s="86" t="s">
        <v>359</v>
      </c>
      <c r="DF4" s="37">
        <v>50</v>
      </c>
      <c r="DG4" s="36">
        <v>46</v>
      </c>
      <c r="DH4" s="37">
        <v>116</v>
      </c>
      <c r="DI4" s="36">
        <v>73</v>
      </c>
      <c r="DJ4" s="37">
        <v>29</v>
      </c>
      <c r="DK4" s="36">
        <v>14</v>
      </c>
      <c r="DL4" s="37">
        <v>33</v>
      </c>
      <c r="DM4" s="36">
        <v>42</v>
      </c>
      <c r="DN4" s="37">
        <v>16</v>
      </c>
      <c r="DO4" s="36">
        <v>40</v>
      </c>
      <c r="DQ4" s="34" t="e">
        <f>#REF!+1</f>
        <v>#REF!</v>
      </c>
      <c r="DR4" s="86" t="s">
        <v>359</v>
      </c>
      <c r="DS4" s="37">
        <v>50</v>
      </c>
      <c r="DT4" s="36">
        <v>46</v>
      </c>
      <c r="DU4" s="37">
        <v>116</v>
      </c>
      <c r="DV4" s="36">
        <v>73</v>
      </c>
      <c r="DW4" s="37">
        <v>29</v>
      </c>
      <c r="DX4" s="36">
        <v>14</v>
      </c>
      <c r="DY4" s="37">
        <v>33</v>
      </c>
      <c r="DZ4" s="36">
        <v>42</v>
      </c>
      <c r="EA4" s="37">
        <v>16</v>
      </c>
      <c r="EB4" s="36">
        <v>40</v>
      </c>
      <c r="ED4" s="34" t="e">
        <f>#REF!+1</f>
        <v>#REF!</v>
      </c>
      <c r="EE4" s="86" t="s">
        <v>359</v>
      </c>
      <c r="EF4" s="37">
        <v>50</v>
      </c>
      <c r="EG4" s="36">
        <v>46</v>
      </c>
      <c r="EH4" s="37">
        <v>116</v>
      </c>
      <c r="EI4" s="36">
        <v>73</v>
      </c>
      <c r="EJ4" s="37">
        <v>29</v>
      </c>
      <c r="EK4" s="36">
        <v>14</v>
      </c>
      <c r="EL4" s="37">
        <v>33</v>
      </c>
      <c r="EM4" s="36">
        <v>42</v>
      </c>
      <c r="EN4" s="37">
        <v>16</v>
      </c>
      <c r="EO4" s="36">
        <v>40</v>
      </c>
      <c r="EQ4" s="34" t="e">
        <f>#REF!+1</f>
        <v>#REF!</v>
      </c>
      <c r="ER4" s="86" t="s">
        <v>359</v>
      </c>
      <c r="ES4" s="37">
        <v>50</v>
      </c>
      <c r="ET4" s="36">
        <v>46</v>
      </c>
      <c r="EU4" s="37">
        <v>116</v>
      </c>
      <c r="EV4" s="36">
        <v>73</v>
      </c>
      <c r="EW4" s="37">
        <v>29</v>
      </c>
      <c r="EX4" s="36">
        <v>14</v>
      </c>
      <c r="EY4" s="37">
        <v>33</v>
      </c>
      <c r="EZ4" s="36">
        <v>42</v>
      </c>
      <c r="FA4" s="37">
        <v>16</v>
      </c>
      <c r="FB4" s="36">
        <v>40</v>
      </c>
      <c r="FD4" s="34" t="e">
        <f>#REF!+1</f>
        <v>#REF!</v>
      </c>
      <c r="FE4" s="86" t="s">
        <v>359</v>
      </c>
      <c r="FF4" s="37">
        <v>50</v>
      </c>
      <c r="FG4" s="36">
        <v>46</v>
      </c>
      <c r="FH4" s="37">
        <v>116</v>
      </c>
      <c r="FI4" s="36">
        <v>73</v>
      </c>
      <c r="FJ4" s="37">
        <v>29</v>
      </c>
      <c r="FK4" s="36">
        <v>14</v>
      </c>
      <c r="FL4" s="37">
        <v>33</v>
      </c>
      <c r="FM4" s="36">
        <v>42</v>
      </c>
      <c r="FN4" s="37">
        <v>16</v>
      </c>
      <c r="FO4" s="36">
        <v>40</v>
      </c>
      <c r="FQ4" s="34" t="e">
        <f>#REF!+1</f>
        <v>#REF!</v>
      </c>
      <c r="FR4" s="86" t="s">
        <v>359</v>
      </c>
      <c r="FS4" s="37">
        <v>50</v>
      </c>
      <c r="FT4" s="36">
        <v>46</v>
      </c>
      <c r="FU4" s="37">
        <v>116</v>
      </c>
      <c r="FV4" s="36">
        <v>73</v>
      </c>
      <c r="FW4" s="37">
        <v>29</v>
      </c>
      <c r="FX4" s="36">
        <v>14</v>
      </c>
      <c r="FY4" s="37">
        <v>33</v>
      </c>
      <c r="FZ4" s="36">
        <v>42</v>
      </c>
      <c r="GA4" s="37">
        <v>16</v>
      </c>
      <c r="GB4" s="36">
        <v>40</v>
      </c>
      <c r="GD4" s="34" t="e">
        <f>#REF!+1</f>
        <v>#REF!</v>
      </c>
      <c r="GE4" s="86" t="s">
        <v>359</v>
      </c>
      <c r="GF4" s="37">
        <v>50</v>
      </c>
      <c r="GG4" s="36">
        <v>46</v>
      </c>
      <c r="GH4" s="37">
        <v>116</v>
      </c>
      <c r="GI4" s="36">
        <v>73</v>
      </c>
      <c r="GJ4" s="37">
        <v>29</v>
      </c>
      <c r="GK4" s="36">
        <v>14</v>
      </c>
      <c r="GL4" s="37">
        <v>33</v>
      </c>
      <c r="GM4" s="36">
        <v>42</v>
      </c>
      <c r="GN4" s="37">
        <v>16</v>
      </c>
      <c r="GO4" s="36">
        <v>40</v>
      </c>
      <c r="GQ4" s="34" t="e">
        <f>#REF!+1</f>
        <v>#REF!</v>
      </c>
      <c r="GR4" s="86" t="s">
        <v>359</v>
      </c>
      <c r="GS4" s="37">
        <v>50</v>
      </c>
      <c r="GT4" s="36">
        <v>46</v>
      </c>
      <c r="GU4" s="37">
        <v>116</v>
      </c>
      <c r="GV4" s="36">
        <v>73</v>
      </c>
      <c r="GW4" s="37">
        <v>29</v>
      </c>
      <c r="GX4" s="36">
        <v>14</v>
      </c>
      <c r="GY4" s="37">
        <v>33</v>
      </c>
      <c r="GZ4" s="36">
        <v>42</v>
      </c>
      <c r="HA4" s="37">
        <v>16</v>
      </c>
      <c r="HB4" s="36">
        <v>40</v>
      </c>
      <c r="HD4" s="34" t="e">
        <f>#REF!+1</f>
        <v>#REF!</v>
      </c>
      <c r="HE4" s="86" t="s">
        <v>359</v>
      </c>
      <c r="HF4" s="37">
        <v>50</v>
      </c>
      <c r="HG4" s="36">
        <v>46</v>
      </c>
      <c r="HH4" s="37">
        <v>116</v>
      </c>
      <c r="HI4" s="36">
        <v>73</v>
      </c>
      <c r="HJ4" s="37">
        <v>29</v>
      </c>
      <c r="HK4" s="36">
        <v>14</v>
      </c>
      <c r="HL4" s="37">
        <v>33</v>
      </c>
      <c r="HM4" s="36">
        <v>42</v>
      </c>
      <c r="HN4" s="37">
        <v>16</v>
      </c>
      <c r="HO4" s="36">
        <v>40</v>
      </c>
    </row>
    <row r="5" spans="2:223" s="143" customFormat="1" ht="18" hidden="1" customHeight="1" x14ac:dyDescent="0.25">
      <c r="B5" s="138">
        <f>B4+1</f>
        <v>2</v>
      </c>
      <c r="C5" s="139" t="str">
        <f>'African and Overseas ENT LTD'!N4</f>
        <v>AFROX (December)</v>
      </c>
      <c r="D5" s="140">
        <f>VLOOKUP(D$1,'African and Overseas ENT LTD'!$N$3:$X$70,D2,FALSE)</f>
        <v>0</v>
      </c>
      <c r="E5" s="140">
        <f>VLOOKUP(E$1,'African and Overseas ENT LTD'!$N$3:$X$70,E2,FALSE)</f>
        <v>0</v>
      </c>
      <c r="F5" s="140">
        <f>VLOOKUP(F$1,'African and Overseas ENT LTD'!$N$3:$X$70,F2,FALSE)</f>
        <v>0</v>
      </c>
      <c r="G5" s="140">
        <f>VLOOKUP(G$1,'African and Overseas ENT LTD'!$N$3:$X$70,G2,FALSE)</f>
        <v>0</v>
      </c>
      <c r="H5" s="140">
        <f>VLOOKUP(H$1,'African and Overseas ENT LTD'!$N$3:$X$70,H2,FALSE)</f>
        <v>0</v>
      </c>
      <c r="I5" s="140">
        <f>VLOOKUP(I$1,'African and Overseas ENT LTD'!$N$3:$X$70,I2,FALSE)</f>
        <v>0</v>
      </c>
      <c r="J5" s="140">
        <f>VLOOKUP(J$1,'African and Overseas ENT LTD'!$N$3:$X$70,J2,FALSE)</f>
        <v>0</v>
      </c>
      <c r="K5" s="140">
        <f>VLOOKUP(K$1,'African and Overseas ENT LTD'!$N$3:$X$70,K2,FALSE)</f>
        <v>0</v>
      </c>
      <c r="L5" s="140">
        <f>VLOOKUP(L$1,'African and Overseas ENT LTD'!$N$3:$X$70,L2,FALSE)</f>
        <v>0</v>
      </c>
      <c r="M5" s="140">
        <f>VLOOKUP(M$1,'African and Overseas ENT LTD'!$N$3:$X$70,M2,FALSE)</f>
        <v>0</v>
      </c>
      <c r="N5" s="141">
        <f t="shared" ref="N5:N44" si="17">COUNTIF(D5:M5,0)</f>
        <v>10</v>
      </c>
      <c r="O5" s="142" t="str">
        <f t="shared" ref="O5:O44" si="18">IF(N5&gt;5,"Yes-exclude from study","No-To be included in the study")</f>
        <v>Yes-exclude from study</v>
      </c>
      <c r="Q5" s="144">
        <f>Q4+1</f>
        <v>2</v>
      </c>
      <c r="R5" s="144" t="str">
        <f t="shared" ref="R5:R44" si="19">C5</f>
        <v>AFROX (December)</v>
      </c>
      <c r="S5" s="140">
        <f>VLOOKUP(S$1,'African and Overseas ENT LTD'!$N$3:$X$70,S2,FALSE)</f>
        <v>465.72699999999998</v>
      </c>
      <c r="T5" s="140">
        <f>VLOOKUP(T$1,'African and Overseas ENT LTD'!$N$3:$X$70,T2,FALSE)</f>
        <v>326.036</v>
      </c>
      <c r="U5" s="140">
        <f>VLOOKUP(U$1,'African and Overseas ENT LTD'!$N$3:$X$70,U2,FALSE)</f>
        <v>305.84199999999998</v>
      </c>
      <c r="V5" s="140">
        <f>VLOOKUP(V$1,'African and Overseas ENT LTD'!$N$3:$X$70,V2,FALSE)</f>
        <v>318.10000000000002</v>
      </c>
      <c r="W5" s="140">
        <f>VLOOKUP(W$1,'African and Overseas ENT LTD'!$N$3:$X$70,W2,FALSE)</f>
        <v>309.70499999999998</v>
      </c>
      <c r="X5" s="140">
        <f>VLOOKUP(X$1,'African and Overseas ENT LTD'!$N$3:$X$70,X2,FALSE)</f>
        <v>282.93599999999998</v>
      </c>
      <c r="Y5" s="140">
        <f>VLOOKUP(Y$1,'African and Overseas ENT LTD'!$N$3:$X$70,Y2,FALSE)</f>
        <v>311.34899999999999</v>
      </c>
      <c r="Z5" s="140">
        <f>VLOOKUP(Z$1,'African and Overseas ENT LTD'!$N$3:$X$70,Z2,FALSE)</f>
        <v>324.48</v>
      </c>
      <c r="AA5" s="140">
        <f>VLOOKUP(AA$1,'African and Overseas ENT LTD'!$N$3:$X$70,AA2,FALSE)</f>
        <v>325.98</v>
      </c>
      <c r="AB5" s="140">
        <f>VLOOKUP(AB$1,'African and Overseas ENT LTD'!$N$3:$X$70,AB2,FALSE)</f>
        <v>288.18700000000001</v>
      </c>
      <c r="AD5" s="144">
        <f>AD4+1</f>
        <v>2</v>
      </c>
      <c r="AE5" s="144" t="str">
        <f t="shared" ref="AE5:AE44" si="20">R5</f>
        <v>AFROX (December)</v>
      </c>
      <c r="AF5" s="155">
        <f>VLOOKUP(AF$1,'African and Overseas ENT LTD'!$N$3:$X$70,AF2,FALSE)</f>
        <v>0</v>
      </c>
      <c r="AG5" s="155">
        <f>VLOOKUP(AG$1,'African and Overseas ENT LTD'!$N$3:$X$70,AG2,FALSE)</f>
        <v>0</v>
      </c>
      <c r="AH5" s="155">
        <f>VLOOKUP(AH$1,'African and Overseas ENT LTD'!$N$3:$X$70,AH2,FALSE)</f>
        <v>0</v>
      </c>
      <c r="AI5" s="155">
        <f>VLOOKUP(AI$1,'African and Overseas ENT LTD'!$N$3:$X$70,AI2,FALSE)</f>
        <v>0</v>
      </c>
      <c r="AJ5" s="155">
        <f>VLOOKUP(AJ$1,'African and Overseas ENT LTD'!$N$3:$X$70,AJ2,FALSE)</f>
        <v>0</v>
      </c>
      <c r="AK5" s="155">
        <f>VLOOKUP(AK$1,'African and Overseas ENT LTD'!$N$3:$X$70,AK2,FALSE)</f>
        <v>0</v>
      </c>
      <c r="AL5" s="155">
        <f>VLOOKUP(AL$1,'African and Overseas ENT LTD'!$N$3:$X$70,AL2,FALSE)</f>
        <v>0</v>
      </c>
      <c r="AM5" s="155">
        <f>VLOOKUP(AM$1,'African and Overseas ENT LTD'!$N$3:$X$70,AM2,FALSE)</f>
        <v>0</v>
      </c>
      <c r="AN5" s="155">
        <f>VLOOKUP(AN$1,'African and Overseas ENT LTD'!$N$3:$X$70,AN2,FALSE)</f>
        <v>0</v>
      </c>
      <c r="AO5" s="155">
        <f>VLOOKUP(AO$1,'African and Overseas ENT LTD'!$N$3:$X$70,AO2,FALSE)</f>
        <v>0</v>
      </c>
      <c r="AQ5" s="144">
        <f>AQ4+1</f>
        <v>2</v>
      </c>
      <c r="AR5" s="144" t="str">
        <f t="shared" ref="AR5:AR44" si="21">AE5</f>
        <v>AFROX (December)</v>
      </c>
      <c r="AS5" s="155">
        <f>VLOOKUP(AS$1,'African and Overseas ENT LTD'!$N$3:$X$70,AS2,FALSE)</f>
        <v>0.84</v>
      </c>
      <c r="AT5" s="155">
        <f>VLOOKUP(AT$1,'African and Overseas ENT LTD'!$N$3:$X$70,AT2,FALSE)</f>
        <v>0.87</v>
      </c>
      <c r="AU5" s="155">
        <f>VLOOKUP(AU$1,'African and Overseas ENT LTD'!$N$3:$X$70,AU2,FALSE)</f>
        <v>0.82</v>
      </c>
      <c r="AV5" s="155">
        <f>VLOOKUP(AV$1,'African and Overseas ENT LTD'!$N$3:$X$70,AV2,FALSE)</f>
        <v>0.86</v>
      </c>
      <c r="AW5" s="155">
        <f>VLOOKUP(AW$1,'African and Overseas ENT LTD'!$N$3:$X$70,AW2,FALSE)</f>
        <v>0.87</v>
      </c>
      <c r="AX5" s="155">
        <f>VLOOKUP(AX$1,'African and Overseas ENT LTD'!$N$3:$X$70,AX2,FALSE)</f>
        <v>0.99</v>
      </c>
      <c r="AY5" s="155">
        <f>VLOOKUP(AY$1,'African and Overseas ENT LTD'!$N$3:$X$70,AY2,FALSE)</f>
        <v>0.98</v>
      </c>
      <c r="AZ5" s="155">
        <f>VLOOKUP(AZ$1,'African and Overseas ENT LTD'!$N$3:$X$70,AZ2,FALSE)</f>
        <v>1.05</v>
      </c>
      <c r="BA5" s="155">
        <f>VLOOKUP(BA$1,'African and Overseas ENT LTD'!$N$3:$X$70,BA2,FALSE)</f>
        <v>1</v>
      </c>
      <c r="BB5" s="155">
        <f>VLOOKUP(BB$1,'African and Overseas ENT LTD'!$N$3:$X$70,BB2,FALSE)</f>
        <v>0.92</v>
      </c>
      <c r="BD5" s="144">
        <f>BD4+1</f>
        <v>2</v>
      </c>
      <c r="BE5" s="144" t="str">
        <f t="shared" ref="BE5:BE44" si="22">AR5</f>
        <v>AFROX (December)</v>
      </c>
      <c r="BF5" s="159">
        <f>VLOOKUP(BF$1,'African and Overseas ENT LTD'!$N$3:$X$70,BF2,FALSE)</f>
        <v>4.8173306876613537</v>
      </c>
      <c r="BG5" s="159">
        <f>VLOOKUP(BG$1,'African and Overseas ENT LTD'!$N$3:$X$70,BG2,FALSE)</f>
        <v>8.4480220322451078</v>
      </c>
      <c r="BH5" s="159">
        <f>VLOOKUP(BH$1,'African and Overseas ENT LTD'!$N$3:$X$70,BH2,FALSE)</f>
        <v>-363.36100386100384</v>
      </c>
      <c r="BI5" s="159">
        <f>VLOOKUP(BI$1,'African and Overseas ENT LTD'!$N$3:$X$70,BI2,FALSE)</f>
        <v>6.116942011019284</v>
      </c>
      <c r="BJ5" s="159">
        <f>VLOOKUP(BJ$1,'African and Overseas ENT LTD'!$N$3:$X$70,BJ2,FALSE)</f>
        <v>20.178396097013529</v>
      </c>
      <c r="BK5" s="159">
        <f>VLOOKUP(BK$1,'African and Overseas ENT LTD'!$N$3:$X$70,BK2,FALSE)</f>
        <v>-13.774212631162145</v>
      </c>
      <c r="BL5" s="159">
        <f>VLOOKUP(BL$1,'African and Overseas ENT LTD'!$N$3:$X$70,BL2,FALSE)</f>
        <v>-15.478682719546741</v>
      </c>
      <c r="BM5" s="159">
        <f>VLOOKUP(BM$1,'African and Overseas ENT LTD'!$N$3:$X$70,BM2,FALSE)</f>
        <v>16.820711319776837</v>
      </c>
      <c r="BN5" s="159">
        <f>VLOOKUP(BN$1,'African and Overseas ENT LTD'!$N$3:$X$70,BN2,FALSE)</f>
        <v>29.617449340318199</v>
      </c>
      <c r="BO5" s="159">
        <f>VLOOKUP(BO$1,'African and Overseas ENT LTD'!$N$3:$X$70,BO2,FALSE)</f>
        <v>23.720016614157171</v>
      </c>
      <c r="BQ5" s="144">
        <f>BQ4+1</f>
        <v>2</v>
      </c>
      <c r="BR5" s="144" t="str">
        <f t="shared" ref="BR5:BR44" si="23">BE5</f>
        <v>AFROX (December)</v>
      </c>
      <c r="BS5" s="159">
        <f>VLOOKUP(BS$1,'African and Overseas ENT LTD'!$N$3:$X$70,BS2,FALSE)</f>
        <v>0.16</v>
      </c>
      <c r="BT5" s="159">
        <f>VLOOKUP(BT$1,'African and Overseas ENT LTD'!$N$3:$X$70,BT2,FALSE)</f>
        <v>0.11</v>
      </c>
      <c r="BU5" s="159">
        <f>VLOOKUP(BU$1,'African and Overseas ENT LTD'!$N$3:$X$70,BU2,FALSE)</f>
        <v>-0.02</v>
      </c>
      <c r="BV5" s="159">
        <f>VLOOKUP(BV$1,'African and Overseas ENT LTD'!$N$3:$X$70,BV2,FALSE)</f>
        <v>0.04</v>
      </c>
      <c r="BW5" s="159">
        <f>VLOOKUP(BW$1,'African and Overseas ENT LTD'!$N$3:$X$70,BW2,FALSE)</f>
        <v>0.05</v>
      </c>
      <c r="BX5" s="159">
        <f>VLOOKUP(BX$1,'African and Overseas ENT LTD'!$N$3:$X$70,BX2,FALSE)</f>
        <v>0.04</v>
      </c>
      <c r="BY5" s="159">
        <f>VLOOKUP(BY$1,'African and Overseas ENT LTD'!$N$3:$X$70,BY2,FALSE)</f>
        <v>-0.11</v>
      </c>
      <c r="BZ5" s="159">
        <f>VLOOKUP(BZ$1,'African and Overseas ENT LTD'!$N$3:$X$70,BZ2,FALSE)</f>
        <v>-0.03</v>
      </c>
      <c r="CA5" s="159">
        <f>VLOOKUP(CA$1,'African and Overseas ENT LTD'!$N$3:$X$70,CA2,FALSE)</f>
        <v>0.13</v>
      </c>
      <c r="CB5" s="159">
        <f>VLOOKUP(CB$1,'African and Overseas ENT LTD'!$N$3:$X$70,CB2,FALSE)</f>
        <v>-0.02</v>
      </c>
      <c r="CD5" s="144">
        <f>CD4+1</f>
        <v>2</v>
      </c>
      <c r="CE5" s="144" t="str">
        <f t="shared" ref="CE5:CE44" si="24">BR5</f>
        <v>AFROX (December)</v>
      </c>
      <c r="CF5" s="159">
        <f>VLOOKUP(CF$1,'African and Overseas ENT LTD'!$N$3:$X$70,CF2,FALSE)</f>
        <v>705.96333068766137</v>
      </c>
      <c r="CG5" s="159">
        <f>VLOOKUP(CG$1,'African and Overseas ENT LTD'!$N$3:$X$70,CG2,FALSE)</f>
        <v>-13.482977967754898</v>
      </c>
      <c r="CH5" s="159">
        <f>VLOOKUP(CH$1,'African and Overseas ENT LTD'!$N$3:$X$70,CH2,FALSE)</f>
        <v>-372.87400386100376</v>
      </c>
      <c r="CI5" s="159">
        <f>VLOOKUP(CI$1,'African and Overseas ENT LTD'!$N$3:$X$70,CI2,FALSE)</f>
        <v>30.094942011019263</v>
      </c>
      <c r="CJ5" s="159">
        <f>VLOOKUP(CJ$1,'African and Overseas ENT LTD'!$N$3:$X$70,CJ2,FALSE)</f>
        <v>-83.753603902986498</v>
      </c>
      <c r="CK5" s="159">
        <f>VLOOKUP(CK$1,'African and Overseas ENT LTD'!$N$3:$X$70,CK2,FALSE)</f>
        <v>42.791787368837859</v>
      </c>
      <c r="CL5" s="159">
        <f>VLOOKUP(CL$1,'African and Overseas ENT LTD'!$N$3:$X$70,CL2,FALSE)</f>
        <v>52.772317280453294</v>
      </c>
      <c r="CM5" s="159">
        <f>VLOOKUP(CM$1,'African and Overseas ENT LTD'!$N$3:$X$70,CM2,FALSE)</f>
        <v>-89.045288680223138</v>
      </c>
      <c r="CN5" s="159">
        <f>VLOOKUP(CN$1,'African and Overseas ENT LTD'!$N$3:$X$70,CN2,FALSE)</f>
        <v>-504.91855065968184</v>
      </c>
      <c r="CO5" s="159">
        <f>VLOOKUP(CO$1,'African and Overseas ENT LTD'!$N$3:$X$70,CO2,FALSE)</f>
        <v>404.15201661415722</v>
      </c>
      <c r="CQ5" s="144">
        <f>CQ4+1</f>
        <v>2</v>
      </c>
      <c r="CR5" s="144" t="str">
        <f t="shared" ref="CR5:CR44" si="25">CE5</f>
        <v>AFROX (December)</v>
      </c>
      <c r="CS5" s="159">
        <f>VLOOKUP(CS$1,'African and Overseas ENT LTD'!$N$3:$X$70,CS2,FALSE)</f>
        <v>158.84324039999998</v>
      </c>
      <c r="CT5" s="159">
        <f>VLOOKUP(CT$1,'African and Overseas ENT LTD'!$N$3:$X$70,CT2,FALSE)</f>
        <v>148.053774</v>
      </c>
      <c r="CU5" s="159">
        <f>VLOOKUP(CU$1,'African and Overseas ENT LTD'!$N$3:$X$70,CU2,FALSE)</f>
        <v>147.64725810000002</v>
      </c>
      <c r="CV5" s="159">
        <f>VLOOKUP(CV$1,'African and Overseas ENT LTD'!$N$3:$X$70,CV2,FALSE)</f>
        <v>134.95303050000001</v>
      </c>
      <c r="CW5" s="159">
        <f>VLOOKUP(CW$1,'African and Overseas ENT LTD'!$N$3:$X$70,CW2,FALSE)</f>
        <v>126.6131917</v>
      </c>
      <c r="CX5" s="159">
        <f>VLOOKUP(CX$1,'African and Overseas ENT LTD'!$N$3:$X$70,CX2,FALSE)</f>
        <v>111.40926929999999</v>
      </c>
      <c r="CY5" s="159">
        <f>VLOOKUP(CY$1,'African and Overseas ENT LTD'!$N$3:$X$70,CY2,FALSE)</f>
        <v>118.16289900000001</v>
      </c>
      <c r="CZ5" s="159">
        <f>VLOOKUP(CZ$1,'African and Overseas ENT LTD'!$N$3:$X$70,CZ2,FALSE)</f>
        <v>103.4748077</v>
      </c>
      <c r="DA5" s="159">
        <f>VLOOKUP(DA$1,'African and Overseas ENT LTD'!$N$3:$X$70,DA2,FALSE)</f>
        <v>104.3242779</v>
      </c>
      <c r="DB5" s="159">
        <f>VLOOKUP(DB$1,'African and Overseas ENT LTD'!$N$3:$X$70,DB2,FALSE)</f>
        <v>99.452919299999991</v>
      </c>
      <c r="DD5" s="144" t="e">
        <f>#REF!+1</f>
        <v>#REF!</v>
      </c>
      <c r="DE5" s="144" t="s">
        <v>376</v>
      </c>
      <c r="DF5" s="145">
        <v>195</v>
      </c>
      <c r="DG5" s="145">
        <v>224</v>
      </c>
      <c r="DH5" s="145">
        <v>262</v>
      </c>
      <c r="DI5" s="145">
        <v>275</v>
      </c>
      <c r="DJ5" s="145">
        <v>262</v>
      </c>
      <c r="DK5" s="145">
        <v>352</v>
      </c>
      <c r="DL5" s="145">
        <v>378</v>
      </c>
      <c r="DM5" s="145">
        <v>380</v>
      </c>
      <c r="DN5" s="145">
        <v>363</v>
      </c>
      <c r="DO5" s="145">
        <v>318</v>
      </c>
      <c r="DQ5" s="144" t="e">
        <f>#REF!+1</f>
        <v>#REF!</v>
      </c>
      <c r="DR5" s="144" t="s">
        <v>376</v>
      </c>
      <c r="DS5" s="145">
        <v>195</v>
      </c>
      <c r="DT5" s="145">
        <v>224</v>
      </c>
      <c r="DU5" s="145">
        <v>262</v>
      </c>
      <c r="DV5" s="145">
        <v>275</v>
      </c>
      <c r="DW5" s="145">
        <v>262</v>
      </c>
      <c r="DX5" s="145">
        <v>352</v>
      </c>
      <c r="DY5" s="145">
        <v>378</v>
      </c>
      <c r="DZ5" s="145">
        <v>380</v>
      </c>
      <c r="EA5" s="145">
        <v>363</v>
      </c>
      <c r="EB5" s="145">
        <v>318</v>
      </c>
      <c r="ED5" s="144" t="e">
        <f>#REF!+1</f>
        <v>#REF!</v>
      </c>
      <c r="EE5" s="144" t="s">
        <v>376</v>
      </c>
      <c r="EF5" s="145">
        <v>195</v>
      </c>
      <c r="EG5" s="145">
        <v>224</v>
      </c>
      <c r="EH5" s="145">
        <v>262</v>
      </c>
      <c r="EI5" s="145">
        <v>275</v>
      </c>
      <c r="EJ5" s="145">
        <v>262</v>
      </c>
      <c r="EK5" s="145">
        <v>352</v>
      </c>
      <c r="EL5" s="145">
        <v>378</v>
      </c>
      <c r="EM5" s="145">
        <v>380</v>
      </c>
      <c r="EN5" s="145">
        <v>363</v>
      </c>
      <c r="EO5" s="145">
        <v>318</v>
      </c>
      <c r="EQ5" s="144" t="e">
        <f>#REF!+1</f>
        <v>#REF!</v>
      </c>
      <c r="ER5" s="144" t="s">
        <v>376</v>
      </c>
      <c r="ES5" s="145">
        <v>195</v>
      </c>
      <c r="ET5" s="145">
        <v>224</v>
      </c>
      <c r="EU5" s="145">
        <v>262</v>
      </c>
      <c r="EV5" s="145">
        <v>275</v>
      </c>
      <c r="EW5" s="145">
        <v>262</v>
      </c>
      <c r="EX5" s="145">
        <v>352</v>
      </c>
      <c r="EY5" s="145">
        <v>378</v>
      </c>
      <c r="EZ5" s="145">
        <v>380</v>
      </c>
      <c r="FA5" s="145">
        <v>363</v>
      </c>
      <c r="FB5" s="145">
        <v>318</v>
      </c>
      <c r="FD5" s="144" t="e">
        <f>#REF!+1</f>
        <v>#REF!</v>
      </c>
      <c r="FE5" s="144" t="s">
        <v>376</v>
      </c>
      <c r="FF5" s="145">
        <v>195</v>
      </c>
      <c r="FG5" s="145">
        <v>224</v>
      </c>
      <c r="FH5" s="145">
        <v>262</v>
      </c>
      <c r="FI5" s="145">
        <v>275</v>
      </c>
      <c r="FJ5" s="145">
        <v>262</v>
      </c>
      <c r="FK5" s="145">
        <v>352</v>
      </c>
      <c r="FL5" s="145">
        <v>378</v>
      </c>
      <c r="FM5" s="145">
        <v>380</v>
      </c>
      <c r="FN5" s="145">
        <v>363</v>
      </c>
      <c r="FO5" s="145">
        <v>318</v>
      </c>
      <c r="FQ5" s="144" t="e">
        <f>#REF!+1</f>
        <v>#REF!</v>
      </c>
      <c r="FR5" s="144" t="s">
        <v>376</v>
      </c>
      <c r="FS5" s="145">
        <v>195</v>
      </c>
      <c r="FT5" s="145">
        <v>224</v>
      </c>
      <c r="FU5" s="145">
        <v>262</v>
      </c>
      <c r="FV5" s="145">
        <v>275</v>
      </c>
      <c r="FW5" s="145">
        <v>262</v>
      </c>
      <c r="FX5" s="145">
        <v>352</v>
      </c>
      <c r="FY5" s="145">
        <v>378</v>
      </c>
      <c r="FZ5" s="145">
        <v>380</v>
      </c>
      <c r="GA5" s="145">
        <v>363</v>
      </c>
      <c r="GB5" s="145">
        <v>318</v>
      </c>
      <c r="GD5" s="144" t="e">
        <f>#REF!+1</f>
        <v>#REF!</v>
      </c>
      <c r="GE5" s="144" t="s">
        <v>376</v>
      </c>
      <c r="GF5" s="145">
        <v>195</v>
      </c>
      <c r="GG5" s="145">
        <v>224</v>
      </c>
      <c r="GH5" s="145">
        <v>262</v>
      </c>
      <c r="GI5" s="145">
        <v>275</v>
      </c>
      <c r="GJ5" s="145">
        <v>262</v>
      </c>
      <c r="GK5" s="145">
        <v>352</v>
      </c>
      <c r="GL5" s="145">
        <v>378</v>
      </c>
      <c r="GM5" s="145">
        <v>380</v>
      </c>
      <c r="GN5" s="145">
        <v>363</v>
      </c>
      <c r="GO5" s="145">
        <v>318</v>
      </c>
      <c r="GQ5" s="144" t="e">
        <f>#REF!+1</f>
        <v>#REF!</v>
      </c>
      <c r="GR5" s="144" t="s">
        <v>376</v>
      </c>
      <c r="GS5" s="145">
        <v>195</v>
      </c>
      <c r="GT5" s="145">
        <v>224</v>
      </c>
      <c r="GU5" s="145">
        <v>262</v>
      </c>
      <c r="GV5" s="145">
        <v>275</v>
      </c>
      <c r="GW5" s="145">
        <v>262</v>
      </c>
      <c r="GX5" s="145">
        <v>352</v>
      </c>
      <c r="GY5" s="145">
        <v>378</v>
      </c>
      <c r="GZ5" s="145">
        <v>380</v>
      </c>
      <c r="HA5" s="145">
        <v>363</v>
      </c>
      <c r="HB5" s="145">
        <v>318</v>
      </c>
      <c r="HD5" s="144" t="e">
        <f>#REF!+1</f>
        <v>#REF!</v>
      </c>
      <c r="HE5" s="144" t="s">
        <v>376</v>
      </c>
      <c r="HF5" s="145">
        <v>195</v>
      </c>
      <c r="HG5" s="145">
        <v>224</v>
      </c>
      <c r="HH5" s="145">
        <v>262</v>
      </c>
      <c r="HI5" s="145">
        <v>275</v>
      </c>
      <c r="HJ5" s="145">
        <v>262</v>
      </c>
      <c r="HK5" s="145">
        <v>352</v>
      </c>
      <c r="HL5" s="145">
        <v>378</v>
      </c>
      <c r="HM5" s="145">
        <v>380</v>
      </c>
      <c r="HN5" s="145">
        <v>363</v>
      </c>
      <c r="HO5" s="145">
        <v>318</v>
      </c>
    </row>
    <row r="6" spans="2:223" s="143" customFormat="1" ht="27" hidden="1" customHeight="1" x14ac:dyDescent="0.25">
      <c r="B6" s="138">
        <f t="shared" ref="B6:B44" si="26">B5+1</f>
        <v>3</v>
      </c>
      <c r="C6" s="146" t="str">
        <f>'African Media Entertainment LTD'!N4</f>
        <v>ARM (June)</v>
      </c>
      <c r="D6" s="140">
        <f>VLOOKUP(D$1,'African Media Entertainment LTD'!$N$3:$X$70,D2,FALSE)</f>
        <v>48.470999999999997</v>
      </c>
      <c r="E6" s="140">
        <f>VLOOKUP(E$1,'African Media Entertainment LTD'!$N$3:$X$70,E2,FALSE)</f>
        <v>58.262</v>
      </c>
      <c r="F6" s="140">
        <f>VLOOKUP(F$1,'African Media Entertainment LTD'!$N$3:$X$70,F2,FALSE)</f>
        <v>39.426000000000002</v>
      </c>
      <c r="G6" s="140">
        <f>VLOOKUP(G$1,'African Media Entertainment LTD'!$N$3:$X$70,G2,FALSE)</f>
        <v>39.426000000000002</v>
      </c>
      <c r="H6" s="140">
        <f>VLOOKUP(H$1,'African Media Entertainment LTD'!$N$3:$X$70,H2,FALSE)</f>
        <v>39.426000000000002</v>
      </c>
      <c r="I6" s="140">
        <f>VLOOKUP(I$1,'African Media Entertainment LTD'!$N$3:$X$70,I2,FALSE)</f>
        <v>39.78</v>
      </c>
      <c r="J6" s="140">
        <f>VLOOKUP(J$1,'African Media Entertainment LTD'!$N$3:$X$70,J2,FALSE)</f>
        <v>39.78</v>
      </c>
      <c r="K6" s="140">
        <f>VLOOKUP(K$1,'African Media Entertainment LTD'!$N$3:$X$70,K2,FALSE)</f>
        <v>39.78</v>
      </c>
      <c r="L6" s="140">
        <f>VLOOKUP(L$1,'African Media Entertainment LTD'!$N$3:$X$70,L2,FALSE)</f>
        <v>39.784999999999997</v>
      </c>
      <c r="M6" s="140">
        <f>VLOOKUP(M$1,'African Media Entertainment LTD'!$N$3:$X$70,M2,FALSE)</f>
        <v>35.430999999999997</v>
      </c>
      <c r="N6" s="141">
        <f t="shared" si="17"/>
        <v>0</v>
      </c>
      <c r="O6" s="142" t="str">
        <f t="shared" si="18"/>
        <v>No-To be included in the study</v>
      </c>
      <c r="Q6" s="144">
        <f t="shared" ref="Q6:Q44" si="27">Q5+1</f>
        <v>3</v>
      </c>
      <c r="R6" s="144" t="str">
        <f t="shared" si="19"/>
        <v>ARM (June)</v>
      </c>
      <c r="S6" s="140">
        <f>VLOOKUP(S$1,'African Media Entertainment LTD'!$N$3:$X$70,S2,FALSE)</f>
        <v>265.74200000000002</v>
      </c>
      <c r="T6" s="140">
        <f>VLOOKUP(T$1,'African Media Entertainment LTD'!$N$3:$X$70,T2,FALSE)</f>
        <v>263.28699999999998</v>
      </c>
      <c r="U6" s="140">
        <f>VLOOKUP(U$1,'African Media Entertainment LTD'!$N$3:$X$70,U2,FALSE)</f>
        <v>266.85199999999998</v>
      </c>
      <c r="V6" s="140">
        <f>VLOOKUP(V$1,'African Media Entertainment LTD'!$N$3:$X$70,V2,FALSE)</f>
        <v>260.36399999999998</v>
      </c>
      <c r="W6" s="140">
        <f>VLOOKUP(W$1,'African Media Entertainment LTD'!$N$3:$X$70,W2,FALSE)</f>
        <v>271.72800000000001</v>
      </c>
      <c r="X6" s="140">
        <f>VLOOKUP(X$1,'African Media Entertainment LTD'!$N$3:$X$70,X2,FALSE)</f>
        <v>223.63</v>
      </c>
      <c r="Y6" s="140">
        <f>VLOOKUP(Y$1,'African Media Entertainment LTD'!$N$3:$X$70,Y2,FALSE)</f>
        <v>202.08600000000001</v>
      </c>
      <c r="Z6" s="140">
        <f>VLOOKUP(Z$1,'African Media Entertainment LTD'!$N$3:$X$70,Z2,FALSE)</f>
        <v>165.56800000000001</v>
      </c>
      <c r="AA6" s="140">
        <f>VLOOKUP(AA$1,'African Media Entertainment LTD'!$N$3:$X$70,AA2,FALSE)</f>
        <v>131.923</v>
      </c>
      <c r="AB6" s="140">
        <f>VLOOKUP(AB$1,'African Media Entertainment LTD'!$N$3:$X$70,AB2,FALSE)</f>
        <v>105.31399999999999</v>
      </c>
      <c r="AD6" s="144">
        <f t="shared" ref="AD6:AD44" si="28">AD5+1</f>
        <v>3</v>
      </c>
      <c r="AE6" s="144" t="str">
        <f t="shared" si="20"/>
        <v>ARM (June)</v>
      </c>
      <c r="AF6" s="155">
        <f>VLOOKUP(AF$1,'African Media Entertainment LTD'!$N$3:$X$70,AF2,FALSE)</f>
        <v>0.1823987175531154</v>
      </c>
      <c r="AG6" s="155">
        <f>VLOOKUP(AG$1,'African Media Entertainment LTD'!$N$3:$X$70,AG2,FALSE)</f>
        <v>0.22128703657985394</v>
      </c>
      <c r="AH6" s="155">
        <f>VLOOKUP(AH$1,'African Media Entertainment LTD'!$N$3:$X$70,AH2,FALSE)</f>
        <v>0.14774481735194042</v>
      </c>
      <c r="AI6" s="155">
        <f>VLOOKUP(AI$1,'African Media Entertainment LTD'!$N$3:$X$70,AI2,FALSE)</f>
        <v>0.15142646448817812</v>
      </c>
      <c r="AJ6" s="155">
        <f>VLOOKUP(AJ$1,'African Media Entertainment LTD'!$N$3:$X$70,AJ2,FALSE)</f>
        <v>0.1450936230347995</v>
      </c>
      <c r="AK6" s="155">
        <f>VLOOKUP(AK$1,'African Media Entertainment LTD'!$N$3:$X$70,AK2,FALSE)</f>
        <v>0.1778831104950141</v>
      </c>
      <c r="AL6" s="155">
        <f>VLOOKUP(AL$1,'African Media Entertainment LTD'!$N$3:$X$70,AL2,FALSE)</f>
        <v>0.19684688696891423</v>
      </c>
      <c r="AM6" s="155">
        <f>VLOOKUP(AM$1,'African Media Entertainment LTD'!$N$3:$X$70,AM2,FALSE)</f>
        <v>0.24026381909547737</v>
      </c>
      <c r="AN6" s="155">
        <f>VLOOKUP(AN$1,'African Media Entertainment LTD'!$N$3:$X$70,AN2,FALSE)</f>
        <v>0.30157743532211967</v>
      </c>
      <c r="AO6" s="155">
        <f>VLOOKUP(AO$1,'African Media Entertainment LTD'!$N$3:$X$70,AO2,FALSE)</f>
        <v>0.3364320033423856</v>
      </c>
      <c r="AQ6" s="144">
        <f t="shared" ref="AQ6:AQ44" si="29">AQ5+1</f>
        <v>3</v>
      </c>
      <c r="AR6" s="144" t="str">
        <f t="shared" si="21"/>
        <v>ARM (June)</v>
      </c>
      <c r="AS6" s="155">
        <f>VLOOKUP(AS$1,'African Media Entertainment LTD'!$N$3:$X$70,AS2,FALSE)</f>
        <v>0.24</v>
      </c>
      <c r="AT6" s="155">
        <f>VLOOKUP(AT$1,'African Media Entertainment LTD'!$N$3:$X$70,AT2,FALSE)</f>
        <v>0.24</v>
      </c>
      <c r="AU6" s="155">
        <f>VLOOKUP(AU$1,'African Media Entertainment LTD'!$N$3:$X$70,AU2,FALSE)</f>
        <v>0.25</v>
      </c>
      <c r="AV6" s="155">
        <f>VLOOKUP(AV$1,'African Media Entertainment LTD'!$N$3:$X$70,AV2,FALSE)</f>
        <v>0.25</v>
      </c>
      <c r="AW6" s="155">
        <f>VLOOKUP(AW$1,'African Media Entertainment LTD'!$N$3:$X$70,AW2,FALSE)</f>
        <v>0.26</v>
      </c>
      <c r="AX6" s="155">
        <f>VLOOKUP(AX$1,'African Media Entertainment LTD'!$N$3:$X$70,AX2,FALSE)</f>
        <v>0.28000000000000003</v>
      </c>
      <c r="AY6" s="155">
        <f>VLOOKUP(AY$1,'African Media Entertainment LTD'!$N$3:$X$70,AY2,FALSE)</f>
        <v>0.52</v>
      </c>
      <c r="AZ6" s="155">
        <f>VLOOKUP(AZ$1,'African Media Entertainment LTD'!$N$3:$X$70,AZ2,FALSE)</f>
        <v>0.5</v>
      </c>
      <c r="BA6" s="155">
        <f>VLOOKUP(BA$1,'African Media Entertainment LTD'!$N$3:$X$70,BA2,FALSE)</f>
        <v>0.46</v>
      </c>
      <c r="BB6" s="155">
        <f>VLOOKUP(BB$1,'African Media Entertainment LTD'!$N$3:$X$70,BB2,FALSE)</f>
        <v>0.39</v>
      </c>
      <c r="BD6" s="144">
        <f t="shared" ref="BD6:BD44" si="30">BD5+1</f>
        <v>3</v>
      </c>
      <c r="BE6" s="144" t="str">
        <f t="shared" si="22"/>
        <v>ARM (June)</v>
      </c>
      <c r="BF6" s="159">
        <f>VLOOKUP(BF$1,'African Media Entertainment LTD'!$N$3:$X$70,BF2,FALSE)</f>
        <v>5.4089999999999998</v>
      </c>
      <c r="BG6" s="159">
        <f>VLOOKUP(BG$1,'African Media Entertainment LTD'!$N$3:$X$70,BG2,FALSE)</f>
        <v>52.710733555891714</v>
      </c>
      <c r="BH6" s="159">
        <f>VLOOKUP(BH$1,'African Media Entertainment LTD'!$N$3:$X$70,BH2,FALSE)</f>
        <v>9.8589575238386615</v>
      </c>
      <c r="BI6" s="159">
        <f>VLOOKUP(BI$1,'African Media Entertainment LTD'!$N$3:$X$70,BI2,FALSE)</f>
        <v>82.96178194676358</v>
      </c>
      <c r="BJ6" s="159">
        <f>VLOOKUP(BJ$1,'African Media Entertainment LTD'!$N$3:$X$70,BJ2,FALSE)</f>
        <v>9.0325470028161448</v>
      </c>
      <c r="BK6" s="159">
        <f>VLOOKUP(BK$1,'African Media Entertainment LTD'!$N$3:$X$70,BK2,FALSE)</f>
        <v>4.508</v>
      </c>
      <c r="BL6" s="159">
        <f>VLOOKUP(BL$1,'African Media Entertainment LTD'!$N$3:$X$70,BL2,FALSE)</f>
        <v>-46.076211312700096</v>
      </c>
      <c r="BM6" s="159">
        <f>VLOOKUP(BM$1,'African Media Entertainment LTD'!$N$3:$X$70,BM2,FALSE)</f>
        <v>45.606333041630208</v>
      </c>
      <c r="BN6" s="159">
        <f>VLOOKUP(BN$1,'African Media Entertainment LTD'!$N$3:$X$70,BN2,FALSE)</f>
        <v>-76.30048026315788</v>
      </c>
      <c r="BO6" s="159">
        <f>VLOOKUP(BO$1,'African Media Entertainment LTD'!$N$3:$X$70,BO2,FALSE)</f>
        <v>4.2167216171473383</v>
      </c>
      <c r="BQ6" s="144">
        <f t="shared" ref="BQ6:BQ44" si="31">BQ5+1</f>
        <v>3</v>
      </c>
      <c r="BR6" s="144" t="str">
        <f t="shared" si="23"/>
        <v>ARM (June)</v>
      </c>
      <c r="BS6" s="159">
        <f>VLOOKUP(BS$1,'African Media Entertainment LTD'!$N$3:$X$70,BS2,FALSE)</f>
        <v>0.50124999999999997</v>
      </c>
      <c r="BT6" s="159">
        <f>VLOOKUP(BT$1,'African Media Entertainment LTD'!$N$3:$X$70,BT2,FALSE)</f>
        <v>0.88166</v>
      </c>
      <c r="BU6" s="159">
        <f>VLOOKUP(BU$1,'African Media Entertainment LTD'!$N$3:$X$70,BU2,FALSE)</f>
        <v>0.89787000000000006</v>
      </c>
      <c r="BV6" s="159">
        <f>VLOOKUP(BV$1,'African Media Entertainment LTD'!$N$3:$X$70,BV2,FALSE)</f>
        <v>0.92280000000000006</v>
      </c>
      <c r="BW6" s="159">
        <f>VLOOKUP(BW$1,'African Media Entertainment LTD'!$N$3:$X$70,BW2,FALSE)</f>
        <v>0.88095000000000001</v>
      </c>
      <c r="BX6" s="159">
        <f>VLOOKUP(BX$1,'African Media Entertainment LTD'!$N$3:$X$70,BX2,FALSE)</f>
        <v>0.78205000000000002</v>
      </c>
      <c r="BY6" s="159">
        <f>VLOOKUP(BY$1,'African Media Entertainment LTD'!$N$3:$X$70,BY2,FALSE)</f>
        <v>0.70057000000000003</v>
      </c>
      <c r="BZ6" s="159">
        <f>VLOOKUP(BZ$1,'African Media Entertainment LTD'!$N$3:$X$70,BZ2,FALSE)</f>
        <v>0.59658999999999995</v>
      </c>
      <c r="CA6" s="159">
        <f>VLOOKUP(CA$1,'African Media Entertainment LTD'!$N$3:$X$70,CA2,FALSE)</f>
        <v>0.45591999999999999</v>
      </c>
      <c r="CB6" s="159">
        <f>VLOOKUP(CB$1,'African Media Entertainment LTD'!$N$3:$X$70,CB2,FALSE)</f>
        <v>0.42985999999999996</v>
      </c>
      <c r="CD6" s="144">
        <f t="shared" ref="CD6:CD44" si="32">CD5+1</f>
        <v>3</v>
      </c>
      <c r="CE6" s="144" t="str">
        <f t="shared" si="24"/>
        <v>ARM (June)</v>
      </c>
      <c r="CF6" s="159">
        <f>VLOOKUP(CF$1,'African Media Entertainment LTD'!$N$3:$X$70,CF2,FALSE)</f>
        <v>-858.58</v>
      </c>
      <c r="CG6" s="159">
        <f>VLOOKUP(CG$1,'African Media Entertainment LTD'!$N$3:$X$70,CG2,FALSE)</f>
        <v>1040.6887335558918</v>
      </c>
      <c r="CH6" s="159">
        <f>VLOOKUP(CH$1,'African Media Entertainment LTD'!$N$3:$X$70,CH2,FALSE)</f>
        <v>-987.44504247616146</v>
      </c>
      <c r="CI6" s="159">
        <f>VLOOKUP(CI$1,'African Media Entertainment LTD'!$N$3:$X$70,CI2,FALSE)</f>
        <v>1049.8107819467637</v>
      </c>
      <c r="CJ6" s="159">
        <f>VLOOKUP(CJ$1,'African Media Entertainment LTD'!$N$3:$X$70,CJ2,FALSE)</f>
        <v>-15.09545299718387</v>
      </c>
      <c r="CK6" s="159">
        <f>VLOOKUP(CK$1,'African Media Entertainment LTD'!$N$3:$X$70,CK2,FALSE)</f>
        <v>-731.25599999999997</v>
      </c>
      <c r="CL6" s="159">
        <f>VLOOKUP(CL$1,'African Media Entertainment LTD'!$N$3:$X$70,CL2,FALSE)</f>
        <v>652.02278868729979</v>
      </c>
      <c r="CM6" s="159">
        <f>VLOOKUP(CM$1,'African Media Entertainment LTD'!$N$3:$X$70,CM2,FALSE)</f>
        <v>30.088333041630229</v>
      </c>
      <c r="CN6" s="159">
        <f>VLOOKUP(CN$1,'African Media Entertainment LTD'!$N$3:$X$70,CN2,FALSE)</f>
        <v>-70.977480263157872</v>
      </c>
      <c r="CO6" s="159">
        <f>VLOOKUP(CO$1,'African Media Entertainment LTD'!$N$3:$X$70,CO2,FALSE)</f>
        <v>-60.931278382852675</v>
      </c>
      <c r="CQ6" s="144">
        <f t="shared" ref="CQ6:CQ44" si="33">CQ5+1</f>
        <v>3</v>
      </c>
      <c r="CR6" s="144" t="str">
        <f t="shared" si="25"/>
        <v>ARM (June)</v>
      </c>
      <c r="CS6" s="159">
        <f>VLOOKUP(CS$1,'African Media Entertainment LTD'!$N$3:$X$70,CS2,FALSE)</f>
        <v>1014.6987968</v>
      </c>
      <c r="CT6" s="159">
        <f>VLOOKUP(CT$1,'African Media Entertainment LTD'!$N$3:$X$70,CT2,FALSE)</f>
        <v>952.28234760000009</v>
      </c>
      <c r="CU6" s="159">
        <f>VLOOKUP(CU$1,'African Media Entertainment LTD'!$N$3:$X$70,CU2,FALSE)</f>
        <v>857.89562400000011</v>
      </c>
      <c r="CV6" s="159">
        <f>VLOOKUP(CV$1,'African Media Entertainment LTD'!$N$3:$X$70,CV2,FALSE)</f>
        <v>887.87800080000011</v>
      </c>
      <c r="CW6" s="159">
        <f>VLOOKUP(CW$1,'African Media Entertainment LTD'!$N$3:$X$70,CW2,FALSE)</f>
        <v>957.44217600000002</v>
      </c>
      <c r="CX6" s="159">
        <f>VLOOKUP(CX$1,'African Media Entertainment LTD'!$N$3:$X$70,CX2,FALSE)</f>
        <v>1005.3499179999999</v>
      </c>
      <c r="CY6" s="159">
        <f>VLOOKUP(CY$1,'African Media Entertainment LTD'!$N$3:$X$70,CY2,FALSE)</f>
        <v>912.12055899999996</v>
      </c>
      <c r="CZ6" s="159">
        <f>VLOOKUP(CZ$1,'African Media Entertainment LTD'!$N$3:$X$70,CZ2,FALSE)</f>
        <v>916.54527439999993</v>
      </c>
      <c r="DA6" s="159">
        <f>VLOOKUP(DA$1,'African Media Entertainment LTD'!$N$3:$X$70,DA2,FALSE)</f>
        <v>847.63835129999995</v>
      </c>
      <c r="DB6" s="159">
        <f>VLOOKUP(DB$1,'African Media Entertainment LTD'!$N$3:$X$70,DB2,FALSE)</f>
        <v>713.21570550000001</v>
      </c>
      <c r="DD6" s="144" t="e">
        <f t="shared" ref="DD6:DD22" si="34">DD5+1</f>
        <v>#REF!</v>
      </c>
      <c r="DE6" s="144" t="s">
        <v>382</v>
      </c>
      <c r="DF6" s="145">
        <v>0.33</v>
      </c>
      <c r="DG6" s="145">
        <v>0.4</v>
      </c>
      <c r="DH6" s="145">
        <v>0.41</v>
      </c>
      <c r="DI6" s="145">
        <v>0.44</v>
      </c>
      <c r="DJ6" s="145">
        <v>0.44</v>
      </c>
      <c r="DK6" s="145">
        <v>0.42</v>
      </c>
      <c r="DL6" s="145">
        <v>0.37</v>
      </c>
      <c r="DM6" s="145">
        <v>0.38</v>
      </c>
      <c r="DN6" s="145">
        <v>0.35</v>
      </c>
      <c r="DO6" s="145">
        <v>0.34</v>
      </c>
      <c r="DQ6" s="144" t="e">
        <f t="shared" ref="DQ6:DQ22" si="35">DQ5+1</f>
        <v>#REF!</v>
      </c>
      <c r="DR6" s="144" t="s">
        <v>382</v>
      </c>
      <c r="DS6" s="145">
        <v>0.33</v>
      </c>
      <c r="DT6" s="145">
        <v>0.4</v>
      </c>
      <c r="DU6" s="145">
        <v>0.41</v>
      </c>
      <c r="DV6" s="145">
        <v>0.44</v>
      </c>
      <c r="DW6" s="145">
        <v>0.44</v>
      </c>
      <c r="DX6" s="145">
        <v>0.42</v>
      </c>
      <c r="DY6" s="145">
        <v>0.37</v>
      </c>
      <c r="DZ6" s="145">
        <v>0.38</v>
      </c>
      <c r="EA6" s="145">
        <v>0.35</v>
      </c>
      <c r="EB6" s="145">
        <v>0.34</v>
      </c>
      <c r="ED6" s="144" t="e">
        <f t="shared" ref="ED6:ED22" si="36">ED5+1</f>
        <v>#REF!</v>
      </c>
      <c r="EE6" s="144" t="s">
        <v>382</v>
      </c>
      <c r="EF6" s="145">
        <v>0.33</v>
      </c>
      <c r="EG6" s="145">
        <v>0.4</v>
      </c>
      <c r="EH6" s="145">
        <v>0.41</v>
      </c>
      <c r="EI6" s="145">
        <v>0.44</v>
      </c>
      <c r="EJ6" s="145">
        <v>0.44</v>
      </c>
      <c r="EK6" s="145">
        <v>0.42</v>
      </c>
      <c r="EL6" s="145">
        <v>0.37</v>
      </c>
      <c r="EM6" s="145">
        <v>0.38</v>
      </c>
      <c r="EN6" s="145">
        <v>0.35</v>
      </c>
      <c r="EO6" s="145">
        <v>0.34</v>
      </c>
      <c r="EQ6" s="144" t="e">
        <f t="shared" ref="EQ6:EQ22" si="37">EQ5+1</f>
        <v>#REF!</v>
      </c>
      <c r="ER6" s="144" t="s">
        <v>382</v>
      </c>
      <c r="ES6" s="145">
        <v>0.33</v>
      </c>
      <c r="ET6" s="145">
        <v>0.4</v>
      </c>
      <c r="EU6" s="145">
        <v>0.41</v>
      </c>
      <c r="EV6" s="145">
        <v>0.44</v>
      </c>
      <c r="EW6" s="145">
        <v>0.44</v>
      </c>
      <c r="EX6" s="145">
        <v>0.42</v>
      </c>
      <c r="EY6" s="145">
        <v>0.37</v>
      </c>
      <c r="EZ6" s="145">
        <v>0.38</v>
      </c>
      <c r="FA6" s="145">
        <v>0.35</v>
      </c>
      <c r="FB6" s="145">
        <v>0.34</v>
      </c>
      <c r="FD6" s="144" t="e">
        <f t="shared" ref="FD6:FD22" si="38">FD5+1</f>
        <v>#REF!</v>
      </c>
      <c r="FE6" s="144" t="s">
        <v>382</v>
      </c>
      <c r="FF6" s="145">
        <v>0.33</v>
      </c>
      <c r="FG6" s="145">
        <v>0.4</v>
      </c>
      <c r="FH6" s="145">
        <v>0.41</v>
      </c>
      <c r="FI6" s="145">
        <v>0.44</v>
      </c>
      <c r="FJ6" s="145">
        <v>0.44</v>
      </c>
      <c r="FK6" s="145">
        <v>0.42</v>
      </c>
      <c r="FL6" s="145">
        <v>0.37</v>
      </c>
      <c r="FM6" s="145">
        <v>0.38</v>
      </c>
      <c r="FN6" s="145">
        <v>0.35</v>
      </c>
      <c r="FO6" s="145">
        <v>0.34</v>
      </c>
      <c r="FQ6" s="144" t="e">
        <f t="shared" ref="FQ6:FQ22" si="39">FQ5+1</f>
        <v>#REF!</v>
      </c>
      <c r="FR6" s="144" t="s">
        <v>382</v>
      </c>
      <c r="FS6" s="145">
        <v>0.33</v>
      </c>
      <c r="FT6" s="145">
        <v>0.4</v>
      </c>
      <c r="FU6" s="145">
        <v>0.41</v>
      </c>
      <c r="FV6" s="145">
        <v>0.44</v>
      </c>
      <c r="FW6" s="145">
        <v>0.44</v>
      </c>
      <c r="FX6" s="145">
        <v>0.42</v>
      </c>
      <c r="FY6" s="145">
        <v>0.37</v>
      </c>
      <c r="FZ6" s="145">
        <v>0.38</v>
      </c>
      <c r="GA6" s="145">
        <v>0.35</v>
      </c>
      <c r="GB6" s="145">
        <v>0.34</v>
      </c>
      <c r="GD6" s="144" t="e">
        <f t="shared" ref="GD6:GD22" si="40">GD5+1</f>
        <v>#REF!</v>
      </c>
      <c r="GE6" s="144" t="s">
        <v>382</v>
      </c>
      <c r="GF6" s="145">
        <v>0.33</v>
      </c>
      <c r="GG6" s="145">
        <v>0.4</v>
      </c>
      <c r="GH6" s="145">
        <v>0.41</v>
      </c>
      <c r="GI6" s="145">
        <v>0.44</v>
      </c>
      <c r="GJ6" s="145">
        <v>0.44</v>
      </c>
      <c r="GK6" s="145">
        <v>0.42</v>
      </c>
      <c r="GL6" s="145">
        <v>0.37</v>
      </c>
      <c r="GM6" s="145">
        <v>0.38</v>
      </c>
      <c r="GN6" s="145">
        <v>0.35</v>
      </c>
      <c r="GO6" s="145">
        <v>0.34</v>
      </c>
      <c r="GQ6" s="144" t="e">
        <f t="shared" ref="GQ6:GQ22" si="41">GQ5+1</f>
        <v>#REF!</v>
      </c>
      <c r="GR6" s="144" t="s">
        <v>382</v>
      </c>
      <c r="GS6" s="145">
        <v>0.33</v>
      </c>
      <c r="GT6" s="145">
        <v>0.4</v>
      </c>
      <c r="GU6" s="145">
        <v>0.41</v>
      </c>
      <c r="GV6" s="145">
        <v>0.44</v>
      </c>
      <c r="GW6" s="145">
        <v>0.44</v>
      </c>
      <c r="GX6" s="145">
        <v>0.42</v>
      </c>
      <c r="GY6" s="145">
        <v>0.37</v>
      </c>
      <c r="GZ6" s="145">
        <v>0.38</v>
      </c>
      <c r="HA6" s="145">
        <v>0.35</v>
      </c>
      <c r="HB6" s="145">
        <v>0.34</v>
      </c>
      <c r="HD6" s="144" t="e">
        <f t="shared" ref="HD6:HD22" si="42">HD5+1</f>
        <v>#REF!</v>
      </c>
      <c r="HE6" s="144" t="s">
        <v>382</v>
      </c>
      <c r="HF6" s="145">
        <v>0.33</v>
      </c>
      <c r="HG6" s="145">
        <v>0.4</v>
      </c>
      <c r="HH6" s="145">
        <v>0.41</v>
      </c>
      <c r="HI6" s="145">
        <v>0.44</v>
      </c>
      <c r="HJ6" s="145">
        <v>0.44</v>
      </c>
      <c r="HK6" s="145">
        <v>0.42</v>
      </c>
      <c r="HL6" s="145">
        <v>0.37</v>
      </c>
      <c r="HM6" s="145">
        <v>0.38</v>
      </c>
      <c r="HN6" s="145">
        <v>0.35</v>
      </c>
      <c r="HO6" s="145">
        <v>0.34</v>
      </c>
    </row>
    <row r="7" spans="2:223" s="143" customFormat="1" ht="18" hidden="1" customHeight="1" x14ac:dyDescent="0.25">
      <c r="B7" s="138">
        <f t="shared" si="26"/>
        <v>4</v>
      </c>
      <c r="C7" s="146" t="str">
        <f>'Arden Capital Limited'!N4</f>
        <v>ANGLOPLAT (December)</v>
      </c>
      <c r="D7" s="140">
        <f>VLOOKUP(D$1,'Arden Capital Limited'!$N$3:$X$70,D2,FALSE)</f>
        <v>0</v>
      </c>
      <c r="E7" s="140">
        <f>VLOOKUP(E$1,'Arden Capital Limited'!$N$3:$X$70,E2,FALSE)</f>
        <v>8.2609999999999992</v>
      </c>
      <c r="F7" s="140">
        <f>VLOOKUP(F$1,'Arden Capital Limited'!$N$3:$X$70,F2,FALSE)</f>
        <v>8.2609999999999992</v>
      </c>
      <c r="G7" s="140">
        <f>VLOOKUP(G$1,'Arden Capital Limited'!$N$3:$X$70,G2,FALSE)</f>
        <v>0</v>
      </c>
      <c r="H7" s="140">
        <f>VLOOKUP(H$1,'Arden Capital Limited'!$N$3:$X$70,H2,FALSE)</f>
        <v>0</v>
      </c>
      <c r="I7" s="140">
        <f>VLOOKUP(I$1,'Arden Capital Limited'!$N$3:$X$70,I2,FALSE)</f>
        <v>0</v>
      </c>
      <c r="J7" s="140">
        <f>VLOOKUP(J$1,'Arden Capital Limited'!$N$3:$X$70,J2,FALSE)</f>
        <v>0</v>
      </c>
      <c r="K7" s="140">
        <f>VLOOKUP(K$1,'Arden Capital Limited'!$N$3:$X$70,K2,FALSE)</f>
        <v>0</v>
      </c>
      <c r="L7" s="140">
        <f>VLOOKUP(L$1,'Arden Capital Limited'!$N$3:$X$70,L2,FALSE)</f>
        <v>0</v>
      </c>
      <c r="M7" s="140">
        <f>VLOOKUP(M$1,'Arden Capital Limited'!$N$3:$X$70,M2,FALSE)</f>
        <v>0</v>
      </c>
      <c r="N7" s="141">
        <f t="shared" si="17"/>
        <v>8</v>
      </c>
      <c r="O7" s="142" t="str">
        <f t="shared" si="18"/>
        <v>Yes-exclude from study</v>
      </c>
      <c r="Q7" s="144">
        <f t="shared" si="27"/>
        <v>4</v>
      </c>
      <c r="R7" s="144" t="str">
        <f t="shared" si="19"/>
        <v>ANGLOPLAT (December)</v>
      </c>
      <c r="S7" s="140">
        <f>VLOOKUP(S$1,'Arden Capital Limited'!$N$3:$X$70,S2,FALSE)</f>
        <v>0</v>
      </c>
      <c r="T7" s="140">
        <f>VLOOKUP(T$1,'Arden Capital Limited'!$N$3:$X$70,T2,FALSE)</f>
        <v>146.96299999999999</v>
      </c>
      <c r="U7" s="140">
        <f>VLOOKUP(U$1,'Arden Capital Limited'!$N$3:$X$70,U2,FALSE)</f>
        <v>148.37100000000001</v>
      </c>
      <c r="V7" s="140">
        <f>VLOOKUP(V$1,'Arden Capital Limited'!$N$3:$X$70,V2,FALSE)</f>
        <v>0</v>
      </c>
      <c r="W7" s="140">
        <f>VLOOKUP(W$1,'Arden Capital Limited'!$N$3:$X$70,W2,FALSE)</f>
        <v>0</v>
      </c>
      <c r="X7" s="140">
        <f>VLOOKUP(X$1,'Arden Capital Limited'!$N$3:$X$70,X2,FALSE)</f>
        <v>0</v>
      </c>
      <c r="Y7" s="140">
        <f>VLOOKUP(Y$1,'Arden Capital Limited'!$N$3:$X$70,Y2,FALSE)</f>
        <v>0</v>
      </c>
      <c r="Z7" s="140">
        <f>VLOOKUP(Z$1,'Arden Capital Limited'!$N$3:$X$70,Z2,FALSE)</f>
        <v>0</v>
      </c>
      <c r="AA7" s="140">
        <f>VLOOKUP(AA$1,'Arden Capital Limited'!$N$3:$X$70,AA2,FALSE)</f>
        <v>0</v>
      </c>
      <c r="AB7" s="140">
        <f>VLOOKUP(AB$1,'Arden Capital Limited'!$N$3:$X$70,AB2,FALSE)</f>
        <v>0</v>
      </c>
      <c r="AD7" s="144">
        <f t="shared" si="28"/>
        <v>4</v>
      </c>
      <c r="AE7" s="144" t="str">
        <f t="shared" si="20"/>
        <v>ANGLOPLAT (December)</v>
      </c>
      <c r="AF7" s="155" t="e">
        <f>VLOOKUP(AF$1,'Arden Capital Limited'!$N$3:$X$70,AF2,FALSE)</f>
        <v>#DIV/0!</v>
      </c>
      <c r="AG7" s="155">
        <f>VLOOKUP(AG$1,'Arden Capital Limited'!$N$3:$X$70,AG2,FALSE)</f>
        <v>5.621142736607173E-2</v>
      </c>
      <c r="AH7" s="155">
        <f>VLOOKUP(AH$1,'Arden Capital Limited'!$N$3:$X$70,AH2,FALSE)</f>
        <v>5.5677996373954472E-2</v>
      </c>
      <c r="AI7" s="155" t="e">
        <f>VLOOKUP(AI$1,'Arden Capital Limited'!$N$3:$X$70,AI2,FALSE)</f>
        <v>#DIV/0!</v>
      </c>
      <c r="AJ7" s="155" t="e">
        <f>VLOOKUP(AJ$1,'Arden Capital Limited'!$N$3:$X$70,AJ2,FALSE)</f>
        <v>#DIV/0!</v>
      </c>
      <c r="AK7" s="155" t="e">
        <f>VLOOKUP(AK$1,'Arden Capital Limited'!$N$3:$X$70,AK2,FALSE)</f>
        <v>#DIV/0!</v>
      </c>
      <c r="AL7" s="155" t="e">
        <f>VLOOKUP(AL$1,'Arden Capital Limited'!$N$3:$X$70,AL2,FALSE)</f>
        <v>#DIV/0!</v>
      </c>
      <c r="AM7" s="155" t="e">
        <f>VLOOKUP(AM$1,'Arden Capital Limited'!$N$3:$X$70,AM2,FALSE)</f>
        <v>#DIV/0!</v>
      </c>
      <c r="AN7" s="155" t="e">
        <f>VLOOKUP(AN$1,'Arden Capital Limited'!$N$3:$X$70,AN2,FALSE)</f>
        <v>#DIV/0!</v>
      </c>
      <c r="AO7" s="155" t="e">
        <f>VLOOKUP(AO$1,'Arden Capital Limited'!$N$3:$X$70,AO2,FALSE)</f>
        <v>#DIV/0!</v>
      </c>
      <c r="AQ7" s="144">
        <f t="shared" si="29"/>
        <v>4</v>
      </c>
      <c r="AR7" s="144" t="str">
        <f t="shared" si="21"/>
        <v>ANGLOPLAT (December)</v>
      </c>
      <c r="AS7" s="155">
        <f>VLOOKUP(AS$1,'Arden Capital Limited'!$N$3:$X$70,AS2,FALSE)</f>
        <v>0.96</v>
      </c>
      <c r="AT7" s="155">
        <f>VLOOKUP(AT$1,'Arden Capital Limited'!$N$3:$X$70,AT2,FALSE)</f>
        <v>0.84</v>
      </c>
      <c r="AU7" s="155">
        <f>VLOOKUP(AU$1,'Arden Capital Limited'!$N$3:$X$70,AU2,FALSE)</f>
        <v>0.81</v>
      </c>
      <c r="AV7" s="155">
        <f>VLOOKUP(AV$1,'Arden Capital Limited'!$N$3:$X$70,AV2,FALSE)</f>
        <v>0.8</v>
      </c>
      <c r="AW7" s="155">
        <f>VLOOKUP(AW$1,'Arden Capital Limited'!$N$3:$X$70,AW2,FALSE)</f>
        <v>0.81</v>
      </c>
      <c r="AX7" s="155">
        <f>VLOOKUP(AX$1,'Arden Capital Limited'!$N$3:$X$70,AX2,FALSE)</f>
        <v>0.62</v>
      </c>
      <c r="AY7" s="155">
        <f>VLOOKUP(AY$1,'Arden Capital Limited'!$N$3:$X$70,AY2,FALSE)</f>
        <v>0.59</v>
      </c>
      <c r="AZ7" s="155">
        <f>VLOOKUP(AZ$1,'Arden Capital Limited'!$N$3:$X$70,AZ2,FALSE)</f>
        <v>0.5</v>
      </c>
      <c r="BA7" s="155">
        <f>VLOOKUP(BA$1,'Arden Capital Limited'!$N$3:$X$70,BA2,FALSE)</f>
        <v>0.59</v>
      </c>
      <c r="BB7" s="155">
        <f>VLOOKUP(BB$1,'Arden Capital Limited'!$N$3:$X$70,BB2,FALSE)</f>
        <v>0.55000000000000004</v>
      </c>
      <c r="BD7" s="144">
        <f t="shared" si="30"/>
        <v>4</v>
      </c>
      <c r="BE7" s="144" t="str">
        <f t="shared" si="22"/>
        <v>ANGLOPLAT (December)</v>
      </c>
      <c r="BF7" s="159" t="e">
        <f>VLOOKUP(BF$1,'Arden Capital Limited'!$N$3:$X$70,BF2,FALSE)</f>
        <v>#DIV/0!</v>
      </c>
      <c r="BG7" s="159">
        <f>VLOOKUP(BG$1,'Arden Capital Limited'!$N$3:$X$70,BG2,FALSE)</f>
        <v>114</v>
      </c>
      <c r="BH7" s="159">
        <f>VLOOKUP(BH$1,'Arden Capital Limited'!$N$3:$X$70,BH2,FALSE)</f>
        <v>172</v>
      </c>
      <c r="BI7" s="159" t="e">
        <f>VLOOKUP(BI$1,'Arden Capital Limited'!$N$3:$X$70,BI2,FALSE)</f>
        <v>#DIV/0!</v>
      </c>
      <c r="BJ7" s="159" t="e">
        <f>VLOOKUP(BJ$1,'Arden Capital Limited'!$N$3:$X$70,BJ2,FALSE)</f>
        <v>#DIV/0!</v>
      </c>
      <c r="BK7" s="159" t="e">
        <f>VLOOKUP(BK$1,'Arden Capital Limited'!$N$3:$X$70,BK2,FALSE)</f>
        <v>#DIV/0!</v>
      </c>
      <c r="BL7" s="159" t="e">
        <f>VLOOKUP(BL$1,'Arden Capital Limited'!$N$3:$X$70,BL2,FALSE)</f>
        <v>#DIV/0!</v>
      </c>
      <c r="BM7" s="159" t="e">
        <f>VLOOKUP(BM$1,'Arden Capital Limited'!$N$3:$X$70,BM2,FALSE)</f>
        <v>#DIV/0!</v>
      </c>
      <c r="BN7" s="159" t="e">
        <f>VLOOKUP(BN$1,'Arden Capital Limited'!$N$3:$X$70,BN2,FALSE)</f>
        <v>#DIV/0!</v>
      </c>
      <c r="BO7" s="159" t="e">
        <f>VLOOKUP(BO$1,'Arden Capital Limited'!$N$3:$X$70,BO2,FALSE)</f>
        <v>#DIV/0!</v>
      </c>
      <c r="BQ7" s="144">
        <f t="shared" si="31"/>
        <v>4</v>
      </c>
      <c r="BR7" s="144" t="str">
        <f t="shared" si="23"/>
        <v>ANGLOPLAT (December)</v>
      </c>
      <c r="BS7" s="159">
        <f>VLOOKUP(BS$1,'Arden Capital Limited'!$N$3:$X$70,BS2,FALSE)</f>
        <v>0</v>
      </c>
      <c r="BT7" s="159">
        <f>VLOOKUP(BT$1,'Arden Capital Limited'!$N$3:$X$70,BT2,FALSE)</f>
        <v>0.27195000000000003</v>
      </c>
      <c r="BU7" s="159">
        <f>VLOOKUP(BU$1,'Arden Capital Limited'!$N$3:$X$70,BU2,FALSE)</f>
        <v>7.017000000000001E-2</v>
      </c>
      <c r="BV7" s="159">
        <f>VLOOKUP(BV$1,'Arden Capital Limited'!$N$3:$X$70,BV2,FALSE)</f>
        <v>0</v>
      </c>
      <c r="BW7" s="159">
        <f>VLOOKUP(BW$1,'Arden Capital Limited'!$N$3:$X$70,BW2,FALSE)</f>
        <v>0</v>
      </c>
      <c r="BX7" s="159">
        <f>VLOOKUP(BX$1,'Arden Capital Limited'!$N$3:$X$70,BX2,FALSE)</f>
        <v>0</v>
      </c>
      <c r="BY7" s="159">
        <f>VLOOKUP(BY$1,'Arden Capital Limited'!$N$3:$X$70,BY2,FALSE)</f>
        <v>0</v>
      </c>
      <c r="BZ7" s="159">
        <f>VLOOKUP(BZ$1,'Arden Capital Limited'!$N$3:$X$70,BZ2,FALSE)</f>
        <v>0</v>
      </c>
      <c r="CA7" s="159">
        <f>VLOOKUP(CA$1,'Arden Capital Limited'!$N$3:$X$70,CA2,FALSE)</f>
        <v>0</v>
      </c>
      <c r="CB7" s="159">
        <f>VLOOKUP(CB$1,'Arden Capital Limited'!$N$3:$X$70,CB2,FALSE)</f>
        <v>0</v>
      </c>
      <c r="CD7" s="144">
        <f t="shared" si="32"/>
        <v>4</v>
      </c>
      <c r="CE7" s="144" t="str">
        <f t="shared" si="24"/>
        <v>ANGLOPLAT (December)</v>
      </c>
      <c r="CF7" s="159" t="e">
        <f>VLOOKUP(CF$1,'Arden Capital Limited'!$N$3:$X$70,CF2,FALSE)</f>
        <v>#DIV/0!</v>
      </c>
      <c r="CG7" s="159">
        <f>VLOOKUP(CG$1,'Arden Capital Limited'!$N$3:$X$70,CG2,FALSE)</f>
        <v>688.32900000000006</v>
      </c>
      <c r="CH7" s="159">
        <f>VLOOKUP(CH$1,'Arden Capital Limited'!$N$3:$X$70,CH2,FALSE)</f>
        <v>52.230999999999995</v>
      </c>
      <c r="CI7" s="159" t="e">
        <f>VLOOKUP(CI$1,'Arden Capital Limited'!$N$3:$X$70,CI2,FALSE)</f>
        <v>#DIV/0!</v>
      </c>
      <c r="CJ7" s="159" t="e">
        <f>VLOOKUP(CJ$1,'Arden Capital Limited'!$N$3:$X$70,CJ2,FALSE)</f>
        <v>#DIV/0!</v>
      </c>
      <c r="CK7" s="159" t="e">
        <f>VLOOKUP(CK$1,'Arden Capital Limited'!$N$3:$X$70,CK2,FALSE)</f>
        <v>#DIV/0!</v>
      </c>
      <c r="CL7" s="159" t="e">
        <f>VLOOKUP(CL$1,'Arden Capital Limited'!$N$3:$X$70,CL2,FALSE)</f>
        <v>#DIV/0!</v>
      </c>
      <c r="CM7" s="159" t="e">
        <f>VLOOKUP(CM$1,'Arden Capital Limited'!$N$3:$X$70,CM2,FALSE)</f>
        <v>#DIV/0!</v>
      </c>
      <c r="CN7" s="159" t="e">
        <f>VLOOKUP(CN$1,'Arden Capital Limited'!$N$3:$X$70,CN2,FALSE)</f>
        <v>#DIV/0!</v>
      </c>
      <c r="CO7" s="159" t="e">
        <f>VLOOKUP(CO$1,'Arden Capital Limited'!$N$3:$X$70,CO2,FALSE)</f>
        <v>#DIV/0!</v>
      </c>
      <c r="CQ7" s="144">
        <f t="shared" si="33"/>
        <v>4</v>
      </c>
      <c r="CR7" s="144" t="str">
        <f t="shared" si="25"/>
        <v>ANGLOPLAT (December)</v>
      </c>
      <c r="CS7" s="159">
        <f>VLOOKUP(CS$1,'Arden Capital Limited'!$N$3:$X$70,CS2,FALSE)</f>
        <v>0</v>
      </c>
      <c r="CT7" s="159">
        <f>VLOOKUP(CT$1,'Arden Capital Limited'!$N$3:$X$70,CT2,FALSE)</f>
        <v>14375.629168199999</v>
      </c>
      <c r="CU7" s="159">
        <f>VLOOKUP(CU$1,'Arden Capital Limited'!$N$3:$X$70,CU2,FALSE)</f>
        <v>11695.666776400001</v>
      </c>
      <c r="CV7" s="159">
        <f>VLOOKUP(CV$1,'Arden Capital Limited'!$N$3:$X$70,CV2,FALSE)</f>
        <v>0</v>
      </c>
      <c r="CW7" s="159">
        <f>VLOOKUP(CW$1,'Arden Capital Limited'!$N$3:$X$70,CW2,FALSE)</f>
        <v>0</v>
      </c>
      <c r="CX7" s="159">
        <f>VLOOKUP(CX$1,'Arden Capital Limited'!$N$3:$X$70,CX2,FALSE)</f>
        <v>0</v>
      </c>
      <c r="CY7" s="159">
        <f>VLOOKUP(CY$1,'Arden Capital Limited'!$N$3:$X$70,CY2,FALSE)</f>
        <v>0</v>
      </c>
      <c r="CZ7" s="159">
        <f>VLOOKUP(CZ$1,'Arden Capital Limited'!$N$3:$X$70,CZ2,FALSE)</f>
        <v>0</v>
      </c>
      <c r="DA7" s="159">
        <f>VLOOKUP(DA$1,'Arden Capital Limited'!$N$3:$X$70,DA2,FALSE)</f>
        <v>0</v>
      </c>
      <c r="DB7" s="159">
        <f>VLOOKUP(DB$1,'Arden Capital Limited'!$N$3:$X$70,DB2,FALSE)</f>
        <v>0</v>
      </c>
      <c r="DD7" s="144" t="e">
        <f>#REF!+1</f>
        <v>#REF!</v>
      </c>
      <c r="DE7" s="147" t="s">
        <v>433</v>
      </c>
      <c r="DF7" s="148" t="e">
        <f>#REF!</f>
        <v>#REF!</v>
      </c>
      <c r="DG7" s="148" t="e">
        <f t="shared" ref="DG7:DO7" si="43">#REF!</f>
        <v>#REF!</v>
      </c>
      <c r="DH7" s="148" t="e">
        <f t="shared" si="43"/>
        <v>#REF!</v>
      </c>
      <c r="DI7" s="148" t="e">
        <f t="shared" si="43"/>
        <v>#REF!</v>
      </c>
      <c r="DJ7" s="148" t="e">
        <f t="shared" si="43"/>
        <v>#REF!</v>
      </c>
      <c r="DK7" s="148" t="e">
        <f t="shared" si="43"/>
        <v>#REF!</v>
      </c>
      <c r="DL7" s="148" t="e">
        <f t="shared" si="43"/>
        <v>#REF!</v>
      </c>
      <c r="DM7" s="148" t="e">
        <f t="shared" si="43"/>
        <v>#REF!</v>
      </c>
      <c r="DN7" s="148" t="e">
        <f t="shared" si="43"/>
        <v>#REF!</v>
      </c>
      <c r="DO7" s="148" t="e">
        <f t="shared" si="43"/>
        <v>#REF!</v>
      </c>
      <c r="DQ7" s="144" t="e">
        <f>#REF!+1</f>
        <v>#REF!</v>
      </c>
      <c r="DR7" s="147" t="s">
        <v>433</v>
      </c>
      <c r="DS7" s="148" t="e">
        <f>#REF!</f>
        <v>#REF!</v>
      </c>
      <c r="DT7" s="148" t="e">
        <f t="shared" ref="DT7:EB7" si="44">#REF!</f>
        <v>#REF!</v>
      </c>
      <c r="DU7" s="148" t="e">
        <f t="shared" si="44"/>
        <v>#REF!</v>
      </c>
      <c r="DV7" s="148" t="e">
        <f t="shared" si="44"/>
        <v>#REF!</v>
      </c>
      <c r="DW7" s="148" t="e">
        <f t="shared" si="44"/>
        <v>#REF!</v>
      </c>
      <c r="DX7" s="148" t="e">
        <f t="shared" si="44"/>
        <v>#REF!</v>
      </c>
      <c r="DY7" s="148" t="e">
        <f t="shared" si="44"/>
        <v>#REF!</v>
      </c>
      <c r="DZ7" s="148" t="e">
        <f t="shared" si="44"/>
        <v>#REF!</v>
      </c>
      <c r="EA7" s="148" t="e">
        <f t="shared" si="44"/>
        <v>#REF!</v>
      </c>
      <c r="EB7" s="148" t="e">
        <f t="shared" si="44"/>
        <v>#REF!</v>
      </c>
      <c r="ED7" s="144" t="e">
        <f>#REF!+1</f>
        <v>#REF!</v>
      </c>
      <c r="EE7" s="147" t="s">
        <v>433</v>
      </c>
      <c r="EF7" s="148" t="e">
        <f>#REF!</f>
        <v>#REF!</v>
      </c>
      <c r="EG7" s="148" t="e">
        <f t="shared" ref="EG7:EO7" si="45">#REF!</f>
        <v>#REF!</v>
      </c>
      <c r="EH7" s="148" t="e">
        <f t="shared" si="45"/>
        <v>#REF!</v>
      </c>
      <c r="EI7" s="148" t="e">
        <f t="shared" si="45"/>
        <v>#REF!</v>
      </c>
      <c r="EJ7" s="148" t="e">
        <f t="shared" si="45"/>
        <v>#REF!</v>
      </c>
      <c r="EK7" s="148" t="e">
        <f t="shared" si="45"/>
        <v>#REF!</v>
      </c>
      <c r="EL7" s="148" t="e">
        <f t="shared" si="45"/>
        <v>#REF!</v>
      </c>
      <c r="EM7" s="148" t="e">
        <f t="shared" si="45"/>
        <v>#REF!</v>
      </c>
      <c r="EN7" s="148" t="e">
        <f t="shared" si="45"/>
        <v>#REF!</v>
      </c>
      <c r="EO7" s="148" t="e">
        <f t="shared" si="45"/>
        <v>#REF!</v>
      </c>
      <c r="EQ7" s="144" t="e">
        <f>#REF!+1</f>
        <v>#REF!</v>
      </c>
      <c r="ER7" s="147" t="s">
        <v>433</v>
      </c>
      <c r="ES7" s="148" t="e">
        <f>#REF!</f>
        <v>#REF!</v>
      </c>
      <c r="ET7" s="148" t="e">
        <f t="shared" ref="ET7:FB7" si="46">#REF!</f>
        <v>#REF!</v>
      </c>
      <c r="EU7" s="148" t="e">
        <f t="shared" si="46"/>
        <v>#REF!</v>
      </c>
      <c r="EV7" s="148" t="e">
        <f t="shared" si="46"/>
        <v>#REF!</v>
      </c>
      <c r="EW7" s="148" t="e">
        <f t="shared" si="46"/>
        <v>#REF!</v>
      </c>
      <c r="EX7" s="148" t="e">
        <f t="shared" si="46"/>
        <v>#REF!</v>
      </c>
      <c r="EY7" s="148" t="e">
        <f t="shared" si="46"/>
        <v>#REF!</v>
      </c>
      <c r="EZ7" s="148" t="e">
        <f t="shared" si="46"/>
        <v>#REF!</v>
      </c>
      <c r="FA7" s="148" t="e">
        <f t="shared" si="46"/>
        <v>#REF!</v>
      </c>
      <c r="FB7" s="148" t="e">
        <f t="shared" si="46"/>
        <v>#REF!</v>
      </c>
      <c r="FD7" s="144" t="e">
        <f>#REF!+1</f>
        <v>#REF!</v>
      </c>
      <c r="FE7" s="147" t="s">
        <v>433</v>
      </c>
      <c r="FF7" s="148" t="e">
        <f>#REF!</f>
        <v>#REF!</v>
      </c>
      <c r="FG7" s="148" t="e">
        <f t="shared" ref="FG7:FO7" si="47">#REF!</f>
        <v>#REF!</v>
      </c>
      <c r="FH7" s="148" t="e">
        <f t="shared" si="47"/>
        <v>#REF!</v>
      </c>
      <c r="FI7" s="148" t="e">
        <f t="shared" si="47"/>
        <v>#REF!</v>
      </c>
      <c r="FJ7" s="148" t="e">
        <f t="shared" si="47"/>
        <v>#REF!</v>
      </c>
      <c r="FK7" s="148" t="e">
        <f t="shared" si="47"/>
        <v>#REF!</v>
      </c>
      <c r="FL7" s="148" t="e">
        <f t="shared" si="47"/>
        <v>#REF!</v>
      </c>
      <c r="FM7" s="148" t="e">
        <f t="shared" si="47"/>
        <v>#REF!</v>
      </c>
      <c r="FN7" s="148" t="e">
        <f t="shared" si="47"/>
        <v>#REF!</v>
      </c>
      <c r="FO7" s="148" t="e">
        <f t="shared" si="47"/>
        <v>#REF!</v>
      </c>
      <c r="FQ7" s="144" t="e">
        <f>#REF!+1</f>
        <v>#REF!</v>
      </c>
      <c r="FR7" s="147" t="s">
        <v>433</v>
      </c>
      <c r="FS7" s="148" t="e">
        <f>#REF!</f>
        <v>#REF!</v>
      </c>
      <c r="FT7" s="148" t="e">
        <f t="shared" ref="FT7:GB7" si="48">#REF!</f>
        <v>#REF!</v>
      </c>
      <c r="FU7" s="148" t="e">
        <f t="shared" si="48"/>
        <v>#REF!</v>
      </c>
      <c r="FV7" s="148" t="e">
        <f t="shared" si="48"/>
        <v>#REF!</v>
      </c>
      <c r="FW7" s="148" t="e">
        <f t="shared" si="48"/>
        <v>#REF!</v>
      </c>
      <c r="FX7" s="148" t="e">
        <f t="shared" si="48"/>
        <v>#REF!</v>
      </c>
      <c r="FY7" s="148" t="e">
        <f t="shared" si="48"/>
        <v>#REF!</v>
      </c>
      <c r="FZ7" s="148" t="e">
        <f t="shared" si="48"/>
        <v>#REF!</v>
      </c>
      <c r="GA7" s="148" t="e">
        <f t="shared" si="48"/>
        <v>#REF!</v>
      </c>
      <c r="GB7" s="148" t="e">
        <f t="shared" si="48"/>
        <v>#REF!</v>
      </c>
      <c r="GD7" s="144" t="e">
        <f>#REF!+1</f>
        <v>#REF!</v>
      </c>
      <c r="GE7" s="147" t="s">
        <v>433</v>
      </c>
      <c r="GF7" s="148" t="e">
        <f>#REF!</f>
        <v>#REF!</v>
      </c>
      <c r="GG7" s="148" t="e">
        <f t="shared" ref="GG7:GO7" si="49">#REF!</f>
        <v>#REF!</v>
      </c>
      <c r="GH7" s="148" t="e">
        <f t="shared" si="49"/>
        <v>#REF!</v>
      </c>
      <c r="GI7" s="148" t="e">
        <f t="shared" si="49"/>
        <v>#REF!</v>
      </c>
      <c r="GJ7" s="148" t="e">
        <f t="shared" si="49"/>
        <v>#REF!</v>
      </c>
      <c r="GK7" s="148" t="e">
        <f t="shared" si="49"/>
        <v>#REF!</v>
      </c>
      <c r="GL7" s="148" t="e">
        <f t="shared" si="49"/>
        <v>#REF!</v>
      </c>
      <c r="GM7" s="148" t="e">
        <f t="shared" si="49"/>
        <v>#REF!</v>
      </c>
      <c r="GN7" s="148" t="e">
        <f t="shared" si="49"/>
        <v>#REF!</v>
      </c>
      <c r="GO7" s="148" t="e">
        <f t="shared" si="49"/>
        <v>#REF!</v>
      </c>
      <c r="GQ7" s="144" t="e">
        <f>#REF!+1</f>
        <v>#REF!</v>
      </c>
      <c r="GR7" s="147" t="s">
        <v>433</v>
      </c>
      <c r="GS7" s="148" t="e">
        <f>#REF!</f>
        <v>#REF!</v>
      </c>
      <c r="GT7" s="148" t="e">
        <f t="shared" ref="GT7:HB7" si="50">#REF!</f>
        <v>#REF!</v>
      </c>
      <c r="GU7" s="148" t="e">
        <f t="shared" si="50"/>
        <v>#REF!</v>
      </c>
      <c r="GV7" s="148" t="e">
        <f t="shared" si="50"/>
        <v>#REF!</v>
      </c>
      <c r="GW7" s="148" t="e">
        <f t="shared" si="50"/>
        <v>#REF!</v>
      </c>
      <c r="GX7" s="148" t="e">
        <f t="shared" si="50"/>
        <v>#REF!</v>
      </c>
      <c r="GY7" s="148" t="e">
        <f t="shared" si="50"/>
        <v>#REF!</v>
      </c>
      <c r="GZ7" s="148" t="e">
        <f t="shared" si="50"/>
        <v>#REF!</v>
      </c>
      <c r="HA7" s="148" t="e">
        <f t="shared" si="50"/>
        <v>#REF!</v>
      </c>
      <c r="HB7" s="148" t="e">
        <f t="shared" si="50"/>
        <v>#REF!</v>
      </c>
      <c r="HD7" s="144" t="e">
        <f>#REF!+1</f>
        <v>#REF!</v>
      </c>
      <c r="HE7" s="147" t="s">
        <v>433</v>
      </c>
      <c r="HF7" s="148" t="e">
        <f>#REF!</f>
        <v>#REF!</v>
      </c>
      <c r="HG7" s="148" t="e">
        <f t="shared" ref="HG7:HO7" si="51">#REF!</f>
        <v>#REF!</v>
      </c>
      <c r="HH7" s="148" t="e">
        <f t="shared" si="51"/>
        <v>#REF!</v>
      </c>
      <c r="HI7" s="148" t="e">
        <f t="shared" si="51"/>
        <v>#REF!</v>
      </c>
      <c r="HJ7" s="148" t="e">
        <f t="shared" si="51"/>
        <v>#REF!</v>
      </c>
      <c r="HK7" s="148" t="e">
        <f t="shared" si="51"/>
        <v>#REF!</v>
      </c>
      <c r="HL7" s="148" t="e">
        <f t="shared" si="51"/>
        <v>#REF!</v>
      </c>
      <c r="HM7" s="148" t="e">
        <f t="shared" si="51"/>
        <v>#REF!</v>
      </c>
      <c r="HN7" s="148" t="e">
        <f t="shared" si="51"/>
        <v>#REF!</v>
      </c>
      <c r="HO7" s="148" t="e">
        <f t="shared" si="51"/>
        <v>#REF!</v>
      </c>
    </row>
    <row r="8" spans="2:223" ht="18" x14ac:dyDescent="0.25">
      <c r="B8" s="92">
        <f t="shared" si="26"/>
        <v>5</v>
      </c>
      <c r="C8" s="135" t="str">
        <f>'Bid Corporation LTD'!N4</f>
        <v>ANGLO (December)</v>
      </c>
      <c r="D8" s="96" t="str">
        <f>VLOOKUP(D$1,'Bid Corporation LTD'!$N$3:$X$70,D2,FALSE)</f>
        <v>14,784,154</v>
      </c>
      <c r="E8" s="96" t="str">
        <f>VLOOKUP(E$1,'Bid Corporation LTD'!$N$3:$X$70,E2,FALSE)</f>
        <v>14,539,284</v>
      </c>
      <c r="F8" s="96" t="str">
        <f>VLOOKUP(F$1,'Bid Corporation LTD'!$N$3:$X$70,F2,FALSE)</f>
        <v>12,791,153</v>
      </c>
      <c r="G8" s="96" t="str">
        <f>VLOOKUP(G$1,'Bid Corporation LTD'!$N$3:$X$70,G2,FALSE)</f>
        <v>13,184,782</v>
      </c>
      <c r="H8" s="96">
        <f>VLOOKUP(H$1,'Bid Corporation LTD'!$N$3:$X$70,H2,FALSE)</f>
        <v>0</v>
      </c>
      <c r="I8" s="96">
        <f>VLOOKUP(I$1,'Bid Corporation LTD'!$N$3:$X$70,I2,FALSE)</f>
        <v>0</v>
      </c>
      <c r="J8" s="96">
        <f>VLOOKUP(J$1,'Bid Corporation LTD'!$N$3:$X$70,J2,FALSE)</f>
        <v>0</v>
      </c>
      <c r="K8" s="96">
        <f>VLOOKUP(K$1,'Bid Corporation LTD'!$N$3:$X$70,K2,FALSE)</f>
        <v>0</v>
      </c>
      <c r="L8" s="96">
        <f>VLOOKUP(L$1,'Bid Corporation LTD'!$N$3:$X$70,L2,FALSE)</f>
        <v>0</v>
      </c>
      <c r="M8" s="96">
        <f>VLOOKUP(M$1,'Bid Corporation LTD'!$N$3:$X$70,M2,FALSE)</f>
        <v>0</v>
      </c>
      <c r="N8" s="94">
        <f t="shared" si="17"/>
        <v>6</v>
      </c>
      <c r="O8" s="89" t="str">
        <f t="shared" si="18"/>
        <v>Yes-exclude from study</v>
      </c>
      <c r="Q8" s="34">
        <f t="shared" si="27"/>
        <v>5</v>
      </c>
      <c r="R8" s="86" t="str">
        <f t="shared" si="19"/>
        <v>ANGLO (December)</v>
      </c>
      <c r="S8" s="96" t="str">
        <f>VLOOKUP(S$1,'Bid Corporation LTD'!$N$3:$X$70,S2,FALSE)</f>
        <v>49,480,252</v>
      </c>
      <c r="T8" s="96" t="str">
        <f>VLOOKUP(T$1,'Bid Corporation LTD'!$N$3:$X$70,T2,FALSE)</f>
        <v>46,442,858</v>
      </c>
      <c r="U8" s="96" t="str">
        <f>VLOOKUP(U$1,'Bid Corporation LTD'!$N$3:$X$70,U2,FALSE)</f>
        <v>40,747,637</v>
      </c>
      <c r="V8" s="96" t="str">
        <f>VLOOKUP(V$1,'Bid Corporation LTD'!$N$3:$X$70,V2,FALSE)</f>
        <v>41,943,141</v>
      </c>
      <c r="W8" s="96">
        <f>VLOOKUP(W$1,'Bid Corporation LTD'!$N$3:$X$70,W2,FALSE)</f>
        <v>0</v>
      </c>
      <c r="X8" s="96">
        <f>VLOOKUP(X$1,'Bid Corporation LTD'!$N$3:$X$70,X2,FALSE)</f>
        <v>0</v>
      </c>
      <c r="Y8" s="96">
        <f>VLOOKUP(Y$1,'Bid Corporation LTD'!$N$3:$X$70,Y2,FALSE)</f>
        <v>0</v>
      </c>
      <c r="Z8" s="96">
        <f>VLOOKUP(Z$1,'Bid Corporation LTD'!$N$3:$X$70,Z2,FALSE)</f>
        <v>0</v>
      </c>
      <c r="AA8" s="96">
        <f>VLOOKUP(AA$1,'Bid Corporation LTD'!$N$3:$X$70,AA2,FALSE)</f>
        <v>0</v>
      </c>
      <c r="AB8" s="96">
        <f>VLOOKUP(AB$1,'Bid Corporation LTD'!$N$3:$X$70,AB2,FALSE)</f>
        <v>0</v>
      </c>
      <c r="AD8" s="34">
        <f t="shared" si="28"/>
        <v>5</v>
      </c>
      <c r="AE8" s="86" t="str">
        <f t="shared" si="20"/>
        <v>ANGLO (December)</v>
      </c>
      <c r="AF8" s="156" t="e">
        <f>VLOOKUP(AF$1,'Bid Corporation LTD'!$N$3:$X$70,AF2,FALSE)</f>
        <v>#VALUE!</v>
      </c>
      <c r="AG8" s="156" t="e">
        <f>VLOOKUP(AG$1,'Bid Corporation LTD'!$N$3:$X$70,AG2,FALSE)</f>
        <v>#VALUE!</v>
      </c>
      <c r="AH8" s="156" t="e">
        <f>VLOOKUP(AH$1,'Bid Corporation LTD'!$N$3:$X$70,AH2,FALSE)</f>
        <v>#VALUE!</v>
      </c>
      <c r="AI8" s="156" t="e">
        <f>VLOOKUP(AI$1,'Bid Corporation LTD'!$N$3:$X$70,AI2,FALSE)</f>
        <v>#VALUE!</v>
      </c>
      <c r="AJ8" s="156" t="e">
        <f>VLOOKUP(AJ$1,'Bid Corporation LTD'!$N$3:$X$70,AJ2,FALSE)</f>
        <v>#DIV/0!</v>
      </c>
      <c r="AK8" s="156" t="e">
        <f>VLOOKUP(AK$1,'Bid Corporation LTD'!$N$3:$X$70,AK2,FALSE)</f>
        <v>#DIV/0!</v>
      </c>
      <c r="AL8" s="156" t="e">
        <f>VLOOKUP(AL$1,'Bid Corporation LTD'!$N$3:$X$70,AL2,FALSE)</f>
        <v>#DIV/0!</v>
      </c>
      <c r="AM8" s="156" t="e">
        <f>VLOOKUP(AM$1,'Bid Corporation LTD'!$N$3:$X$70,AM2,FALSE)</f>
        <v>#DIV/0!</v>
      </c>
      <c r="AN8" s="156" t="e">
        <f>VLOOKUP(AN$1,'Bid Corporation LTD'!$N$3:$X$70,AN2,FALSE)</f>
        <v>#DIV/0!</v>
      </c>
      <c r="AO8" s="156" t="e">
        <f>VLOOKUP(AO$1,'Bid Corporation LTD'!$N$3:$X$70,AO2,FALSE)</f>
        <v>#DIV/0!</v>
      </c>
      <c r="AQ8" s="34">
        <f t="shared" si="29"/>
        <v>5</v>
      </c>
      <c r="AR8" s="86" t="str">
        <f t="shared" si="21"/>
        <v>ANGLO (December)</v>
      </c>
      <c r="AS8" s="156">
        <f>VLOOKUP(AS$1,'Bid Corporation LTD'!$N$3:$X$70,AS2,FALSE)</f>
        <v>0.57999999999999996</v>
      </c>
      <c r="AT8" s="156">
        <f>VLOOKUP(AT$1,'Bid Corporation LTD'!$N$3:$X$70,AT2,FALSE)</f>
        <v>0.52</v>
      </c>
      <c r="AU8" s="156">
        <f>VLOOKUP(AU$1,'Bid Corporation LTD'!$N$3:$X$70,AU2,FALSE)</f>
        <v>0.55000000000000004</v>
      </c>
      <c r="AV8" s="156">
        <f>VLOOKUP(AV$1,'Bid Corporation LTD'!$N$3:$X$70,AV2,FALSE)</f>
        <v>0.49</v>
      </c>
      <c r="AW8" s="156">
        <f>VLOOKUP(AW$1,'Bid Corporation LTD'!$N$3:$X$70,AW2,FALSE)</f>
        <v>0.35</v>
      </c>
      <c r="AX8" s="156">
        <f>VLOOKUP(AX$1,'Bid Corporation LTD'!$N$3:$X$70,AX2,FALSE)</f>
        <v>0.41</v>
      </c>
      <c r="AY8" s="156">
        <f>VLOOKUP(AY$1,'Bid Corporation LTD'!$N$3:$X$70,AY2,FALSE)</f>
        <v>0.4</v>
      </c>
      <c r="AZ8" s="156">
        <f>VLOOKUP(AZ$1,'Bid Corporation LTD'!$N$3:$X$70,AZ2,FALSE)</f>
        <v>0.37</v>
      </c>
      <c r="BA8" s="156">
        <f>VLOOKUP(BA$1,'Bid Corporation LTD'!$N$3:$X$70,BA2,FALSE)</f>
        <v>0.38</v>
      </c>
      <c r="BB8" s="156">
        <f>VLOOKUP(BB$1,'Bid Corporation LTD'!$N$3:$X$70,BB2,FALSE)</f>
        <v>0.48</v>
      </c>
      <c r="BD8" s="34">
        <f t="shared" si="30"/>
        <v>5</v>
      </c>
      <c r="BE8" s="86" t="str">
        <f t="shared" si="22"/>
        <v>ANGLO (December)</v>
      </c>
      <c r="BF8" s="160" t="e">
        <f>VLOOKUP(BF$1,'Bid Corporation LTD'!$N$3:$X$70,BF2,FALSE)</f>
        <v>#VALUE!</v>
      </c>
      <c r="BG8" s="160" t="e">
        <f>VLOOKUP(BG$1,'Bid Corporation LTD'!$N$3:$X$70,BG2,FALSE)</f>
        <v>#VALUE!</v>
      </c>
      <c r="BH8" s="160" t="e">
        <f>VLOOKUP(BH$1,'Bid Corporation LTD'!$N$3:$X$70,BH2,FALSE)</f>
        <v>#VALUE!</v>
      </c>
      <c r="BI8" s="160" t="e">
        <f>VLOOKUP(BI$1,'Bid Corporation LTD'!$N$3:$X$70,BI2,FALSE)</f>
        <v>#VALUE!</v>
      </c>
      <c r="BJ8" s="160" t="e">
        <f>VLOOKUP(BJ$1,'Bid Corporation LTD'!$N$3:$X$70,BJ2,FALSE)</f>
        <v>#DIV/0!</v>
      </c>
      <c r="BK8" s="160" t="e">
        <f>VLOOKUP(BK$1,'Bid Corporation LTD'!$N$3:$X$70,BK2,FALSE)</f>
        <v>#DIV/0!</v>
      </c>
      <c r="BL8" s="160" t="e">
        <f>VLOOKUP(BL$1,'Bid Corporation LTD'!$N$3:$X$70,BL2,FALSE)</f>
        <v>#DIV/0!</v>
      </c>
      <c r="BM8" s="160" t="e">
        <f>VLOOKUP(BM$1,'Bid Corporation LTD'!$N$3:$X$70,BM2,FALSE)</f>
        <v>#DIV/0!</v>
      </c>
      <c r="BN8" s="160" t="e">
        <f>VLOOKUP(BN$1,'Bid Corporation LTD'!$N$3:$X$70,BN2,FALSE)</f>
        <v>#DIV/0!</v>
      </c>
      <c r="BO8" s="160" t="e">
        <f>VLOOKUP(BO$1,'Bid Corporation LTD'!$N$3:$X$70,BO2,FALSE)</f>
        <v>#DIV/0!</v>
      </c>
      <c r="BQ8" s="34">
        <f t="shared" si="31"/>
        <v>5</v>
      </c>
      <c r="BR8" s="86" t="str">
        <f t="shared" si="23"/>
        <v>ANGLO (December)</v>
      </c>
      <c r="BS8" s="160" t="e">
        <f>VLOOKUP(BS$1,'Bid Corporation LTD'!$N$3:$X$70,BS2,FALSE)</f>
        <v>#VALUE!</v>
      </c>
      <c r="BT8" s="160" t="e">
        <f>VLOOKUP(BT$1,'Bid Corporation LTD'!$N$3:$X$70,BT2,FALSE)</f>
        <v>#VALUE!</v>
      </c>
      <c r="BU8" s="160" t="e">
        <f>VLOOKUP(BU$1,'Bid Corporation LTD'!$N$3:$X$70,BU2,FALSE)</f>
        <v>#VALUE!</v>
      </c>
      <c r="BV8" s="160" t="e">
        <f>VLOOKUP(BV$1,'Bid Corporation LTD'!$N$3:$X$70,BV2,FALSE)</f>
        <v>#VALUE!</v>
      </c>
      <c r="BW8" s="160">
        <f>VLOOKUP(BW$1,'Bid Corporation LTD'!$N$3:$X$70,BW2,FALSE)</f>
        <v>0</v>
      </c>
      <c r="BX8" s="160">
        <f>VLOOKUP(BX$1,'Bid Corporation LTD'!$N$3:$X$70,BX2,FALSE)</f>
        <v>0</v>
      </c>
      <c r="BY8" s="160">
        <f>VLOOKUP(BY$1,'Bid Corporation LTD'!$N$3:$X$70,BY2,FALSE)</f>
        <v>0</v>
      </c>
      <c r="BZ8" s="160">
        <f>VLOOKUP(BZ$1,'Bid Corporation LTD'!$N$3:$X$70,BZ2,FALSE)</f>
        <v>0</v>
      </c>
      <c r="CA8" s="160">
        <f>VLOOKUP(CA$1,'Bid Corporation LTD'!$N$3:$X$70,CA2,FALSE)</f>
        <v>0</v>
      </c>
      <c r="CB8" s="160">
        <f>VLOOKUP(CB$1,'Bid Corporation LTD'!$N$3:$X$70,CB2,FALSE)</f>
        <v>0</v>
      </c>
      <c r="CD8" s="34">
        <f t="shared" si="32"/>
        <v>5</v>
      </c>
      <c r="CE8" s="86" t="str">
        <f t="shared" si="24"/>
        <v>ANGLO (December)</v>
      </c>
      <c r="CF8" s="160" t="e">
        <f>VLOOKUP(CF$1,'Bid Corporation LTD'!$N$3:$X$70,CF2,FALSE)</f>
        <v>#VALUE!</v>
      </c>
      <c r="CG8" s="160" t="e">
        <f>VLOOKUP(CG$1,'Bid Corporation LTD'!$N$3:$X$70,CG2,FALSE)</f>
        <v>#VALUE!</v>
      </c>
      <c r="CH8" s="160" t="e">
        <f>VLOOKUP(CH$1,'Bid Corporation LTD'!$N$3:$X$70,CH2,FALSE)</f>
        <v>#VALUE!</v>
      </c>
      <c r="CI8" s="160" t="e">
        <f>VLOOKUP(CI$1,'Bid Corporation LTD'!$N$3:$X$70,CI2,FALSE)</f>
        <v>#VALUE!</v>
      </c>
      <c r="CJ8" s="160" t="e">
        <f>VLOOKUP(CJ$1,'Bid Corporation LTD'!$N$3:$X$70,CJ2,FALSE)</f>
        <v>#DIV/0!</v>
      </c>
      <c r="CK8" s="160" t="e">
        <f>VLOOKUP(CK$1,'Bid Corporation LTD'!$N$3:$X$70,CK2,FALSE)</f>
        <v>#DIV/0!</v>
      </c>
      <c r="CL8" s="160" t="e">
        <f>VLOOKUP(CL$1,'Bid Corporation LTD'!$N$3:$X$70,CL2,FALSE)</f>
        <v>#DIV/0!</v>
      </c>
      <c r="CM8" s="160" t="e">
        <f>VLOOKUP(CM$1,'Bid Corporation LTD'!$N$3:$X$70,CM2,FALSE)</f>
        <v>#DIV/0!</v>
      </c>
      <c r="CN8" s="160" t="e">
        <f>VLOOKUP(CN$1,'Bid Corporation LTD'!$N$3:$X$70,CN2,FALSE)</f>
        <v>#DIV/0!</v>
      </c>
      <c r="CO8" s="160" t="e">
        <f>VLOOKUP(CO$1,'Bid Corporation LTD'!$N$3:$X$70,CO2,FALSE)</f>
        <v>#DIV/0!</v>
      </c>
      <c r="CQ8" s="34">
        <f t="shared" si="33"/>
        <v>5</v>
      </c>
      <c r="CR8" s="86" t="str">
        <f t="shared" si="25"/>
        <v>ANGLO (December)</v>
      </c>
      <c r="CS8" s="160">
        <f>VLOOKUP(CS$1,'Bid Corporation LTD'!$N$3:$X$70,CS2,FALSE)</f>
        <v>84359.302813399991</v>
      </c>
      <c r="CT8" s="160">
        <f>VLOOKUP(CT$1,'Bid Corporation LTD'!$N$3:$X$70,CT2,FALSE)</f>
        <v>80169.223665000012</v>
      </c>
      <c r="CU8" s="160">
        <f>VLOOKUP(CU$1,'Bid Corporation LTD'!$N$3:$X$70,CU2,FALSE)</f>
        <v>67096.157324500004</v>
      </c>
      <c r="CV8" s="160">
        <f>VLOOKUP(CV$1,'Bid Corporation LTD'!$N$3:$X$70,CV2,FALSE)</f>
        <v>15267.141387999998</v>
      </c>
      <c r="CW8" s="160">
        <f>VLOOKUP(CW$1,'Bid Corporation LTD'!$N$3:$X$70,CW2,FALSE)</f>
        <v>0</v>
      </c>
      <c r="CX8" s="160">
        <f>VLOOKUP(CX$1,'Bid Corporation LTD'!$N$3:$X$70,CX2,FALSE)</f>
        <v>0</v>
      </c>
      <c r="CY8" s="160">
        <f>VLOOKUP(CY$1,'Bid Corporation LTD'!$N$3:$X$70,CY2,FALSE)</f>
        <v>0</v>
      </c>
      <c r="CZ8" s="160">
        <f>VLOOKUP(CZ$1,'Bid Corporation LTD'!$N$3:$X$70,CZ2,FALSE)</f>
        <v>0</v>
      </c>
      <c r="DA8" s="160">
        <f>VLOOKUP(DA$1,'Bid Corporation LTD'!$N$3:$X$70,DA2,FALSE)</f>
        <v>0</v>
      </c>
      <c r="DB8" s="160">
        <f>VLOOKUP(DB$1,'Bid Corporation LTD'!$N$3:$X$70,DB2,FALSE)</f>
        <v>0</v>
      </c>
      <c r="DD8" s="34" t="e">
        <f t="shared" si="34"/>
        <v>#REF!</v>
      </c>
      <c r="DE8" s="87" t="s">
        <v>434</v>
      </c>
      <c r="DF8" s="68" t="e">
        <f>DF7*#REF!/100</f>
        <v>#REF!</v>
      </c>
      <c r="DG8" s="69" t="e">
        <f>DG7*#REF!/100</f>
        <v>#REF!</v>
      </c>
      <c r="DH8" s="68" t="e">
        <f>DH7*#REF!/100</f>
        <v>#REF!</v>
      </c>
      <c r="DI8" s="69" t="e">
        <f>DI7*#REF!/100</f>
        <v>#REF!</v>
      </c>
      <c r="DJ8" s="68" t="e">
        <f>DJ7*#REF!/100</f>
        <v>#REF!</v>
      </c>
      <c r="DK8" s="69" t="e">
        <f>DK7*#REF!/100</f>
        <v>#REF!</v>
      </c>
      <c r="DL8" s="68" t="e">
        <f>DL7*#REF!/100</f>
        <v>#REF!</v>
      </c>
      <c r="DM8" s="69" t="e">
        <f>DM7*#REF!/100</f>
        <v>#REF!</v>
      </c>
      <c r="DN8" s="68" t="e">
        <f>DN7*#REF!/100</f>
        <v>#REF!</v>
      </c>
      <c r="DO8" s="69" t="e">
        <f>DO7*#REF!/100</f>
        <v>#REF!</v>
      </c>
      <c r="DQ8" s="34" t="e">
        <f t="shared" si="35"/>
        <v>#REF!</v>
      </c>
      <c r="DR8" s="87" t="s">
        <v>434</v>
      </c>
      <c r="DS8" s="68" t="e">
        <f>DS7*#REF!/100</f>
        <v>#REF!</v>
      </c>
      <c r="DT8" s="69" t="e">
        <f>DT7*#REF!/100</f>
        <v>#REF!</v>
      </c>
      <c r="DU8" s="68" t="e">
        <f>DU7*#REF!/100</f>
        <v>#REF!</v>
      </c>
      <c r="DV8" s="69" t="e">
        <f>DV7*#REF!/100</f>
        <v>#REF!</v>
      </c>
      <c r="DW8" s="68" t="e">
        <f>DW7*#REF!/100</f>
        <v>#REF!</v>
      </c>
      <c r="DX8" s="69" t="e">
        <f>DX7*#REF!/100</f>
        <v>#REF!</v>
      </c>
      <c r="DY8" s="68" t="e">
        <f>DY7*#REF!/100</f>
        <v>#REF!</v>
      </c>
      <c r="DZ8" s="69" t="e">
        <f>DZ7*#REF!/100</f>
        <v>#REF!</v>
      </c>
      <c r="EA8" s="68" t="e">
        <f>EA7*#REF!/100</f>
        <v>#REF!</v>
      </c>
      <c r="EB8" s="69" t="e">
        <f>EB7*#REF!/100</f>
        <v>#REF!</v>
      </c>
      <c r="ED8" s="34" t="e">
        <f t="shared" si="36"/>
        <v>#REF!</v>
      </c>
      <c r="EE8" s="87" t="s">
        <v>434</v>
      </c>
      <c r="EF8" s="68" t="e">
        <f>EF7*#REF!/100</f>
        <v>#REF!</v>
      </c>
      <c r="EG8" s="69" t="e">
        <f>EG7*#REF!/100</f>
        <v>#REF!</v>
      </c>
      <c r="EH8" s="68" t="e">
        <f>EH7*#REF!/100</f>
        <v>#REF!</v>
      </c>
      <c r="EI8" s="69" t="e">
        <f>EI7*#REF!/100</f>
        <v>#REF!</v>
      </c>
      <c r="EJ8" s="68" t="e">
        <f>EJ7*#REF!/100</f>
        <v>#REF!</v>
      </c>
      <c r="EK8" s="69" t="e">
        <f>EK7*#REF!/100</f>
        <v>#REF!</v>
      </c>
      <c r="EL8" s="68" t="e">
        <f>EL7*#REF!/100</f>
        <v>#REF!</v>
      </c>
      <c r="EM8" s="69" t="e">
        <f>EM7*#REF!/100</f>
        <v>#REF!</v>
      </c>
      <c r="EN8" s="68" t="e">
        <f>EN7*#REF!/100</f>
        <v>#REF!</v>
      </c>
      <c r="EO8" s="69" t="e">
        <f>EO7*#REF!/100</f>
        <v>#REF!</v>
      </c>
      <c r="EQ8" s="34" t="e">
        <f t="shared" si="37"/>
        <v>#REF!</v>
      </c>
      <c r="ER8" s="87" t="s">
        <v>434</v>
      </c>
      <c r="ES8" s="68" t="e">
        <f>ES7*#REF!/100</f>
        <v>#REF!</v>
      </c>
      <c r="ET8" s="69" t="e">
        <f>ET7*#REF!/100</f>
        <v>#REF!</v>
      </c>
      <c r="EU8" s="68" t="e">
        <f>EU7*#REF!/100</f>
        <v>#REF!</v>
      </c>
      <c r="EV8" s="69" t="e">
        <f>EV7*#REF!/100</f>
        <v>#REF!</v>
      </c>
      <c r="EW8" s="68" t="e">
        <f>EW7*#REF!/100</f>
        <v>#REF!</v>
      </c>
      <c r="EX8" s="69" t="e">
        <f>EX7*#REF!/100</f>
        <v>#REF!</v>
      </c>
      <c r="EY8" s="68" t="e">
        <f>EY7*#REF!/100</f>
        <v>#REF!</v>
      </c>
      <c r="EZ8" s="69" t="e">
        <f>EZ7*#REF!/100</f>
        <v>#REF!</v>
      </c>
      <c r="FA8" s="68" t="e">
        <f>FA7*#REF!/100</f>
        <v>#REF!</v>
      </c>
      <c r="FB8" s="69" t="e">
        <f>FB7*#REF!/100</f>
        <v>#REF!</v>
      </c>
      <c r="FD8" s="34" t="e">
        <f t="shared" si="38"/>
        <v>#REF!</v>
      </c>
      <c r="FE8" s="87" t="s">
        <v>434</v>
      </c>
      <c r="FF8" s="68" t="e">
        <f>FF7*#REF!/100</f>
        <v>#REF!</v>
      </c>
      <c r="FG8" s="69" t="e">
        <f>FG7*#REF!/100</f>
        <v>#REF!</v>
      </c>
      <c r="FH8" s="68" t="e">
        <f>FH7*#REF!/100</f>
        <v>#REF!</v>
      </c>
      <c r="FI8" s="69" t="e">
        <f>FI7*#REF!/100</f>
        <v>#REF!</v>
      </c>
      <c r="FJ8" s="68" t="e">
        <f>FJ7*#REF!/100</f>
        <v>#REF!</v>
      </c>
      <c r="FK8" s="69" t="e">
        <f>FK7*#REF!/100</f>
        <v>#REF!</v>
      </c>
      <c r="FL8" s="68" t="e">
        <f>FL7*#REF!/100</f>
        <v>#REF!</v>
      </c>
      <c r="FM8" s="69" t="e">
        <f>FM7*#REF!/100</f>
        <v>#REF!</v>
      </c>
      <c r="FN8" s="68" t="e">
        <f>FN7*#REF!/100</f>
        <v>#REF!</v>
      </c>
      <c r="FO8" s="69" t="e">
        <f>FO7*#REF!/100</f>
        <v>#REF!</v>
      </c>
      <c r="FQ8" s="34" t="e">
        <f t="shared" si="39"/>
        <v>#REF!</v>
      </c>
      <c r="FR8" s="87" t="s">
        <v>434</v>
      </c>
      <c r="FS8" s="68" t="e">
        <f>FS7*#REF!/100</f>
        <v>#REF!</v>
      </c>
      <c r="FT8" s="69" t="e">
        <f>FT7*#REF!/100</f>
        <v>#REF!</v>
      </c>
      <c r="FU8" s="68" t="e">
        <f>FU7*#REF!/100</f>
        <v>#REF!</v>
      </c>
      <c r="FV8" s="69" t="e">
        <f>FV7*#REF!/100</f>
        <v>#REF!</v>
      </c>
      <c r="FW8" s="68" t="e">
        <f>FW7*#REF!/100</f>
        <v>#REF!</v>
      </c>
      <c r="FX8" s="69" t="e">
        <f>FX7*#REF!/100</f>
        <v>#REF!</v>
      </c>
      <c r="FY8" s="68" t="e">
        <f>FY7*#REF!/100</f>
        <v>#REF!</v>
      </c>
      <c r="FZ8" s="69" t="e">
        <f>FZ7*#REF!/100</f>
        <v>#REF!</v>
      </c>
      <c r="GA8" s="68" t="e">
        <f>GA7*#REF!/100</f>
        <v>#REF!</v>
      </c>
      <c r="GB8" s="69" t="e">
        <f>GB7*#REF!/100</f>
        <v>#REF!</v>
      </c>
      <c r="GD8" s="34" t="e">
        <f t="shared" si="40"/>
        <v>#REF!</v>
      </c>
      <c r="GE8" s="87" t="s">
        <v>434</v>
      </c>
      <c r="GF8" s="68" t="e">
        <f>GF7*#REF!/100</f>
        <v>#REF!</v>
      </c>
      <c r="GG8" s="69" t="e">
        <f>GG7*#REF!/100</f>
        <v>#REF!</v>
      </c>
      <c r="GH8" s="68" t="e">
        <f>GH7*#REF!/100</f>
        <v>#REF!</v>
      </c>
      <c r="GI8" s="69" t="e">
        <f>GI7*#REF!/100</f>
        <v>#REF!</v>
      </c>
      <c r="GJ8" s="68" t="e">
        <f>GJ7*#REF!/100</f>
        <v>#REF!</v>
      </c>
      <c r="GK8" s="69" t="e">
        <f>GK7*#REF!/100</f>
        <v>#REF!</v>
      </c>
      <c r="GL8" s="68" t="e">
        <f>GL7*#REF!/100</f>
        <v>#REF!</v>
      </c>
      <c r="GM8" s="69" t="e">
        <f>GM7*#REF!/100</f>
        <v>#REF!</v>
      </c>
      <c r="GN8" s="68" t="e">
        <f>GN7*#REF!/100</f>
        <v>#REF!</v>
      </c>
      <c r="GO8" s="69" t="e">
        <f>GO7*#REF!/100</f>
        <v>#REF!</v>
      </c>
      <c r="GQ8" s="34" t="e">
        <f t="shared" si="41"/>
        <v>#REF!</v>
      </c>
      <c r="GR8" s="87" t="s">
        <v>434</v>
      </c>
      <c r="GS8" s="68" t="e">
        <f>GS7*#REF!/100</f>
        <v>#REF!</v>
      </c>
      <c r="GT8" s="69" t="e">
        <f>GT7*#REF!/100</f>
        <v>#REF!</v>
      </c>
      <c r="GU8" s="68" t="e">
        <f>GU7*#REF!/100</f>
        <v>#REF!</v>
      </c>
      <c r="GV8" s="69" t="e">
        <f>GV7*#REF!/100</f>
        <v>#REF!</v>
      </c>
      <c r="GW8" s="68" t="e">
        <f>GW7*#REF!/100</f>
        <v>#REF!</v>
      </c>
      <c r="GX8" s="69" t="e">
        <f>GX7*#REF!/100</f>
        <v>#REF!</v>
      </c>
      <c r="GY8" s="68" t="e">
        <f>GY7*#REF!/100</f>
        <v>#REF!</v>
      </c>
      <c r="GZ8" s="69" t="e">
        <f>GZ7*#REF!/100</f>
        <v>#REF!</v>
      </c>
      <c r="HA8" s="68" t="e">
        <f>HA7*#REF!/100</f>
        <v>#REF!</v>
      </c>
      <c r="HB8" s="69" t="e">
        <f>HB7*#REF!/100</f>
        <v>#REF!</v>
      </c>
      <c r="HD8" s="34" t="e">
        <f t="shared" si="42"/>
        <v>#REF!</v>
      </c>
      <c r="HE8" s="87" t="s">
        <v>434</v>
      </c>
      <c r="HF8" s="68" t="e">
        <f>HF7*#REF!/100</f>
        <v>#REF!</v>
      </c>
      <c r="HG8" s="69" t="e">
        <f>HG7*#REF!/100</f>
        <v>#REF!</v>
      </c>
      <c r="HH8" s="68" t="e">
        <f>HH7*#REF!/100</f>
        <v>#REF!</v>
      </c>
      <c r="HI8" s="69" t="e">
        <f>HI7*#REF!/100</f>
        <v>#REF!</v>
      </c>
      <c r="HJ8" s="68" t="e">
        <f>HJ7*#REF!/100</f>
        <v>#REF!</v>
      </c>
      <c r="HK8" s="69" t="e">
        <f>HK7*#REF!/100</f>
        <v>#REF!</v>
      </c>
      <c r="HL8" s="68" t="e">
        <f>HL7*#REF!/100</f>
        <v>#REF!</v>
      </c>
      <c r="HM8" s="69" t="e">
        <f>HM7*#REF!/100</f>
        <v>#REF!</v>
      </c>
      <c r="HN8" s="68" t="e">
        <f>HN7*#REF!/100</f>
        <v>#REF!</v>
      </c>
      <c r="HO8" s="69" t="e">
        <f>HO7*#REF!/100</f>
        <v>#REF!</v>
      </c>
    </row>
    <row r="9" spans="2:223" ht="18" x14ac:dyDescent="0.25">
      <c r="B9" s="92">
        <f t="shared" si="26"/>
        <v>6</v>
      </c>
      <c r="C9" s="136" t="str">
        <f>'Cash Build LTD'!N4</f>
        <v>ANGGOLD (December)</v>
      </c>
      <c r="D9" s="96">
        <f>VLOOKUP(D$1,'Cash Build LTD'!$N$3:$X$70,D2,FALSE)</f>
        <v>309.13499999999999</v>
      </c>
      <c r="E9" s="96">
        <f>VLOOKUP(E$1,'Cash Build LTD'!$N$3:$X$70,E2,FALSE)</f>
        <v>309.13499999999999</v>
      </c>
      <c r="F9" s="96">
        <f>VLOOKUP(F$1,'Cash Build LTD'!$N$3:$X$70,F2,FALSE)</f>
        <v>272.23099999999999</v>
      </c>
      <c r="G9" s="96">
        <f>VLOOKUP(G$1,'Cash Build LTD'!$N$3:$X$70,G2,FALSE)</f>
        <v>268.45400000000001</v>
      </c>
      <c r="H9" s="96">
        <f>VLOOKUP(H$1,'Cash Build LTD'!$N$3:$X$70,H2,FALSE)</f>
        <v>1.1519999999999999</v>
      </c>
      <c r="I9" s="96">
        <f>VLOOKUP(I$1,'Cash Build LTD'!$N$3:$X$70,I2,FALSE)</f>
        <v>1.1459999999999999</v>
      </c>
      <c r="J9" s="96">
        <f>VLOOKUP(J$1,'Cash Build LTD'!$N$3:$X$70,J2,FALSE)</f>
        <v>1.1639999999999999</v>
      </c>
      <c r="K9" s="96">
        <f>VLOOKUP(K$1,'Cash Build LTD'!$N$3:$X$70,K2,FALSE)</f>
        <v>1.1599999999999999</v>
      </c>
      <c r="L9" s="96">
        <f>VLOOKUP(L$1,'Cash Build LTD'!$N$3:$X$70,L2,FALSE)</f>
        <v>1.268</v>
      </c>
      <c r="M9" s="96">
        <f>VLOOKUP(M$1,'Cash Build LTD'!$N$3:$X$70,M2,FALSE)</f>
        <v>1.3</v>
      </c>
      <c r="N9" s="94">
        <f t="shared" si="17"/>
        <v>0</v>
      </c>
      <c r="O9" s="89" t="str">
        <f t="shared" si="18"/>
        <v>No-To be included in the study</v>
      </c>
      <c r="Q9" s="34">
        <f t="shared" si="27"/>
        <v>6</v>
      </c>
      <c r="R9" s="86" t="str">
        <f t="shared" si="19"/>
        <v>ANGGOLD (December)</v>
      </c>
      <c r="S9" s="96" t="str">
        <f>VLOOKUP(S$1,'Cash Build LTD'!$N$3:$X$70,S2,FALSE)</f>
        <v>3,568,267</v>
      </c>
      <c r="T9" s="96" t="str">
        <f>VLOOKUP(T$1,'Cash Build LTD'!$N$3:$X$70,T2,FALSE)</f>
        <v>3,839,040</v>
      </c>
      <c r="U9" s="96" t="str">
        <f>VLOOKUP(U$1,'Cash Build LTD'!$N$3:$X$70,U2,FALSE)</f>
        <v>3,316,227</v>
      </c>
      <c r="V9" s="96" t="str">
        <f>VLOOKUP(V$1,'Cash Build LTD'!$N$3:$X$70,V2,FALSE)</f>
        <v>3,139,257</v>
      </c>
      <c r="W9" s="96" t="str">
        <f>VLOOKUP(W$1,'Cash Build LTD'!$N$3:$X$70,W2,FALSE)</f>
        <v>3,029,380</v>
      </c>
      <c r="X9" s="96" t="str">
        <f>VLOOKUP(X$1,'Cash Build LTD'!$N$3:$X$70,X2,FALSE)</f>
        <v>2,574,136</v>
      </c>
      <c r="Y9" s="96" t="str">
        <f>VLOOKUP(Y$1,'Cash Build LTD'!$N$3:$X$70,Y2,FALSE)</f>
        <v>2,018,667</v>
      </c>
      <c r="Z9" s="96" t="str">
        <f>VLOOKUP(Z$1,'Cash Build LTD'!$N$3:$X$70,Z2,FALSE)</f>
        <v>1,884,381</v>
      </c>
      <c r="AA9" s="96" t="str">
        <f>VLOOKUP(AA$1,'Cash Build LTD'!$N$3:$X$70,AA2,FALSE)</f>
        <v>2,104,825</v>
      </c>
      <c r="AB9" s="96" t="str">
        <f>VLOOKUP(AB$1,'Cash Build LTD'!$N$3:$X$70,AB2,FALSE)</f>
        <v>1,833,112</v>
      </c>
      <c r="AD9" s="34">
        <f t="shared" si="28"/>
        <v>6</v>
      </c>
      <c r="AE9" s="86" t="str">
        <f t="shared" si="20"/>
        <v>ANGGOLD (December)</v>
      </c>
      <c r="AF9" s="156" t="e">
        <f>VLOOKUP(AF$1,'Cash Build LTD'!$N$3:$X$70,AF2,FALSE)</f>
        <v>#VALUE!</v>
      </c>
      <c r="AG9" s="156" t="e">
        <f>VLOOKUP(AG$1,'Cash Build LTD'!$N$3:$X$70,AG2,FALSE)</f>
        <v>#VALUE!</v>
      </c>
      <c r="AH9" s="156" t="e">
        <f>VLOOKUP(AH$1,'Cash Build LTD'!$N$3:$X$70,AH2,FALSE)</f>
        <v>#VALUE!</v>
      </c>
      <c r="AI9" s="156" t="e">
        <f>VLOOKUP(AI$1,'Cash Build LTD'!$N$3:$X$70,AI2,FALSE)</f>
        <v>#VALUE!</v>
      </c>
      <c r="AJ9" s="156" t="e">
        <f>VLOOKUP(AJ$1,'Cash Build LTD'!$N$3:$X$70,AJ2,FALSE)</f>
        <v>#VALUE!</v>
      </c>
      <c r="AK9" s="156" t="e">
        <f>VLOOKUP(AK$1,'Cash Build LTD'!$N$3:$X$70,AK2,FALSE)</f>
        <v>#VALUE!</v>
      </c>
      <c r="AL9" s="156" t="e">
        <f>VLOOKUP(AL$1,'Cash Build LTD'!$N$3:$X$70,AL2,FALSE)</f>
        <v>#VALUE!</v>
      </c>
      <c r="AM9" s="156" t="e">
        <f>VLOOKUP(AM$1,'Cash Build LTD'!$N$3:$X$70,AM2,FALSE)</f>
        <v>#VALUE!</v>
      </c>
      <c r="AN9" s="156" t="e">
        <f>VLOOKUP(AN$1,'Cash Build LTD'!$N$3:$X$70,AN2,FALSE)</f>
        <v>#VALUE!</v>
      </c>
      <c r="AO9" s="156" t="e">
        <f>VLOOKUP(AO$1,'Cash Build LTD'!$N$3:$X$70,AO2,FALSE)</f>
        <v>#VALUE!</v>
      </c>
      <c r="AQ9" s="34">
        <f t="shared" si="29"/>
        <v>6</v>
      </c>
      <c r="AR9" s="86" t="str">
        <f t="shared" si="21"/>
        <v>ANGGOLD (December)</v>
      </c>
      <c r="AS9" s="156" t="e">
        <f>VLOOKUP(AS$1,'Cash Build LTD'!$N$3:$X$70,AS2,FALSE)</f>
        <v>#N/A</v>
      </c>
      <c r="AT9" s="156" t="e">
        <f>VLOOKUP(AT$1,'Cash Build LTD'!$N$3:$X$70,AT2,FALSE)</f>
        <v>#N/A</v>
      </c>
      <c r="AU9" s="156" t="e">
        <f>VLOOKUP(AU$1,'Cash Build LTD'!$N$3:$X$70,AU2,FALSE)</f>
        <v>#N/A</v>
      </c>
      <c r="AV9" s="156" t="e">
        <f>VLOOKUP(AV$1,'Cash Build LTD'!$N$3:$X$70,AV2,FALSE)</f>
        <v>#N/A</v>
      </c>
      <c r="AW9" s="156" t="e">
        <f>VLOOKUP(AW$1,'Cash Build LTD'!$N$3:$X$70,AW2,FALSE)</f>
        <v>#N/A</v>
      </c>
      <c r="AX9" s="156" t="e">
        <f>VLOOKUP(AX$1,'Cash Build LTD'!$N$3:$X$70,AX2,FALSE)</f>
        <v>#N/A</v>
      </c>
      <c r="AY9" s="156" t="e">
        <f>VLOOKUP(AY$1,'Cash Build LTD'!$N$3:$X$70,AY2,FALSE)</f>
        <v>#N/A</v>
      </c>
      <c r="AZ9" s="156" t="e">
        <f>VLOOKUP(AZ$1,'Cash Build LTD'!$N$3:$X$70,AZ2,FALSE)</f>
        <v>#N/A</v>
      </c>
      <c r="BA9" s="156" t="e">
        <f>VLOOKUP(BA$1,'Cash Build LTD'!$N$3:$X$70,BA2,FALSE)</f>
        <v>#N/A</v>
      </c>
      <c r="BB9" s="156" t="e">
        <f>VLOOKUP(BB$1,'Cash Build LTD'!$N$3:$X$70,BB2,FALSE)</f>
        <v>#N/A</v>
      </c>
      <c r="BD9" s="34">
        <f t="shared" si="30"/>
        <v>6</v>
      </c>
      <c r="BE9" s="86" t="str">
        <f t="shared" si="22"/>
        <v>ANGGOLD (December)</v>
      </c>
      <c r="BF9" s="160">
        <f>VLOOKUP(BF$1,'Cash Build LTD'!$N$3:$X$70,BF2,FALSE)</f>
        <v>57.560754502479625</v>
      </c>
      <c r="BG9" s="160">
        <f>VLOOKUP(BG$1,'Cash Build LTD'!$N$3:$X$70,BG2,FALSE)</f>
        <v>52.852945111664752</v>
      </c>
      <c r="BH9" s="160">
        <f>VLOOKUP(BH$1,'Cash Build LTD'!$N$3:$X$70,BH2,FALSE)</f>
        <v>41.227051969365426</v>
      </c>
      <c r="BI9" s="160">
        <f>VLOOKUP(BI$1,'Cash Build LTD'!$N$3:$X$70,BI2,FALSE)</f>
        <v>69.152128299240729</v>
      </c>
      <c r="BJ9" s="160">
        <f>VLOOKUP(BJ$1,'Cash Build LTD'!$N$3:$X$70,BJ2,FALSE)</f>
        <v>40.156058792082561</v>
      </c>
      <c r="BK9" s="160">
        <f>VLOOKUP(BK$1,'Cash Build LTD'!$N$3:$X$70,BK2,FALSE)</f>
        <v>24.350329742345888</v>
      </c>
      <c r="BL9" s="160">
        <f>VLOOKUP(BL$1,'Cash Build LTD'!$N$3:$X$70,BL2,FALSE)</f>
        <v>29.775187110629158</v>
      </c>
      <c r="BM9" s="160">
        <f>VLOOKUP(BM$1,'Cash Build LTD'!$N$3:$X$70,BM2,FALSE)</f>
        <v>30.14077405267243</v>
      </c>
      <c r="BN9" s="160">
        <f>VLOOKUP(BN$1,'Cash Build LTD'!$N$3:$X$70,BN2,FALSE)</f>
        <v>25.285848730651473</v>
      </c>
      <c r="BO9" s="160">
        <f>VLOOKUP(BO$1,'Cash Build LTD'!$N$3:$X$70,BO2,FALSE)</f>
        <v>19.946044807956195</v>
      </c>
      <c r="BQ9" s="34">
        <f t="shared" si="31"/>
        <v>6</v>
      </c>
      <c r="BR9" s="86" t="str">
        <f t="shared" si="23"/>
        <v>ANGGOLD (December)</v>
      </c>
      <c r="BS9" s="160" t="e">
        <f>VLOOKUP(BS$1,'Cash Build LTD'!$N$3:$X$70,BS2,FALSE)</f>
        <v>#VALUE!</v>
      </c>
      <c r="BT9" s="160" t="e">
        <f>VLOOKUP(BT$1,'Cash Build LTD'!$N$3:$X$70,BT2,FALSE)</f>
        <v>#VALUE!</v>
      </c>
      <c r="BU9" s="160" t="e">
        <f>VLOOKUP(BU$1,'Cash Build LTD'!$N$3:$X$70,BU2,FALSE)</f>
        <v>#VALUE!</v>
      </c>
      <c r="BV9" s="160" t="e">
        <f>VLOOKUP(BV$1,'Cash Build LTD'!$N$3:$X$70,BV2,FALSE)</f>
        <v>#VALUE!</v>
      </c>
      <c r="BW9" s="160">
        <f>VLOOKUP(BW$1,'Cash Build LTD'!$N$3:$X$70,BW2,FALSE)</f>
        <v>8.693579999999999</v>
      </c>
      <c r="BX9" s="160">
        <f>VLOOKUP(BX$1,'Cash Build LTD'!$N$3:$X$70,BX2,FALSE)</f>
        <v>6.54223</v>
      </c>
      <c r="BY9" s="160">
        <f>VLOOKUP(BY$1,'Cash Build LTD'!$N$3:$X$70,BY2,FALSE)</f>
        <v>5.7694399999999995</v>
      </c>
      <c r="BZ9" s="160">
        <f>VLOOKUP(BZ$1,'Cash Build LTD'!$N$3:$X$70,BZ2,FALSE)</f>
        <v>6.39811</v>
      </c>
      <c r="CA9" s="160">
        <f>VLOOKUP(CA$1,'Cash Build LTD'!$N$3:$X$70,CA2,FALSE)</f>
        <v>4.47464</v>
      </c>
      <c r="CB9" s="160">
        <f>VLOOKUP(CB$1,'Cash Build LTD'!$N$3:$X$70,CB2,FALSE)</f>
        <v>4.2650699999999997</v>
      </c>
      <c r="CD9" s="34">
        <f t="shared" si="32"/>
        <v>6</v>
      </c>
      <c r="CE9" s="86" t="str">
        <f t="shared" si="24"/>
        <v>ANGGOLD (December)</v>
      </c>
      <c r="CF9" s="160" t="e">
        <f>VLOOKUP(CF$1,'Cash Build LTD'!$N$3:$X$70,CF2,FALSE)</f>
        <v>#VALUE!</v>
      </c>
      <c r="CG9" s="160" t="e">
        <f>VLOOKUP(CG$1,'Cash Build LTD'!$N$3:$X$70,CG2,FALSE)</f>
        <v>#VALUE!</v>
      </c>
      <c r="CH9" s="160" t="e">
        <f>VLOOKUP(CH$1,'Cash Build LTD'!$N$3:$X$70,CH2,FALSE)</f>
        <v>#VALUE!</v>
      </c>
      <c r="CI9" s="160" t="e">
        <f>VLOOKUP(CI$1,'Cash Build LTD'!$N$3:$X$70,CI2,FALSE)</f>
        <v>#VALUE!</v>
      </c>
      <c r="CJ9" s="160" t="e">
        <f>VLOOKUP(CJ$1,'Cash Build LTD'!$N$3:$X$70,CJ2,FALSE)</f>
        <v>#VALUE!</v>
      </c>
      <c r="CK9" s="160" t="e">
        <f>VLOOKUP(CK$1,'Cash Build LTD'!$N$3:$X$70,CK2,FALSE)</f>
        <v>#VALUE!</v>
      </c>
      <c r="CL9" s="160">
        <f>VLOOKUP(CL$1,'Cash Build LTD'!$N$3:$X$70,CL2,FALSE)</f>
        <v>-88.356812889370445</v>
      </c>
      <c r="CM9" s="160" t="e">
        <f>VLOOKUP(CM$1,'Cash Build LTD'!$N$3:$X$70,CM2,FALSE)</f>
        <v>#VALUE!</v>
      </c>
      <c r="CN9" s="160" t="e">
        <f>VLOOKUP(CN$1,'Cash Build LTD'!$N$3:$X$70,CN2,FALSE)</f>
        <v>#VALUE!</v>
      </c>
      <c r="CO9" s="160" t="e">
        <f>VLOOKUP(CO$1,'Cash Build LTD'!$N$3:$X$70,CO2,FALSE)</f>
        <v>#VALUE!</v>
      </c>
      <c r="CQ9" s="34">
        <f t="shared" si="33"/>
        <v>6</v>
      </c>
      <c r="CR9" s="86" t="str">
        <f t="shared" si="25"/>
        <v>ANGGOLD (December)</v>
      </c>
      <c r="CS9" s="160" t="e">
        <f>VLOOKUP(CS$1,'Cash Build LTD'!$N$3:$X$70,CS2,FALSE)</f>
        <v>#N/A</v>
      </c>
      <c r="CT9" s="160" t="e">
        <f>VLOOKUP(CT$1,'Cash Build LTD'!$N$3:$X$70,CT2,FALSE)</f>
        <v>#N/A</v>
      </c>
      <c r="CU9" s="160" t="e">
        <f>VLOOKUP(CU$1,'Cash Build LTD'!$N$3:$X$70,CU2,FALSE)</f>
        <v>#N/A</v>
      </c>
      <c r="CV9" s="160" t="e">
        <f>VLOOKUP(CV$1,'Cash Build LTD'!$N$3:$X$70,CV2,FALSE)</f>
        <v>#N/A</v>
      </c>
      <c r="CW9" s="160" t="e">
        <f>VLOOKUP(CW$1,'Cash Build LTD'!$N$3:$X$70,CW2,FALSE)</f>
        <v>#N/A</v>
      </c>
      <c r="CX9" s="160" t="e">
        <f>VLOOKUP(CX$1,'Cash Build LTD'!$N$3:$X$70,CX2,FALSE)</f>
        <v>#N/A</v>
      </c>
      <c r="CY9" s="160" t="e">
        <f>VLOOKUP(CY$1,'Cash Build LTD'!$N$3:$X$70,CY2,FALSE)</f>
        <v>#N/A</v>
      </c>
      <c r="CZ9" s="160" t="e">
        <f>VLOOKUP(CZ$1,'Cash Build LTD'!$N$3:$X$70,CZ2,FALSE)</f>
        <v>#N/A</v>
      </c>
      <c r="DA9" s="160" t="e">
        <f>VLOOKUP(DA$1,'Cash Build LTD'!$N$3:$X$70,DA2,FALSE)</f>
        <v>#N/A</v>
      </c>
      <c r="DB9" s="160" t="e">
        <f>VLOOKUP(DB$1,'Cash Build LTD'!$N$3:$X$70,DB2,FALSE)</f>
        <v>#N/A</v>
      </c>
      <c r="DD9" s="34" t="e">
        <f t="shared" si="34"/>
        <v>#REF!</v>
      </c>
      <c r="DE9" s="87" t="s">
        <v>435</v>
      </c>
      <c r="DF9" s="68" t="e">
        <f>DF7*#REF!/100</f>
        <v>#REF!</v>
      </c>
      <c r="DG9" s="69" t="e">
        <f>DG7*#REF!/100</f>
        <v>#REF!</v>
      </c>
      <c r="DH9" s="68" t="e">
        <f>DH7*#REF!/100</f>
        <v>#REF!</v>
      </c>
      <c r="DI9" s="69" t="e">
        <f>DI7*#REF!/100</f>
        <v>#REF!</v>
      </c>
      <c r="DJ9" s="68" t="e">
        <f>DJ7*#REF!/100</f>
        <v>#REF!</v>
      </c>
      <c r="DK9" s="69" t="e">
        <f>DK7*#REF!/100</f>
        <v>#REF!</v>
      </c>
      <c r="DL9" s="68" t="e">
        <f>DL7*#REF!/100</f>
        <v>#REF!</v>
      </c>
      <c r="DM9" s="69" t="e">
        <f>DM7*#REF!/100</f>
        <v>#REF!</v>
      </c>
      <c r="DN9" s="68" t="e">
        <f>DN7*#REF!/100</f>
        <v>#REF!</v>
      </c>
      <c r="DO9" s="69" t="e">
        <f>DO7*#REF!/100</f>
        <v>#REF!</v>
      </c>
      <c r="DQ9" s="34" t="e">
        <f t="shared" si="35"/>
        <v>#REF!</v>
      </c>
      <c r="DR9" s="87" t="s">
        <v>435</v>
      </c>
      <c r="DS9" s="68" t="e">
        <f>DS7*#REF!/100</f>
        <v>#REF!</v>
      </c>
      <c r="DT9" s="69" t="e">
        <f>DT7*#REF!/100</f>
        <v>#REF!</v>
      </c>
      <c r="DU9" s="68" t="e">
        <f>DU7*#REF!/100</f>
        <v>#REF!</v>
      </c>
      <c r="DV9" s="69" t="e">
        <f>DV7*#REF!/100</f>
        <v>#REF!</v>
      </c>
      <c r="DW9" s="68" t="e">
        <f>DW7*#REF!/100</f>
        <v>#REF!</v>
      </c>
      <c r="DX9" s="69" t="e">
        <f>DX7*#REF!/100</f>
        <v>#REF!</v>
      </c>
      <c r="DY9" s="68" t="e">
        <f>DY7*#REF!/100</f>
        <v>#REF!</v>
      </c>
      <c r="DZ9" s="69" t="e">
        <f>DZ7*#REF!/100</f>
        <v>#REF!</v>
      </c>
      <c r="EA9" s="68" t="e">
        <f>EA7*#REF!/100</f>
        <v>#REF!</v>
      </c>
      <c r="EB9" s="69" t="e">
        <f>EB7*#REF!/100</f>
        <v>#REF!</v>
      </c>
      <c r="ED9" s="34" t="e">
        <f t="shared" si="36"/>
        <v>#REF!</v>
      </c>
      <c r="EE9" s="87" t="s">
        <v>435</v>
      </c>
      <c r="EF9" s="68" t="e">
        <f>EF7*#REF!/100</f>
        <v>#REF!</v>
      </c>
      <c r="EG9" s="69" t="e">
        <f>EG7*#REF!/100</f>
        <v>#REF!</v>
      </c>
      <c r="EH9" s="68" t="e">
        <f>EH7*#REF!/100</f>
        <v>#REF!</v>
      </c>
      <c r="EI9" s="69" t="e">
        <f>EI7*#REF!/100</f>
        <v>#REF!</v>
      </c>
      <c r="EJ9" s="68" t="e">
        <f>EJ7*#REF!/100</f>
        <v>#REF!</v>
      </c>
      <c r="EK9" s="69" t="e">
        <f>EK7*#REF!/100</f>
        <v>#REF!</v>
      </c>
      <c r="EL9" s="68" t="e">
        <f>EL7*#REF!/100</f>
        <v>#REF!</v>
      </c>
      <c r="EM9" s="69" t="e">
        <f>EM7*#REF!/100</f>
        <v>#REF!</v>
      </c>
      <c r="EN9" s="68" t="e">
        <f>EN7*#REF!/100</f>
        <v>#REF!</v>
      </c>
      <c r="EO9" s="69" t="e">
        <f>EO7*#REF!/100</f>
        <v>#REF!</v>
      </c>
      <c r="EQ9" s="34" t="e">
        <f t="shared" si="37"/>
        <v>#REF!</v>
      </c>
      <c r="ER9" s="87" t="s">
        <v>435</v>
      </c>
      <c r="ES9" s="68" t="e">
        <f>ES7*#REF!/100</f>
        <v>#REF!</v>
      </c>
      <c r="ET9" s="69" t="e">
        <f>ET7*#REF!/100</f>
        <v>#REF!</v>
      </c>
      <c r="EU9" s="68" t="e">
        <f>EU7*#REF!/100</f>
        <v>#REF!</v>
      </c>
      <c r="EV9" s="69" t="e">
        <f>EV7*#REF!/100</f>
        <v>#REF!</v>
      </c>
      <c r="EW9" s="68" t="e">
        <f>EW7*#REF!/100</f>
        <v>#REF!</v>
      </c>
      <c r="EX9" s="69" t="e">
        <f>EX7*#REF!/100</f>
        <v>#REF!</v>
      </c>
      <c r="EY9" s="68" t="e">
        <f>EY7*#REF!/100</f>
        <v>#REF!</v>
      </c>
      <c r="EZ9" s="69" t="e">
        <f>EZ7*#REF!/100</f>
        <v>#REF!</v>
      </c>
      <c r="FA9" s="68" t="e">
        <f>FA7*#REF!/100</f>
        <v>#REF!</v>
      </c>
      <c r="FB9" s="69" t="e">
        <f>FB7*#REF!/100</f>
        <v>#REF!</v>
      </c>
      <c r="FD9" s="34" t="e">
        <f t="shared" si="38"/>
        <v>#REF!</v>
      </c>
      <c r="FE9" s="87" t="s">
        <v>435</v>
      </c>
      <c r="FF9" s="68" t="e">
        <f>FF7*#REF!/100</f>
        <v>#REF!</v>
      </c>
      <c r="FG9" s="69" t="e">
        <f>FG7*#REF!/100</f>
        <v>#REF!</v>
      </c>
      <c r="FH9" s="68" t="e">
        <f>FH7*#REF!/100</f>
        <v>#REF!</v>
      </c>
      <c r="FI9" s="69" t="e">
        <f>FI7*#REF!/100</f>
        <v>#REF!</v>
      </c>
      <c r="FJ9" s="68" t="e">
        <f>FJ7*#REF!/100</f>
        <v>#REF!</v>
      </c>
      <c r="FK9" s="69" t="e">
        <f>FK7*#REF!/100</f>
        <v>#REF!</v>
      </c>
      <c r="FL9" s="68" t="e">
        <f>FL7*#REF!/100</f>
        <v>#REF!</v>
      </c>
      <c r="FM9" s="69" t="e">
        <f>FM7*#REF!/100</f>
        <v>#REF!</v>
      </c>
      <c r="FN9" s="68" t="e">
        <f>FN7*#REF!/100</f>
        <v>#REF!</v>
      </c>
      <c r="FO9" s="69" t="e">
        <f>FO7*#REF!/100</f>
        <v>#REF!</v>
      </c>
      <c r="FQ9" s="34" t="e">
        <f t="shared" si="39"/>
        <v>#REF!</v>
      </c>
      <c r="FR9" s="87" t="s">
        <v>435</v>
      </c>
      <c r="FS9" s="68" t="e">
        <f>FS7*#REF!/100</f>
        <v>#REF!</v>
      </c>
      <c r="FT9" s="69" t="e">
        <f>FT7*#REF!/100</f>
        <v>#REF!</v>
      </c>
      <c r="FU9" s="68" t="e">
        <f>FU7*#REF!/100</f>
        <v>#REF!</v>
      </c>
      <c r="FV9" s="69" t="e">
        <f>FV7*#REF!/100</f>
        <v>#REF!</v>
      </c>
      <c r="FW9" s="68" t="e">
        <f>FW7*#REF!/100</f>
        <v>#REF!</v>
      </c>
      <c r="FX9" s="69" t="e">
        <f>FX7*#REF!/100</f>
        <v>#REF!</v>
      </c>
      <c r="FY9" s="68" t="e">
        <f>FY7*#REF!/100</f>
        <v>#REF!</v>
      </c>
      <c r="FZ9" s="69" t="e">
        <f>FZ7*#REF!/100</f>
        <v>#REF!</v>
      </c>
      <c r="GA9" s="68" t="e">
        <f>GA7*#REF!/100</f>
        <v>#REF!</v>
      </c>
      <c r="GB9" s="69" t="e">
        <f>GB7*#REF!/100</f>
        <v>#REF!</v>
      </c>
      <c r="GD9" s="34" t="e">
        <f t="shared" si="40"/>
        <v>#REF!</v>
      </c>
      <c r="GE9" s="87" t="s">
        <v>435</v>
      </c>
      <c r="GF9" s="68" t="e">
        <f>GF7*#REF!/100</f>
        <v>#REF!</v>
      </c>
      <c r="GG9" s="69" t="e">
        <f>GG7*#REF!/100</f>
        <v>#REF!</v>
      </c>
      <c r="GH9" s="68" t="e">
        <f>GH7*#REF!/100</f>
        <v>#REF!</v>
      </c>
      <c r="GI9" s="69" t="e">
        <f>GI7*#REF!/100</f>
        <v>#REF!</v>
      </c>
      <c r="GJ9" s="68" t="e">
        <f>GJ7*#REF!/100</f>
        <v>#REF!</v>
      </c>
      <c r="GK9" s="69" t="e">
        <f>GK7*#REF!/100</f>
        <v>#REF!</v>
      </c>
      <c r="GL9" s="68" t="e">
        <f>GL7*#REF!/100</f>
        <v>#REF!</v>
      </c>
      <c r="GM9" s="69" t="e">
        <f>GM7*#REF!/100</f>
        <v>#REF!</v>
      </c>
      <c r="GN9" s="68" t="e">
        <f>GN7*#REF!/100</f>
        <v>#REF!</v>
      </c>
      <c r="GO9" s="69" t="e">
        <f>GO7*#REF!/100</f>
        <v>#REF!</v>
      </c>
      <c r="GQ9" s="34" t="e">
        <f t="shared" si="41"/>
        <v>#REF!</v>
      </c>
      <c r="GR9" s="87" t="s">
        <v>435</v>
      </c>
      <c r="GS9" s="68" t="e">
        <f>GS7*#REF!/100</f>
        <v>#REF!</v>
      </c>
      <c r="GT9" s="69" t="e">
        <f>GT7*#REF!/100</f>
        <v>#REF!</v>
      </c>
      <c r="GU9" s="68" t="e">
        <f>GU7*#REF!/100</f>
        <v>#REF!</v>
      </c>
      <c r="GV9" s="69" t="e">
        <f>GV7*#REF!/100</f>
        <v>#REF!</v>
      </c>
      <c r="GW9" s="68" t="e">
        <f>GW7*#REF!/100</f>
        <v>#REF!</v>
      </c>
      <c r="GX9" s="69" t="e">
        <f>GX7*#REF!/100</f>
        <v>#REF!</v>
      </c>
      <c r="GY9" s="68" t="e">
        <f>GY7*#REF!/100</f>
        <v>#REF!</v>
      </c>
      <c r="GZ9" s="69" t="e">
        <f>GZ7*#REF!/100</f>
        <v>#REF!</v>
      </c>
      <c r="HA9" s="68" t="e">
        <f>HA7*#REF!/100</f>
        <v>#REF!</v>
      </c>
      <c r="HB9" s="69" t="e">
        <f>HB7*#REF!/100</f>
        <v>#REF!</v>
      </c>
      <c r="HD9" s="34" t="e">
        <f t="shared" si="42"/>
        <v>#REF!</v>
      </c>
      <c r="HE9" s="87" t="s">
        <v>435</v>
      </c>
      <c r="HF9" s="68" t="e">
        <f>HF7*#REF!/100</f>
        <v>#REF!</v>
      </c>
      <c r="HG9" s="69" t="e">
        <f>HG7*#REF!/100</f>
        <v>#REF!</v>
      </c>
      <c r="HH9" s="68" t="e">
        <f>HH7*#REF!/100</f>
        <v>#REF!</v>
      </c>
      <c r="HI9" s="69" t="e">
        <f>HI7*#REF!/100</f>
        <v>#REF!</v>
      </c>
      <c r="HJ9" s="68" t="e">
        <f>HJ7*#REF!/100</f>
        <v>#REF!</v>
      </c>
      <c r="HK9" s="69" t="e">
        <f>HK7*#REF!/100</f>
        <v>#REF!</v>
      </c>
      <c r="HL9" s="68" t="e">
        <f>HL7*#REF!/100</f>
        <v>#REF!</v>
      </c>
      <c r="HM9" s="69" t="e">
        <f>HM7*#REF!/100</f>
        <v>#REF!</v>
      </c>
      <c r="HN9" s="68" t="e">
        <f>HN7*#REF!/100</f>
        <v>#REF!</v>
      </c>
      <c r="HO9" s="69" t="e">
        <f>HO7*#REF!/100</f>
        <v>#REF!</v>
      </c>
    </row>
    <row r="10" spans="2:223" s="143" customFormat="1" ht="18" hidden="1" customHeight="1" x14ac:dyDescent="0.25">
      <c r="B10" s="138">
        <f t="shared" si="26"/>
        <v>7</v>
      </c>
      <c r="C10" s="149" t="str">
        <f>'Caxton CTP Publishers and Print'!N4</f>
        <v>ARCMITTAL (December)</v>
      </c>
      <c r="D10" s="140">
        <f>VLOOKUP(D$1,'Caxton CTP Publishers and Print'!$N$3:$X$70,D2,FALSE)</f>
        <v>148.75299999999999</v>
      </c>
      <c r="E10" s="140">
        <f>VLOOKUP(E$1,'Caxton CTP Publishers and Print'!$N$3:$X$70,E2,FALSE)</f>
        <v>174.46299999999999</v>
      </c>
      <c r="F10" s="140">
        <f>VLOOKUP(F$1,'Caxton CTP Publishers and Print'!$N$3:$X$70,F2,FALSE)</f>
        <v>78.167000000000002</v>
      </c>
      <c r="G10" s="140">
        <f>VLOOKUP(G$1,'Caxton CTP Publishers and Print'!$N$3:$X$70,G2,FALSE)</f>
        <v>0</v>
      </c>
      <c r="H10" s="140">
        <f>VLOOKUP(H$1,'Caxton CTP Publishers and Print'!$N$3:$X$70,H2,FALSE)</f>
        <v>0</v>
      </c>
      <c r="I10" s="140">
        <f>VLOOKUP(I$1,'Caxton CTP Publishers and Print'!$N$3:$X$70,I2,FALSE)</f>
        <v>0</v>
      </c>
      <c r="J10" s="140">
        <f>VLOOKUP(J$1,'Caxton CTP Publishers and Print'!$N$3:$X$70,J2,FALSE)</f>
        <v>0</v>
      </c>
      <c r="K10" s="140">
        <f>VLOOKUP(K$1,'Caxton CTP Publishers and Print'!$N$3:$X$70,K2,FALSE)</f>
        <v>0</v>
      </c>
      <c r="L10" s="140">
        <f>VLOOKUP(L$1,'Caxton CTP Publishers and Print'!$N$3:$X$70,L2,FALSE)</f>
        <v>0</v>
      </c>
      <c r="M10" s="140">
        <f>VLOOKUP(M$1,'Caxton CTP Publishers and Print'!$N$3:$X$70,M2,FALSE)</f>
        <v>0</v>
      </c>
      <c r="N10" s="141">
        <f t="shared" si="17"/>
        <v>7</v>
      </c>
      <c r="O10" s="142" t="str">
        <f t="shared" si="18"/>
        <v>Yes-exclude from study</v>
      </c>
      <c r="Q10" s="144">
        <f t="shared" si="27"/>
        <v>7</v>
      </c>
      <c r="R10" s="144" t="str">
        <f t="shared" si="19"/>
        <v>ARCMITTAL (December)</v>
      </c>
      <c r="S10" s="140" t="str">
        <f>VLOOKUP(S$1,'Caxton CTP Publishers and Print'!$N$3:$X$70,S2,FALSE)</f>
        <v>7,085,809</v>
      </c>
      <c r="T10" s="140" t="str">
        <f>VLOOKUP(T$1,'Caxton CTP Publishers and Print'!$N$3:$X$70,T2,FALSE)</f>
        <v>7,052,842</v>
      </c>
      <c r="U10" s="140" t="str">
        <f>VLOOKUP(U$1,'Caxton CTP Publishers and Print'!$N$3:$X$70,U2,FALSE)</f>
        <v>7,150,580</v>
      </c>
      <c r="V10" s="140" t="str">
        <f>VLOOKUP(V$1,'Caxton CTP Publishers and Print'!$N$3:$X$70,V2,FALSE)</f>
        <v>7,049,565</v>
      </c>
      <c r="W10" s="140" t="str">
        <f>VLOOKUP(W$1,'Caxton CTP Publishers and Print'!$N$3:$X$70,W2,FALSE)</f>
        <v>6,690,403</v>
      </c>
      <c r="X10" s="140" t="str">
        <f>VLOOKUP(X$1,'Caxton CTP Publishers and Print'!$N$3:$X$70,X2,FALSE)</f>
        <v>6,319,866</v>
      </c>
      <c r="Y10" s="140" t="str">
        <f>VLOOKUP(Y$1,'Caxton CTP Publishers and Print'!$N$3:$X$70,Y2,FALSE)</f>
        <v>6,675,939</v>
      </c>
      <c r="Z10" s="140" t="str">
        <f>VLOOKUP(Z$1,'Caxton CTP Publishers and Print'!$N$3:$X$70,Z2,FALSE)</f>
        <v>6,069,568</v>
      </c>
      <c r="AA10" s="140" t="str">
        <f>VLOOKUP(AA$1,'Caxton CTP Publishers and Print'!$N$3:$X$70,AA2,FALSE)</f>
        <v>6,141,809</v>
      </c>
      <c r="AB10" s="140" t="str">
        <f>VLOOKUP(AB$1,'Caxton CTP Publishers and Print'!$N$3:$X$70,AB2,FALSE)</f>
        <v>6,177,220</v>
      </c>
      <c r="AD10" s="144">
        <f t="shared" si="28"/>
        <v>7</v>
      </c>
      <c r="AE10" s="144" t="str">
        <f t="shared" si="20"/>
        <v>ARCMITTAL (December)</v>
      </c>
      <c r="AF10" s="155" t="e">
        <f>VLOOKUP(AF$1,'Caxton CTP Publishers and Print'!$N$3:$X$70,AF2,FALSE)</f>
        <v>#VALUE!</v>
      </c>
      <c r="AG10" s="155" t="e">
        <f>VLOOKUP(AG$1,'Caxton CTP Publishers and Print'!$N$3:$X$70,AG2,FALSE)</f>
        <v>#VALUE!</v>
      </c>
      <c r="AH10" s="155" t="e">
        <f>VLOOKUP(AH$1,'Caxton CTP Publishers and Print'!$N$3:$X$70,AH2,FALSE)</f>
        <v>#VALUE!</v>
      </c>
      <c r="AI10" s="155" t="e">
        <f>VLOOKUP(AI$1,'Caxton CTP Publishers and Print'!$N$3:$X$70,AI2,FALSE)</f>
        <v>#VALUE!</v>
      </c>
      <c r="AJ10" s="155" t="e">
        <f>VLOOKUP(AJ$1,'Caxton CTP Publishers and Print'!$N$3:$X$70,AJ2,FALSE)</f>
        <v>#VALUE!</v>
      </c>
      <c r="AK10" s="155" t="e">
        <f>VLOOKUP(AK$1,'Caxton CTP Publishers and Print'!$N$3:$X$70,AK2,FALSE)</f>
        <v>#VALUE!</v>
      </c>
      <c r="AL10" s="155" t="e">
        <f>VLOOKUP(AL$1,'Caxton CTP Publishers and Print'!$N$3:$X$70,AL2,FALSE)</f>
        <v>#VALUE!</v>
      </c>
      <c r="AM10" s="155" t="e">
        <f>VLOOKUP(AM$1,'Caxton CTP Publishers and Print'!$N$3:$X$70,AM2,FALSE)</f>
        <v>#VALUE!</v>
      </c>
      <c r="AN10" s="155" t="e">
        <f>VLOOKUP(AN$1,'Caxton CTP Publishers and Print'!$N$3:$X$70,AN2,FALSE)</f>
        <v>#VALUE!</v>
      </c>
      <c r="AO10" s="155" t="e">
        <f>VLOOKUP(AO$1,'Caxton CTP Publishers and Print'!$N$3:$X$70,AO2,FALSE)</f>
        <v>#VALUE!</v>
      </c>
      <c r="AQ10" s="144">
        <f t="shared" si="29"/>
        <v>7</v>
      </c>
      <c r="AR10" s="144" t="str">
        <f t="shared" si="21"/>
        <v>ARCMITTAL (December)</v>
      </c>
      <c r="AS10" s="155">
        <f>VLOOKUP(AS$1,'Caxton CTP Publishers and Print'!$N$3:$X$70,AS2,FALSE)</f>
        <v>1.85</v>
      </c>
      <c r="AT10" s="155">
        <f>VLOOKUP(AT$1,'Caxton CTP Publishers and Print'!$N$3:$X$70,AT2,FALSE)</f>
        <v>1.59</v>
      </c>
      <c r="AU10" s="155">
        <f>VLOOKUP(AU$1,'Caxton CTP Publishers and Print'!$N$3:$X$70,AU2,FALSE)</f>
        <v>1.25</v>
      </c>
      <c r="AV10" s="155">
        <f>VLOOKUP(AV$1,'Caxton CTP Publishers and Print'!$N$3:$X$70,AV2,FALSE)</f>
        <v>1.07</v>
      </c>
      <c r="AW10" s="155">
        <f>VLOOKUP(AW$1,'Caxton CTP Publishers and Print'!$N$3:$X$70,AW2,FALSE)</f>
        <v>1.01</v>
      </c>
      <c r="AX10" s="155">
        <f>VLOOKUP(AX$1,'Caxton CTP Publishers and Print'!$N$3:$X$70,AX2,FALSE)</f>
        <v>1.06</v>
      </c>
      <c r="AY10" s="155">
        <f>VLOOKUP(AY$1,'Caxton CTP Publishers and Print'!$N$3:$X$70,AY2,FALSE)</f>
        <v>1</v>
      </c>
      <c r="AZ10" s="155">
        <f>VLOOKUP(AZ$1,'Caxton CTP Publishers and Print'!$N$3:$X$70,AZ2,FALSE)</f>
        <v>1.05</v>
      </c>
      <c r="BA10" s="155">
        <f>VLOOKUP(BA$1,'Caxton CTP Publishers and Print'!$N$3:$X$70,BA2,FALSE)</f>
        <v>0.97</v>
      </c>
      <c r="BB10" s="155">
        <f>VLOOKUP(BB$1,'Caxton CTP Publishers and Print'!$N$3:$X$70,BB2,FALSE)</f>
        <v>0.96</v>
      </c>
      <c r="BD10" s="144">
        <f t="shared" si="30"/>
        <v>7</v>
      </c>
      <c r="BE10" s="144" t="str">
        <f t="shared" si="22"/>
        <v>ARCMITTAL (December)</v>
      </c>
      <c r="BF10" s="159">
        <f>VLOOKUP(BF$1,'Caxton CTP Publishers and Print'!$N$3:$X$70,BF2,FALSE)</f>
        <v>226.64423216324582</v>
      </c>
      <c r="BG10" s="159">
        <f>VLOOKUP(BG$1,'Caxton CTP Publishers and Print'!$N$3:$X$70,BG2,FALSE)</f>
        <v>293.4736234909434</v>
      </c>
      <c r="BH10" s="159">
        <f>VLOOKUP(BH$1,'Caxton CTP Publishers and Print'!$N$3:$X$70,BH2,FALSE)</f>
        <v>330.00523653277565</v>
      </c>
      <c r="BI10" s="159">
        <f>VLOOKUP(BI$1,'Caxton CTP Publishers and Print'!$N$3:$X$70,BI2,FALSE)</f>
        <v>340.98544733698333</v>
      </c>
      <c r="BJ10" s="159">
        <f>VLOOKUP(BJ$1,'Caxton CTP Publishers and Print'!$N$3:$X$70,BJ2,FALSE)</f>
        <v>328.50259621379206</v>
      </c>
      <c r="BK10" s="159">
        <f>VLOOKUP(BK$1,'Caxton CTP Publishers and Print'!$N$3:$X$70,BK2,FALSE)</f>
        <v>341.29484546722506</v>
      </c>
      <c r="BL10" s="159">
        <f>VLOOKUP(BL$1,'Caxton CTP Publishers and Print'!$N$3:$X$70,BL2,FALSE)</f>
        <v>410.46110582036033</v>
      </c>
      <c r="BM10" s="159">
        <f>VLOOKUP(BM$1,'Caxton CTP Publishers and Print'!$N$3:$X$70,BM2,FALSE)</f>
        <v>348.25837554226291</v>
      </c>
      <c r="BN10" s="159">
        <f>VLOOKUP(BN$1,'Caxton CTP Publishers and Print'!$N$3:$X$70,BN2,FALSE)</f>
        <v>362.6672691957267</v>
      </c>
      <c r="BO10" s="159">
        <f>VLOOKUP(BO$1,'Caxton CTP Publishers and Print'!$N$3:$X$70,BO2,FALSE)</f>
        <v>218.61392381680736</v>
      </c>
      <c r="BQ10" s="144">
        <f t="shared" si="31"/>
        <v>7</v>
      </c>
      <c r="BR10" s="144" t="str">
        <f t="shared" si="23"/>
        <v>ARCMITTAL (December)</v>
      </c>
      <c r="BS10" s="159">
        <f>VLOOKUP(BS$1,'Caxton CTP Publishers and Print'!$N$3:$X$70,BS2,FALSE)</f>
        <v>0</v>
      </c>
      <c r="BT10" s="159">
        <f>VLOOKUP(BT$1,'Caxton CTP Publishers and Print'!$N$3:$X$70,BT2,FALSE)</f>
        <v>-0.01</v>
      </c>
      <c r="BU10" s="159">
        <f>VLOOKUP(BU$1,'Caxton CTP Publishers and Print'!$N$3:$X$70,BU2,FALSE)</f>
        <v>0</v>
      </c>
      <c r="BV10" s="159">
        <f>VLOOKUP(BV$1,'Caxton CTP Publishers and Print'!$N$3:$X$70,BV2,FALSE)</f>
        <v>0.02</v>
      </c>
      <c r="BW10" s="159">
        <f>VLOOKUP(BW$1,'Caxton CTP Publishers and Print'!$N$3:$X$70,BW2,FALSE)</f>
        <v>0.16</v>
      </c>
      <c r="BX10" s="159">
        <f>VLOOKUP(BX$1,'Caxton CTP Publishers and Print'!$N$3:$X$70,BX2,FALSE)</f>
        <v>0.05</v>
      </c>
      <c r="BY10" s="159">
        <f>VLOOKUP(BY$1,'Caxton CTP Publishers and Print'!$N$3:$X$70,BY2,FALSE)</f>
        <v>7.0000000000000007E-2</v>
      </c>
      <c r="BZ10" s="159">
        <f>VLOOKUP(BZ$1,'Caxton CTP Publishers and Print'!$N$3:$X$70,BZ2,FALSE)</f>
        <v>0.11</v>
      </c>
      <c r="CA10" s="159">
        <f>VLOOKUP(CA$1,'Caxton CTP Publishers and Print'!$N$3:$X$70,CA2,FALSE)</f>
        <v>0.06</v>
      </c>
      <c r="CB10" s="159">
        <f>VLOOKUP(CB$1,'Caxton CTP Publishers and Print'!$N$3:$X$70,CB2,FALSE)</f>
        <v>0.01</v>
      </c>
      <c r="CD10" s="144">
        <f t="shared" si="32"/>
        <v>7</v>
      </c>
      <c r="CE10" s="144" t="str">
        <f t="shared" si="24"/>
        <v>ARCMITTAL (December)</v>
      </c>
      <c r="CF10" s="159" t="e">
        <f>VLOOKUP(CF$1,'Caxton CTP Publishers and Print'!$N$3:$X$70,CF2,FALSE)</f>
        <v>#VALUE!</v>
      </c>
      <c r="CG10" s="159" t="e">
        <f>VLOOKUP(CG$1,'Caxton CTP Publishers and Print'!$N$3:$X$70,CG2,FALSE)</f>
        <v>#VALUE!</v>
      </c>
      <c r="CH10" s="159" t="e">
        <f>VLOOKUP(CH$1,'Caxton CTP Publishers and Print'!$N$3:$X$70,CH2,FALSE)</f>
        <v>#VALUE!</v>
      </c>
      <c r="CI10" s="159" t="e">
        <f>VLOOKUP(CI$1,'Caxton CTP Publishers and Print'!$N$3:$X$70,CI2,FALSE)</f>
        <v>#VALUE!</v>
      </c>
      <c r="CJ10" s="159" t="e">
        <f>VLOOKUP(CJ$1,'Caxton CTP Publishers and Print'!$N$3:$X$70,CJ2,FALSE)</f>
        <v>#VALUE!</v>
      </c>
      <c r="CK10" s="159" t="e">
        <f>VLOOKUP(CK$1,'Caxton CTP Publishers and Print'!$N$3:$X$70,CK2,FALSE)</f>
        <v>#VALUE!</v>
      </c>
      <c r="CL10" s="159" t="e">
        <f>VLOOKUP(CL$1,'Caxton CTP Publishers and Print'!$N$3:$X$70,CL2,FALSE)</f>
        <v>#VALUE!</v>
      </c>
      <c r="CM10" s="159" t="e">
        <f>VLOOKUP(CM$1,'Caxton CTP Publishers and Print'!$N$3:$X$70,CM2,FALSE)</f>
        <v>#VALUE!</v>
      </c>
      <c r="CN10" s="159" t="e">
        <f>VLOOKUP(CN$1,'Caxton CTP Publishers and Print'!$N$3:$X$70,CN2,FALSE)</f>
        <v>#VALUE!</v>
      </c>
      <c r="CO10" s="159" t="e">
        <f>VLOOKUP(CO$1,'Caxton CTP Publishers and Print'!$N$3:$X$70,CO2,FALSE)</f>
        <v>#VALUE!</v>
      </c>
      <c r="CQ10" s="144">
        <f t="shared" si="33"/>
        <v>7</v>
      </c>
      <c r="CR10" s="144" t="str">
        <f t="shared" si="25"/>
        <v>ARCMITTAL (December)</v>
      </c>
      <c r="CS10" s="159">
        <f>VLOOKUP(CS$1,'Caxton CTP Publishers and Print'!$N$3:$X$70,CS2,FALSE)</f>
        <v>1206.3546236</v>
      </c>
      <c r="CT10" s="159">
        <f>VLOOKUP(CT$1,'Caxton CTP Publishers and Print'!$N$3:$X$70,CT2,FALSE)</f>
        <v>2856.9470454000002</v>
      </c>
      <c r="CU10" s="159">
        <f>VLOOKUP(CU$1,'Caxton CTP Publishers and Print'!$N$3:$X$70,CU2,FALSE)</f>
        <v>2919.6981890999996</v>
      </c>
      <c r="CV10" s="159">
        <f>VLOOKUP(CV$1,'Caxton CTP Publishers and Print'!$N$3:$X$70,CV2,FALSE)</f>
        <v>4928.9672718000002</v>
      </c>
      <c r="CW10" s="159">
        <f>VLOOKUP(CW$1,'Caxton CTP Publishers and Print'!$N$3:$X$70,CW2,FALSE)</f>
        <v>11836.333099199999</v>
      </c>
      <c r="CX10" s="159">
        <f>VLOOKUP(CX$1,'Caxton CTP Publishers and Print'!$N$3:$X$70,CX2,FALSE)</f>
        <v>18896.971123800002</v>
      </c>
      <c r="CY10" s="159">
        <f>VLOOKUP(CY$1,'Caxton CTP Publishers and Print'!$N$3:$X$70,CY2,FALSE)</f>
        <v>19621.8089593</v>
      </c>
      <c r="CZ10" s="159">
        <f>VLOOKUP(CZ$1,'Caxton CTP Publishers and Print'!$N$3:$X$70,CZ2,FALSE)</f>
        <v>20807.2910023</v>
      </c>
      <c r="DA10" s="159">
        <f>VLOOKUP(DA$1,'Caxton CTP Publishers and Print'!$N$3:$X$70,DA2,FALSE)</f>
        <v>23253.8248112</v>
      </c>
      <c r="DB10" s="159">
        <f>VLOOKUP(DB$1,'Caxton CTP Publishers and Print'!$N$3:$X$70,DB2,FALSE)</f>
        <v>23579.920772700003</v>
      </c>
      <c r="DD10" s="144" t="e">
        <f t="shared" si="34"/>
        <v>#REF!</v>
      </c>
      <c r="DE10" s="147" t="s">
        <v>436</v>
      </c>
      <c r="DF10" s="150" t="e">
        <f>#REF!/100</f>
        <v>#REF!</v>
      </c>
      <c r="DG10" s="150" t="e">
        <f t="shared" ref="DG10:DO10" si="52">#REF!/100</f>
        <v>#REF!</v>
      </c>
      <c r="DH10" s="150" t="e">
        <f t="shared" si="52"/>
        <v>#REF!</v>
      </c>
      <c r="DI10" s="150" t="e">
        <f t="shared" si="52"/>
        <v>#REF!</v>
      </c>
      <c r="DJ10" s="150" t="e">
        <f t="shared" si="52"/>
        <v>#REF!</v>
      </c>
      <c r="DK10" s="150" t="e">
        <f t="shared" si="52"/>
        <v>#REF!</v>
      </c>
      <c r="DL10" s="150" t="e">
        <f t="shared" si="52"/>
        <v>#REF!</v>
      </c>
      <c r="DM10" s="150" t="e">
        <f t="shared" si="52"/>
        <v>#REF!</v>
      </c>
      <c r="DN10" s="150" t="e">
        <f t="shared" si="52"/>
        <v>#REF!</v>
      </c>
      <c r="DO10" s="150" t="e">
        <f t="shared" si="52"/>
        <v>#REF!</v>
      </c>
      <c r="DQ10" s="144" t="e">
        <f t="shared" si="35"/>
        <v>#REF!</v>
      </c>
      <c r="DR10" s="147" t="s">
        <v>436</v>
      </c>
      <c r="DS10" s="150" t="e">
        <f>#REF!/100</f>
        <v>#REF!</v>
      </c>
      <c r="DT10" s="150" t="e">
        <f t="shared" ref="DT10:EB10" si="53">#REF!/100</f>
        <v>#REF!</v>
      </c>
      <c r="DU10" s="150" t="e">
        <f t="shared" si="53"/>
        <v>#REF!</v>
      </c>
      <c r="DV10" s="150" t="e">
        <f t="shared" si="53"/>
        <v>#REF!</v>
      </c>
      <c r="DW10" s="150" t="e">
        <f t="shared" si="53"/>
        <v>#REF!</v>
      </c>
      <c r="DX10" s="150" t="e">
        <f t="shared" si="53"/>
        <v>#REF!</v>
      </c>
      <c r="DY10" s="150" t="e">
        <f t="shared" si="53"/>
        <v>#REF!</v>
      </c>
      <c r="DZ10" s="150" t="e">
        <f t="shared" si="53"/>
        <v>#REF!</v>
      </c>
      <c r="EA10" s="150" t="e">
        <f t="shared" si="53"/>
        <v>#REF!</v>
      </c>
      <c r="EB10" s="150" t="e">
        <f t="shared" si="53"/>
        <v>#REF!</v>
      </c>
      <c r="ED10" s="144" t="e">
        <f t="shared" si="36"/>
        <v>#REF!</v>
      </c>
      <c r="EE10" s="147" t="s">
        <v>436</v>
      </c>
      <c r="EF10" s="150" t="e">
        <f>#REF!/100</f>
        <v>#REF!</v>
      </c>
      <c r="EG10" s="150" t="e">
        <f t="shared" ref="EG10:EO10" si="54">#REF!/100</f>
        <v>#REF!</v>
      </c>
      <c r="EH10" s="150" t="e">
        <f t="shared" si="54"/>
        <v>#REF!</v>
      </c>
      <c r="EI10" s="150" t="e">
        <f t="shared" si="54"/>
        <v>#REF!</v>
      </c>
      <c r="EJ10" s="150" t="e">
        <f t="shared" si="54"/>
        <v>#REF!</v>
      </c>
      <c r="EK10" s="150" t="e">
        <f t="shared" si="54"/>
        <v>#REF!</v>
      </c>
      <c r="EL10" s="150" t="e">
        <f t="shared" si="54"/>
        <v>#REF!</v>
      </c>
      <c r="EM10" s="150" t="e">
        <f t="shared" si="54"/>
        <v>#REF!</v>
      </c>
      <c r="EN10" s="150" t="e">
        <f t="shared" si="54"/>
        <v>#REF!</v>
      </c>
      <c r="EO10" s="150" t="e">
        <f t="shared" si="54"/>
        <v>#REF!</v>
      </c>
      <c r="EQ10" s="144" t="e">
        <f t="shared" si="37"/>
        <v>#REF!</v>
      </c>
      <c r="ER10" s="147" t="s">
        <v>436</v>
      </c>
      <c r="ES10" s="150" t="e">
        <f>#REF!/100</f>
        <v>#REF!</v>
      </c>
      <c r="ET10" s="150" t="e">
        <f t="shared" ref="ET10:FB10" si="55">#REF!/100</f>
        <v>#REF!</v>
      </c>
      <c r="EU10" s="150" t="e">
        <f t="shared" si="55"/>
        <v>#REF!</v>
      </c>
      <c r="EV10" s="150" t="e">
        <f t="shared" si="55"/>
        <v>#REF!</v>
      </c>
      <c r="EW10" s="150" t="e">
        <f t="shared" si="55"/>
        <v>#REF!</v>
      </c>
      <c r="EX10" s="150" t="e">
        <f t="shared" si="55"/>
        <v>#REF!</v>
      </c>
      <c r="EY10" s="150" t="e">
        <f t="shared" si="55"/>
        <v>#REF!</v>
      </c>
      <c r="EZ10" s="150" t="e">
        <f t="shared" si="55"/>
        <v>#REF!</v>
      </c>
      <c r="FA10" s="150" t="e">
        <f t="shared" si="55"/>
        <v>#REF!</v>
      </c>
      <c r="FB10" s="150" t="e">
        <f t="shared" si="55"/>
        <v>#REF!</v>
      </c>
      <c r="FD10" s="144" t="e">
        <f t="shared" si="38"/>
        <v>#REF!</v>
      </c>
      <c r="FE10" s="147" t="s">
        <v>436</v>
      </c>
      <c r="FF10" s="150" t="e">
        <f>#REF!/100</f>
        <v>#REF!</v>
      </c>
      <c r="FG10" s="150" t="e">
        <f t="shared" ref="FG10:FO10" si="56">#REF!/100</f>
        <v>#REF!</v>
      </c>
      <c r="FH10" s="150" t="e">
        <f t="shared" si="56"/>
        <v>#REF!</v>
      </c>
      <c r="FI10" s="150" t="e">
        <f t="shared" si="56"/>
        <v>#REF!</v>
      </c>
      <c r="FJ10" s="150" t="e">
        <f t="shared" si="56"/>
        <v>#REF!</v>
      </c>
      <c r="FK10" s="150" t="e">
        <f t="shared" si="56"/>
        <v>#REF!</v>
      </c>
      <c r="FL10" s="150" t="e">
        <f t="shared" si="56"/>
        <v>#REF!</v>
      </c>
      <c r="FM10" s="150" t="e">
        <f t="shared" si="56"/>
        <v>#REF!</v>
      </c>
      <c r="FN10" s="150" t="e">
        <f t="shared" si="56"/>
        <v>#REF!</v>
      </c>
      <c r="FO10" s="150" t="e">
        <f t="shared" si="56"/>
        <v>#REF!</v>
      </c>
      <c r="FQ10" s="144" t="e">
        <f t="shared" si="39"/>
        <v>#REF!</v>
      </c>
      <c r="FR10" s="147" t="s">
        <v>436</v>
      </c>
      <c r="FS10" s="150" t="e">
        <f>#REF!/100</f>
        <v>#REF!</v>
      </c>
      <c r="FT10" s="150" t="e">
        <f t="shared" ref="FT10:GB10" si="57">#REF!/100</f>
        <v>#REF!</v>
      </c>
      <c r="FU10" s="150" t="e">
        <f t="shared" si="57"/>
        <v>#REF!</v>
      </c>
      <c r="FV10" s="150" t="e">
        <f t="shared" si="57"/>
        <v>#REF!</v>
      </c>
      <c r="FW10" s="150" t="e">
        <f t="shared" si="57"/>
        <v>#REF!</v>
      </c>
      <c r="FX10" s="150" t="e">
        <f t="shared" si="57"/>
        <v>#REF!</v>
      </c>
      <c r="FY10" s="150" t="e">
        <f t="shared" si="57"/>
        <v>#REF!</v>
      </c>
      <c r="FZ10" s="150" t="e">
        <f t="shared" si="57"/>
        <v>#REF!</v>
      </c>
      <c r="GA10" s="150" t="e">
        <f t="shared" si="57"/>
        <v>#REF!</v>
      </c>
      <c r="GB10" s="150" t="e">
        <f t="shared" si="57"/>
        <v>#REF!</v>
      </c>
      <c r="GD10" s="144" t="e">
        <f t="shared" si="40"/>
        <v>#REF!</v>
      </c>
      <c r="GE10" s="147" t="s">
        <v>436</v>
      </c>
      <c r="GF10" s="150" t="e">
        <f>#REF!/100</f>
        <v>#REF!</v>
      </c>
      <c r="GG10" s="150" t="e">
        <f t="shared" ref="GG10:GO10" si="58">#REF!/100</f>
        <v>#REF!</v>
      </c>
      <c r="GH10" s="150" t="e">
        <f t="shared" si="58"/>
        <v>#REF!</v>
      </c>
      <c r="GI10" s="150" t="e">
        <f t="shared" si="58"/>
        <v>#REF!</v>
      </c>
      <c r="GJ10" s="150" t="e">
        <f t="shared" si="58"/>
        <v>#REF!</v>
      </c>
      <c r="GK10" s="150" t="e">
        <f t="shared" si="58"/>
        <v>#REF!</v>
      </c>
      <c r="GL10" s="150" t="e">
        <f t="shared" si="58"/>
        <v>#REF!</v>
      </c>
      <c r="GM10" s="150" t="e">
        <f t="shared" si="58"/>
        <v>#REF!</v>
      </c>
      <c r="GN10" s="150" t="e">
        <f t="shared" si="58"/>
        <v>#REF!</v>
      </c>
      <c r="GO10" s="150" t="e">
        <f t="shared" si="58"/>
        <v>#REF!</v>
      </c>
      <c r="GQ10" s="144" t="e">
        <f t="shared" si="41"/>
        <v>#REF!</v>
      </c>
      <c r="GR10" s="147" t="s">
        <v>436</v>
      </c>
      <c r="GS10" s="150" t="e">
        <f>#REF!/100</f>
        <v>#REF!</v>
      </c>
      <c r="GT10" s="150" t="e">
        <f t="shared" ref="GT10:HB10" si="59">#REF!/100</f>
        <v>#REF!</v>
      </c>
      <c r="GU10" s="150" t="e">
        <f t="shared" si="59"/>
        <v>#REF!</v>
      </c>
      <c r="GV10" s="150" t="e">
        <f t="shared" si="59"/>
        <v>#REF!</v>
      </c>
      <c r="GW10" s="150" t="e">
        <f t="shared" si="59"/>
        <v>#REF!</v>
      </c>
      <c r="GX10" s="150" t="e">
        <f t="shared" si="59"/>
        <v>#REF!</v>
      </c>
      <c r="GY10" s="150" t="e">
        <f t="shared" si="59"/>
        <v>#REF!</v>
      </c>
      <c r="GZ10" s="150" t="e">
        <f t="shared" si="59"/>
        <v>#REF!</v>
      </c>
      <c r="HA10" s="150" t="e">
        <f t="shared" si="59"/>
        <v>#REF!</v>
      </c>
      <c r="HB10" s="150" t="e">
        <f t="shared" si="59"/>
        <v>#REF!</v>
      </c>
      <c r="HD10" s="144" t="e">
        <f t="shared" si="42"/>
        <v>#REF!</v>
      </c>
      <c r="HE10" s="147" t="s">
        <v>436</v>
      </c>
      <c r="HF10" s="150" t="e">
        <f>#REF!/100</f>
        <v>#REF!</v>
      </c>
      <c r="HG10" s="150" t="e">
        <f t="shared" ref="HG10:HO10" si="60">#REF!/100</f>
        <v>#REF!</v>
      </c>
      <c r="HH10" s="150" t="e">
        <f t="shared" si="60"/>
        <v>#REF!</v>
      </c>
      <c r="HI10" s="150" t="e">
        <f t="shared" si="60"/>
        <v>#REF!</v>
      </c>
      <c r="HJ10" s="150" t="e">
        <f t="shared" si="60"/>
        <v>#REF!</v>
      </c>
      <c r="HK10" s="150" t="e">
        <f t="shared" si="60"/>
        <v>#REF!</v>
      </c>
      <c r="HL10" s="150" t="e">
        <f t="shared" si="60"/>
        <v>#REF!</v>
      </c>
      <c r="HM10" s="150" t="e">
        <f t="shared" si="60"/>
        <v>#REF!</v>
      </c>
      <c r="HN10" s="150" t="e">
        <f t="shared" si="60"/>
        <v>#REF!</v>
      </c>
      <c r="HO10" s="150" t="e">
        <f t="shared" si="60"/>
        <v>#REF!</v>
      </c>
    </row>
    <row r="11" spans="2:223" s="143" customFormat="1" ht="36" hidden="1" customHeight="1" x14ac:dyDescent="0.25">
      <c r="B11" s="138">
        <f t="shared" si="26"/>
        <v>8</v>
      </c>
      <c r="C11" s="149" t="str">
        <f>'City Lodge Hotels LTD'!N4</f>
        <v>BAUBA (June)</v>
      </c>
      <c r="D11" s="140">
        <f>VLOOKUP(D$1,'City Lodge Hotels LTD'!$N$3:$X$70,D2,FALSE)</f>
        <v>10.949</v>
      </c>
      <c r="E11" s="140">
        <f>VLOOKUP(E$1,'City Lodge Hotels LTD'!$N$3:$X$70,E2,FALSE)</f>
        <v>7.2409999999999997</v>
      </c>
      <c r="F11" s="140">
        <f>VLOOKUP(F$1,'City Lodge Hotels LTD'!$N$3:$X$70,F2,FALSE)</f>
        <v>3.4180000000000001</v>
      </c>
      <c r="G11" s="140">
        <f>VLOOKUP(G$1,'City Lodge Hotels LTD'!$N$3:$X$70,G2,FALSE)</f>
        <v>3.4180000000000001</v>
      </c>
      <c r="H11" s="140">
        <f>VLOOKUP(H$1,'City Lodge Hotels LTD'!$N$3:$X$70,H2,FALSE)</f>
        <v>3.4180000000000001</v>
      </c>
      <c r="I11" s="140">
        <f>VLOOKUP(I$1,'City Lodge Hotels LTD'!$N$3:$X$70,I2,FALSE)</f>
        <v>0</v>
      </c>
      <c r="J11" s="140">
        <f>VLOOKUP(J$1,'City Lodge Hotels LTD'!$N$3:$X$70,J2,FALSE)</f>
        <v>0</v>
      </c>
      <c r="K11" s="140">
        <f>VLOOKUP(K$1,'City Lodge Hotels LTD'!$N$3:$X$70,K2,FALSE)</f>
        <v>0</v>
      </c>
      <c r="L11" s="140">
        <f>VLOOKUP(L$1,'City Lodge Hotels LTD'!$N$3:$X$70,L2,FALSE)</f>
        <v>0</v>
      </c>
      <c r="M11" s="140">
        <f>VLOOKUP(M$1,'City Lodge Hotels LTD'!$N$3:$X$70,M2,FALSE)</f>
        <v>0</v>
      </c>
      <c r="N11" s="141">
        <f t="shared" si="17"/>
        <v>5</v>
      </c>
      <c r="O11" s="142" t="str">
        <f t="shared" si="18"/>
        <v>No-To be included in the study</v>
      </c>
      <c r="Q11" s="144">
        <f t="shared" si="27"/>
        <v>8</v>
      </c>
      <c r="R11" s="144" t="str">
        <f t="shared" si="19"/>
        <v>BAUBA (June)</v>
      </c>
      <c r="S11" s="140" t="str">
        <f>VLOOKUP(S$1,'City Lodge Hotels LTD'!$N$3:$X$70,S2,FALSE)</f>
        <v>2,970,370</v>
      </c>
      <c r="T11" s="140" t="str">
        <f>VLOOKUP(T$1,'City Lodge Hotels LTD'!$N$3:$X$70,T2,FALSE)</f>
        <v>2,631,052</v>
      </c>
      <c r="U11" s="140" t="str">
        <f>VLOOKUP(U$1,'City Lodge Hotels LTD'!$N$3:$X$70,U2,FALSE)</f>
        <v>2,300,374</v>
      </c>
      <c r="V11" s="140" t="str">
        <f>VLOOKUP(V$1,'City Lodge Hotels LTD'!$N$3:$X$70,V2,FALSE)</f>
        <v>2,156,535</v>
      </c>
      <c r="W11" s="140" t="str">
        <f>VLOOKUP(W$1,'City Lodge Hotels LTD'!$N$3:$X$70,W2,FALSE)</f>
        <v>1,966,115</v>
      </c>
      <c r="X11" s="140" t="str">
        <f>VLOOKUP(X$1,'City Lodge Hotels LTD'!$N$3:$X$70,X2,FALSE)</f>
        <v>1,688,612</v>
      </c>
      <c r="Y11" s="140" t="str">
        <f>VLOOKUP(Y$1,'City Lodge Hotels LTD'!$N$3:$X$70,Y2,FALSE)</f>
        <v>1,373,903</v>
      </c>
      <c r="Z11" s="140" t="str">
        <f>VLOOKUP(Z$1,'City Lodge Hotels LTD'!$N$3:$X$70,Z2,FALSE)</f>
        <v>1,292,520</v>
      </c>
      <c r="AA11" s="140" t="str">
        <f>VLOOKUP(AA$1,'City Lodge Hotels LTD'!$N$3:$X$70,AA2,FALSE)</f>
        <v>1,249,656</v>
      </c>
      <c r="AB11" s="140" t="str">
        <f>VLOOKUP(AB$1,'City Lodge Hotels LTD'!$N$3:$X$70,AB2,FALSE)</f>
        <v>1,229,615</v>
      </c>
      <c r="AD11" s="144">
        <f t="shared" si="28"/>
        <v>8</v>
      </c>
      <c r="AE11" s="144" t="str">
        <f t="shared" si="20"/>
        <v>BAUBA (June)</v>
      </c>
      <c r="AF11" s="155" t="e">
        <f>VLOOKUP(AF$1,'City Lodge Hotels LTD'!$N$3:$X$70,AF2,FALSE)</f>
        <v>#VALUE!</v>
      </c>
      <c r="AG11" s="155" t="e">
        <f>VLOOKUP(AG$1,'City Lodge Hotels LTD'!$N$3:$X$70,AG2,FALSE)</f>
        <v>#VALUE!</v>
      </c>
      <c r="AH11" s="155" t="e">
        <f>VLOOKUP(AH$1,'City Lodge Hotels LTD'!$N$3:$X$70,AH2,FALSE)</f>
        <v>#VALUE!</v>
      </c>
      <c r="AI11" s="155" t="e">
        <f>VLOOKUP(AI$1,'City Lodge Hotels LTD'!$N$3:$X$70,AI2,FALSE)</f>
        <v>#VALUE!</v>
      </c>
      <c r="AJ11" s="155" t="e">
        <f>VLOOKUP(AJ$1,'City Lodge Hotels LTD'!$N$3:$X$70,AJ2,FALSE)</f>
        <v>#VALUE!</v>
      </c>
      <c r="AK11" s="155" t="e">
        <f>VLOOKUP(AK$1,'City Lodge Hotels LTD'!$N$3:$X$70,AK2,FALSE)</f>
        <v>#VALUE!</v>
      </c>
      <c r="AL11" s="155" t="e">
        <f>VLOOKUP(AL$1,'City Lodge Hotels LTD'!$N$3:$X$70,AL2,FALSE)</f>
        <v>#VALUE!</v>
      </c>
      <c r="AM11" s="155" t="e">
        <f>VLOOKUP(AM$1,'City Lodge Hotels LTD'!$N$3:$X$70,AM2,FALSE)</f>
        <v>#VALUE!</v>
      </c>
      <c r="AN11" s="155" t="e">
        <f>VLOOKUP(AN$1,'City Lodge Hotels LTD'!$N$3:$X$70,AN2,FALSE)</f>
        <v>#VALUE!</v>
      </c>
      <c r="AO11" s="155" t="e">
        <f>VLOOKUP(AO$1,'City Lodge Hotels LTD'!$N$3:$X$70,AO2,FALSE)</f>
        <v>#VALUE!</v>
      </c>
      <c r="AQ11" s="144">
        <f t="shared" si="29"/>
        <v>8</v>
      </c>
      <c r="AR11" s="144" t="str">
        <f t="shared" si="21"/>
        <v>BAUBA (June)</v>
      </c>
      <c r="AS11" s="155">
        <f>VLOOKUP(AS$1,'City Lodge Hotels LTD'!$N$3:$X$70,AS2,FALSE)</f>
        <v>1.1200000000000001</v>
      </c>
      <c r="AT11" s="155">
        <f>VLOOKUP(AT$1,'City Lodge Hotels LTD'!$N$3:$X$70,AT2,FALSE)</f>
        <v>1.35</v>
      </c>
      <c r="AU11" s="155">
        <f>VLOOKUP(AU$1,'City Lodge Hotels LTD'!$N$3:$X$70,AU2,FALSE)</f>
        <v>1.42</v>
      </c>
      <c r="AV11" s="155">
        <f>VLOOKUP(AV$1,'City Lodge Hotels LTD'!$N$3:$X$70,AV2,FALSE)</f>
        <v>3.75</v>
      </c>
      <c r="AW11" s="155">
        <f>VLOOKUP(AW$1,'City Lodge Hotels LTD'!$N$3:$X$70,AW2,FALSE)</f>
        <v>0.82</v>
      </c>
      <c r="AX11" s="155" t="e">
        <f>VLOOKUP(AX$1,'City Lodge Hotels LTD'!$N$3:$X$70,AX2,FALSE)</f>
        <v>#N/A</v>
      </c>
      <c r="AY11" s="155" t="e">
        <f>VLOOKUP(AY$1,'City Lodge Hotels LTD'!$N$3:$X$70,AY2,FALSE)</f>
        <v>#N/A</v>
      </c>
      <c r="AZ11" s="155">
        <f>VLOOKUP(AZ$1,'City Lodge Hotels LTD'!$N$3:$X$70,AZ2,FALSE)</f>
        <v>0</v>
      </c>
      <c r="BA11" s="155">
        <f>VLOOKUP(BA$1,'City Lodge Hotels LTD'!$N$3:$X$70,BA2,FALSE)</f>
        <v>0.01</v>
      </c>
      <c r="BB11" s="155">
        <f>VLOOKUP(BB$1,'City Lodge Hotels LTD'!$N$3:$X$70,BB2,FALSE)</f>
        <v>0.01</v>
      </c>
      <c r="BD11" s="144">
        <f t="shared" si="30"/>
        <v>8</v>
      </c>
      <c r="BE11" s="144" t="str">
        <f t="shared" si="22"/>
        <v>BAUBA (June)</v>
      </c>
      <c r="BF11" s="159">
        <f>VLOOKUP(BF$1,'City Lodge Hotels LTD'!$N$3:$X$70,BF2,FALSE)</f>
        <v>2.5259805379400833</v>
      </c>
      <c r="BG11" s="159">
        <f>VLOOKUP(BG$1,'City Lodge Hotels LTD'!$N$3:$X$70,BG2,FALSE)</f>
        <v>4.4247886874894533</v>
      </c>
      <c r="BH11" s="159">
        <f>VLOOKUP(BH$1,'City Lodge Hotels LTD'!$N$3:$X$70,BH2,FALSE)</f>
        <v>7.3197157698868036</v>
      </c>
      <c r="BI11" s="159">
        <f>VLOOKUP(BI$1,'City Lodge Hotels LTD'!$N$3:$X$70,BI2,FALSE)</f>
        <v>0.50959068332512258</v>
      </c>
      <c r="BJ11" s="159">
        <f>VLOOKUP(BJ$1,'City Lodge Hotels LTD'!$N$3:$X$70,BJ2,FALSE)</f>
        <v>-4.8539779604281987</v>
      </c>
      <c r="BK11" s="159">
        <f>VLOOKUP(BK$1,'City Lodge Hotels LTD'!$N$3:$X$70,BK2,FALSE)</f>
        <v>21.344067377772216</v>
      </c>
      <c r="BL11" s="159">
        <f>VLOOKUP(BL$1,'City Lodge Hotels LTD'!$N$3:$X$70,BL2,FALSE)</f>
        <v>6.6879999999999997</v>
      </c>
      <c r="BM11" s="159">
        <f>VLOOKUP(BM$1,'City Lodge Hotels LTD'!$N$3:$X$70,BM2,FALSE)</f>
        <v>7.4826744430779373</v>
      </c>
      <c r="BN11" s="159">
        <f>VLOOKUP(BN$1,'City Lodge Hotels LTD'!$N$3:$X$70,BN2,FALSE)</f>
        <v>4.4932161199443019</v>
      </c>
      <c r="BO11" s="159">
        <f>VLOOKUP(BO$1,'City Lodge Hotels LTD'!$N$3:$X$70,BO2,FALSE)</f>
        <v>5.9447908856541369</v>
      </c>
      <c r="BQ11" s="144">
        <f t="shared" si="31"/>
        <v>8</v>
      </c>
      <c r="BR11" s="144" t="str">
        <f t="shared" si="23"/>
        <v>BAUBA (June)</v>
      </c>
      <c r="BS11" s="159">
        <f>VLOOKUP(BS$1,'City Lodge Hotels LTD'!$N$3:$X$70,BS2,FALSE)</f>
        <v>6.2638300000000005</v>
      </c>
      <c r="BT11" s="159">
        <f>VLOOKUP(BT$1,'City Lodge Hotels LTD'!$N$3:$X$70,BT2,FALSE)</f>
        <v>7.043099999999999</v>
      </c>
      <c r="BU11" s="159">
        <f>VLOOKUP(BU$1,'City Lodge Hotels LTD'!$N$3:$X$70,BU2,FALSE)</f>
        <v>7.2449199999999996</v>
      </c>
      <c r="BV11" s="159">
        <f>VLOOKUP(BV$1,'City Lodge Hotels LTD'!$N$3:$X$70,BV2,FALSE)</f>
        <v>7.3652499999999996</v>
      </c>
      <c r="BW11" s="159">
        <f>VLOOKUP(BW$1,'City Lodge Hotels LTD'!$N$3:$X$70,BW2,FALSE)</f>
        <v>7.0396999999999998</v>
      </c>
      <c r="BX11" s="159">
        <f>VLOOKUP(BX$1,'City Lodge Hotels LTD'!$N$3:$X$70,BX2,FALSE)</f>
        <v>5.734</v>
      </c>
      <c r="BY11" s="159">
        <f>VLOOKUP(BY$1,'City Lodge Hotels LTD'!$N$3:$X$70,BY2,FALSE)</f>
        <v>5.0083700000000002</v>
      </c>
      <c r="BZ11" s="159">
        <f>VLOOKUP(BZ$1,'City Lodge Hotels LTD'!$N$3:$X$70,BZ2,FALSE)</f>
        <v>4.58413</v>
      </c>
      <c r="CA11" s="159">
        <f>VLOOKUP(CA$1,'City Lodge Hotels LTD'!$N$3:$X$70,CA2,FALSE)</f>
        <v>3.96367</v>
      </c>
      <c r="CB11" s="159">
        <f>VLOOKUP(CB$1,'City Lodge Hotels LTD'!$N$3:$X$70,CB2,FALSE)</f>
        <v>3.9857600000000004</v>
      </c>
      <c r="CD11" s="144">
        <f t="shared" si="32"/>
        <v>8</v>
      </c>
      <c r="CE11" s="144" t="str">
        <f t="shared" si="24"/>
        <v>BAUBA (June)</v>
      </c>
      <c r="CF11" s="159" t="e">
        <f>VLOOKUP(CF$1,'City Lodge Hotels LTD'!$N$3:$X$70,CF2,FALSE)</f>
        <v>#VALUE!</v>
      </c>
      <c r="CG11" s="159" t="e">
        <f>VLOOKUP(CG$1,'City Lodge Hotels LTD'!$N$3:$X$70,CG2,FALSE)</f>
        <v>#VALUE!</v>
      </c>
      <c r="CH11" s="159" t="e">
        <f>VLOOKUP(CH$1,'City Lodge Hotels LTD'!$N$3:$X$70,CH2,FALSE)</f>
        <v>#VALUE!</v>
      </c>
      <c r="CI11" s="159" t="e">
        <f>VLOOKUP(CI$1,'City Lodge Hotels LTD'!$N$3:$X$70,CI2,FALSE)</f>
        <v>#VALUE!</v>
      </c>
      <c r="CJ11" s="159" t="e">
        <f>VLOOKUP(CJ$1,'City Lodge Hotels LTD'!$N$3:$X$70,CJ2,FALSE)</f>
        <v>#VALUE!</v>
      </c>
      <c r="CK11" s="159" t="e">
        <f>VLOOKUP(CK$1,'City Lodge Hotels LTD'!$N$3:$X$70,CK2,FALSE)</f>
        <v>#VALUE!</v>
      </c>
      <c r="CL11" s="159" t="e">
        <f>VLOOKUP(CL$1,'City Lodge Hotels LTD'!$N$3:$X$70,CL2,FALSE)</f>
        <v>#VALUE!</v>
      </c>
      <c r="CM11" s="159" t="e">
        <f>VLOOKUP(CM$1,'City Lodge Hotels LTD'!$N$3:$X$70,CM2,FALSE)</f>
        <v>#VALUE!</v>
      </c>
      <c r="CN11" s="159" t="e">
        <f>VLOOKUP(CN$1,'City Lodge Hotels LTD'!$N$3:$X$70,CN2,FALSE)</f>
        <v>#VALUE!</v>
      </c>
      <c r="CO11" s="159" t="e">
        <f>VLOOKUP(CO$1,'City Lodge Hotels LTD'!$N$3:$X$70,CO2,FALSE)</f>
        <v>#VALUE!</v>
      </c>
      <c r="CQ11" s="144">
        <f t="shared" si="33"/>
        <v>8</v>
      </c>
      <c r="CR11" s="144" t="str">
        <f t="shared" si="25"/>
        <v>BAUBA (June)</v>
      </c>
      <c r="CS11" s="159">
        <f>VLOOKUP(CS$1,'City Lodge Hotels LTD'!$N$3:$X$70,CS2,FALSE)</f>
        <v>24.207383199999999</v>
      </c>
      <c r="CT11" s="159">
        <f>VLOOKUP(CT$1,'City Lodge Hotels LTD'!$N$3:$X$70,CT2,FALSE)</f>
        <v>22.177946699999996</v>
      </c>
      <c r="CU11" s="159">
        <f>VLOOKUP(CU$1,'City Lodge Hotels LTD'!$N$3:$X$70,CU2,FALSE)</f>
        <v>22.007302400000004</v>
      </c>
      <c r="CV11" s="159">
        <f>VLOOKUP(CV$1,'City Lodge Hotels LTD'!$N$3:$X$70,CV2,FALSE)</f>
        <v>16.535118599999997</v>
      </c>
      <c r="CW11" s="159">
        <f>VLOOKUP(CW$1,'City Lodge Hotels LTD'!$N$3:$X$70,CW2,FALSE)</f>
        <v>17.110956699999999</v>
      </c>
      <c r="CX11" s="159">
        <f>VLOOKUP(CX$1,'City Lodge Hotels LTD'!$N$3:$X$70,CX2,FALSE)</f>
        <v>8.2832480000000004</v>
      </c>
      <c r="CY11" s="159">
        <f>VLOOKUP(CY$1,'City Lodge Hotels LTD'!$N$3:$X$70,CY2,FALSE)</f>
        <v>10.910185999999999</v>
      </c>
      <c r="CZ11" s="159">
        <f>VLOOKUP(CZ$1,'City Lodge Hotels LTD'!$N$3:$X$70,CZ2,FALSE)</f>
        <v>16.021580699999998</v>
      </c>
      <c r="DA11" s="159">
        <f>VLOOKUP(DA$1,'City Lodge Hotels LTD'!$N$3:$X$70,DA2,FALSE)</f>
        <v>0.46282320000000005</v>
      </c>
      <c r="DB11" s="159">
        <f>VLOOKUP(DB$1,'City Lodge Hotels LTD'!$N$3:$X$70,DB2,FALSE)</f>
        <v>3.9827249000000005</v>
      </c>
      <c r="DD11" s="144" t="e">
        <f t="shared" si="34"/>
        <v>#REF!</v>
      </c>
      <c r="DE11" s="147" t="s">
        <v>437</v>
      </c>
      <c r="DF11" s="148" t="e">
        <f>(#REF!+#REF!+#REF!)-(#REF!+#REF!)</f>
        <v>#REF!</v>
      </c>
      <c r="DG11" s="148" t="e">
        <f t="shared" ref="DG11:DO11" si="61">(#REF!+#REF!+#REF!)-(#REF!+#REF!)</f>
        <v>#REF!</v>
      </c>
      <c r="DH11" s="148" t="e">
        <f t="shared" si="61"/>
        <v>#REF!</v>
      </c>
      <c r="DI11" s="148" t="e">
        <f t="shared" si="61"/>
        <v>#REF!</v>
      </c>
      <c r="DJ11" s="148" t="e">
        <f t="shared" si="61"/>
        <v>#REF!</v>
      </c>
      <c r="DK11" s="148" t="e">
        <f t="shared" si="61"/>
        <v>#REF!</v>
      </c>
      <c r="DL11" s="148" t="e">
        <f t="shared" si="61"/>
        <v>#REF!</v>
      </c>
      <c r="DM11" s="148" t="e">
        <f t="shared" si="61"/>
        <v>#REF!</v>
      </c>
      <c r="DN11" s="148" t="e">
        <f t="shared" si="61"/>
        <v>#REF!</v>
      </c>
      <c r="DO11" s="148" t="e">
        <f t="shared" si="61"/>
        <v>#REF!</v>
      </c>
      <c r="DQ11" s="144" t="e">
        <f t="shared" si="35"/>
        <v>#REF!</v>
      </c>
      <c r="DR11" s="147" t="s">
        <v>437</v>
      </c>
      <c r="DS11" s="148" t="e">
        <f>(#REF!+#REF!+#REF!)-(#REF!+#REF!)</f>
        <v>#REF!</v>
      </c>
      <c r="DT11" s="148" t="e">
        <f t="shared" ref="DT11:EB11" si="62">(#REF!+#REF!+#REF!)-(#REF!+#REF!)</f>
        <v>#REF!</v>
      </c>
      <c r="DU11" s="148" t="e">
        <f t="shared" si="62"/>
        <v>#REF!</v>
      </c>
      <c r="DV11" s="148" t="e">
        <f t="shared" si="62"/>
        <v>#REF!</v>
      </c>
      <c r="DW11" s="148" t="e">
        <f t="shared" si="62"/>
        <v>#REF!</v>
      </c>
      <c r="DX11" s="148" t="e">
        <f t="shared" si="62"/>
        <v>#REF!</v>
      </c>
      <c r="DY11" s="148" t="e">
        <f t="shared" si="62"/>
        <v>#REF!</v>
      </c>
      <c r="DZ11" s="148" t="e">
        <f t="shared" si="62"/>
        <v>#REF!</v>
      </c>
      <c r="EA11" s="148" t="e">
        <f t="shared" si="62"/>
        <v>#REF!</v>
      </c>
      <c r="EB11" s="148" t="e">
        <f t="shared" si="62"/>
        <v>#REF!</v>
      </c>
      <c r="ED11" s="144" t="e">
        <f t="shared" si="36"/>
        <v>#REF!</v>
      </c>
      <c r="EE11" s="147" t="s">
        <v>437</v>
      </c>
      <c r="EF11" s="148" t="e">
        <f>(#REF!+#REF!+#REF!)-(#REF!+#REF!)</f>
        <v>#REF!</v>
      </c>
      <c r="EG11" s="148" t="e">
        <f t="shared" ref="EG11:EO11" si="63">(#REF!+#REF!+#REF!)-(#REF!+#REF!)</f>
        <v>#REF!</v>
      </c>
      <c r="EH11" s="148" t="e">
        <f t="shared" si="63"/>
        <v>#REF!</v>
      </c>
      <c r="EI11" s="148" t="e">
        <f t="shared" si="63"/>
        <v>#REF!</v>
      </c>
      <c r="EJ11" s="148" t="e">
        <f t="shared" si="63"/>
        <v>#REF!</v>
      </c>
      <c r="EK11" s="148" t="e">
        <f t="shared" si="63"/>
        <v>#REF!</v>
      </c>
      <c r="EL11" s="148" t="e">
        <f t="shared" si="63"/>
        <v>#REF!</v>
      </c>
      <c r="EM11" s="148" t="e">
        <f t="shared" si="63"/>
        <v>#REF!</v>
      </c>
      <c r="EN11" s="148" t="e">
        <f t="shared" si="63"/>
        <v>#REF!</v>
      </c>
      <c r="EO11" s="148" t="e">
        <f t="shared" si="63"/>
        <v>#REF!</v>
      </c>
      <c r="EQ11" s="144" t="e">
        <f t="shared" si="37"/>
        <v>#REF!</v>
      </c>
      <c r="ER11" s="147" t="s">
        <v>437</v>
      </c>
      <c r="ES11" s="148" t="e">
        <f>(#REF!+#REF!+#REF!)-(#REF!+#REF!)</f>
        <v>#REF!</v>
      </c>
      <c r="ET11" s="148" t="e">
        <f t="shared" ref="ET11:FB11" si="64">(#REF!+#REF!+#REF!)-(#REF!+#REF!)</f>
        <v>#REF!</v>
      </c>
      <c r="EU11" s="148" t="e">
        <f t="shared" si="64"/>
        <v>#REF!</v>
      </c>
      <c r="EV11" s="148" t="e">
        <f t="shared" si="64"/>
        <v>#REF!</v>
      </c>
      <c r="EW11" s="148" t="e">
        <f t="shared" si="64"/>
        <v>#REF!</v>
      </c>
      <c r="EX11" s="148" t="e">
        <f t="shared" si="64"/>
        <v>#REF!</v>
      </c>
      <c r="EY11" s="148" t="e">
        <f t="shared" si="64"/>
        <v>#REF!</v>
      </c>
      <c r="EZ11" s="148" t="e">
        <f t="shared" si="64"/>
        <v>#REF!</v>
      </c>
      <c r="FA11" s="148" t="e">
        <f t="shared" si="64"/>
        <v>#REF!</v>
      </c>
      <c r="FB11" s="148" t="e">
        <f t="shared" si="64"/>
        <v>#REF!</v>
      </c>
      <c r="FD11" s="144" t="e">
        <f t="shared" si="38"/>
        <v>#REF!</v>
      </c>
      <c r="FE11" s="147" t="s">
        <v>437</v>
      </c>
      <c r="FF11" s="148" t="e">
        <f>(#REF!+#REF!+#REF!)-(#REF!+#REF!)</f>
        <v>#REF!</v>
      </c>
      <c r="FG11" s="148" t="e">
        <f t="shared" ref="FG11:FO11" si="65">(#REF!+#REF!+#REF!)-(#REF!+#REF!)</f>
        <v>#REF!</v>
      </c>
      <c r="FH11" s="148" t="e">
        <f t="shared" si="65"/>
        <v>#REF!</v>
      </c>
      <c r="FI11" s="148" t="e">
        <f t="shared" si="65"/>
        <v>#REF!</v>
      </c>
      <c r="FJ11" s="148" t="e">
        <f t="shared" si="65"/>
        <v>#REF!</v>
      </c>
      <c r="FK11" s="148" t="e">
        <f t="shared" si="65"/>
        <v>#REF!</v>
      </c>
      <c r="FL11" s="148" t="e">
        <f t="shared" si="65"/>
        <v>#REF!</v>
      </c>
      <c r="FM11" s="148" t="e">
        <f t="shared" si="65"/>
        <v>#REF!</v>
      </c>
      <c r="FN11" s="148" t="e">
        <f t="shared" si="65"/>
        <v>#REF!</v>
      </c>
      <c r="FO11" s="148" t="e">
        <f t="shared" si="65"/>
        <v>#REF!</v>
      </c>
      <c r="FQ11" s="144" t="e">
        <f t="shared" si="39"/>
        <v>#REF!</v>
      </c>
      <c r="FR11" s="147" t="s">
        <v>437</v>
      </c>
      <c r="FS11" s="148" t="e">
        <f>(#REF!+#REF!+#REF!)-(#REF!+#REF!)</f>
        <v>#REF!</v>
      </c>
      <c r="FT11" s="148" t="e">
        <f t="shared" ref="FT11:GB11" si="66">(#REF!+#REF!+#REF!)-(#REF!+#REF!)</f>
        <v>#REF!</v>
      </c>
      <c r="FU11" s="148" t="e">
        <f t="shared" si="66"/>
        <v>#REF!</v>
      </c>
      <c r="FV11" s="148" t="e">
        <f t="shared" si="66"/>
        <v>#REF!</v>
      </c>
      <c r="FW11" s="148" t="e">
        <f t="shared" si="66"/>
        <v>#REF!</v>
      </c>
      <c r="FX11" s="148" t="e">
        <f t="shared" si="66"/>
        <v>#REF!</v>
      </c>
      <c r="FY11" s="148" t="e">
        <f t="shared" si="66"/>
        <v>#REF!</v>
      </c>
      <c r="FZ11" s="148" t="e">
        <f t="shared" si="66"/>
        <v>#REF!</v>
      </c>
      <c r="GA11" s="148" t="e">
        <f t="shared" si="66"/>
        <v>#REF!</v>
      </c>
      <c r="GB11" s="148" t="e">
        <f t="shared" si="66"/>
        <v>#REF!</v>
      </c>
      <c r="GD11" s="144" t="e">
        <f t="shared" si="40"/>
        <v>#REF!</v>
      </c>
      <c r="GE11" s="147" t="s">
        <v>437</v>
      </c>
      <c r="GF11" s="148" t="e">
        <f>(#REF!+#REF!+#REF!)-(#REF!+#REF!)</f>
        <v>#REF!</v>
      </c>
      <c r="GG11" s="148" t="e">
        <f t="shared" ref="GG11:GO11" si="67">(#REF!+#REF!+#REF!)-(#REF!+#REF!)</f>
        <v>#REF!</v>
      </c>
      <c r="GH11" s="148" t="e">
        <f t="shared" si="67"/>
        <v>#REF!</v>
      </c>
      <c r="GI11" s="148" t="e">
        <f t="shared" si="67"/>
        <v>#REF!</v>
      </c>
      <c r="GJ11" s="148" t="e">
        <f t="shared" si="67"/>
        <v>#REF!</v>
      </c>
      <c r="GK11" s="148" t="e">
        <f t="shared" si="67"/>
        <v>#REF!</v>
      </c>
      <c r="GL11" s="148" t="e">
        <f t="shared" si="67"/>
        <v>#REF!</v>
      </c>
      <c r="GM11" s="148" t="e">
        <f t="shared" si="67"/>
        <v>#REF!</v>
      </c>
      <c r="GN11" s="148" t="e">
        <f t="shared" si="67"/>
        <v>#REF!</v>
      </c>
      <c r="GO11" s="148" t="e">
        <f t="shared" si="67"/>
        <v>#REF!</v>
      </c>
      <c r="GQ11" s="144" t="e">
        <f t="shared" si="41"/>
        <v>#REF!</v>
      </c>
      <c r="GR11" s="147" t="s">
        <v>437</v>
      </c>
      <c r="GS11" s="148" t="e">
        <f>(#REF!+#REF!+#REF!)-(#REF!+#REF!)</f>
        <v>#REF!</v>
      </c>
      <c r="GT11" s="148" t="e">
        <f t="shared" ref="GT11:HB11" si="68">(#REF!+#REF!+#REF!)-(#REF!+#REF!)</f>
        <v>#REF!</v>
      </c>
      <c r="GU11" s="148" t="e">
        <f t="shared" si="68"/>
        <v>#REF!</v>
      </c>
      <c r="GV11" s="148" t="e">
        <f t="shared" si="68"/>
        <v>#REF!</v>
      </c>
      <c r="GW11" s="148" t="e">
        <f t="shared" si="68"/>
        <v>#REF!</v>
      </c>
      <c r="GX11" s="148" t="e">
        <f t="shared" si="68"/>
        <v>#REF!</v>
      </c>
      <c r="GY11" s="148" t="e">
        <f t="shared" si="68"/>
        <v>#REF!</v>
      </c>
      <c r="GZ11" s="148" t="e">
        <f t="shared" si="68"/>
        <v>#REF!</v>
      </c>
      <c r="HA11" s="148" t="e">
        <f t="shared" si="68"/>
        <v>#REF!</v>
      </c>
      <c r="HB11" s="148" t="e">
        <f t="shared" si="68"/>
        <v>#REF!</v>
      </c>
      <c r="HD11" s="144" t="e">
        <f t="shared" si="42"/>
        <v>#REF!</v>
      </c>
      <c r="HE11" s="147" t="s">
        <v>437</v>
      </c>
      <c r="HF11" s="148" t="e">
        <f>(#REF!+#REF!+#REF!)-(#REF!+#REF!)</f>
        <v>#REF!</v>
      </c>
      <c r="HG11" s="148" t="e">
        <f t="shared" ref="HG11:HO11" si="69">(#REF!+#REF!+#REF!)-(#REF!+#REF!)</f>
        <v>#REF!</v>
      </c>
      <c r="HH11" s="148" t="e">
        <f t="shared" si="69"/>
        <v>#REF!</v>
      </c>
      <c r="HI11" s="148" t="e">
        <f t="shared" si="69"/>
        <v>#REF!</v>
      </c>
      <c r="HJ11" s="148" t="e">
        <f t="shared" si="69"/>
        <v>#REF!</v>
      </c>
      <c r="HK11" s="148" t="e">
        <f t="shared" si="69"/>
        <v>#REF!</v>
      </c>
      <c r="HL11" s="148" t="e">
        <f t="shared" si="69"/>
        <v>#REF!</v>
      </c>
      <c r="HM11" s="148" t="e">
        <f t="shared" si="69"/>
        <v>#REF!</v>
      </c>
      <c r="HN11" s="148" t="e">
        <f t="shared" si="69"/>
        <v>#REF!</v>
      </c>
      <c r="HO11" s="148" t="e">
        <f t="shared" si="69"/>
        <v>#REF!</v>
      </c>
    </row>
    <row r="12" spans="2:223" ht="27" x14ac:dyDescent="0.25">
      <c r="B12" s="92">
        <f t="shared" si="26"/>
        <v>9</v>
      </c>
      <c r="C12" s="135" t="str">
        <f>'Clicks Group LTD'!N4</f>
        <v>BHP (June)</v>
      </c>
      <c r="D12" s="96">
        <f>VLOOKUP(D$1,'Clicks Group LTD'!$N$3:$X$70,D2,FALSE)</f>
        <v>102.806</v>
      </c>
      <c r="E12" s="96">
        <f>VLOOKUP(E$1,'Clicks Group LTD'!$N$3:$X$70,E2,FALSE)</f>
        <v>103.51</v>
      </c>
      <c r="F12" s="96">
        <f>VLOOKUP(F$1,'Clicks Group LTD'!$N$3:$X$70,F2,FALSE)</f>
        <v>103.51</v>
      </c>
      <c r="G12" s="96">
        <f>VLOOKUP(G$1,'Clicks Group LTD'!$N$3:$X$70,G2,FALSE)</f>
        <v>103.51</v>
      </c>
      <c r="H12" s="96">
        <f>VLOOKUP(H$1,'Clicks Group LTD'!$N$3:$X$70,H2,FALSE)</f>
        <v>103.51</v>
      </c>
      <c r="I12" s="96">
        <f>VLOOKUP(I$1,'Clicks Group LTD'!$N$3:$X$70,I2,FALSE)</f>
        <v>103.51</v>
      </c>
      <c r="J12" s="96">
        <f>VLOOKUP(J$1,'Clicks Group LTD'!$N$3:$X$70,J2,FALSE)</f>
        <v>103.51</v>
      </c>
      <c r="K12" s="96">
        <f>VLOOKUP(K$1,'Clicks Group LTD'!$N$3:$X$70,K2,FALSE)</f>
        <v>103.51</v>
      </c>
      <c r="L12" s="96">
        <f>VLOOKUP(L$1,'Clicks Group LTD'!$N$3:$X$70,L2,FALSE)</f>
        <v>103.51</v>
      </c>
      <c r="M12" s="96">
        <f>VLOOKUP(M$1,'Clicks Group LTD'!$N$3:$X$70,M2,FALSE)</f>
        <v>105.33499999999999</v>
      </c>
      <c r="N12" s="94">
        <f t="shared" si="17"/>
        <v>0</v>
      </c>
      <c r="O12" s="89" t="str">
        <f t="shared" si="18"/>
        <v>No-To be included in the study</v>
      </c>
      <c r="Q12" s="34">
        <f t="shared" si="27"/>
        <v>9</v>
      </c>
      <c r="R12" s="86" t="str">
        <f t="shared" si="19"/>
        <v>BHP (June)</v>
      </c>
      <c r="S12" s="96" t="str">
        <f>VLOOKUP(S$1,'Clicks Group LTD'!$N$3:$X$70,S2,FALSE)</f>
        <v>12,454,791</v>
      </c>
      <c r="T12" s="96" t="str">
        <f>VLOOKUP(T$1,'Clicks Group LTD'!$N$3:$X$70,T2,FALSE)</f>
        <v>10,983,806</v>
      </c>
      <c r="U12" s="96" t="str">
        <f>VLOOKUP(U$1,'Clicks Group LTD'!$N$3:$X$70,U2,FALSE)</f>
        <v>9,160,002</v>
      </c>
      <c r="V12" s="96" t="str">
        <f>VLOOKUP(V$1,'Clicks Group LTD'!$N$3:$X$70,V2,FALSE)</f>
        <v>7,839,303</v>
      </c>
      <c r="W12" s="96" t="str">
        <f>VLOOKUP(W$1,'Clicks Group LTD'!$N$3:$X$70,W2,FALSE)</f>
        <v>7,056,803</v>
      </c>
      <c r="X12" s="96" t="str">
        <f>VLOOKUP(X$1,'Clicks Group LTD'!$N$3:$X$70,X2,FALSE)</f>
        <v>5,717,124</v>
      </c>
      <c r="Y12" s="96" t="str">
        <f>VLOOKUP(Y$1,'Clicks Group LTD'!$N$3:$X$70,Y2,FALSE)</f>
        <v>4,996,880</v>
      </c>
      <c r="Z12" s="96" t="str">
        <f>VLOOKUP(Z$1,'Clicks Group LTD'!$N$3:$X$70,Z2,FALSE)</f>
        <v>4,366,616</v>
      </c>
      <c r="AA12" s="96" t="str">
        <f>VLOOKUP(AA$1,'Clicks Group LTD'!$N$3:$X$70,AA2,FALSE)</f>
        <v>3,849,694</v>
      </c>
      <c r="AB12" s="96" t="str">
        <f>VLOOKUP(AB$1,'Clicks Group LTD'!$N$3:$X$70,AB2,FALSE)</f>
        <v>3,690,330</v>
      </c>
      <c r="AD12" s="34">
        <f t="shared" si="28"/>
        <v>9</v>
      </c>
      <c r="AE12" s="86" t="str">
        <f t="shared" si="20"/>
        <v>BHP (June)</v>
      </c>
      <c r="AF12" s="156" t="e">
        <f>VLOOKUP(AF$1,'Clicks Group LTD'!$N$3:$X$70,AF2,FALSE)</f>
        <v>#VALUE!</v>
      </c>
      <c r="AG12" s="156" t="e">
        <f>VLOOKUP(AG$1,'Clicks Group LTD'!$N$3:$X$70,AG2,FALSE)</f>
        <v>#VALUE!</v>
      </c>
      <c r="AH12" s="156" t="e">
        <f>VLOOKUP(AH$1,'Clicks Group LTD'!$N$3:$X$70,AH2,FALSE)</f>
        <v>#VALUE!</v>
      </c>
      <c r="AI12" s="156" t="e">
        <f>VLOOKUP(AI$1,'Clicks Group LTD'!$N$3:$X$70,AI2,FALSE)</f>
        <v>#VALUE!</v>
      </c>
      <c r="AJ12" s="156" t="e">
        <f>VLOOKUP(AJ$1,'Clicks Group LTD'!$N$3:$X$70,AJ2,FALSE)</f>
        <v>#VALUE!</v>
      </c>
      <c r="AK12" s="156" t="e">
        <f>VLOOKUP(AK$1,'Clicks Group LTD'!$N$3:$X$70,AK2,FALSE)</f>
        <v>#VALUE!</v>
      </c>
      <c r="AL12" s="156" t="e">
        <f>VLOOKUP(AL$1,'Clicks Group LTD'!$N$3:$X$70,AL2,FALSE)</f>
        <v>#VALUE!</v>
      </c>
      <c r="AM12" s="156" t="e">
        <f>VLOOKUP(AM$1,'Clicks Group LTD'!$N$3:$X$70,AM2,FALSE)</f>
        <v>#VALUE!</v>
      </c>
      <c r="AN12" s="156" t="e">
        <f>VLOOKUP(AN$1,'Clicks Group LTD'!$N$3:$X$70,AN2,FALSE)</f>
        <v>#VALUE!</v>
      </c>
      <c r="AO12" s="156" t="e">
        <f>VLOOKUP(AO$1,'Clicks Group LTD'!$N$3:$X$70,AO2,FALSE)</f>
        <v>#VALUE!</v>
      </c>
      <c r="AQ12" s="34">
        <f t="shared" si="29"/>
        <v>9</v>
      </c>
      <c r="AR12" s="86" t="str">
        <f t="shared" si="21"/>
        <v>BHP (June)</v>
      </c>
      <c r="AS12" s="156">
        <f>VLOOKUP(AS$1,'Clicks Group LTD'!$N$3:$X$70,AS2,FALSE)</f>
        <v>0.47</v>
      </c>
      <c r="AT12" s="156">
        <f>VLOOKUP(AT$1,'Clicks Group LTD'!$N$3:$X$70,AT2,FALSE)</f>
        <v>0.38</v>
      </c>
      <c r="AU12" s="156">
        <f>VLOOKUP(AU$1,'Clicks Group LTD'!$N$3:$X$70,AU2,FALSE)</f>
        <v>0.36</v>
      </c>
      <c r="AV12" s="156">
        <f>VLOOKUP(AV$1,'Clicks Group LTD'!$N$3:$X$70,AV2,FALSE)</f>
        <v>0.28999999999999998</v>
      </c>
      <c r="AW12" s="156">
        <f>VLOOKUP(AW$1,'Clicks Group LTD'!$N$3:$X$70,AW2,FALSE)</f>
        <v>0.36</v>
      </c>
      <c r="AX12" s="156">
        <f>VLOOKUP(AX$1,'Clicks Group LTD'!$N$3:$X$70,AX2,FALSE)</f>
        <v>0.43</v>
      </c>
      <c r="AY12" s="156">
        <f>VLOOKUP(AY$1,'Clicks Group LTD'!$N$3:$X$70,AY2,FALSE)</f>
        <v>0.46</v>
      </c>
      <c r="AZ12" s="156">
        <f>VLOOKUP(AZ$1,'Clicks Group LTD'!$N$3:$X$70,AZ2,FALSE)</f>
        <v>0.56999999999999995</v>
      </c>
      <c r="BA12" s="156">
        <f>VLOOKUP(BA$1,'Clicks Group LTD'!$N$3:$X$70,BA2,FALSE)</f>
        <v>0.61</v>
      </c>
      <c r="BB12" s="156">
        <f>VLOOKUP(BB$1,'Clicks Group LTD'!$N$3:$X$70,BB2,FALSE)</f>
        <v>0.67</v>
      </c>
      <c r="BD12" s="34">
        <f t="shared" si="30"/>
        <v>9</v>
      </c>
      <c r="BE12" s="86" t="str">
        <f t="shared" si="22"/>
        <v>BHP (June)</v>
      </c>
      <c r="BF12" s="160" t="e">
        <f>VLOOKUP(BF$1,'Clicks Group LTD'!$N$3:$X$70,BF2,FALSE)</f>
        <v>#VALUE!</v>
      </c>
      <c r="BG12" s="160" t="e">
        <f>VLOOKUP(BG$1,'Clicks Group LTD'!$N$3:$X$70,BG2,FALSE)</f>
        <v>#VALUE!</v>
      </c>
      <c r="BH12" s="160" t="e">
        <f>VLOOKUP(BH$1,'Clicks Group LTD'!$N$3:$X$70,BH2,FALSE)</f>
        <v>#VALUE!</v>
      </c>
      <c r="BI12" s="160" t="e">
        <f>VLOOKUP(BI$1,'Clicks Group LTD'!$N$3:$X$70,BI2,FALSE)</f>
        <v>#VALUE!</v>
      </c>
      <c r="BJ12" s="160" t="e">
        <f>VLOOKUP(BJ$1,'Clicks Group LTD'!$N$3:$X$70,BJ2,FALSE)</f>
        <v>#VALUE!</v>
      </c>
      <c r="BK12" s="160" t="e">
        <f>VLOOKUP(BK$1,'Clicks Group LTD'!$N$3:$X$70,BK2,FALSE)</f>
        <v>#VALUE!</v>
      </c>
      <c r="BL12" s="160" t="e">
        <f>VLOOKUP(BL$1,'Clicks Group LTD'!$N$3:$X$70,BL2,FALSE)</f>
        <v>#VALUE!</v>
      </c>
      <c r="BM12" s="160" t="e">
        <f>VLOOKUP(BM$1,'Clicks Group LTD'!$N$3:$X$70,BM2,FALSE)</f>
        <v>#VALUE!</v>
      </c>
      <c r="BN12" s="160" t="e">
        <f>VLOOKUP(BN$1,'Clicks Group LTD'!$N$3:$X$70,BN2,FALSE)</f>
        <v>#DIV/0!</v>
      </c>
      <c r="BO12" s="160" t="e">
        <f>VLOOKUP(BO$1,'Clicks Group LTD'!$N$3:$X$70,BO2,FALSE)</f>
        <v>#DIV/0!</v>
      </c>
      <c r="BQ12" s="34">
        <f t="shared" si="31"/>
        <v>9</v>
      </c>
      <c r="BR12" s="86" t="str">
        <f t="shared" si="23"/>
        <v>BHP (June)</v>
      </c>
      <c r="BS12" s="160">
        <f>VLOOKUP(BS$1,'Clicks Group LTD'!$N$3:$X$70,BS2,FALSE)</f>
        <v>0</v>
      </c>
      <c r="BT12" s="160">
        <f>VLOOKUP(BT$1,'Clicks Group LTD'!$N$3:$X$70,BT2,FALSE)</f>
        <v>0</v>
      </c>
      <c r="BU12" s="160">
        <f>VLOOKUP(BU$1,'Clicks Group LTD'!$N$3:$X$70,BU2,FALSE)</f>
        <v>0</v>
      </c>
      <c r="BV12" s="160">
        <f>VLOOKUP(BV$1,'Clicks Group LTD'!$N$3:$X$70,BV2,FALSE)</f>
        <v>0</v>
      </c>
      <c r="BW12" s="160">
        <f>VLOOKUP(BW$1,'Clicks Group LTD'!$N$3:$X$70,BW2,FALSE)</f>
        <v>0</v>
      </c>
      <c r="BX12" s="160">
        <f>VLOOKUP(BX$1,'Clicks Group LTD'!$N$3:$X$70,BX2,FALSE)</f>
        <v>0</v>
      </c>
      <c r="BY12" s="160">
        <f>VLOOKUP(BY$1,'Clicks Group LTD'!$N$3:$X$70,BY2,FALSE)</f>
        <v>0</v>
      </c>
      <c r="BZ12" s="160">
        <f>VLOOKUP(BZ$1,'Clicks Group LTD'!$N$3:$X$70,BZ2,FALSE)</f>
        <v>0</v>
      </c>
      <c r="CA12" s="160">
        <f>VLOOKUP(CA$1,'Clicks Group LTD'!$N$3:$X$70,CA2,FALSE)</f>
        <v>0</v>
      </c>
      <c r="CB12" s="160">
        <f>VLOOKUP(CB$1,'Clicks Group LTD'!$N$3:$X$70,CB2,FALSE)</f>
        <v>0</v>
      </c>
      <c r="CD12" s="34">
        <f t="shared" si="32"/>
        <v>9</v>
      </c>
      <c r="CE12" s="86" t="str">
        <f t="shared" si="24"/>
        <v>BHP (June)</v>
      </c>
      <c r="CF12" s="160" t="e">
        <f>VLOOKUP(CF$1,'Clicks Group LTD'!$N$3:$X$70,CF2,FALSE)</f>
        <v>#VALUE!</v>
      </c>
      <c r="CG12" s="160" t="e">
        <f>VLOOKUP(CG$1,'Clicks Group LTD'!$N$3:$X$70,CG2,FALSE)</f>
        <v>#VALUE!</v>
      </c>
      <c r="CH12" s="160" t="e">
        <f>VLOOKUP(CH$1,'Clicks Group LTD'!$N$3:$X$70,CH2,FALSE)</f>
        <v>#VALUE!</v>
      </c>
      <c r="CI12" s="160" t="e">
        <f>VLOOKUP(CI$1,'Clicks Group LTD'!$N$3:$X$70,CI2,FALSE)</f>
        <v>#VALUE!</v>
      </c>
      <c r="CJ12" s="160" t="e">
        <f>VLOOKUP(CJ$1,'Clicks Group LTD'!$N$3:$X$70,CJ2,FALSE)</f>
        <v>#VALUE!</v>
      </c>
      <c r="CK12" s="160" t="e">
        <f>VLOOKUP(CK$1,'Clicks Group LTD'!$N$3:$X$70,CK2,FALSE)</f>
        <v>#VALUE!</v>
      </c>
      <c r="CL12" s="160" t="e">
        <f>VLOOKUP(CL$1,'Clicks Group LTD'!$N$3:$X$70,CL2,FALSE)</f>
        <v>#VALUE!</v>
      </c>
      <c r="CM12" s="160" t="e">
        <f>VLOOKUP(CM$1,'Clicks Group LTD'!$N$3:$X$70,CM2,FALSE)</f>
        <v>#VALUE!</v>
      </c>
      <c r="CN12" s="160" t="e">
        <f>VLOOKUP(CN$1,'Clicks Group LTD'!$N$3:$X$70,CN2,FALSE)</f>
        <v>#DIV/0!</v>
      </c>
      <c r="CO12" s="160" t="e">
        <f>VLOOKUP(CO$1,'Clicks Group LTD'!$N$3:$X$70,CO2,FALSE)</f>
        <v>#DIV/0!</v>
      </c>
      <c r="CQ12" s="34">
        <f t="shared" si="33"/>
        <v>9</v>
      </c>
      <c r="CR12" s="86" t="str">
        <f t="shared" si="25"/>
        <v>BHP (June)</v>
      </c>
      <c r="CS12" s="160">
        <f>VLOOKUP(CS$1,'Clicks Group LTD'!$N$3:$X$70,CS2,FALSE)</f>
        <v>78014.888850000003</v>
      </c>
      <c r="CT12" s="160">
        <f>VLOOKUP(CT$1,'Clicks Group LTD'!$N$3:$X$70,CT2,FALSE)</f>
        <v>91058.214096500014</v>
      </c>
      <c r="CU12" s="160">
        <f>VLOOKUP(CU$1,'Clicks Group LTD'!$N$3:$X$70,CU2,FALSE)</f>
        <v>79268.779630199992</v>
      </c>
      <c r="CV12" s="160">
        <f>VLOOKUP(CV$1,'Clicks Group LTD'!$N$3:$X$70,CV2,FALSE)</f>
        <v>83617.772352500004</v>
      </c>
      <c r="CW12" s="160">
        <f>VLOOKUP(CW$1,'Clicks Group LTD'!$N$3:$X$70,CW2,FALSE)</f>
        <v>114881.50839990001</v>
      </c>
      <c r="CX12" s="160">
        <f>VLOOKUP(CX$1,'Clicks Group LTD'!$N$3:$X$70,CX2,FALSE)</f>
        <v>105812.856954</v>
      </c>
      <c r="CY12" s="160">
        <f>VLOOKUP(CY$1,'Clicks Group LTD'!$N$3:$X$70,CY2,FALSE)</f>
        <v>87468.188907200005</v>
      </c>
      <c r="CZ12" s="160">
        <f>VLOOKUP(CZ$1,'Clicks Group LTD'!$N$3:$X$70,CZ2,FALSE)</f>
        <v>66788.708465599993</v>
      </c>
      <c r="DA12" s="160">
        <f>VLOOKUP(DA$1,'Clicks Group LTD'!$N$3:$X$70,DA2,FALSE)</f>
        <v>59185.929858399999</v>
      </c>
      <c r="DB12" s="160">
        <f>VLOOKUP(DB$1,'Clicks Group LTD'!$N$3:$X$70,DB2,FALSE)</f>
        <v>39278.233734299996</v>
      </c>
      <c r="DD12" s="34" t="e">
        <f t="shared" si="34"/>
        <v>#REF!</v>
      </c>
      <c r="DE12" s="87" t="s">
        <v>438</v>
      </c>
      <c r="DF12" s="72" t="e">
        <f>#REF!</f>
        <v>#REF!</v>
      </c>
      <c r="DG12" s="72" t="e">
        <f t="shared" ref="DG12:DO12" si="70">#REF!</f>
        <v>#REF!</v>
      </c>
      <c r="DH12" s="72" t="e">
        <f t="shared" si="70"/>
        <v>#REF!</v>
      </c>
      <c r="DI12" s="72" t="e">
        <f t="shared" si="70"/>
        <v>#REF!</v>
      </c>
      <c r="DJ12" s="72" t="e">
        <f t="shared" si="70"/>
        <v>#REF!</v>
      </c>
      <c r="DK12" s="72" t="e">
        <f t="shared" si="70"/>
        <v>#REF!</v>
      </c>
      <c r="DL12" s="72" t="e">
        <f t="shared" si="70"/>
        <v>#REF!</v>
      </c>
      <c r="DM12" s="72" t="e">
        <f t="shared" si="70"/>
        <v>#REF!</v>
      </c>
      <c r="DN12" s="72" t="e">
        <f t="shared" si="70"/>
        <v>#REF!</v>
      </c>
      <c r="DO12" s="72" t="e">
        <f t="shared" si="70"/>
        <v>#REF!</v>
      </c>
      <c r="DQ12" s="34" t="e">
        <f t="shared" si="35"/>
        <v>#REF!</v>
      </c>
      <c r="DR12" s="87" t="s">
        <v>438</v>
      </c>
      <c r="DS12" s="72" t="e">
        <f>#REF!</f>
        <v>#REF!</v>
      </c>
      <c r="DT12" s="72" t="e">
        <f t="shared" ref="DT12:EB12" si="71">#REF!</f>
        <v>#REF!</v>
      </c>
      <c r="DU12" s="72" t="e">
        <f t="shared" si="71"/>
        <v>#REF!</v>
      </c>
      <c r="DV12" s="72" t="e">
        <f t="shared" si="71"/>
        <v>#REF!</v>
      </c>
      <c r="DW12" s="72" t="e">
        <f t="shared" si="71"/>
        <v>#REF!</v>
      </c>
      <c r="DX12" s="72" t="e">
        <f t="shared" si="71"/>
        <v>#REF!</v>
      </c>
      <c r="DY12" s="72" t="e">
        <f t="shared" si="71"/>
        <v>#REF!</v>
      </c>
      <c r="DZ12" s="72" t="e">
        <f t="shared" si="71"/>
        <v>#REF!</v>
      </c>
      <c r="EA12" s="72" t="e">
        <f t="shared" si="71"/>
        <v>#REF!</v>
      </c>
      <c r="EB12" s="72" t="e">
        <f t="shared" si="71"/>
        <v>#REF!</v>
      </c>
      <c r="ED12" s="34" t="e">
        <f t="shared" si="36"/>
        <v>#REF!</v>
      </c>
      <c r="EE12" s="87" t="s">
        <v>438</v>
      </c>
      <c r="EF12" s="72" t="e">
        <f>#REF!</f>
        <v>#REF!</v>
      </c>
      <c r="EG12" s="72" t="e">
        <f t="shared" ref="EG12:EO12" si="72">#REF!</f>
        <v>#REF!</v>
      </c>
      <c r="EH12" s="72" t="e">
        <f t="shared" si="72"/>
        <v>#REF!</v>
      </c>
      <c r="EI12" s="72" t="e">
        <f t="shared" si="72"/>
        <v>#REF!</v>
      </c>
      <c r="EJ12" s="72" t="e">
        <f t="shared" si="72"/>
        <v>#REF!</v>
      </c>
      <c r="EK12" s="72" t="e">
        <f t="shared" si="72"/>
        <v>#REF!</v>
      </c>
      <c r="EL12" s="72" t="e">
        <f t="shared" si="72"/>
        <v>#REF!</v>
      </c>
      <c r="EM12" s="72" t="e">
        <f t="shared" si="72"/>
        <v>#REF!</v>
      </c>
      <c r="EN12" s="72" t="e">
        <f t="shared" si="72"/>
        <v>#REF!</v>
      </c>
      <c r="EO12" s="72" t="e">
        <f t="shared" si="72"/>
        <v>#REF!</v>
      </c>
      <c r="EQ12" s="34" t="e">
        <f t="shared" si="37"/>
        <v>#REF!</v>
      </c>
      <c r="ER12" s="87" t="s">
        <v>438</v>
      </c>
      <c r="ES12" s="72" t="e">
        <f>#REF!</f>
        <v>#REF!</v>
      </c>
      <c r="ET12" s="72" t="e">
        <f t="shared" ref="ET12:FB12" si="73">#REF!</f>
        <v>#REF!</v>
      </c>
      <c r="EU12" s="72" t="e">
        <f t="shared" si="73"/>
        <v>#REF!</v>
      </c>
      <c r="EV12" s="72" t="e">
        <f t="shared" si="73"/>
        <v>#REF!</v>
      </c>
      <c r="EW12" s="72" t="e">
        <f t="shared" si="73"/>
        <v>#REF!</v>
      </c>
      <c r="EX12" s="72" t="e">
        <f t="shared" si="73"/>
        <v>#REF!</v>
      </c>
      <c r="EY12" s="72" t="e">
        <f t="shared" si="73"/>
        <v>#REF!</v>
      </c>
      <c r="EZ12" s="72" t="e">
        <f t="shared" si="73"/>
        <v>#REF!</v>
      </c>
      <c r="FA12" s="72" t="e">
        <f t="shared" si="73"/>
        <v>#REF!</v>
      </c>
      <c r="FB12" s="72" t="e">
        <f t="shared" si="73"/>
        <v>#REF!</v>
      </c>
      <c r="FD12" s="34" t="e">
        <f t="shared" si="38"/>
        <v>#REF!</v>
      </c>
      <c r="FE12" s="87" t="s">
        <v>438</v>
      </c>
      <c r="FF12" s="72" t="e">
        <f>#REF!</f>
        <v>#REF!</v>
      </c>
      <c r="FG12" s="72" t="e">
        <f t="shared" ref="FG12:FO12" si="74">#REF!</f>
        <v>#REF!</v>
      </c>
      <c r="FH12" s="72" t="e">
        <f t="shared" si="74"/>
        <v>#REF!</v>
      </c>
      <c r="FI12" s="72" t="e">
        <f t="shared" si="74"/>
        <v>#REF!</v>
      </c>
      <c r="FJ12" s="72" t="e">
        <f t="shared" si="74"/>
        <v>#REF!</v>
      </c>
      <c r="FK12" s="72" t="e">
        <f t="shared" si="74"/>
        <v>#REF!</v>
      </c>
      <c r="FL12" s="72" t="e">
        <f t="shared" si="74"/>
        <v>#REF!</v>
      </c>
      <c r="FM12" s="72" t="e">
        <f t="shared" si="74"/>
        <v>#REF!</v>
      </c>
      <c r="FN12" s="72" t="e">
        <f t="shared" si="74"/>
        <v>#REF!</v>
      </c>
      <c r="FO12" s="72" t="e">
        <f t="shared" si="74"/>
        <v>#REF!</v>
      </c>
      <c r="FQ12" s="34" t="e">
        <f t="shared" si="39"/>
        <v>#REF!</v>
      </c>
      <c r="FR12" s="87" t="s">
        <v>438</v>
      </c>
      <c r="FS12" s="72" t="e">
        <f>#REF!</f>
        <v>#REF!</v>
      </c>
      <c r="FT12" s="72" t="e">
        <f t="shared" ref="FT12:GB12" si="75">#REF!</f>
        <v>#REF!</v>
      </c>
      <c r="FU12" s="72" t="e">
        <f t="shared" si="75"/>
        <v>#REF!</v>
      </c>
      <c r="FV12" s="72" t="e">
        <f t="shared" si="75"/>
        <v>#REF!</v>
      </c>
      <c r="FW12" s="72" t="e">
        <f t="shared" si="75"/>
        <v>#REF!</v>
      </c>
      <c r="FX12" s="72" t="e">
        <f t="shared" si="75"/>
        <v>#REF!</v>
      </c>
      <c r="FY12" s="72" t="e">
        <f t="shared" si="75"/>
        <v>#REF!</v>
      </c>
      <c r="FZ12" s="72" t="e">
        <f t="shared" si="75"/>
        <v>#REF!</v>
      </c>
      <c r="GA12" s="72" t="e">
        <f t="shared" si="75"/>
        <v>#REF!</v>
      </c>
      <c r="GB12" s="72" t="e">
        <f t="shared" si="75"/>
        <v>#REF!</v>
      </c>
      <c r="GD12" s="34" t="e">
        <f t="shared" si="40"/>
        <v>#REF!</v>
      </c>
      <c r="GE12" s="87" t="s">
        <v>438</v>
      </c>
      <c r="GF12" s="72" t="e">
        <f>#REF!</f>
        <v>#REF!</v>
      </c>
      <c r="GG12" s="72" t="e">
        <f t="shared" ref="GG12:GO12" si="76">#REF!</f>
        <v>#REF!</v>
      </c>
      <c r="GH12" s="72" t="e">
        <f t="shared" si="76"/>
        <v>#REF!</v>
      </c>
      <c r="GI12" s="72" t="e">
        <f t="shared" si="76"/>
        <v>#REF!</v>
      </c>
      <c r="GJ12" s="72" t="e">
        <f t="shared" si="76"/>
        <v>#REF!</v>
      </c>
      <c r="GK12" s="72" t="e">
        <f t="shared" si="76"/>
        <v>#REF!</v>
      </c>
      <c r="GL12" s="72" t="e">
        <f t="shared" si="76"/>
        <v>#REF!</v>
      </c>
      <c r="GM12" s="72" t="e">
        <f t="shared" si="76"/>
        <v>#REF!</v>
      </c>
      <c r="GN12" s="72" t="e">
        <f t="shared" si="76"/>
        <v>#REF!</v>
      </c>
      <c r="GO12" s="72" t="e">
        <f t="shared" si="76"/>
        <v>#REF!</v>
      </c>
      <c r="GQ12" s="34" t="e">
        <f t="shared" si="41"/>
        <v>#REF!</v>
      </c>
      <c r="GR12" s="87" t="s">
        <v>438</v>
      </c>
      <c r="GS12" s="72" t="e">
        <f>#REF!</f>
        <v>#REF!</v>
      </c>
      <c r="GT12" s="72" t="e">
        <f t="shared" ref="GT12:HB12" si="77">#REF!</f>
        <v>#REF!</v>
      </c>
      <c r="GU12" s="72" t="e">
        <f t="shared" si="77"/>
        <v>#REF!</v>
      </c>
      <c r="GV12" s="72" t="e">
        <f t="shared" si="77"/>
        <v>#REF!</v>
      </c>
      <c r="GW12" s="72" t="e">
        <f t="shared" si="77"/>
        <v>#REF!</v>
      </c>
      <c r="GX12" s="72" t="e">
        <f t="shared" si="77"/>
        <v>#REF!</v>
      </c>
      <c r="GY12" s="72" t="e">
        <f t="shared" si="77"/>
        <v>#REF!</v>
      </c>
      <c r="GZ12" s="72" t="e">
        <f t="shared" si="77"/>
        <v>#REF!</v>
      </c>
      <c r="HA12" s="72" t="e">
        <f t="shared" si="77"/>
        <v>#REF!</v>
      </c>
      <c r="HB12" s="72" t="e">
        <f t="shared" si="77"/>
        <v>#REF!</v>
      </c>
      <c r="HD12" s="34" t="e">
        <f t="shared" si="42"/>
        <v>#REF!</v>
      </c>
      <c r="HE12" s="87" t="s">
        <v>438</v>
      </c>
      <c r="HF12" s="72" t="e">
        <f>#REF!</f>
        <v>#REF!</v>
      </c>
      <c r="HG12" s="72" t="e">
        <f t="shared" ref="HG12:HO12" si="78">#REF!</f>
        <v>#REF!</v>
      </c>
      <c r="HH12" s="72" t="e">
        <f t="shared" si="78"/>
        <v>#REF!</v>
      </c>
      <c r="HI12" s="72" t="e">
        <f t="shared" si="78"/>
        <v>#REF!</v>
      </c>
      <c r="HJ12" s="72" t="e">
        <f t="shared" si="78"/>
        <v>#REF!</v>
      </c>
      <c r="HK12" s="72" t="e">
        <f t="shared" si="78"/>
        <v>#REF!</v>
      </c>
      <c r="HL12" s="72" t="e">
        <f t="shared" si="78"/>
        <v>#REF!</v>
      </c>
      <c r="HM12" s="72" t="e">
        <f t="shared" si="78"/>
        <v>#REF!</v>
      </c>
      <c r="HN12" s="72" t="e">
        <f t="shared" si="78"/>
        <v>#REF!</v>
      </c>
      <c r="HO12" s="72" t="e">
        <f t="shared" si="78"/>
        <v>#REF!</v>
      </c>
    </row>
    <row r="13" spans="2:223" s="143" customFormat="1" ht="27" hidden="1" customHeight="1" x14ac:dyDescent="0.25">
      <c r="B13" s="138">
        <f t="shared" si="26"/>
        <v>10</v>
      </c>
      <c r="C13" s="149" t="str">
        <f>'Combined motor Holdings'!N4</f>
        <v>DRDGOLD (June)</v>
      </c>
      <c r="D13" s="140">
        <f>VLOOKUP(D$1,'Combined motor Holdings'!$N$3:$X$70,D2,FALSE)</f>
        <v>8.0779999999999994</v>
      </c>
      <c r="E13" s="140">
        <f>VLOOKUP(E$1,'Combined motor Holdings'!$N$3:$X$70,E2,FALSE)</f>
        <v>8.0779999999999994</v>
      </c>
      <c r="F13" s="140">
        <f>VLOOKUP(F$1,'Combined motor Holdings'!$N$3:$X$70,F2,FALSE)</f>
        <v>10.077999999999999</v>
      </c>
      <c r="G13" s="140">
        <f>VLOOKUP(G$1,'Combined motor Holdings'!$N$3:$X$70,G2,FALSE)</f>
        <v>27.077999999999999</v>
      </c>
      <c r="H13" s="140">
        <f>VLOOKUP(H$1,'Combined motor Holdings'!$N$3:$X$70,H2,FALSE)</f>
        <v>44.972000000000001</v>
      </c>
      <c r="I13" s="140">
        <f>VLOOKUP(I$1,'Combined motor Holdings'!$N$3:$X$70,I2,FALSE)</f>
        <v>74.971999999999994</v>
      </c>
      <c r="J13" s="140">
        <f>VLOOKUP(J$1,'Combined motor Holdings'!$N$3:$X$70,J2,FALSE)</f>
        <v>74.971999999999994</v>
      </c>
      <c r="K13" s="140">
        <f>VLOOKUP(K$1,'Combined motor Holdings'!$N$3:$X$70,K2,FALSE)</f>
        <v>89.971999999999994</v>
      </c>
      <c r="L13" s="140">
        <f>VLOOKUP(L$1,'Combined motor Holdings'!$N$3:$X$70,L2,FALSE)</f>
        <v>89.971999999999994</v>
      </c>
      <c r="M13" s="140">
        <f>VLOOKUP(M$1,'Combined motor Holdings'!$N$3:$X$70,M2,FALSE)</f>
        <v>89.971999999999994</v>
      </c>
      <c r="N13" s="141">
        <f t="shared" si="17"/>
        <v>0</v>
      </c>
      <c r="O13" s="142" t="str">
        <f t="shared" si="18"/>
        <v>No-To be included in the study</v>
      </c>
      <c r="Q13" s="144">
        <f t="shared" si="27"/>
        <v>10</v>
      </c>
      <c r="R13" s="144" t="str">
        <f t="shared" si="19"/>
        <v>DRDGOLD (June)</v>
      </c>
      <c r="S13" s="140" t="str">
        <f>VLOOKUP(S$1,'Combined motor Holdings'!$N$3:$X$70,S2,FALSE)</f>
        <v>3,102,603</v>
      </c>
      <c r="T13" s="140" t="str">
        <f>VLOOKUP(T$1,'Combined motor Holdings'!$N$3:$X$70,T2,FALSE)</f>
        <v>2,764,572</v>
      </c>
      <c r="U13" s="140" t="str">
        <f>VLOOKUP(U$1,'Combined motor Holdings'!$N$3:$X$70,U2,FALSE)</f>
        <v>2,776,728</v>
      </c>
      <c r="V13" s="140" t="str">
        <f>VLOOKUP(V$1,'Combined motor Holdings'!$N$3:$X$70,V2,FALSE)</f>
        <v>2,756,391</v>
      </c>
      <c r="W13" s="140" t="str">
        <f>VLOOKUP(W$1,'Combined motor Holdings'!$N$3:$X$70,W2,FALSE)</f>
        <v>2,648,343</v>
      </c>
      <c r="X13" s="140" t="str">
        <f>VLOOKUP(X$1,'Combined motor Holdings'!$N$3:$X$70,X2,FALSE)</f>
        <v>2,499,138</v>
      </c>
      <c r="Y13" s="140" t="str">
        <f>VLOOKUP(Y$1,'Combined motor Holdings'!$N$3:$X$70,Y2,FALSE)</f>
        <v>2,659,025</v>
      </c>
      <c r="Z13" s="140" t="str">
        <f>VLOOKUP(Z$1,'Combined motor Holdings'!$N$3:$X$70,Z2,FALSE)</f>
        <v>2,393,167</v>
      </c>
      <c r="AA13" s="140" t="str">
        <f>VLOOKUP(AA$1,'Combined motor Holdings'!$N$3:$X$70,AA2,FALSE)</f>
        <v>2,086,789</v>
      </c>
      <c r="AB13" s="140" t="str">
        <f>VLOOKUP(AB$1,'Combined motor Holdings'!$N$3:$X$70,AB2,FALSE)</f>
        <v>1,915,195</v>
      </c>
      <c r="AD13" s="144">
        <f t="shared" si="28"/>
        <v>10</v>
      </c>
      <c r="AE13" s="144" t="str">
        <f t="shared" si="20"/>
        <v>DRDGOLD (June)</v>
      </c>
      <c r="AF13" s="155" t="e">
        <f>VLOOKUP(AF$1,'Combined motor Holdings'!$N$3:$X$70,AF2,FALSE)</f>
        <v>#VALUE!</v>
      </c>
      <c r="AG13" s="155" t="e">
        <f>VLOOKUP(AG$1,'Combined motor Holdings'!$N$3:$X$70,AG2,FALSE)</f>
        <v>#VALUE!</v>
      </c>
      <c r="AH13" s="155" t="e">
        <f>VLOOKUP(AH$1,'Combined motor Holdings'!$N$3:$X$70,AH2,FALSE)</f>
        <v>#VALUE!</v>
      </c>
      <c r="AI13" s="155" t="e">
        <f>VLOOKUP(AI$1,'Combined motor Holdings'!$N$3:$X$70,AI2,FALSE)</f>
        <v>#VALUE!</v>
      </c>
      <c r="AJ13" s="155" t="e">
        <f>VLOOKUP(AJ$1,'Combined motor Holdings'!$N$3:$X$70,AJ2,FALSE)</f>
        <v>#VALUE!</v>
      </c>
      <c r="AK13" s="155" t="e">
        <f>VLOOKUP(AK$1,'Combined motor Holdings'!$N$3:$X$70,AK2,FALSE)</f>
        <v>#VALUE!</v>
      </c>
      <c r="AL13" s="155" t="e">
        <f>VLOOKUP(AL$1,'Combined motor Holdings'!$N$3:$X$70,AL2,FALSE)</f>
        <v>#VALUE!</v>
      </c>
      <c r="AM13" s="155" t="e">
        <f>VLOOKUP(AM$1,'Combined motor Holdings'!$N$3:$X$70,AM2,FALSE)</f>
        <v>#VALUE!</v>
      </c>
      <c r="AN13" s="155" t="e">
        <f>VLOOKUP(AN$1,'Combined motor Holdings'!$N$3:$X$70,AN2,FALSE)</f>
        <v>#VALUE!</v>
      </c>
      <c r="AO13" s="155" t="e">
        <f>VLOOKUP(AO$1,'Combined motor Holdings'!$N$3:$X$70,AO2,FALSE)</f>
        <v>#VALUE!</v>
      </c>
      <c r="AQ13" s="144">
        <f t="shared" si="29"/>
        <v>10</v>
      </c>
      <c r="AR13" s="144" t="str">
        <f t="shared" si="21"/>
        <v>DRDGOLD (June)</v>
      </c>
      <c r="AS13" s="155" t="e">
        <f>VLOOKUP(AS$1,'Combined motor Holdings'!$N$3:$X$70,AS2,FALSE)</f>
        <v>#N/A</v>
      </c>
      <c r="AT13" s="155" t="e">
        <f>VLOOKUP(AT$1,'Combined motor Holdings'!$N$3:$X$70,AT2,FALSE)</f>
        <v>#N/A</v>
      </c>
      <c r="AU13" s="155" t="e">
        <f>VLOOKUP(AU$1,'Combined motor Holdings'!$N$3:$X$70,AU2,FALSE)</f>
        <v>#N/A</v>
      </c>
      <c r="AV13" s="155" t="e">
        <f>VLOOKUP(AV$1,'Combined motor Holdings'!$N$3:$X$70,AV2,FALSE)</f>
        <v>#N/A</v>
      </c>
      <c r="AW13" s="155" t="e">
        <f>VLOOKUP(AW$1,'Combined motor Holdings'!$N$3:$X$70,AW2,FALSE)</f>
        <v>#N/A</v>
      </c>
      <c r="AX13" s="155" t="e">
        <f>VLOOKUP(AX$1,'Combined motor Holdings'!$N$3:$X$70,AX2,FALSE)</f>
        <v>#N/A</v>
      </c>
      <c r="AY13" s="155" t="e">
        <f>VLOOKUP(AY$1,'Combined motor Holdings'!$N$3:$X$70,AY2,FALSE)</f>
        <v>#N/A</v>
      </c>
      <c r="AZ13" s="155" t="e">
        <f>VLOOKUP(AZ$1,'Combined motor Holdings'!$N$3:$X$70,AZ2,FALSE)</f>
        <v>#N/A</v>
      </c>
      <c r="BA13" s="155" t="e">
        <f>VLOOKUP(BA$1,'Combined motor Holdings'!$N$3:$X$70,BA2,FALSE)</f>
        <v>#N/A</v>
      </c>
      <c r="BB13" s="155" t="e">
        <f>VLOOKUP(BB$1,'Combined motor Holdings'!$N$3:$X$70,BB2,FALSE)</f>
        <v>#N/A</v>
      </c>
      <c r="BD13" s="144">
        <f t="shared" si="30"/>
        <v>10</v>
      </c>
      <c r="BE13" s="144" t="str">
        <f t="shared" si="22"/>
        <v>DRDGOLD (June)</v>
      </c>
      <c r="BF13" s="159">
        <f>VLOOKUP(BF$1,'Combined motor Holdings'!$N$3:$X$70,BF2,FALSE)</f>
        <v>49.224421686746986</v>
      </c>
      <c r="BG13" s="159">
        <f>VLOOKUP(BG$1,'Combined motor Holdings'!$N$3:$X$70,BG2,FALSE)</f>
        <v>24.452000000000002</v>
      </c>
      <c r="BH13" s="159">
        <f>VLOOKUP(BH$1,'Combined motor Holdings'!$N$3:$X$70,BH2,FALSE)</f>
        <v>21.498000000000001</v>
      </c>
      <c r="BI13" s="159">
        <f>VLOOKUP(BI$1,'Combined motor Holdings'!$N$3:$X$70,BI2,FALSE)</f>
        <v>14.906000000000001</v>
      </c>
      <c r="BJ13" s="159">
        <f>VLOOKUP(BJ$1,'Combined motor Holdings'!$N$3:$X$70,BJ2,FALSE)</f>
        <v>14.543831990119267</v>
      </c>
      <c r="BK13" s="159">
        <f>VLOOKUP(BK$1,'Combined motor Holdings'!$N$3:$X$70,BK2,FALSE)</f>
        <v>-2.2154954261652375</v>
      </c>
      <c r="BL13" s="159">
        <f>VLOOKUP(BL$1,'Combined motor Holdings'!$N$3:$X$70,BL2,FALSE)</f>
        <v>-19.176905072794934</v>
      </c>
      <c r="BM13" s="159">
        <f>VLOOKUP(BM$1,'Combined motor Holdings'!$N$3:$X$70,BM2,FALSE)</f>
        <v>13.303220609318995</v>
      </c>
      <c r="BN13" s="159">
        <f>VLOOKUP(BN$1,'Combined motor Holdings'!$N$3:$X$70,BN2,FALSE)</f>
        <v>12.238284546889089</v>
      </c>
      <c r="BO13" s="159">
        <f>VLOOKUP(BO$1,'Combined motor Holdings'!$N$3:$X$70,BO2,FALSE)</f>
        <v>-225.13103368576344</v>
      </c>
      <c r="BQ13" s="144">
        <f t="shared" si="31"/>
        <v>10</v>
      </c>
      <c r="BR13" s="144" t="str">
        <f t="shared" si="23"/>
        <v>DRDGOLD (June)</v>
      </c>
      <c r="BS13" s="159">
        <f>VLOOKUP(BS$1,'Combined motor Holdings'!$N$3:$X$70,BS2,FALSE)</f>
        <v>8.2690800000000007</v>
      </c>
      <c r="BT13" s="159">
        <f>VLOOKUP(BT$1,'Combined motor Holdings'!$N$3:$X$70,BT2,FALSE)</f>
        <v>8.1736699999999995</v>
      </c>
      <c r="BU13" s="159">
        <f>VLOOKUP(BU$1,'Combined motor Holdings'!$N$3:$X$70,BU2,FALSE)</f>
        <v>7.1042300000000003</v>
      </c>
      <c r="BV13" s="159">
        <f>VLOOKUP(BV$1,'Combined motor Holdings'!$N$3:$X$70,BV2,FALSE)</f>
        <v>7.0366900000000001</v>
      </c>
      <c r="BW13" s="159">
        <f>VLOOKUP(BW$1,'Combined motor Holdings'!$N$3:$X$70,BW2,FALSE)</f>
        <v>6.7417999999999996</v>
      </c>
      <c r="BX13" s="159">
        <f>VLOOKUP(BX$1,'Combined motor Holdings'!$N$3:$X$70,BX2,FALSE)</f>
        <v>6.4923199999999994</v>
      </c>
      <c r="BY13" s="159">
        <f>VLOOKUP(BY$1,'Combined motor Holdings'!$N$3:$X$70,BY2,FALSE)</f>
        <v>6.0935299999999994</v>
      </c>
      <c r="BZ13" s="159">
        <f>VLOOKUP(BZ$1,'Combined motor Holdings'!$N$3:$X$70,BZ2,FALSE)</f>
        <v>5.1453499999999996</v>
      </c>
      <c r="CA13" s="159">
        <f>VLOOKUP(CA$1,'Combined motor Holdings'!$N$3:$X$70,CA2,FALSE)</f>
        <v>4.8195399999999999</v>
      </c>
      <c r="CB13" s="159">
        <f>VLOOKUP(CB$1,'Combined motor Holdings'!$N$3:$X$70,CB2,FALSE)</f>
        <v>3.9337200000000001</v>
      </c>
      <c r="CD13" s="144">
        <f t="shared" si="32"/>
        <v>10</v>
      </c>
      <c r="CE13" s="144" t="str">
        <f t="shared" si="24"/>
        <v>DRDGOLD (June)</v>
      </c>
      <c r="CF13" s="159" t="e">
        <f>VLOOKUP(CF$1,'Combined motor Holdings'!$N$3:$X$70,CF2,FALSE)</f>
        <v>#VALUE!</v>
      </c>
      <c r="CG13" s="159" t="e">
        <f>VLOOKUP(CG$1,'Combined motor Holdings'!$N$3:$X$70,CG2,FALSE)</f>
        <v>#VALUE!</v>
      </c>
      <c r="CH13" s="159" t="e">
        <f>VLOOKUP(CH$1,'Combined motor Holdings'!$N$3:$X$70,CH2,FALSE)</f>
        <v>#VALUE!</v>
      </c>
      <c r="CI13" s="159" t="e">
        <f>VLOOKUP(CI$1,'Combined motor Holdings'!$N$3:$X$70,CI2,FALSE)</f>
        <v>#VALUE!</v>
      </c>
      <c r="CJ13" s="159" t="e">
        <f>VLOOKUP(CJ$1,'Combined motor Holdings'!$N$3:$X$70,CJ2,FALSE)</f>
        <v>#VALUE!</v>
      </c>
      <c r="CK13" s="159" t="e">
        <f>VLOOKUP(CK$1,'Combined motor Holdings'!$N$3:$X$70,CK2,FALSE)</f>
        <v>#VALUE!</v>
      </c>
      <c r="CL13" s="159" t="e">
        <f>VLOOKUP(CL$1,'Combined motor Holdings'!$N$3:$X$70,CL2,FALSE)</f>
        <v>#VALUE!</v>
      </c>
      <c r="CM13" s="159" t="e">
        <f>VLOOKUP(CM$1,'Combined motor Holdings'!$N$3:$X$70,CM2,FALSE)</f>
        <v>#VALUE!</v>
      </c>
      <c r="CN13" s="159" t="e">
        <f>VLOOKUP(CN$1,'Combined motor Holdings'!$N$3:$X$70,CN2,FALSE)</f>
        <v>#VALUE!</v>
      </c>
      <c r="CO13" s="159" t="e">
        <f>VLOOKUP(CO$1,'Combined motor Holdings'!$N$3:$X$70,CO2,FALSE)</f>
        <v>#VALUE!</v>
      </c>
      <c r="CQ13" s="144">
        <f t="shared" si="33"/>
        <v>10</v>
      </c>
      <c r="CR13" s="144" t="str">
        <f t="shared" si="25"/>
        <v>DRDGOLD (June)</v>
      </c>
      <c r="CS13" s="159" t="e">
        <f>VLOOKUP(CS$1,'Combined motor Holdings'!$N$3:$X$70,CS2,FALSE)</f>
        <v>#N/A</v>
      </c>
      <c r="CT13" s="159" t="e">
        <f>VLOOKUP(CT$1,'Combined motor Holdings'!$N$3:$X$70,CT2,FALSE)</f>
        <v>#N/A</v>
      </c>
      <c r="CU13" s="159" t="e">
        <f>VLOOKUP(CU$1,'Combined motor Holdings'!$N$3:$X$70,CU2,FALSE)</f>
        <v>#N/A</v>
      </c>
      <c r="CV13" s="159" t="e">
        <f>VLOOKUP(CV$1,'Combined motor Holdings'!$N$3:$X$70,CV2,FALSE)</f>
        <v>#N/A</v>
      </c>
      <c r="CW13" s="159" t="e">
        <f>VLOOKUP(CW$1,'Combined motor Holdings'!$N$3:$X$70,CW2,FALSE)</f>
        <v>#N/A</v>
      </c>
      <c r="CX13" s="159" t="e">
        <f>VLOOKUP(CX$1,'Combined motor Holdings'!$N$3:$X$70,CX2,FALSE)</f>
        <v>#N/A</v>
      </c>
      <c r="CY13" s="159" t="e">
        <f>VLOOKUP(CY$1,'Combined motor Holdings'!$N$3:$X$70,CY2,FALSE)</f>
        <v>#N/A</v>
      </c>
      <c r="CZ13" s="159" t="e">
        <f>VLOOKUP(CZ$1,'Combined motor Holdings'!$N$3:$X$70,CZ2,FALSE)</f>
        <v>#N/A</v>
      </c>
      <c r="DA13" s="159" t="e">
        <f>VLOOKUP(DA$1,'Combined motor Holdings'!$N$3:$X$70,DA2,FALSE)</f>
        <v>#N/A</v>
      </c>
      <c r="DB13" s="159" t="e">
        <f>VLOOKUP(DB$1,'Combined motor Holdings'!$N$3:$X$70,DB2,FALSE)</f>
        <v>#N/A</v>
      </c>
      <c r="DD13" s="144" t="e">
        <f t="shared" si="34"/>
        <v>#REF!</v>
      </c>
      <c r="DE13" s="147" t="s">
        <v>439</v>
      </c>
      <c r="DF13" s="148" t="e">
        <f>DF11+DF12</f>
        <v>#REF!</v>
      </c>
      <c r="DG13" s="151" t="e">
        <f t="shared" ref="DG13:DO13" si="79">DG11+DG12</f>
        <v>#REF!</v>
      </c>
      <c r="DH13" s="148" t="e">
        <f t="shared" si="79"/>
        <v>#REF!</v>
      </c>
      <c r="DI13" s="151" t="e">
        <f t="shared" si="79"/>
        <v>#REF!</v>
      </c>
      <c r="DJ13" s="148" t="e">
        <f t="shared" si="79"/>
        <v>#REF!</v>
      </c>
      <c r="DK13" s="151" t="e">
        <f t="shared" si="79"/>
        <v>#REF!</v>
      </c>
      <c r="DL13" s="148" t="e">
        <f t="shared" si="79"/>
        <v>#REF!</v>
      </c>
      <c r="DM13" s="151" t="e">
        <f t="shared" si="79"/>
        <v>#REF!</v>
      </c>
      <c r="DN13" s="148" t="e">
        <f t="shared" si="79"/>
        <v>#REF!</v>
      </c>
      <c r="DO13" s="151" t="e">
        <f t="shared" si="79"/>
        <v>#REF!</v>
      </c>
      <c r="DQ13" s="144" t="e">
        <f t="shared" si="35"/>
        <v>#REF!</v>
      </c>
      <c r="DR13" s="147" t="s">
        <v>439</v>
      </c>
      <c r="DS13" s="148" t="e">
        <f>DS11+DS12</f>
        <v>#REF!</v>
      </c>
      <c r="DT13" s="151" t="e">
        <f t="shared" ref="DT13:EB13" si="80">DT11+DT12</f>
        <v>#REF!</v>
      </c>
      <c r="DU13" s="148" t="e">
        <f t="shared" si="80"/>
        <v>#REF!</v>
      </c>
      <c r="DV13" s="151" t="e">
        <f t="shared" si="80"/>
        <v>#REF!</v>
      </c>
      <c r="DW13" s="148" t="e">
        <f t="shared" si="80"/>
        <v>#REF!</v>
      </c>
      <c r="DX13" s="151" t="e">
        <f t="shared" si="80"/>
        <v>#REF!</v>
      </c>
      <c r="DY13" s="148" t="e">
        <f t="shared" si="80"/>
        <v>#REF!</v>
      </c>
      <c r="DZ13" s="151" t="e">
        <f t="shared" si="80"/>
        <v>#REF!</v>
      </c>
      <c r="EA13" s="148" t="e">
        <f t="shared" si="80"/>
        <v>#REF!</v>
      </c>
      <c r="EB13" s="151" t="e">
        <f t="shared" si="80"/>
        <v>#REF!</v>
      </c>
      <c r="ED13" s="144" t="e">
        <f t="shared" si="36"/>
        <v>#REF!</v>
      </c>
      <c r="EE13" s="147" t="s">
        <v>439</v>
      </c>
      <c r="EF13" s="148" t="e">
        <f>EF11+EF12</f>
        <v>#REF!</v>
      </c>
      <c r="EG13" s="151" t="e">
        <f t="shared" ref="EG13:EO13" si="81">EG11+EG12</f>
        <v>#REF!</v>
      </c>
      <c r="EH13" s="148" t="e">
        <f t="shared" si="81"/>
        <v>#REF!</v>
      </c>
      <c r="EI13" s="151" t="e">
        <f t="shared" si="81"/>
        <v>#REF!</v>
      </c>
      <c r="EJ13" s="148" t="e">
        <f t="shared" si="81"/>
        <v>#REF!</v>
      </c>
      <c r="EK13" s="151" t="e">
        <f t="shared" si="81"/>
        <v>#REF!</v>
      </c>
      <c r="EL13" s="148" t="e">
        <f t="shared" si="81"/>
        <v>#REF!</v>
      </c>
      <c r="EM13" s="151" t="e">
        <f t="shared" si="81"/>
        <v>#REF!</v>
      </c>
      <c r="EN13" s="148" t="e">
        <f t="shared" si="81"/>
        <v>#REF!</v>
      </c>
      <c r="EO13" s="151" t="e">
        <f t="shared" si="81"/>
        <v>#REF!</v>
      </c>
      <c r="EQ13" s="144" t="e">
        <f t="shared" si="37"/>
        <v>#REF!</v>
      </c>
      <c r="ER13" s="147" t="s">
        <v>439</v>
      </c>
      <c r="ES13" s="148" t="e">
        <f>ES11+ES12</f>
        <v>#REF!</v>
      </c>
      <c r="ET13" s="151" t="e">
        <f t="shared" ref="ET13:FB13" si="82">ET11+ET12</f>
        <v>#REF!</v>
      </c>
      <c r="EU13" s="148" t="e">
        <f t="shared" si="82"/>
        <v>#REF!</v>
      </c>
      <c r="EV13" s="151" t="e">
        <f t="shared" si="82"/>
        <v>#REF!</v>
      </c>
      <c r="EW13" s="148" t="e">
        <f t="shared" si="82"/>
        <v>#REF!</v>
      </c>
      <c r="EX13" s="151" t="e">
        <f t="shared" si="82"/>
        <v>#REF!</v>
      </c>
      <c r="EY13" s="148" t="e">
        <f t="shared" si="82"/>
        <v>#REF!</v>
      </c>
      <c r="EZ13" s="151" t="e">
        <f t="shared" si="82"/>
        <v>#REF!</v>
      </c>
      <c r="FA13" s="148" t="e">
        <f t="shared" si="82"/>
        <v>#REF!</v>
      </c>
      <c r="FB13" s="151" t="e">
        <f t="shared" si="82"/>
        <v>#REF!</v>
      </c>
      <c r="FD13" s="144" t="e">
        <f t="shared" si="38"/>
        <v>#REF!</v>
      </c>
      <c r="FE13" s="147" t="s">
        <v>439</v>
      </c>
      <c r="FF13" s="148" t="e">
        <f>FF11+FF12</f>
        <v>#REF!</v>
      </c>
      <c r="FG13" s="151" t="e">
        <f t="shared" ref="FG13:FO13" si="83">FG11+FG12</f>
        <v>#REF!</v>
      </c>
      <c r="FH13" s="148" t="e">
        <f t="shared" si="83"/>
        <v>#REF!</v>
      </c>
      <c r="FI13" s="151" t="e">
        <f t="shared" si="83"/>
        <v>#REF!</v>
      </c>
      <c r="FJ13" s="148" t="e">
        <f t="shared" si="83"/>
        <v>#REF!</v>
      </c>
      <c r="FK13" s="151" t="e">
        <f t="shared" si="83"/>
        <v>#REF!</v>
      </c>
      <c r="FL13" s="148" t="e">
        <f t="shared" si="83"/>
        <v>#REF!</v>
      </c>
      <c r="FM13" s="151" t="e">
        <f t="shared" si="83"/>
        <v>#REF!</v>
      </c>
      <c r="FN13" s="148" t="e">
        <f t="shared" si="83"/>
        <v>#REF!</v>
      </c>
      <c r="FO13" s="151" t="e">
        <f t="shared" si="83"/>
        <v>#REF!</v>
      </c>
      <c r="FQ13" s="144" t="e">
        <f t="shared" si="39"/>
        <v>#REF!</v>
      </c>
      <c r="FR13" s="147" t="s">
        <v>439</v>
      </c>
      <c r="FS13" s="148" t="e">
        <f>FS11+FS12</f>
        <v>#REF!</v>
      </c>
      <c r="FT13" s="151" t="e">
        <f t="shared" ref="FT13:GB13" si="84">FT11+FT12</f>
        <v>#REF!</v>
      </c>
      <c r="FU13" s="148" t="e">
        <f t="shared" si="84"/>
        <v>#REF!</v>
      </c>
      <c r="FV13" s="151" t="e">
        <f t="shared" si="84"/>
        <v>#REF!</v>
      </c>
      <c r="FW13" s="148" t="e">
        <f t="shared" si="84"/>
        <v>#REF!</v>
      </c>
      <c r="FX13" s="151" t="e">
        <f t="shared" si="84"/>
        <v>#REF!</v>
      </c>
      <c r="FY13" s="148" t="e">
        <f t="shared" si="84"/>
        <v>#REF!</v>
      </c>
      <c r="FZ13" s="151" t="e">
        <f t="shared" si="84"/>
        <v>#REF!</v>
      </c>
      <c r="GA13" s="148" t="e">
        <f t="shared" si="84"/>
        <v>#REF!</v>
      </c>
      <c r="GB13" s="151" t="e">
        <f t="shared" si="84"/>
        <v>#REF!</v>
      </c>
      <c r="GD13" s="144" t="e">
        <f t="shared" si="40"/>
        <v>#REF!</v>
      </c>
      <c r="GE13" s="147" t="s">
        <v>439</v>
      </c>
      <c r="GF13" s="148" t="e">
        <f>GF11+GF12</f>
        <v>#REF!</v>
      </c>
      <c r="GG13" s="151" t="e">
        <f t="shared" ref="GG13:GO13" si="85">GG11+GG12</f>
        <v>#REF!</v>
      </c>
      <c r="GH13" s="148" t="e">
        <f t="shared" si="85"/>
        <v>#REF!</v>
      </c>
      <c r="GI13" s="151" t="e">
        <f t="shared" si="85"/>
        <v>#REF!</v>
      </c>
      <c r="GJ13" s="148" t="e">
        <f t="shared" si="85"/>
        <v>#REF!</v>
      </c>
      <c r="GK13" s="151" t="e">
        <f t="shared" si="85"/>
        <v>#REF!</v>
      </c>
      <c r="GL13" s="148" t="e">
        <f t="shared" si="85"/>
        <v>#REF!</v>
      </c>
      <c r="GM13" s="151" t="e">
        <f t="shared" si="85"/>
        <v>#REF!</v>
      </c>
      <c r="GN13" s="148" t="e">
        <f t="shared" si="85"/>
        <v>#REF!</v>
      </c>
      <c r="GO13" s="151" t="e">
        <f t="shared" si="85"/>
        <v>#REF!</v>
      </c>
      <c r="GQ13" s="144" t="e">
        <f t="shared" si="41"/>
        <v>#REF!</v>
      </c>
      <c r="GR13" s="147" t="s">
        <v>439</v>
      </c>
      <c r="GS13" s="148" t="e">
        <f>GS11+GS12</f>
        <v>#REF!</v>
      </c>
      <c r="GT13" s="151" t="e">
        <f t="shared" ref="GT13:HB13" si="86">GT11+GT12</f>
        <v>#REF!</v>
      </c>
      <c r="GU13" s="148" t="e">
        <f t="shared" si="86"/>
        <v>#REF!</v>
      </c>
      <c r="GV13" s="151" t="e">
        <f t="shared" si="86"/>
        <v>#REF!</v>
      </c>
      <c r="GW13" s="148" t="e">
        <f t="shared" si="86"/>
        <v>#REF!</v>
      </c>
      <c r="GX13" s="151" t="e">
        <f t="shared" si="86"/>
        <v>#REF!</v>
      </c>
      <c r="GY13" s="148" t="e">
        <f t="shared" si="86"/>
        <v>#REF!</v>
      </c>
      <c r="GZ13" s="151" t="e">
        <f t="shared" si="86"/>
        <v>#REF!</v>
      </c>
      <c r="HA13" s="148" t="e">
        <f t="shared" si="86"/>
        <v>#REF!</v>
      </c>
      <c r="HB13" s="151" t="e">
        <f t="shared" si="86"/>
        <v>#REF!</v>
      </c>
      <c r="HD13" s="144" t="e">
        <f t="shared" si="42"/>
        <v>#REF!</v>
      </c>
      <c r="HE13" s="147" t="s">
        <v>439</v>
      </c>
      <c r="HF13" s="148" t="e">
        <f>HF11+HF12</f>
        <v>#REF!</v>
      </c>
      <c r="HG13" s="151" t="e">
        <f t="shared" ref="HG13:HO13" si="87">HG11+HG12</f>
        <v>#REF!</v>
      </c>
      <c r="HH13" s="148" t="e">
        <f t="shared" si="87"/>
        <v>#REF!</v>
      </c>
      <c r="HI13" s="151" t="e">
        <f t="shared" si="87"/>
        <v>#REF!</v>
      </c>
      <c r="HJ13" s="148" t="e">
        <f t="shared" si="87"/>
        <v>#REF!</v>
      </c>
      <c r="HK13" s="151" t="e">
        <f t="shared" si="87"/>
        <v>#REF!</v>
      </c>
      <c r="HL13" s="148" t="e">
        <f t="shared" si="87"/>
        <v>#REF!</v>
      </c>
      <c r="HM13" s="151" t="e">
        <f t="shared" si="87"/>
        <v>#REF!</v>
      </c>
      <c r="HN13" s="148" t="e">
        <f t="shared" si="87"/>
        <v>#REF!</v>
      </c>
      <c r="HO13" s="151" t="e">
        <f t="shared" si="87"/>
        <v>#REF!</v>
      </c>
    </row>
    <row r="14" spans="2:223" s="143" customFormat="1" ht="18" hidden="1" customHeight="1" x14ac:dyDescent="0.25">
      <c r="B14" s="138">
        <f t="shared" si="26"/>
        <v>11</v>
      </c>
      <c r="C14" s="149" t="str">
        <f>'Comair LTD'!N4</f>
        <v>EASTPLATS (December)</v>
      </c>
      <c r="D14" s="140">
        <f>VLOOKUP(D$1,'Comair LTD'!$N$3:$X$70,D2,FALSE)</f>
        <v>13.169</v>
      </c>
      <c r="E14" s="140">
        <f>VLOOKUP(E$1,'Comair LTD'!$N$3:$X$70,E2,FALSE)</f>
        <v>13.169</v>
      </c>
      <c r="F14" s="140">
        <f>VLOOKUP(F$1,'Comair LTD'!$N$3:$X$70,F2,FALSE)</f>
        <v>6.6150000000000002</v>
      </c>
      <c r="G14" s="140">
        <f>VLOOKUP(G$1,'Comair LTD'!$N$3:$X$70,G2,FALSE)</f>
        <v>6.6150000000000002</v>
      </c>
      <c r="H14" s="140">
        <f>VLOOKUP(H$1,'Comair LTD'!$N$3:$X$70,H2,FALSE)</f>
        <v>6.6150000000000002</v>
      </c>
      <c r="I14" s="140">
        <f>VLOOKUP(I$1,'Comair LTD'!$N$3:$X$70,I2,FALSE)</f>
        <v>3.6680000000000001</v>
      </c>
      <c r="J14" s="140">
        <f>VLOOKUP(J$1,'Comair LTD'!$N$3:$X$70,J2,FALSE)</f>
        <v>3.6680000000000001</v>
      </c>
      <c r="K14" s="140">
        <f>VLOOKUP(K$1,'Comair LTD'!$N$3:$X$70,K2,FALSE)</f>
        <v>3.6680000000000001</v>
      </c>
      <c r="L14" s="140">
        <f>VLOOKUP(L$1,'Comair LTD'!$N$3:$X$70,L2,FALSE)</f>
        <v>3.6680000000000001</v>
      </c>
      <c r="M14" s="140">
        <f>VLOOKUP(M$1,'Comair LTD'!$N$3:$X$70,M2,FALSE)</f>
        <v>0</v>
      </c>
      <c r="N14" s="141">
        <f t="shared" si="17"/>
        <v>1</v>
      </c>
      <c r="O14" s="142" t="str">
        <f t="shared" si="18"/>
        <v>No-To be included in the study</v>
      </c>
      <c r="Q14" s="144">
        <f t="shared" si="27"/>
        <v>11</v>
      </c>
      <c r="R14" s="144" t="str">
        <f t="shared" si="19"/>
        <v>EASTPLATS (December)</v>
      </c>
      <c r="S14" s="140" t="str">
        <f>VLOOKUP(S$1,'Comair LTD'!$N$3:$X$70,S2,FALSE)</f>
        <v>8,103,919</v>
      </c>
      <c r="T14" s="140" t="str">
        <f>VLOOKUP(T$1,'Comair LTD'!$N$3:$X$70,T2,FALSE)</f>
        <v>6,595,511</v>
      </c>
      <c r="U14" s="140" t="str">
        <f>VLOOKUP(U$1,'Comair LTD'!$N$3:$X$70,U2,FALSE)</f>
        <v>5,895,933</v>
      </c>
      <c r="V14" s="140" t="str">
        <f>VLOOKUP(V$1,'Comair LTD'!$N$3:$X$70,V2,FALSE)</f>
        <v>5,581,850</v>
      </c>
      <c r="W14" s="140" t="str">
        <f>VLOOKUP(W$1,'Comair LTD'!$N$3:$X$70,W2,FALSE)</f>
        <v>4,001,278</v>
      </c>
      <c r="X14" s="140" t="str">
        <f>VLOOKUP(X$1,'Comair LTD'!$N$3:$X$70,X2,FALSE)</f>
        <v>3,988,574</v>
      </c>
      <c r="Y14" s="140" t="str">
        <f>VLOOKUP(Y$1,'Comair LTD'!$N$3:$X$70,Y2,FALSE)</f>
        <v>3,560,713</v>
      </c>
      <c r="Z14" s="140" t="str">
        <f>VLOOKUP(Z$1,'Comair LTD'!$N$3:$X$70,Z2,FALSE)</f>
        <v>2,150,584</v>
      </c>
      <c r="AA14" s="140" t="str">
        <f>VLOOKUP(AA$1,'Comair LTD'!$N$3:$X$70,AA2,FALSE)</f>
        <v>2,099,953</v>
      </c>
      <c r="AB14" s="140" t="str">
        <f>VLOOKUP(AB$1,'Comair LTD'!$N$3:$X$70,AB2,FALSE)</f>
        <v>2,022,573</v>
      </c>
      <c r="AD14" s="144">
        <f t="shared" si="28"/>
        <v>11</v>
      </c>
      <c r="AE14" s="144" t="str">
        <f t="shared" si="20"/>
        <v>EASTPLATS (December)</v>
      </c>
      <c r="AF14" s="155" t="e">
        <f>VLOOKUP(AF$1,'Comair LTD'!$N$3:$X$70,AF2,FALSE)</f>
        <v>#VALUE!</v>
      </c>
      <c r="AG14" s="155" t="e">
        <f>VLOOKUP(AG$1,'Comair LTD'!$N$3:$X$70,AG2,FALSE)</f>
        <v>#VALUE!</v>
      </c>
      <c r="AH14" s="155" t="e">
        <f>VLOOKUP(AH$1,'Comair LTD'!$N$3:$X$70,AH2,FALSE)</f>
        <v>#VALUE!</v>
      </c>
      <c r="AI14" s="155" t="e">
        <f>VLOOKUP(AI$1,'Comair LTD'!$N$3:$X$70,AI2,FALSE)</f>
        <v>#VALUE!</v>
      </c>
      <c r="AJ14" s="155" t="e">
        <f>VLOOKUP(AJ$1,'Comair LTD'!$N$3:$X$70,AJ2,FALSE)</f>
        <v>#VALUE!</v>
      </c>
      <c r="AK14" s="155" t="e">
        <f>VLOOKUP(AK$1,'Comair LTD'!$N$3:$X$70,AK2,FALSE)</f>
        <v>#VALUE!</v>
      </c>
      <c r="AL14" s="155" t="e">
        <f>VLOOKUP(AL$1,'Comair LTD'!$N$3:$X$70,AL2,FALSE)</f>
        <v>#VALUE!</v>
      </c>
      <c r="AM14" s="155" t="e">
        <f>VLOOKUP(AM$1,'Comair LTD'!$N$3:$X$70,AM2,FALSE)</f>
        <v>#VALUE!</v>
      </c>
      <c r="AN14" s="155" t="e">
        <f>VLOOKUP(AN$1,'Comair LTD'!$N$3:$X$70,AN2,FALSE)</f>
        <v>#VALUE!</v>
      </c>
      <c r="AO14" s="155" t="e">
        <f>VLOOKUP(AO$1,'Comair LTD'!$N$3:$X$70,AO2,FALSE)</f>
        <v>#VALUE!</v>
      </c>
      <c r="AQ14" s="144">
        <f t="shared" si="29"/>
        <v>11</v>
      </c>
      <c r="AR14" s="144" t="str">
        <f t="shared" si="21"/>
        <v>EASTPLATS (December)</v>
      </c>
      <c r="AS14" s="155">
        <f>VLOOKUP(AS$1,'Comair LTD'!$N$3:$X$70,AS2,FALSE)</f>
        <v>0.25</v>
      </c>
      <c r="AT14" s="155">
        <f>VLOOKUP(AT$1,'Comair LTD'!$N$3:$X$70,AT2,FALSE)</f>
        <v>0</v>
      </c>
      <c r="AU14" s="155" t="e">
        <f>VLOOKUP(AU$1,'Comair LTD'!$N$3:$X$70,AU2,FALSE)</f>
        <v>#N/A</v>
      </c>
      <c r="AV14" s="155" t="e">
        <f>VLOOKUP(AV$1,'Comair LTD'!$N$3:$X$70,AV2,FALSE)</f>
        <v>#N/A</v>
      </c>
      <c r="AW14" s="155" t="e">
        <f>VLOOKUP(AW$1,'Comair LTD'!$N$3:$X$70,AW2,FALSE)</f>
        <v>#N/A</v>
      </c>
      <c r="AX14" s="155" t="e">
        <f>VLOOKUP(AX$1,'Comair LTD'!$N$3:$X$70,AX2,FALSE)</f>
        <v>#N/A</v>
      </c>
      <c r="AY14" s="155">
        <f>VLOOKUP(AY$1,'Comair LTD'!$N$3:$X$70,AY2,FALSE)</f>
        <v>7.0000000000000007E-2</v>
      </c>
      <c r="AZ14" s="155">
        <f>VLOOKUP(AZ$1,'Comair LTD'!$N$3:$X$70,AZ2,FALSE)</f>
        <v>0.11</v>
      </c>
      <c r="BA14" s="155">
        <f>VLOOKUP(BA$1,'Comair LTD'!$N$3:$X$70,BA2,FALSE)</f>
        <v>0.11</v>
      </c>
      <c r="BB14" s="155">
        <f>VLOOKUP(BB$1,'Comair LTD'!$N$3:$X$70,BB2,FALSE)</f>
        <v>0.15</v>
      </c>
      <c r="BD14" s="144">
        <f t="shared" si="30"/>
        <v>11</v>
      </c>
      <c r="BE14" s="144" t="str">
        <f t="shared" si="22"/>
        <v>EASTPLATS (December)</v>
      </c>
      <c r="BF14" s="159">
        <f>VLOOKUP(BF$1,'Comair LTD'!$N$3:$X$70,BF2,FALSE)</f>
        <v>175.06146312332038</v>
      </c>
      <c r="BG14" s="159">
        <f>VLOOKUP(BG$1,'Comair LTD'!$N$3:$X$70,BG2,FALSE)</f>
        <v>36.610999999999997</v>
      </c>
      <c r="BH14" s="159">
        <f>VLOOKUP(BH$1,'Comair LTD'!$N$3:$X$70,BH2,FALSE)</f>
        <v>23.921649098149452</v>
      </c>
      <c r="BI14" s="159">
        <f>VLOOKUP(BI$1,'Comair LTD'!$N$3:$X$70,BI2,FALSE)</f>
        <v>-39.735040000000005</v>
      </c>
      <c r="BJ14" s="159">
        <f>VLOOKUP(BJ$1,'Comair LTD'!$N$3:$X$70,BJ2,FALSE)</f>
        <v>24.578832501536571</v>
      </c>
      <c r="BK14" s="159">
        <f>VLOOKUP(BK$1,'Comair LTD'!$N$3:$X$70,BK2,FALSE)</f>
        <v>32.149000000000001</v>
      </c>
      <c r="BL14" s="159">
        <f>VLOOKUP(BL$1,'Comair LTD'!$N$3:$X$70,BL2,FALSE)</f>
        <v>20.216999999999999</v>
      </c>
      <c r="BM14" s="159">
        <f>VLOOKUP(BM$1,'Comair LTD'!$N$3:$X$70,BM2,FALSE)</f>
        <v>8.1999999999999993</v>
      </c>
      <c r="BN14" s="159">
        <f>VLOOKUP(BN$1,'Comair LTD'!$N$3:$X$70,BN2,FALSE)</f>
        <v>1342.6265217391306</v>
      </c>
      <c r="BO14" s="159">
        <f>VLOOKUP(BO$1,'Comair LTD'!$N$3:$X$70,BO2,FALSE)</f>
        <v>23.691091693858166</v>
      </c>
      <c r="BQ14" s="144">
        <f t="shared" si="31"/>
        <v>11</v>
      </c>
      <c r="BR14" s="144" t="str">
        <f t="shared" si="23"/>
        <v>EASTPLATS (December)</v>
      </c>
      <c r="BS14" s="159" t="e">
        <f>VLOOKUP(BS$1,'Comair LTD'!$N$3:$X$70,BS2,FALSE)</f>
        <v>#VALUE!</v>
      </c>
      <c r="BT14" s="159" t="e">
        <f>VLOOKUP(BT$1,'Comair LTD'!$N$3:$X$70,BT2,FALSE)</f>
        <v>#VALUE!</v>
      </c>
      <c r="BU14" s="159" t="e">
        <f>VLOOKUP(BU$1,'Comair LTD'!$N$3:$X$70,BU2,FALSE)</f>
        <v>#VALUE!</v>
      </c>
      <c r="BV14" s="159" t="e">
        <f>VLOOKUP(BV$1,'Comair LTD'!$N$3:$X$70,BV2,FALSE)</f>
        <v>#VALUE!</v>
      </c>
      <c r="BW14" s="159">
        <f>VLOOKUP(BW$1,'Comair LTD'!$N$3:$X$70,BW2,FALSE)</f>
        <v>9.9922599999999999</v>
      </c>
      <c r="BX14" s="159">
        <f>VLOOKUP(BX$1,'Comair LTD'!$N$3:$X$70,BX2,FALSE)</f>
        <v>9.7222400000000011</v>
      </c>
      <c r="BY14" s="159">
        <f>VLOOKUP(BY$1,'Comair LTD'!$N$3:$X$70,BY2,FALSE)</f>
        <v>9.5745799999999992</v>
      </c>
      <c r="BZ14" s="159">
        <f>VLOOKUP(BZ$1,'Comair LTD'!$N$3:$X$70,BZ2,FALSE)</f>
        <v>5.2533199999999995</v>
      </c>
      <c r="CA14" s="159">
        <f>VLOOKUP(CA$1,'Comair LTD'!$N$3:$X$70,CA2,FALSE)</f>
        <v>5.1806100000000006</v>
      </c>
      <c r="CB14" s="159">
        <f>VLOOKUP(CB$1,'Comair LTD'!$N$3:$X$70,CB2,FALSE)</f>
        <v>4.8078399999999997</v>
      </c>
      <c r="CD14" s="144">
        <f t="shared" si="32"/>
        <v>11</v>
      </c>
      <c r="CE14" s="144" t="str">
        <f t="shared" si="24"/>
        <v>EASTPLATS (December)</v>
      </c>
      <c r="CF14" s="159" t="e">
        <f>VLOOKUP(CF$1,'Comair LTD'!$N$3:$X$70,CF2,FALSE)</f>
        <v>#VALUE!</v>
      </c>
      <c r="CG14" s="159" t="e">
        <f>VLOOKUP(CG$1,'Comair LTD'!$N$3:$X$70,CG2,FALSE)</f>
        <v>#VALUE!</v>
      </c>
      <c r="CH14" s="159" t="e">
        <f>VLOOKUP(CH$1,'Comair LTD'!$N$3:$X$70,CH2,FALSE)</f>
        <v>#VALUE!</v>
      </c>
      <c r="CI14" s="159" t="e">
        <f>VLOOKUP(CI$1,'Comair LTD'!$N$3:$X$70,CI2,FALSE)</f>
        <v>#VALUE!</v>
      </c>
      <c r="CJ14" s="159" t="e">
        <f>VLOOKUP(CJ$1,'Comair LTD'!$N$3:$X$70,CJ2,FALSE)</f>
        <v>#VALUE!</v>
      </c>
      <c r="CK14" s="159" t="e">
        <f>VLOOKUP(CK$1,'Comair LTD'!$N$3:$X$70,CK2,FALSE)</f>
        <v>#VALUE!</v>
      </c>
      <c r="CL14" s="159" t="e">
        <f>VLOOKUP(CL$1,'Comair LTD'!$N$3:$X$70,CL2,FALSE)</f>
        <v>#VALUE!</v>
      </c>
      <c r="CM14" s="159" t="e">
        <f>VLOOKUP(CM$1,'Comair LTD'!$N$3:$X$70,CM2,FALSE)</f>
        <v>#VALUE!</v>
      </c>
      <c r="CN14" s="159" t="e">
        <f>VLOOKUP(CN$1,'Comair LTD'!$N$3:$X$70,CN2,FALSE)</f>
        <v>#VALUE!</v>
      </c>
      <c r="CO14" s="159">
        <f>VLOOKUP(CO$1,'Comair LTD'!$N$3:$X$70,CO2,FALSE)</f>
        <v>-1058.1849083061418</v>
      </c>
      <c r="CQ14" s="144">
        <f t="shared" si="33"/>
        <v>11</v>
      </c>
      <c r="CR14" s="144" t="str">
        <f t="shared" si="25"/>
        <v>EASTPLATS (December)</v>
      </c>
      <c r="CS14" s="159">
        <f>VLOOKUP(CS$1,'Comair LTD'!$N$3:$X$70,CS2,FALSE)</f>
        <v>9717.0114592000009</v>
      </c>
      <c r="CT14" s="159">
        <f>VLOOKUP(CT$1,'Comair LTD'!$N$3:$X$70,CT2,FALSE)</f>
        <v>9677.1533319000009</v>
      </c>
      <c r="CU14" s="159">
        <f>VLOOKUP(CU$1,'Comair LTD'!$N$3:$X$70,CU2,FALSE)</f>
        <v>11173.019082600002</v>
      </c>
      <c r="CV14" s="159">
        <f>VLOOKUP(CV$1,'Comair LTD'!$N$3:$X$70,CV2,FALSE)</f>
        <v>11680.323742099998</v>
      </c>
      <c r="CW14" s="159">
        <f>VLOOKUP(CW$1,'Comair LTD'!$N$3:$X$70,CW2,FALSE)</f>
        <v>15458.2587005</v>
      </c>
      <c r="CX14" s="159">
        <f>VLOOKUP(CX$1,'Comair LTD'!$N$3:$X$70,CX2,FALSE)</f>
        <v>16048.257388800001</v>
      </c>
      <c r="CY14" s="159">
        <f>VLOOKUP(CY$1,'Comair LTD'!$N$3:$X$70,CY2,FALSE)</f>
        <v>2426.326955</v>
      </c>
      <c r="CZ14" s="159">
        <f>VLOOKUP(CZ$1,'Comair LTD'!$N$3:$X$70,CZ2,FALSE)</f>
        <v>3126.4470328000002</v>
      </c>
      <c r="DA14" s="159">
        <f>VLOOKUP(DA$1,'Comair LTD'!$N$3:$X$70,DA2,FALSE)</f>
        <v>3634.8190128000001</v>
      </c>
      <c r="DB14" s="159">
        <f>VLOOKUP(DB$1,'Comair LTD'!$N$3:$X$70,DB2,FALSE)</f>
        <v>3064.1314865000004</v>
      </c>
      <c r="DD14" s="144" t="e">
        <f t="shared" si="34"/>
        <v>#REF!</v>
      </c>
      <c r="DE14" s="147" t="s">
        <v>440</v>
      </c>
      <c r="DF14" s="148" t="e">
        <f>#REF!</f>
        <v>#REF!</v>
      </c>
      <c r="DG14" s="148" t="e">
        <f t="shared" ref="DG14:DO14" si="88">#REF!</f>
        <v>#REF!</v>
      </c>
      <c r="DH14" s="148" t="e">
        <f t="shared" si="88"/>
        <v>#REF!</v>
      </c>
      <c r="DI14" s="148" t="e">
        <f t="shared" si="88"/>
        <v>#REF!</v>
      </c>
      <c r="DJ14" s="148" t="e">
        <f t="shared" si="88"/>
        <v>#REF!</v>
      </c>
      <c r="DK14" s="148" t="e">
        <f t="shared" si="88"/>
        <v>#REF!</v>
      </c>
      <c r="DL14" s="148" t="e">
        <f t="shared" si="88"/>
        <v>#REF!</v>
      </c>
      <c r="DM14" s="148" t="e">
        <f t="shared" si="88"/>
        <v>#REF!</v>
      </c>
      <c r="DN14" s="148" t="e">
        <f t="shared" si="88"/>
        <v>#REF!</v>
      </c>
      <c r="DO14" s="148" t="e">
        <f t="shared" si="88"/>
        <v>#REF!</v>
      </c>
      <c r="DQ14" s="144" t="e">
        <f t="shared" si="35"/>
        <v>#REF!</v>
      </c>
      <c r="DR14" s="147" t="s">
        <v>440</v>
      </c>
      <c r="DS14" s="148" t="e">
        <f>#REF!</f>
        <v>#REF!</v>
      </c>
      <c r="DT14" s="148" t="e">
        <f t="shared" ref="DT14:EB14" si="89">#REF!</f>
        <v>#REF!</v>
      </c>
      <c r="DU14" s="148" t="e">
        <f t="shared" si="89"/>
        <v>#REF!</v>
      </c>
      <c r="DV14" s="148" t="e">
        <f t="shared" si="89"/>
        <v>#REF!</v>
      </c>
      <c r="DW14" s="148" t="e">
        <f t="shared" si="89"/>
        <v>#REF!</v>
      </c>
      <c r="DX14" s="148" t="e">
        <f t="shared" si="89"/>
        <v>#REF!</v>
      </c>
      <c r="DY14" s="148" t="e">
        <f t="shared" si="89"/>
        <v>#REF!</v>
      </c>
      <c r="DZ14" s="148" t="e">
        <f t="shared" si="89"/>
        <v>#REF!</v>
      </c>
      <c r="EA14" s="148" t="e">
        <f t="shared" si="89"/>
        <v>#REF!</v>
      </c>
      <c r="EB14" s="148" t="e">
        <f t="shared" si="89"/>
        <v>#REF!</v>
      </c>
      <c r="ED14" s="144" t="e">
        <f t="shared" si="36"/>
        <v>#REF!</v>
      </c>
      <c r="EE14" s="147" t="s">
        <v>440</v>
      </c>
      <c r="EF14" s="148" t="e">
        <f>#REF!</f>
        <v>#REF!</v>
      </c>
      <c r="EG14" s="148" t="e">
        <f t="shared" ref="EG14:EO14" si="90">#REF!</f>
        <v>#REF!</v>
      </c>
      <c r="EH14" s="148" t="e">
        <f t="shared" si="90"/>
        <v>#REF!</v>
      </c>
      <c r="EI14" s="148" t="e">
        <f t="shared" si="90"/>
        <v>#REF!</v>
      </c>
      <c r="EJ14" s="148" t="e">
        <f t="shared" si="90"/>
        <v>#REF!</v>
      </c>
      <c r="EK14" s="148" t="e">
        <f t="shared" si="90"/>
        <v>#REF!</v>
      </c>
      <c r="EL14" s="148" t="e">
        <f t="shared" si="90"/>
        <v>#REF!</v>
      </c>
      <c r="EM14" s="148" t="e">
        <f t="shared" si="90"/>
        <v>#REF!</v>
      </c>
      <c r="EN14" s="148" t="e">
        <f t="shared" si="90"/>
        <v>#REF!</v>
      </c>
      <c r="EO14" s="148" t="e">
        <f t="shared" si="90"/>
        <v>#REF!</v>
      </c>
      <c r="EQ14" s="144" t="e">
        <f t="shared" si="37"/>
        <v>#REF!</v>
      </c>
      <c r="ER14" s="147" t="s">
        <v>440</v>
      </c>
      <c r="ES14" s="148" t="e">
        <f>#REF!</f>
        <v>#REF!</v>
      </c>
      <c r="ET14" s="148" t="e">
        <f t="shared" ref="ET14:FB14" si="91">#REF!</f>
        <v>#REF!</v>
      </c>
      <c r="EU14" s="148" t="e">
        <f t="shared" si="91"/>
        <v>#REF!</v>
      </c>
      <c r="EV14" s="148" t="e">
        <f t="shared" si="91"/>
        <v>#REF!</v>
      </c>
      <c r="EW14" s="148" t="e">
        <f t="shared" si="91"/>
        <v>#REF!</v>
      </c>
      <c r="EX14" s="148" t="e">
        <f t="shared" si="91"/>
        <v>#REF!</v>
      </c>
      <c r="EY14" s="148" t="e">
        <f t="shared" si="91"/>
        <v>#REF!</v>
      </c>
      <c r="EZ14" s="148" t="e">
        <f t="shared" si="91"/>
        <v>#REF!</v>
      </c>
      <c r="FA14" s="148" t="e">
        <f t="shared" si="91"/>
        <v>#REF!</v>
      </c>
      <c r="FB14" s="148" t="e">
        <f t="shared" si="91"/>
        <v>#REF!</v>
      </c>
      <c r="FD14" s="144" t="e">
        <f t="shared" si="38"/>
        <v>#REF!</v>
      </c>
      <c r="FE14" s="147" t="s">
        <v>440</v>
      </c>
      <c r="FF14" s="148" t="e">
        <f>#REF!</f>
        <v>#REF!</v>
      </c>
      <c r="FG14" s="148" t="e">
        <f t="shared" ref="FG14:FO14" si="92">#REF!</f>
        <v>#REF!</v>
      </c>
      <c r="FH14" s="148" t="e">
        <f t="shared" si="92"/>
        <v>#REF!</v>
      </c>
      <c r="FI14" s="148" t="e">
        <f t="shared" si="92"/>
        <v>#REF!</v>
      </c>
      <c r="FJ14" s="148" t="e">
        <f t="shared" si="92"/>
        <v>#REF!</v>
      </c>
      <c r="FK14" s="148" t="e">
        <f t="shared" si="92"/>
        <v>#REF!</v>
      </c>
      <c r="FL14" s="148" t="e">
        <f t="shared" si="92"/>
        <v>#REF!</v>
      </c>
      <c r="FM14" s="148" t="e">
        <f t="shared" si="92"/>
        <v>#REF!</v>
      </c>
      <c r="FN14" s="148" t="e">
        <f t="shared" si="92"/>
        <v>#REF!</v>
      </c>
      <c r="FO14" s="148" t="e">
        <f t="shared" si="92"/>
        <v>#REF!</v>
      </c>
      <c r="FQ14" s="144" t="e">
        <f t="shared" si="39"/>
        <v>#REF!</v>
      </c>
      <c r="FR14" s="147" t="s">
        <v>440</v>
      </c>
      <c r="FS14" s="148" t="e">
        <f>#REF!</f>
        <v>#REF!</v>
      </c>
      <c r="FT14" s="148" t="e">
        <f t="shared" ref="FT14:GB14" si="93">#REF!</f>
        <v>#REF!</v>
      </c>
      <c r="FU14" s="148" t="e">
        <f t="shared" si="93"/>
        <v>#REF!</v>
      </c>
      <c r="FV14" s="148" t="e">
        <f t="shared" si="93"/>
        <v>#REF!</v>
      </c>
      <c r="FW14" s="148" t="e">
        <f t="shared" si="93"/>
        <v>#REF!</v>
      </c>
      <c r="FX14" s="148" t="e">
        <f t="shared" si="93"/>
        <v>#REF!</v>
      </c>
      <c r="FY14" s="148" t="e">
        <f t="shared" si="93"/>
        <v>#REF!</v>
      </c>
      <c r="FZ14" s="148" t="e">
        <f t="shared" si="93"/>
        <v>#REF!</v>
      </c>
      <c r="GA14" s="148" t="e">
        <f t="shared" si="93"/>
        <v>#REF!</v>
      </c>
      <c r="GB14" s="148" t="e">
        <f t="shared" si="93"/>
        <v>#REF!</v>
      </c>
      <c r="GD14" s="144" t="e">
        <f t="shared" si="40"/>
        <v>#REF!</v>
      </c>
      <c r="GE14" s="147" t="s">
        <v>440</v>
      </c>
      <c r="GF14" s="148" t="e">
        <f>#REF!</f>
        <v>#REF!</v>
      </c>
      <c r="GG14" s="148" t="e">
        <f t="shared" ref="GG14:GO14" si="94">#REF!</f>
        <v>#REF!</v>
      </c>
      <c r="GH14" s="148" t="e">
        <f t="shared" si="94"/>
        <v>#REF!</v>
      </c>
      <c r="GI14" s="148" t="e">
        <f t="shared" si="94"/>
        <v>#REF!</v>
      </c>
      <c r="GJ14" s="148" t="e">
        <f t="shared" si="94"/>
        <v>#REF!</v>
      </c>
      <c r="GK14" s="148" t="e">
        <f t="shared" si="94"/>
        <v>#REF!</v>
      </c>
      <c r="GL14" s="148" t="e">
        <f t="shared" si="94"/>
        <v>#REF!</v>
      </c>
      <c r="GM14" s="148" t="e">
        <f t="shared" si="94"/>
        <v>#REF!</v>
      </c>
      <c r="GN14" s="148" t="e">
        <f t="shared" si="94"/>
        <v>#REF!</v>
      </c>
      <c r="GO14" s="148" t="e">
        <f t="shared" si="94"/>
        <v>#REF!</v>
      </c>
      <c r="GQ14" s="144" t="e">
        <f t="shared" si="41"/>
        <v>#REF!</v>
      </c>
      <c r="GR14" s="147" t="s">
        <v>440</v>
      </c>
      <c r="GS14" s="148" t="e">
        <f>#REF!</f>
        <v>#REF!</v>
      </c>
      <c r="GT14" s="148" t="e">
        <f t="shared" ref="GT14:HB14" si="95">#REF!</f>
        <v>#REF!</v>
      </c>
      <c r="GU14" s="148" t="e">
        <f t="shared" si="95"/>
        <v>#REF!</v>
      </c>
      <c r="GV14" s="148" t="e">
        <f t="shared" si="95"/>
        <v>#REF!</v>
      </c>
      <c r="GW14" s="148" t="e">
        <f t="shared" si="95"/>
        <v>#REF!</v>
      </c>
      <c r="GX14" s="148" t="e">
        <f t="shared" si="95"/>
        <v>#REF!</v>
      </c>
      <c r="GY14" s="148" t="e">
        <f t="shared" si="95"/>
        <v>#REF!</v>
      </c>
      <c r="GZ14" s="148" t="e">
        <f t="shared" si="95"/>
        <v>#REF!</v>
      </c>
      <c r="HA14" s="148" t="e">
        <f t="shared" si="95"/>
        <v>#REF!</v>
      </c>
      <c r="HB14" s="148" t="e">
        <f t="shared" si="95"/>
        <v>#REF!</v>
      </c>
      <c r="HD14" s="144" t="e">
        <f t="shared" si="42"/>
        <v>#REF!</v>
      </c>
      <c r="HE14" s="147" t="s">
        <v>440</v>
      </c>
      <c r="HF14" s="148" t="e">
        <f>#REF!</f>
        <v>#REF!</v>
      </c>
      <c r="HG14" s="148" t="e">
        <f t="shared" ref="HG14:HO14" si="96">#REF!</f>
        <v>#REF!</v>
      </c>
      <c r="HH14" s="148" t="e">
        <f t="shared" si="96"/>
        <v>#REF!</v>
      </c>
      <c r="HI14" s="148" t="e">
        <f t="shared" si="96"/>
        <v>#REF!</v>
      </c>
      <c r="HJ14" s="148" t="e">
        <f t="shared" si="96"/>
        <v>#REF!</v>
      </c>
      <c r="HK14" s="148" t="e">
        <f t="shared" si="96"/>
        <v>#REF!</v>
      </c>
      <c r="HL14" s="148" t="e">
        <f t="shared" si="96"/>
        <v>#REF!</v>
      </c>
      <c r="HM14" s="148" t="e">
        <f t="shared" si="96"/>
        <v>#REF!</v>
      </c>
      <c r="HN14" s="148" t="e">
        <f t="shared" si="96"/>
        <v>#REF!</v>
      </c>
      <c r="HO14" s="148" t="e">
        <f t="shared" si="96"/>
        <v>#REF!</v>
      </c>
    </row>
    <row r="15" spans="2:223" s="143" customFormat="1" ht="18" hidden="1" customHeight="1" x14ac:dyDescent="0.25">
      <c r="B15" s="138">
        <f t="shared" si="26"/>
        <v>12</v>
      </c>
      <c r="C15" s="149" t="str">
        <f>Curro!N4</f>
        <v>EXXARO (December)</v>
      </c>
      <c r="D15" s="140">
        <f>VLOOKUP(D$1,Curro!$N$3:$X$70,D2,FALSE)</f>
        <v>565</v>
      </c>
      <c r="E15" s="140">
        <f>VLOOKUP(E$1,Curro!$N$3:$X$70,E2,FALSE)</f>
        <v>520</v>
      </c>
      <c r="F15" s="140">
        <f>VLOOKUP(F$1,Curro!$N$3:$X$70,F2,FALSE)</f>
        <v>397.137</v>
      </c>
      <c r="G15" s="140">
        <f>VLOOKUP(G$1,Curro!$N$3:$X$70,G2,FALSE)</f>
        <v>428.11200000000002</v>
      </c>
      <c r="H15" s="140">
        <f>VLOOKUP(H$1,Curro!$N$3:$X$70,H2,FALSE)</f>
        <v>332.495</v>
      </c>
      <c r="I15" s="140">
        <f>VLOOKUP(I$1,Curro!$N$3:$X$70,I2,FALSE)</f>
        <v>337.88299999999998</v>
      </c>
      <c r="J15" s="140">
        <f>VLOOKUP(J$1,Curro!$N$3:$X$70,J2,FALSE)</f>
        <v>271.74799999999999</v>
      </c>
      <c r="K15" s="140">
        <f>VLOOKUP(K$1,Curro!$N$3:$X$70,K2,FALSE)</f>
        <v>148.86099999999999</v>
      </c>
      <c r="L15" s="140">
        <f>VLOOKUP(L$1,Curro!$N$3:$X$70,L2,FALSE)</f>
        <v>39.283000000000001</v>
      </c>
      <c r="M15" s="140">
        <f>VLOOKUP(M$1,Curro!$N$3:$X$70,M2,FALSE)</f>
        <v>0</v>
      </c>
      <c r="N15" s="141">
        <f t="shared" si="17"/>
        <v>1</v>
      </c>
      <c r="O15" s="142" t="str">
        <f t="shared" si="18"/>
        <v>No-To be included in the study</v>
      </c>
      <c r="Q15" s="144">
        <f t="shared" si="27"/>
        <v>12</v>
      </c>
      <c r="R15" s="144" t="str">
        <f t="shared" si="19"/>
        <v>EXXARO (December)</v>
      </c>
      <c r="S15" s="140" t="str">
        <f>VLOOKUP(S$1,Curro!$N$3:$X$70,S2,FALSE)</f>
        <v>9,655,000</v>
      </c>
      <c r="T15" s="140" t="str">
        <f>VLOOKUP(T$1,Curro!$N$3:$X$70,T2,FALSE)</f>
        <v>8,406,000</v>
      </c>
      <c r="U15" s="140" t="str">
        <f>VLOOKUP(U$1,Curro!$N$3:$X$70,U2,FALSE)</f>
        <v>7,518,477</v>
      </c>
      <c r="V15" s="140" t="str">
        <f>VLOOKUP(V$1,Curro!$N$3:$X$70,V2,FALSE)</f>
        <v>6,726,492</v>
      </c>
      <c r="W15" s="140" t="str">
        <f>VLOOKUP(W$1,Curro!$N$3:$X$70,W2,FALSE)</f>
        <v>4,714,186</v>
      </c>
      <c r="X15" s="140" t="str">
        <f>VLOOKUP(X$1,Curro!$N$3:$X$70,X2,FALSE)</f>
        <v>3,613,814</v>
      </c>
      <c r="Y15" s="140" t="str">
        <f>VLOOKUP(Y$1,Curro!$N$3:$X$70,Y2,FALSE)</f>
        <v>2,264,392</v>
      </c>
      <c r="Z15" s="140" t="str">
        <f>VLOOKUP(Z$1,Curro!$N$3:$X$70,Z2,FALSE)</f>
        <v>1,267,278</v>
      </c>
      <c r="AA15" s="140">
        <f>VLOOKUP(AA$1,Curro!$N$3:$X$70,AA2,FALSE)</f>
        <v>552.68899999999996</v>
      </c>
      <c r="AB15" s="140">
        <f>VLOOKUP(AB$1,Curro!$N$3:$X$70,AB2,FALSE)</f>
        <v>0</v>
      </c>
      <c r="AD15" s="144">
        <f t="shared" si="28"/>
        <v>12</v>
      </c>
      <c r="AE15" s="144" t="str">
        <f t="shared" si="20"/>
        <v>EXXARO (December)</v>
      </c>
      <c r="AF15" s="155" t="e">
        <f>VLOOKUP(AF$1,Curro!$N$3:$X$70,AF2,FALSE)</f>
        <v>#VALUE!</v>
      </c>
      <c r="AG15" s="155" t="e">
        <f>VLOOKUP(AG$1,Curro!$N$3:$X$70,AG2,FALSE)</f>
        <v>#VALUE!</v>
      </c>
      <c r="AH15" s="155" t="e">
        <f>VLOOKUP(AH$1,Curro!$N$3:$X$70,AH2,FALSE)</f>
        <v>#VALUE!</v>
      </c>
      <c r="AI15" s="155" t="e">
        <f>VLOOKUP(AI$1,Curro!$N$3:$X$70,AI2,FALSE)</f>
        <v>#VALUE!</v>
      </c>
      <c r="AJ15" s="155" t="e">
        <f>VLOOKUP(AJ$1,Curro!$N$3:$X$70,AJ2,FALSE)</f>
        <v>#VALUE!</v>
      </c>
      <c r="AK15" s="155" t="e">
        <f>VLOOKUP(AK$1,Curro!$N$3:$X$70,AK2,FALSE)</f>
        <v>#VALUE!</v>
      </c>
      <c r="AL15" s="155" t="e">
        <f>VLOOKUP(AL$1,Curro!$N$3:$X$70,AL2,FALSE)</f>
        <v>#VALUE!</v>
      </c>
      <c r="AM15" s="155" t="e">
        <f>VLOOKUP(AM$1,Curro!$N$3:$X$70,AM2,FALSE)</f>
        <v>#VALUE!</v>
      </c>
      <c r="AN15" s="155">
        <f>VLOOKUP(AN$1,Curro!$N$3:$X$70,AN2,FALSE)</f>
        <v>7.1076138660259205E-2</v>
      </c>
      <c r="AO15" s="155" t="e">
        <f>VLOOKUP(AO$1,Curro!$N$3:$X$70,AO2,FALSE)</f>
        <v>#DIV/0!</v>
      </c>
      <c r="AQ15" s="144">
        <f t="shared" si="29"/>
        <v>12</v>
      </c>
      <c r="AR15" s="144" t="str">
        <f t="shared" si="21"/>
        <v>EXXARO (December)</v>
      </c>
      <c r="AS15" s="155">
        <f>VLOOKUP(AS$1,Curro!$N$3:$X$70,AS2,FALSE)</f>
        <v>0.37</v>
      </c>
      <c r="AT15" s="155">
        <f>VLOOKUP(AT$1,Curro!$N$3:$X$70,AT2,FALSE)</f>
        <v>0.39</v>
      </c>
      <c r="AU15" s="155">
        <f>VLOOKUP(AU$1,Curro!$N$3:$X$70,AU2,FALSE)</f>
        <v>0.36</v>
      </c>
      <c r="AV15" s="155">
        <f>VLOOKUP(AV$1,Curro!$N$3:$X$70,AV2,FALSE)</f>
        <v>0.35</v>
      </c>
      <c r="AW15" s="155">
        <f>VLOOKUP(AW$1,Curro!$N$3:$X$70,AW2,FALSE)</f>
        <v>0.35</v>
      </c>
      <c r="AX15" s="155">
        <f>VLOOKUP(AX$1,Curro!$N$3:$X$70,AX2,FALSE)</f>
        <v>0.35</v>
      </c>
      <c r="AY15" s="155">
        <f>VLOOKUP(AY$1,Curro!$N$3:$X$70,AY2,FALSE)</f>
        <v>0.28000000000000003</v>
      </c>
      <c r="AZ15" s="155">
        <f>VLOOKUP(AZ$1,Curro!$N$3:$X$70,AZ2,FALSE)</f>
        <v>0.39</v>
      </c>
      <c r="BA15" s="155">
        <f>VLOOKUP(BA$1,Curro!$N$3:$X$70,BA2,FALSE)</f>
        <v>0.57999999999999996</v>
      </c>
      <c r="BB15" s="155">
        <f>VLOOKUP(BB$1,Curro!$N$3:$X$70,BB2,FALSE)</f>
        <v>0.6</v>
      </c>
      <c r="BD15" s="144">
        <f t="shared" si="30"/>
        <v>12</v>
      </c>
      <c r="BE15" s="144" t="str">
        <f t="shared" si="22"/>
        <v>EXXARO (December)</v>
      </c>
      <c r="BF15" s="159">
        <f>VLOOKUP(BF$1,Curro!$N$3:$X$70,BF2,FALSE)</f>
        <v>428.70744680851061</v>
      </c>
      <c r="BG15" s="159">
        <f>VLOOKUP(BG$1,Curro!$N$3:$X$70,BG2,FALSE)</f>
        <v>343.01501501501502</v>
      </c>
      <c r="BH15" s="159">
        <f>VLOOKUP(BH$1,Curro!$N$3:$X$70,BH2,FALSE)</f>
        <v>258.07219474572537</v>
      </c>
      <c r="BI15" s="159">
        <f>VLOOKUP(BI$1,Curro!$N$3:$X$70,BI2,FALSE)</f>
        <v>220.18872143620732</v>
      </c>
      <c r="BJ15" s="159">
        <f>VLOOKUP(BJ$1,Curro!$N$3:$X$70,BJ2,FALSE)</f>
        <v>163.63253029238547</v>
      </c>
      <c r="BK15" s="159">
        <f>VLOOKUP(BK$1,Curro!$N$3:$X$70,BK2,FALSE)</f>
        <v>85.550840629222648</v>
      </c>
      <c r="BL15" s="159">
        <f>VLOOKUP(BL$1,Curro!$N$3:$X$70,BL2,FALSE)</f>
        <v>55.088692559443089</v>
      </c>
      <c r="BM15" s="159">
        <f>VLOOKUP(BM$1,Curro!$N$3:$X$70,BM2,FALSE)</f>
        <v>25.632927506172841</v>
      </c>
      <c r="BN15" s="159">
        <f>VLOOKUP(BN$1,Curro!$N$3:$X$70,BN2,FALSE)</f>
        <v>3.0492757605495582</v>
      </c>
      <c r="BO15" s="159" t="e">
        <f>VLOOKUP(BO$1,Curro!$N$3:$X$70,BO2,FALSE)</f>
        <v>#DIV/0!</v>
      </c>
      <c r="BQ15" s="144">
        <f t="shared" si="31"/>
        <v>12</v>
      </c>
      <c r="BR15" s="144" t="str">
        <f t="shared" si="23"/>
        <v>EXXARO (December)</v>
      </c>
      <c r="BS15" s="159">
        <f>VLOOKUP(BS$1,Curro!$N$3:$X$70,BS2,FALSE)</f>
        <v>0.18</v>
      </c>
      <c r="BT15" s="159">
        <f>VLOOKUP(BT$1,Curro!$N$3:$X$70,BT2,FALSE)</f>
        <v>0.19</v>
      </c>
      <c r="BU15" s="159">
        <f>VLOOKUP(BU$1,Curro!$N$3:$X$70,BU2,FALSE)</f>
        <v>0.19</v>
      </c>
      <c r="BV15" s="159">
        <f>VLOOKUP(BV$1,Curro!$N$3:$X$70,BV2,FALSE)</f>
        <v>0.27</v>
      </c>
      <c r="BW15" s="159">
        <f>VLOOKUP(BW$1,Curro!$N$3:$X$70,BW2,FALSE)</f>
        <v>0.38</v>
      </c>
      <c r="BX15" s="159">
        <f>VLOOKUP(BX$1,Curro!$N$3:$X$70,BX2,FALSE)</f>
        <v>0.52</v>
      </c>
      <c r="BY15" s="159">
        <f>VLOOKUP(BY$1,Curro!$N$3:$X$70,BY2,FALSE)</f>
        <v>0.85</v>
      </c>
      <c r="BZ15" s="159">
        <f>VLOOKUP(BZ$1,Curro!$N$3:$X$70,BZ2,FALSE)</f>
        <v>1.1399999999999999</v>
      </c>
      <c r="CA15" s="159">
        <f>VLOOKUP(CA$1,Curro!$N$3:$X$70,CA2,FALSE)</f>
        <v>0</v>
      </c>
      <c r="CB15" s="159">
        <f>VLOOKUP(CB$1,Curro!$N$3:$X$70,CB2,FALSE)</f>
        <v>0</v>
      </c>
      <c r="CD15" s="144">
        <f t="shared" si="32"/>
        <v>12</v>
      </c>
      <c r="CE15" s="144" t="str">
        <f t="shared" si="24"/>
        <v>EXXARO (December)</v>
      </c>
      <c r="CF15" s="159" t="e">
        <f>VLOOKUP(CF$1,Curro!$N$3:$X$70,CF2,FALSE)</f>
        <v>#VALUE!</v>
      </c>
      <c r="CG15" s="159" t="e">
        <f>VLOOKUP(CG$1,Curro!$N$3:$X$70,CG2,FALSE)</f>
        <v>#VALUE!</v>
      </c>
      <c r="CH15" s="159" t="e">
        <f>VLOOKUP(CH$1,Curro!$N$3:$X$70,CH2,FALSE)</f>
        <v>#VALUE!</v>
      </c>
      <c r="CI15" s="159" t="e">
        <f>VLOOKUP(CI$1,Curro!$N$3:$X$70,CI2,FALSE)</f>
        <v>#VALUE!</v>
      </c>
      <c r="CJ15" s="159" t="e">
        <f>VLOOKUP(CJ$1,Curro!$N$3:$X$70,CJ2,FALSE)</f>
        <v>#VALUE!</v>
      </c>
      <c r="CK15" s="159" t="e">
        <f>VLOOKUP(CK$1,Curro!$N$3:$X$70,CK2,FALSE)</f>
        <v>#VALUE!</v>
      </c>
      <c r="CL15" s="159" t="e">
        <f>VLOOKUP(CL$1,Curro!$N$3:$X$70,CL2,FALSE)</f>
        <v>#VALUE!</v>
      </c>
      <c r="CM15" s="159" t="e">
        <f>VLOOKUP(CM$1,Curro!$N$3:$X$70,CM2,FALSE)</f>
        <v>#VALUE!</v>
      </c>
      <c r="CN15" s="159">
        <f>VLOOKUP(CN$1,Curro!$N$3:$X$70,CN2,FALSE)</f>
        <v>375.60927576054962</v>
      </c>
      <c r="CO15" s="159" t="e">
        <f>VLOOKUP(CO$1,Curro!$N$3:$X$70,CO2,FALSE)</f>
        <v>#DIV/0!</v>
      </c>
      <c r="CQ15" s="144">
        <f t="shared" si="33"/>
        <v>12</v>
      </c>
      <c r="CR15" s="144" t="str">
        <f t="shared" si="25"/>
        <v>EXXARO (December)</v>
      </c>
      <c r="CS15" s="159">
        <f>VLOOKUP(CS$1,Curro!$N$3:$X$70,CS2,FALSE)</f>
        <v>57096.855199999998</v>
      </c>
      <c r="CT15" s="159">
        <f>VLOOKUP(CT$1,Curro!$N$3:$X$70,CT2,FALSE)</f>
        <v>68704.708000000013</v>
      </c>
      <c r="CU15" s="159">
        <f>VLOOKUP(CU$1,Curro!$N$3:$X$70,CU2,FALSE)</f>
        <v>65304.684412499999</v>
      </c>
      <c r="CV15" s="159">
        <f>VLOOKUP(CV$1,Curro!$N$3:$X$70,CV2,FALSE)</f>
        <v>38538.292254</v>
      </c>
      <c r="CW15" s="159">
        <f>VLOOKUP(CW$1,Curro!$N$3:$X$70,CW2,FALSE)</f>
        <v>34065.934289999997</v>
      </c>
      <c r="CX15" s="159">
        <f>VLOOKUP(CX$1,Curro!$N$3:$X$70,CX2,FALSE)</f>
        <v>30222.674639999997</v>
      </c>
      <c r="CY15" s="159">
        <f>VLOOKUP(CY$1,Curro!$N$3:$X$70,CY2,FALSE)</f>
        <v>28501.925839999996</v>
      </c>
      <c r="CZ15" s="159">
        <f>VLOOKUP(CZ$1,Curro!$N$3:$X$70,CZ2,FALSE)</f>
        <v>17141.771399999998</v>
      </c>
      <c r="DA15" s="159">
        <f>VLOOKUP(DA$1,Curro!$N$3:$X$70,DA2,FALSE)</f>
        <v>7917.38454</v>
      </c>
      <c r="DB15" s="159">
        <f>VLOOKUP(DB$1,Curro!$N$3:$X$70,DB2,FALSE)</f>
        <v>0</v>
      </c>
      <c r="DD15" s="144" t="e">
        <f t="shared" si="34"/>
        <v>#REF!</v>
      </c>
      <c r="DE15" s="147" t="s">
        <v>441</v>
      </c>
      <c r="DF15" s="150" t="e">
        <f>#REF!/#REF!</f>
        <v>#REF!</v>
      </c>
      <c r="DG15" s="150" t="e">
        <f t="shared" ref="DG15:DO15" si="97">#REF!/#REF!</f>
        <v>#REF!</v>
      </c>
      <c r="DH15" s="150" t="e">
        <f t="shared" si="97"/>
        <v>#REF!</v>
      </c>
      <c r="DI15" s="150" t="e">
        <f t="shared" si="97"/>
        <v>#REF!</v>
      </c>
      <c r="DJ15" s="150" t="e">
        <f t="shared" si="97"/>
        <v>#REF!</v>
      </c>
      <c r="DK15" s="150" t="e">
        <f t="shared" si="97"/>
        <v>#REF!</v>
      </c>
      <c r="DL15" s="150" t="e">
        <f t="shared" si="97"/>
        <v>#REF!</v>
      </c>
      <c r="DM15" s="150" t="e">
        <f t="shared" si="97"/>
        <v>#REF!</v>
      </c>
      <c r="DN15" s="150" t="e">
        <f t="shared" si="97"/>
        <v>#REF!</v>
      </c>
      <c r="DO15" s="150" t="e">
        <f t="shared" si="97"/>
        <v>#REF!</v>
      </c>
      <c r="DQ15" s="144" t="e">
        <f t="shared" si="35"/>
        <v>#REF!</v>
      </c>
      <c r="DR15" s="147" t="s">
        <v>441</v>
      </c>
      <c r="DS15" s="150" t="e">
        <f>#REF!/#REF!</f>
        <v>#REF!</v>
      </c>
      <c r="DT15" s="150" t="e">
        <f t="shared" ref="DT15:EB15" si="98">#REF!/#REF!</f>
        <v>#REF!</v>
      </c>
      <c r="DU15" s="150" t="e">
        <f t="shared" si="98"/>
        <v>#REF!</v>
      </c>
      <c r="DV15" s="150" t="e">
        <f t="shared" si="98"/>
        <v>#REF!</v>
      </c>
      <c r="DW15" s="150" t="e">
        <f t="shared" si="98"/>
        <v>#REF!</v>
      </c>
      <c r="DX15" s="150" t="e">
        <f t="shared" si="98"/>
        <v>#REF!</v>
      </c>
      <c r="DY15" s="150" t="e">
        <f t="shared" si="98"/>
        <v>#REF!</v>
      </c>
      <c r="DZ15" s="150" t="e">
        <f t="shared" si="98"/>
        <v>#REF!</v>
      </c>
      <c r="EA15" s="150" t="e">
        <f t="shared" si="98"/>
        <v>#REF!</v>
      </c>
      <c r="EB15" s="150" t="e">
        <f t="shared" si="98"/>
        <v>#REF!</v>
      </c>
      <c r="ED15" s="144" t="e">
        <f t="shared" si="36"/>
        <v>#REF!</v>
      </c>
      <c r="EE15" s="147" t="s">
        <v>441</v>
      </c>
      <c r="EF15" s="150" t="e">
        <f>#REF!/#REF!</f>
        <v>#REF!</v>
      </c>
      <c r="EG15" s="150" t="e">
        <f t="shared" ref="EG15:EO15" si="99">#REF!/#REF!</f>
        <v>#REF!</v>
      </c>
      <c r="EH15" s="150" t="e">
        <f t="shared" si="99"/>
        <v>#REF!</v>
      </c>
      <c r="EI15" s="150" t="e">
        <f t="shared" si="99"/>
        <v>#REF!</v>
      </c>
      <c r="EJ15" s="150" t="e">
        <f t="shared" si="99"/>
        <v>#REF!</v>
      </c>
      <c r="EK15" s="150" t="e">
        <f t="shared" si="99"/>
        <v>#REF!</v>
      </c>
      <c r="EL15" s="150" t="e">
        <f t="shared" si="99"/>
        <v>#REF!</v>
      </c>
      <c r="EM15" s="150" t="e">
        <f t="shared" si="99"/>
        <v>#REF!</v>
      </c>
      <c r="EN15" s="150" t="e">
        <f t="shared" si="99"/>
        <v>#REF!</v>
      </c>
      <c r="EO15" s="150" t="e">
        <f t="shared" si="99"/>
        <v>#REF!</v>
      </c>
      <c r="EQ15" s="144" t="e">
        <f t="shared" si="37"/>
        <v>#REF!</v>
      </c>
      <c r="ER15" s="147" t="s">
        <v>441</v>
      </c>
      <c r="ES15" s="150" t="e">
        <f>#REF!/#REF!</f>
        <v>#REF!</v>
      </c>
      <c r="ET15" s="150" t="e">
        <f t="shared" ref="ET15:FB15" si="100">#REF!/#REF!</f>
        <v>#REF!</v>
      </c>
      <c r="EU15" s="150" t="e">
        <f t="shared" si="100"/>
        <v>#REF!</v>
      </c>
      <c r="EV15" s="150" t="e">
        <f t="shared" si="100"/>
        <v>#REF!</v>
      </c>
      <c r="EW15" s="150" t="e">
        <f t="shared" si="100"/>
        <v>#REF!</v>
      </c>
      <c r="EX15" s="150" t="e">
        <f t="shared" si="100"/>
        <v>#REF!</v>
      </c>
      <c r="EY15" s="150" t="e">
        <f t="shared" si="100"/>
        <v>#REF!</v>
      </c>
      <c r="EZ15" s="150" t="e">
        <f t="shared" si="100"/>
        <v>#REF!</v>
      </c>
      <c r="FA15" s="150" t="e">
        <f t="shared" si="100"/>
        <v>#REF!</v>
      </c>
      <c r="FB15" s="150" t="e">
        <f t="shared" si="100"/>
        <v>#REF!</v>
      </c>
      <c r="FD15" s="144" t="e">
        <f t="shared" si="38"/>
        <v>#REF!</v>
      </c>
      <c r="FE15" s="147" t="s">
        <v>441</v>
      </c>
      <c r="FF15" s="150" t="e">
        <f>#REF!/#REF!</f>
        <v>#REF!</v>
      </c>
      <c r="FG15" s="150" t="e">
        <f t="shared" ref="FG15:FO15" si="101">#REF!/#REF!</f>
        <v>#REF!</v>
      </c>
      <c r="FH15" s="150" t="e">
        <f t="shared" si="101"/>
        <v>#REF!</v>
      </c>
      <c r="FI15" s="150" t="e">
        <f t="shared" si="101"/>
        <v>#REF!</v>
      </c>
      <c r="FJ15" s="150" t="e">
        <f t="shared" si="101"/>
        <v>#REF!</v>
      </c>
      <c r="FK15" s="150" t="e">
        <f t="shared" si="101"/>
        <v>#REF!</v>
      </c>
      <c r="FL15" s="150" t="e">
        <f t="shared" si="101"/>
        <v>#REF!</v>
      </c>
      <c r="FM15" s="150" t="e">
        <f t="shared" si="101"/>
        <v>#REF!</v>
      </c>
      <c r="FN15" s="150" t="e">
        <f t="shared" si="101"/>
        <v>#REF!</v>
      </c>
      <c r="FO15" s="150" t="e">
        <f t="shared" si="101"/>
        <v>#REF!</v>
      </c>
      <c r="FQ15" s="144" t="e">
        <f t="shared" si="39"/>
        <v>#REF!</v>
      </c>
      <c r="FR15" s="147" t="s">
        <v>441</v>
      </c>
      <c r="FS15" s="150" t="e">
        <f>#REF!/#REF!</f>
        <v>#REF!</v>
      </c>
      <c r="FT15" s="150" t="e">
        <f t="shared" ref="FT15:GB15" si="102">#REF!/#REF!</f>
        <v>#REF!</v>
      </c>
      <c r="FU15" s="150" t="e">
        <f t="shared" si="102"/>
        <v>#REF!</v>
      </c>
      <c r="FV15" s="150" t="e">
        <f t="shared" si="102"/>
        <v>#REF!</v>
      </c>
      <c r="FW15" s="150" t="e">
        <f t="shared" si="102"/>
        <v>#REF!</v>
      </c>
      <c r="FX15" s="150" t="e">
        <f t="shared" si="102"/>
        <v>#REF!</v>
      </c>
      <c r="FY15" s="150" t="e">
        <f t="shared" si="102"/>
        <v>#REF!</v>
      </c>
      <c r="FZ15" s="150" t="e">
        <f t="shared" si="102"/>
        <v>#REF!</v>
      </c>
      <c r="GA15" s="150" t="e">
        <f t="shared" si="102"/>
        <v>#REF!</v>
      </c>
      <c r="GB15" s="150" t="e">
        <f t="shared" si="102"/>
        <v>#REF!</v>
      </c>
      <c r="GD15" s="144" t="e">
        <f t="shared" si="40"/>
        <v>#REF!</v>
      </c>
      <c r="GE15" s="147" t="s">
        <v>441</v>
      </c>
      <c r="GF15" s="150" t="e">
        <f>#REF!/#REF!</f>
        <v>#REF!</v>
      </c>
      <c r="GG15" s="150" t="e">
        <f t="shared" ref="GG15:GO15" si="103">#REF!/#REF!</f>
        <v>#REF!</v>
      </c>
      <c r="GH15" s="150" t="e">
        <f t="shared" si="103"/>
        <v>#REF!</v>
      </c>
      <c r="GI15" s="150" t="e">
        <f t="shared" si="103"/>
        <v>#REF!</v>
      </c>
      <c r="GJ15" s="150" t="e">
        <f t="shared" si="103"/>
        <v>#REF!</v>
      </c>
      <c r="GK15" s="150" t="e">
        <f t="shared" si="103"/>
        <v>#REF!</v>
      </c>
      <c r="GL15" s="150" t="e">
        <f t="shared" si="103"/>
        <v>#REF!</v>
      </c>
      <c r="GM15" s="150" t="e">
        <f t="shared" si="103"/>
        <v>#REF!</v>
      </c>
      <c r="GN15" s="150" t="e">
        <f t="shared" si="103"/>
        <v>#REF!</v>
      </c>
      <c r="GO15" s="150" t="e">
        <f t="shared" si="103"/>
        <v>#REF!</v>
      </c>
      <c r="GQ15" s="144" t="e">
        <f t="shared" si="41"/>
        <v>#REF!</v>
      </c>
      <c r="GR15" s="147" t="s">
        <v>441</v>
      </c>
      <c r="GS15" s="150" t="e">
        <f>#REF!/#REF!</f>
        <v>#REF!</v>
      </c>
      <c r="GT15" s="150" t="e">
        <f t="shared" ref="GT15:HB15" si="104">#REF!/#REF!</f>
        <v>#REF!</v>
      </c>
      <c r="GU15" s="150" t="e">
        <f t="shared" si="104"/>
        <v>#REF!</v>
      </c>
      <c r="GV15" s="150" t="e">
        <f t="shared" si="104"/>
        <v>#REF!</v>
      </c>
      <c r="GW15" s="150" t="e">
        <f t="shared" si="104"/>
        <v>#REF!</v>
      </c>
      <c r="GX15" s="150" t="e">
        <f t="shared" si="104"/>
        <v>#REF!</v>
      </c>
      <c r="GY15" s="150" t="e">
        <f t="shared" si="104"/>
        <v>#REF!</v>
      </c>
      <c r="GZ15" s="150" t="e">
        <f t="shared" si="104"/>
        <v>#REF!</v>
      </c>
      <c r="HA15" s="150" t="e">
        <f t="shared" si="104"/>
        <v>#REF!</v>
      </c>
      <c r="HB15" s="150" t="e">
        <f t="shared" si="104"/>
        <v>#REF!</v>
      </c>
      <c r="HD15" s="144" t="e">
        <f t="shared" si="42"/>
        <v>#REF!</v>
      </c>
      <c r="HE15" s="147" t="s">
        <v>441</v>
      </c>
      <c r="HF15" s="150" t="e">
        <f>#REF!/#REF!</f>
        <v>#REF!</v>
      </c>
      <c r="HG15" s="150" t="e">
        <f t="shared" ref="HG15:HO15" si="105">#REF!/#REF!</f>
        <v>#REF!</v>
      </c>
      <c r="HH15" s="150" t="e">
        <f t="shared" si="105"/>
        <v>#REF!</v>
      </c>
      <c r="HI15" s="150" t="e">
        <f t="shared" si="105"/>
        <v>#REF!</v>
      </c>
      <c r="HJ15" s="150" t="e">
        <f t="shared" si="105"/>
        <v>#REF!</v>
      </c>
      <c r="HK15" s="150" t="e">
        <f t="shared" si="105"/>
        <v>#REF!</v>
      </c>
      <c r="HL15" s="150" t="e">
        <f t="shared" si="105"/>
        <v>#REF!</v>
      </c>
      <c r="HM15" s="150" t="e">
        <f t="shared" si="105"/>
        <v>#REF!</v>
      </c>
      <c r="HN15" s="150" t="e">
        <f t="shared" si="105"/>
        <v>#REF!</v>
      </c>
      <c r="HO15" s="150" t="e">
        <f t="shared" si="105"/>
        <v>#REF!</v>
      </c>
    </row>
    <row r="16" spans="2:223" s="143" customFormat="1" ht="18" hidden="1" customHeight="1" x14ac:dyDescent="0.25">
      <c r="B16" s="138">
        <f t="shared" si="26"/>
        <v>13</v>
      </c>
      <c r="C16" s="149" t="str">
        <f>'Dis-chem'!N4</f>
        <v>GEMFIELDS (December)</v>
      </c>
      <c r="D16" s="140">
        <f>VLOOKUP(D$1,'Dis-chem'!$N$3:$X$70,D2,FALSE)</f>
        <v>203.40299999999999</v>
      </c>
      <c r="E16" s="140">
        <f>VLOOKUP(E$1,'Dis-chem'!$N$3:$X$70,E2,FALSE)</f>
        <v>128.304</v>
      </c>
      <c r="F16" s="140">
        <f>VLOOKUP(F$1,'Dis-chem'!$N$3:$X$70,F2,FALSE)</f>
        <v>28.922999999999998</v>
      </c>
      <c r="G16" s="140">
        <f>VLOOKUP(G$1,'Dis-chem'!$N$3:$X$70,G2,FALSE)</f>
        <v>0</v>
      </c>
      <c r="H16" s="140">
        <f>VLOOKUP(H$1,'Dis-chem'!$N$3:$X$70,H2,FALSE)</f>
        <v>0</v>
      </c>
      <c r="I16" s="140">
        <f>VLOOKUP(I$1,'Dis-chem'!$N$3:$X$70,I2,FALSE)</f>
        <v>0</v>
      </c>
      <c r="J16" s="140">
        <f>VLOOKUP(J$1,'Dis-chem'!$N$3:$X$70,J2,FALSE)</f>
        <v>0</v>
      </c>
      <c r="K16" s="140">
        <f>VLOOKUP(K$1,'Dis-chem'!$N$3:$X$70,K2,FALSE)</f>
        <v>0</v>
      </c>
      <c r="L16" s="140">
        <f>VLOOKUP(L$1,'Dis-chem'!$N$3:$X$70,L2,FALSE)</f>
        <v>0</v>
      </c>
      <c r="M16" s="140">
        <f>VLOOKUP(M$1,'Dis-chem'!$N$3:$X$70,M2,FALSE)</f>
        <v>0</v>
      </c>
      <c r="N16" s="141">
        <f t="shared" si="17"/>
        <v>7</v>
      </c>
      <c r="O16" s="142" t="str">
        <f t="shared" si="18"/>
        <v>Yes-exclude from study</v>
      </c>
      <c r="Q16" s="144">
        <f t="shared" si="27"/>
        <v>13</v>
      </c>
      <c r="R16" s="144" t="str">
        <f t="shared" si="19"/>
        <v>GEMFIELDS (December)</v>
      </c>
      <c r="S16" s="140" t="str">
        <f>VLOOKUP(S$1,'Dis-chem'!$N$3:$X$70,S2,FALSE)</f>
        <v>8,389,103</v>
      </c>
      <c r="T16" s="140" t="str">
        <f>VLOOKUP(T$1,'Dis-chem'!$N$3:$X$70,T2,FALSE)</f>
        <v>6,828,948</v>
      </c>
      <c r="U16" s="140" t="str">
        <f>VLOOKUP(U$1,'Dis-chem'!$N$3:$X$70,U2,FALSE)</f>
        <v>5,856,351</v>
      </c>
      <c r="V16" s="140">
        <f>VLOOKUP(V$1,'Dis-chem'!$N$3:$X$70,V2,FALSE)</f>
        <v>0</v>
      </c>
      <c r="W16" s="140">
        <f>VLOOKUP(W$1,'Dis-chem'!$N$3:$X$70,W2,FALSE)</f>
        <v>0</v>
      </c>
      <c r="X16" s="140">
        <f>VLOOKUP(X$1,'Dis-chem'!$N$3:$X$70,X2,FALSE)</f>
        <v>0</v>
      </c>
      <c r="Y16" s="140">
        <f>VLOOKUP(Y$1,'Dis-chem'!$N$3:$X$70,Y2,FALSE)</f>
        <v>0</v>
      </c>
      <c r="Z16" s="140">
        <f>VLOOKUP(Z$1,'Dis-chem'!$N$3:$X$70,Z2,FALSE)</f>
        <v>0</v>
      </c>
      <c r="AA16" s="140">
        <f>VLOOKUP(AA$1,'Dis-chem'!$N$3:$X$70,AA2,FALSE)</f>
        <v>0</v>
      </c>
      <c r="AB16" s="140">
        <f>VLOOKUP(AB$1,'Dis-chem'!$N$3:$X$70,AB2,FALSE)</f>
        <v>0</v>
      </c>
      <c r="AD16" s="144">
        <f t="shared" si="28"/>
        <v>13</v>
      </c>
      <c r="AE16" s="144" t="str">
        <f t="shared" si="20"/>
        <v>GEMFIELDS (December)</v>
      </c>
      <c r="AF16" s="155" t="e">
        <f>VLOOKUP(AF$1,'Dis-chem'!$N$3:$X$70,AF2,FALSE)</f>
        <v>#VALUE!</v>
      </c>
      <c r="AG16" s="155" t="e">
        <f>VLOOKUP(AG$1,'Dis-chem'!$N$3:$X$70,AG2,FALSE)</f>
        <v>#VALUE!</v>
      </c>
      <c r="AH16" s="155" t="e">
        <f>VLOOKUP(AH$1,'Dis-chem'!$N$3:$X$70,AH2,FALSE)</f>
        <v>#VALUE!</v>
      </c>
      <c r="AI16" s="155" t="e">
        <f>VLOOKUP(AI$1,'Dis-chem'!$N$3:$X$70,AI2,FALSE)</f>
        <v>#DIV/0!</v>
      </c>
      <c r="AJ16" s="155" t="e">
        <f>VLOOKUP(AJ$1,'Dis-chem'!$N$3:$X$70,AJ2,FALSE)</f>
        <v>#DIV/0!</v>
      </c>
      <c r="AK16" s="155" t="e">
        <f>VLOOKUP(AK$1,'Dis-chem'!$N$3:$X$70,AK2,FALSE)</f>
        <v>#DIV/0!</v>
      </c>
      <c r="AL16" s="155" t="e">
        <f>VLOOKUP(AL$1,'Dis-chem'!$N$3:$X$70,AL2,FALSE)</f>
        <v>#DIV/0!</v>
      </c>
      <c r="AM16" s="155" t="e">
        <f>VLOOKUP(AM$1,'Dis-chem'!$N$3:$X$70,AM2,FALSE)</f>
        <v>#DIV/0!</v>
      </c>
      <c r="AN16" s="155" t="e">
        <f>VLOOKUP(AN$1,'Dis-chem'!$N$3:$X$70,AN2,FALSE)</f>
        <v>#DIV/0!</v>
      </c>
      <c r="AO16" s="155" t="e">
        <f>VLOOKUP(AO$1,'Dis-chem'!$N$3:$X$70,AO2,FALSE)</f>
        <v>#DIV/0!</v>
      </c>
      <c r="AQ16" s="144">
        <f t="shared" si="29"/>
        <v>13</v>
      </c>
      <c r="AR16" s="144" t="str">
        <f t="shared" si="21"/>
        <v>GEMFIELDS (December)</v>
      </c>
      <c r="AS16" s="155">
        <f>VLOOKUP(AS$1,'Dis-chem'!$N$3:$X$70,AS2,FALSE)</f>
        <v>0.31</v>
      </c>
      <c r="AT16" s="155">
        <f>VLOOKUP(AT$1,'Dis-chem'!$N$3:$X$70,AT2,FALSE)</f>
        <v>0.28000000000000003</v>
      </c>
      <c r="AU16" s="155">
        <f>VLOOKUP(AU$1,'Dis-chem'!$N$3:$X$70,AU2,FALSE)</f>
        <v>0.11</v>
      </c>
      <c r="AV16" s="155" t="e">
        <f>VLOOKUP(AV$1,'Dis-chem'!$N$3:$X$70,AV2,FALSE)</f>
        <v>#N/A</v>
      </c>
      <c r="AW16" s="155" t="e">
        <f>VLOOKUP(AW$1,'Dis-chem'!$N$3:$X$70,AW2,FALSE)</f>
        <v>#N/A</v>
      </c>
      <c r="AX16" s="155" t="e">
        <f>VLOOKUP(AX$1,'Dis-chem'!$N$3:$X$70,AX2,FALSE)</f>
        <v>#N/A</v>
      </c>
      <c r="AY16" s="155" t="e">
        <f>VLOOKUP(AY$1,'Dis-chem'!$N$3:$X$70,AY2,FALSE)</f>
        <v>#N/A</v>
      </c>
      <c r="AZ16" s="155" t="e">
        <f>VLOOKUP(AZ$1,'Dis-chem'!$N$3:$X$70,AZ2,FALSE)</f>
        <v>#N/A</v>
      </c>
      <c r="BA16" s="155" t="e">
        <f>VLOOKUP(BA$1,'Dis-chem'!$N$3:$X$70,BA2,FALSE)</f>
        <v>#N/A</v>
      </c>
      <c r="BB16" s="155" t="e">
        <f>VLOOKUP(BB$1,'Dis-chem'!$N$3:$X$70,BB2,FALSE)</f>
        <v>#N/A</v>
      </c>
      <c r="BD16" s="144">
        <f t="shared" si="30"/>
        <v>13</v>
      </c>
      <c r="BE16" s="144" t="str">
        <f t="shared" si="22"/>
        <v>GEMFIELDS (December)</v>
      </c>
      <c r="BF16" s="159">
        <f>VLOOKUP(BF$1,'Dis-chem'!$N$3:$X$70,BF2,FALSE)</f>
        <v>19.945192773368728</v>
      </c>
      <c r="BG16" s="159">
        <f>VLOOKUP(BG$1,'Dis-chem'!$N$3:$X$70,BG2,FALSE)</f>
        <v>28.065592277194551</v>
      </c>
      <c r="BH16" s="159">
        <f>VLOOKUP(BH$1,'Dis-chem'!$N$3:$X$70,BH2,FALSE)</f>
        <v>23.642088297202097</v>
      </c>
      <c r="BI16" s="159" t="e">
        <f>VLOOKUP(BI$1,'Dis-chem'!$N$3:$X$70,BI2,FALSE)</f>
        <v>#DIV/0!</v>
      </c>
      <c r="BJ16" s="159" t="e">
        <f>VLOOKUP(BJ$1,'Dis-chem'!$N$3:$X$70,BJ2,FALSE)</f>
        <v>#DIV/0!</v>
      </c>
      <c r="BK16" s="159" t="e">
        <f>VLOOKUP(BK$1,'Dis-chem'!$N$3:$X$70,BK2,FALSE)</f>
        <v>#DIV/0!</v>
      </c>
      <c r="BL16" s="159" t="e">
        <f>VLOOKUP(BL$1,'Dis-chem'!$N$3:$X$70,BL2,FALSE)</f>
        <v>#DIV/0!</v>
      </c>
      <c r="BM16" s="159" t="e">
        <f>VLOOKUP(BM$1,'Dis-chem'!$N$3:$X$70,BM2,FALSE)</f>
        <v>#DIV/0!</v>
      </c>
      <c r="BN16" s="159" t="e">
        <f>VLOOKUP(BN$1,'Dis-chem'!$N$3:$X$70,BN2,FALSE)</f>
        <v>#DIV/0!</v>
      </c>
      <c r="BO16" s="159" t="e">
        <f>VLOOKUP(BO$1,'Dis-chem'!$N$3:$X$70,BO2,FALSE)</f>
        <v>#DIV/0!</v>
      </c>
      <c r="BQ16" s="144">
        <f t="shared" si="31"/>
        <v>13</v>
      </c>
      <c r="BR16" s="144" t="str">
        <f t="shared" si="23"/>
        <v>GEMFIELDS (December)</v>
      </c>
      <c r="BS16" s="159" t="e">
        <f>VLOOKUP(BS$1,'Dis-chem'!$N$3:$X$70,BS2,FALSE)</f>
        <v>#VALUE!</v>
      </c>
      <c r="BT16" s="159" t="e">
        <f>VLOOKUP(BT$1,'Dis-chem'!$N$3:$X$70,BT2,FALSE)</f>
        <v>#VALUE!</v>
      </c>
      <c r="BU16" s="159" t="e">
        <f>VLOOKUP(BU$1,'Dis-chem'!$N$3:$X$70,BU2,FALSE)</f>
        <v>#VALUE!</v>
      </c>
      <c r="BV16" s="159">
        <f>VLOOKUP(BV$1,'Dis-chem'!$N$3:$X$70,BV2,FALSE)</f>
        <v>0</v>
      </c>
      <c r="BW16" s="159">
        <f>VLOOKUP(BW$1,'Dis-chem'!$N$3:$X$70,BW2,FALSE)</f>
        <v>0</v>
      </c>
      <c r="BX16" s="159">
        <f>VLOOKUP(BX$1,'Dis-chem'!$N$3:$X$70,BX2,FALSE)</f>
        <v>0</v>
      </c>
      <c r="BY16" s="159">
        <f>VLOOKUP(BY$1,'Dis-chem'!$N$3:$X$70,BY2,FALSE)</f>
        <v>0</v>
      </c>
      <c r="BZ16" s="159">
        <f>VLOOKUP(BZ$1,'Dis-chem'!$N$3:$X$70,BZ2,FALSE)</f>
        <v>0</v>
      </c>
      <c r="CA16" s="159">
        <f>VLOOKUP(CA$1,'Dis-chem'!$N$3:$X$70,CA2,FALSE)</f>
        <v>0</v>
      </c>
      <c r="CB16" s="159">
        <f>VLOOKUP(CB$1,'Dis-chem'!$N$3:$X$70,CB2,FALSE)</f>
        <v>0</v>
      </c>
      <c r="CD16" s="144">
        <f t="shared" si="32"/>
        <v>13</v>
      </c>
      <c r="CE16" s="144" t="str">
        <f t="shared" si="24"/>
        <v>GEMFIELDS (December)</v>
      </c>
      <c r="CF16" s="159" t="e">
        <f>VLOOKUP(CF$1,'Dis-chem'!$N$3:$X$70,CF2,FALSE)</f>
        <v>#VALUE!</v>
      </c>
      <c r="CG16" s="159" t="e">
        <f>VLOOKUP(CG$1,'Dis-chem'!$N$3:$X$70,CG2,FALSE)</f>
        <v>#VALUE!</v>
      </c>
      <c r="CH16" s="159" t="e">
        <f>VLOOKUP(CH$1,'Dis-chem'!$N$3:$X$70,CH2,FALSE)</f>
        <v>#VALUE!</v>
      </c>
      <c r="CI16" s="159" t="e">
        <f>VLOOKUP(CI$1,'Dis-chem'!$N$3:$X$70,CI2,FALSE)</f>
        <v>#DIV/0!</v>
      </c>
      <c r="CJ16" s="159" t="e">
        <f>VLOOKUP(CJ$1,'Dis-chem'!$N$3:$X$70,CJ2,FALSE)</f>
        <v>#DIV/0!</v>
      </c>
      <c r="CK16" s="159" t="e">
        <f>VLOOKUP(CK$1,'Dis-chem'!$N$3:$X$70,CK2,FALSE)</f>
        <v>#DIV/0!</v>
      </c>
      <c r="CL16" s="159" t="e">
        <f>VLOOKUP(CL$1,'Dis-chem'!$N$3:$X$70,CL2,FALSE)</f>
        <v>#DIV/0!</v>
      </c>
      <c r="CM16" s="159" t="e">
        <f>VLOOKUP(CM$1,'Dis-chem'!$N$3:$X$70,CM2,FALSE)</f>
        <v>#DIV/0!</v>
      </c>
      <c r="CN16" s="159" t="e">
        <f>VLOOKUP(CN$1,'Dis-chem'!$N$3:$X$70,CN2,FALSE)</f>
        <v>#DIV/0!</v>
      </c>
      <c r="CO16" s="159" t="e">
        <f>VLOOKUP(CO$1,'Dis-chem'!$N$3:$X$70,CO2,FALSE)</f>
        <v>#DIV/0!</v>
      </c>
      <c r="CQ16" s="144">
        <f t="shared" si="33"/>
        <v>13</v>
      </c>
      <c r="CR16" s="144" t="str">
        <f t="shared" si="25"/>
        <v>GEMFIELDS (December)</v>
      </c>
      <c r="CS16" s="159">
        <f>VLOOKUP(CS$1,'Dis-chem'!$N$3:$X$70,CS2,FALSE)</f>
        <v>4695.9726315999997</v>
      </c>
      <c r="CT16" s="159">
        <f>VLOOKUP(CT$1,'Dis-chem'!$N$3:$X$70,CT2,FALSE)</f>
        <v>4105.2144362999998</v>
      </c>
      <c r="CU16" s="159">
        <f>VLOOKUP(CU$1,'Dis-chem'!$N$3:$X$70,CU2,FALSE)</f>
        <v>3798.6572989000001</v>
      </c>
      <c r="CV16" s="159">
        <f>VLOOKUP(CV$1,'Dis-chem'!$N$3:$X$70,CV2,FALSE)</f>
        <v>0</v>
      </c>
      <c r="CW16" s="159">
        <f>VLOOKUP(CW$1,'Dis-chem'!$N$3:$X$70,CW2,FALSE)</f>
        <v>0</v>
      </c>
      <c r="CX16" s="159">
        <f>VLOOKUP(CX$1,'Dis-chem'!$N$3:$X$70,CX2,FALSE)</f>
        <v>0</v>
      </c>
      <c r="CY16" s="159">
        <f>VLOOKUP(CY$1,'Dis-chem'!$N$3:$X$70,CY2,FALSE)</f>
        <v>0</v>
      </c>
      <c r="CZ16" s="159">
        <f>VLOOKUP(CZ$1,'Dis-chem'!$N$3:$X$70,CZ2,FALSE)</f>
        <v>0</v>
      </c>
      <c r="DA16" s="159">
        <f>VLOOKUP(DA$1,'Dis-chem'!$N$3:$X$70,DA2,FALSE)</f>
        <v>0</v>
      </c>
      <c r="DB16" s="159">
        <f>VLOOKUP(DB$1,'Dis-chem'!$N$3:$X$70,DB2,FALSE)</f>
        <v>0</v>
      </c>
      <c r="DD16" s="144" t="e">
        <f t="shared" si="34"/>
        <v>#REF!</v>
      </c>
      <c r="DE16" s="147" t="s">
        <v>442</v>
      </c>
      <c r="DF16" s="148" t="e">
        <f>#REF!</f>
        <v>#REF!</v>
      </c>
      <c r="DG16" s="148" t="e">
        <f t="shared" ref="DG16:DO16" si="106">#REF!</f>
        <v>#REF!</v>
      </c>
      <c r="DH16" s="148" t="e">
        <f t="shared" si="106"/>
        <v>#REF!</v>
      </c>
      <c r="DI16" s="148" t="e">
        <f t="shared" si="106"/>
        <v>#REF!</v>
      </c>
      <c r="DJ16" s="148" t="e">
        <f t="shared" si="106"/>
        <v>#REF!</v>
      </c>
      <c r="DK16" s="148" t="e">
        <f t="shared" si="106"/>
        <v>#REF!</v>
      </c>
      <c r="DL16" s="148" t="e">
        <f t="shared" si="106"/>
        <v>#REF!</v>
      </c>
      <c r="DM16" s="148" t="e">
        <f t="shared" si="106"/>
        <v>#REF!</v>
      </c>
      <c r="DN16" s="148" t="e">
        <f t="shared" si="106"/>
        <v>#REF!</v>
      </c>
      <c r="DO16" s="148" t="e">
        <f t="shared" si="106"/>
        <v>#REF!</v>
      </c>
      <c r="DQ16" s="144" t="e">
        <f t="shared" si="35"/>
        <v>#REF!</v>
      </c>
      <c r="DR16" s="147" t="s">
        <v>442</v>
      </c>
      <c r="DS16" s="148" t="e">
        <f>#REF!</f>
        <v>#REF!</v>
      </c>
      <c r="DT16" s="148" t="e">
        <f t="shared" ref="DT16:EB16" si="107">#REF!</f>
        <v>#REF!</v>
      </c>
      <c r="DU16" s="148" t="e">
        <f t="shared" si="107"/>
        <v>#REF!</v>
      </c>
      <c r="DV16" s="148" t="e">
        <f t="shared" si="107"/>
        <v>#REF!</v>
      </c>
      <c r="DW16" s="148" t="e">
        <f t="shared" si="107"/>
        <v>#REF!</v>
      </c>
      <c r="DX16" s="148" t="e">
        <f t="shared" si="107"/>
        <v>#REF!</v>
      </c>
      <c r="DY16" s="148" t="e">
        <f t="shared" si="107"/>
        <v>#REF!</v>
      </c>
      <c r="DZ16" s="148" t="e">
        <f t="shared" si="107"/>
        <v>#REF!</v>
      </c>
      <c r="EA16" s="148" t="e">
        <f t="shared" si="107"/>
        <v>#REF!</v>
      </c>
      <c r="EB16" s="148" t="e">
        <f t="shared" si="107"/>
        <v>#REF!</v>
      </c>
      <c r="ED16" s="144" t="e">
        <f t="shared" si="36"/>
        <v>#REF!</v>
      </c>
      <c r="EE16" s="147" t="s">
        <v>442</v>
      </c>
      <c r="EF16" s="148" t="e">
        <f>#REF!</f>
        <v>#REF!</v>
      </c>
      <c r="EG16" s="148" t="e">
        <f t="shared" ref="EG16:EO16" si="108">#REF!</f>
        <v>#REF!</v>
      </c>
      <c r="EH16" s="148" t="e">
        <f t="shared" si="108"/>
        <v>#REF!</v>
      </c>
      <c r="EI16" s="148" t="e">
        <f t="shared" si="108"/>
        <v>#REF!</v>
      </c>
      <c r="EJ16" s="148" t="e">
        <f t="shared" si="108"/>
        <v>#REF!</v>
      </c>
      <c r="EK16" s="148" t="e">
        <f t="shared" si="108"/>
        <v>#REF!</v>
      </c>
      <c r="EL16" s="148" t="e">
        <f t="shared" si="108"/>
        <v>#REF!</v>
      </c>
      <c r="EM16" s="148" t="e">
        <f t="shared" si="108"/>
        <v>#REF!</v>
      </c>
      <c r="EN16" s="148" t="e">
        <f t="shared" si="108"/>
        <v>#REF!</v>
      </c>
      <c r="EO16" s="148" t="e">
        <f t="shared" si="108"/>
        <v>#REF!</v>
      </c>
      <c r="EQ16" s="144" t="e">
        <f t="shared" si="37"/>
        <v>#REF!</v>
      </c>
      <c r="ER16" s="147" t="s">
        <v>442</v>
      </c>
      <c r="ES16" s="148" t="e">
        <f>#REF!</f>
        <v>#REF!</v>
      </c>
      <c r="ET16" s="148" t="e">
        <f t="shared" ref="ET16:FB16" si="109">#REF!</f>
        <v>#REF!</v>
      </c>
      <c r="EU16" s="148" t="e">
        <f t="shared" si="109"/>
        <v>#REF!</v>
      </c>
      <c r="EV16" s="148" t="e">
        <f t="shared" si="109"/>
        <v>#REF!</v>
      </c>
      <c r="EW16" s="148" t="e">
        <f t="shared" si="109"/>
        <v>#REF!</v>
      </c>
      <c r="EX16" s="148" t="e">
        <f t="shared" si="109"/>
        <v>#REF!</v>
      </c>
      <c r="EY16" s="148" t="e">
        <f t="shared" si="109"/>
        <v>#REF!</v>
      </c>
      <c r="EZ16" s="148" t="e">
        <f t="shared" si="109"/>
        <v>#REF!</v>
      </c>
      <c r="FA16" s="148" t="e">
        <f t="shared" si="109"/>
        <v>#REF!</v>
      </c>
      <c r="FB16" s="148" t="e">
        <f t="shared" si="109"/>
        <v>#REF!</v>
      </c>
      <c r="FD16" s="144" t="e">
        <f t="shared" si="38"/>
        <v>#REF!</v>
      </c>
      <c r="FE16" s="147" t="s">
        <v>442</v>
      </c>
      <c r="FF16" s="148" t="e">
        <f>#REF!</f>
        <v>#REF!</v>
      </c>
      <c r="FG16" s="148" t="e">
        <f t="shared" ref="FG16:FO16" si="110">#REF!</f>
        <v>#REF!</v>
      </c>
      <c r="FH16" s="148" t="e">
        <f t="shared" si="110"/>
        <v>#REF!</v>
      </c>
      <c r="FI16" s="148" t="e">
        <f t="shared" si="110"/>
        <v>#REF!</v>
      </c>
      <c r="FJ16" s="148" t="e">
        <f t="shared" si="110"/>
        <v>#REF!</v>
      </c>
      <c r="FK16" s="148" t="e">
        <f t="shared" si="110"/>
        <v>#REF!</v>
      </c>
      <c r="FL16" s="148" t="e">
        <f t="shared" si="110"/>
        <v>#REF!</v>
      </c>
      <c r="FM16" s="148" t="e">
        <f t="shared" si="110"/>
        <v>#REF!</v>
      </c>
      <c r="FN16" s="148" t="e">
        <f t="shared" si="110"/>
        <v>#REF!</v>
      </c>
      <c r="FO16" s="148" t="e">
        <f t="shared" si="110"/>
        <v>#REF!</v>
      </c>
      <c r="FQ16" s="144" t="e">
        <f t="shared" si="39"/>
        <v>#REF!</v>
      </c>
      <c r="FR16" s="147" t="s">
        <v>442</v>
      </c>
      <c r="FS16" s="148" t="e">
        <f>#REF!</f>
        <v>#REF!</v>
      </c>
      <c r="FT16" s="148" t="e">
        <f t="shared" ref="FT16:GB16" si="111">#REF!</f>
        <v>#REF!</v>
      </c>
      <c r="FU16" s="148" t="e">
        <f t="shared" si="111"/>
        <v>#REF!</v>
      </c>
      <c r="FV16" s="148" t="e">
        <f t="shared" si="111"/>
        <v>#REF!</v>
      </c>
      <c r="FW16" s="148" t="e">
        <f t="shared" si="111"/>
        <v>#REF!</v>
      </c>
      <c r="FX16" s="148" t="e">
        <f t="shared" si="111"/>
        <v>#REF!</v>
      </c>
      <c r="FY16" s="148" t="e">
        <f t="shared" si="111"/>
        <v>#REF!</v>
      </c>
      <c r="FZ16" s="148" t="e">
        <f t="shared" si="111"/>
        <v>#REF!</v>
      </c>
      <c r="GA16" s="148" t="e">
        <f t="shared" si="111"/>
        <v>#REF!</v>
      </c>
      <c r="GB16" s="148" t="e">
        <f t="shared" si="111"/>
        <v>#REF!</v>
      </c>
      <c r="GD16" s="144" t="e">
        <f t="shared" si="40"/>
        <v>#REF!</v>
      </c>
      <c r="GE16" s="147" t="s">
        <v>442</v>
      </c>
      <c r="GF16" s="148" t="e">
        <f>#REF!</f>
        <v>#REF!</v>
      </c>
      <c r="GG16" s="148" t="e">
        <f t="shared" ref="GG16:GO16" si="112">#REF!</f>
        <v>#REF!</v>
      </c>
      <c r="GH16" s="148" t="e">
        <f t="shared" si="112"/>
        <v>#REF!</v>
      </c>
      <c r="GI16" s="148" t="e">
        <f t="shared" si="112"/>
        <v>#REF!</v>
      </c>
      <c r="GJ16" s="148" t="e">
        <f t="shared" si="112"/>
        <v>#REF!</v>
      </c>
      <c r="GK16" s="148" t="e">
        <f t="shared" si="112"/>
        <v>#REF!</v>
      </c>
      <c r="GL16" s="148" t="e">
        <f t="shared" si="112"/>
        <v>#REF!</v>
      </c>
      <c r="GM16" s="148" t="e">
        <f t="shared" si="112"/>
        <v>#REF!</v>
      </c>
      <c r="GN16" s="148" t="e">
        <f t="shared" si="112"/>
        <v>#REF!</v>
      </c>
      <c r="GO16" s="148" t="e">
        <f t="shared" si="112"/>
        <v>#REF!</v>
      </c>
      <c r="GQ16" s="144" t="e">
        <f t="shared" si="41"/>
        <v>#REF!</v>
      </c>
      <c r="GR16" s="147" t="s">
        <v>442</v>
      </c>
      <c r="GS16" s="148" t="e">
        <f>#REF!</f>
        <v>#REF!</v>
      </c>
      <c r="GT16" s="148" t="e">
        <f t="shared" ref="GT16:HB16" si="113">#REF!</f>
        <v>#REF!</v>
      </c>
      <c r="GU16" s="148" t="e">
        <f t="shared" si="113"/>
        <v>#REF!</v>
      </c>
      <c r="GV16" s="148" t="e">
        <f t="shared" si="113"/>
        <v>#REF!</v>
      </c>
      <c r="GW16" s="148" t="e">
        <f t="shared" si="113"/>
        <v>#REF!</v>
      </c>
      <c r="GX16" s="148" t="e">
        <f t="shared" si="113"/>
        <v>#REF!</v>
      </c>
      <c r="GY16" s="148" t="e">
        <f t="shared" si="113"/>
        <v>#REF!</v>
      </c>
      <c r="GZ16" s="148" t="e">
        <f t="shared" si="113"/>
        <v>#REF!</v>
      </c>
      <c r="HA16" s="148" t="e">
        <f t="shared" si="113"/>
        <v>#REF!</v>
      </c>
      <c r="HB16" s="148" t="e">
        <f t="shared" si="113"/>
        <v>#REF!</v>
      </c>
      <c r="HD16" s="144" t="e">
        <f t="shared" si="42"/>
        <v>#REF!</v>
      </c>
      <c r="HE16" s="147" t="s">
        <v>442</v>
      </c>
      <c r="HF16" s="148" t="e">
        <f>#REF!</f>
        <v>#REF!</v>
      </c>
      <c r="HG16" s="148" t="e">
        <f t="shared" ref="HG16:HO16" si="114">#REF!</f>
        <v>#REF!</v>
      </c>
      <c r="HH16" s="148" t="e">
        <f t="shared" si="114"/>
        <v>#REF!</v>
      </c>
      <c r="HI16" s="148" t="e">
        <f t="shared" si="114"/>
        <v>#REF!</v>
      </c>
      <c r="HJ16" s="148" t="e">
        <f t="shared" si="114"/>
        <v>#REF!</v>
      </c>
      <c r="HK16" s="148" t="e">
        <f t="shared" si="114"/>
        <v>#REF!</v>
      </c>
      <c r="HL16" s="148" t="e">
        <f t="shared" si="114"/>
        <v>#REF!</v>
      </c>
      <c r="HM16" s="148" t="e">
        <f t="shared" si="114"/>
        <v>#REF!</v>
      </c>
      <c r="HN16" s="148" t="e">
        <f t="shared" si="114"/>
        <v>#REF!</v>
      </c>
      <c r="HO16" s="148" t="e">
        <f t="shared" si="114"/>
        <v>#REF!</v>
      </c>
    </row>
    <row r="17" spans="2:223" ht="27" x14ac:dyDescent="0.25">
      <c r="B17" s="92">
        <f t="shared" si="26"/>
        <v>14</v>
      </c>
      <c r="C17" s="135" t="str">
        <f>'E Media Holdings LTD'!N4</f>
        <v>GLENCORE (December)</v>
      </c>
      <c r="D17" s="96" t="str">
        <f>VLOOKUP(D$1,'E Media Holdings LTD'!$N$3:$X$70,D2,FALSE)</f>
        <v>2,222,048</v>
      </c>
      <c r="E17" s="96" t="str">
        <f>VLOOKUP(E$1,'E Media Holdings LTD'!$N$3:$X$70,E2,FALSE)</f>
        <v>2,153,800</v>
      </c>
      <c r="F17" s="96" t="str">
        <f>VLOOKUP(F$1,'E Media Holdings LTD'!$N$3:$X$70,F2,FALSE)</f>
        <v>3,778,264</v>
      </c>
      <c r="G17" s="96" t="str">
        <f>VLOOKUP(G$1,'E Media Holdings LTD'!$N$3:$X$70,G2,FALSE)</f>
        <v>3,774,453</v>
      </c>
      <c r="H17" s="96" t="str">
        <f>VLOOKUP(H$1,'E Media Holdings LTD'!$N$3:$X$70,H2,FALSE)</f>
        <v>3,737,528</v>
      </c>
      <c r="I17" s="96" t="str">
        <f>VLOOKUP(I$1,'E Media Holdings LTD'!$N$3:$X$70,I2,FALSE)</f>
        <v>3,708,837</v>
      </c>
      <c r="J17" s="96">
        <f>VLOOKUP(J$1,'E Media Holdings LTD'!$N$3:$X$70,J2,FALSE)</f>
        <v>0</v>
      </c>
      <c r="K17" s="96">
        <f>VLOOKUP(K$1,'E Media Holdings LTD'!$N$3:$X$70,K2,FALSE)</f>
        <v>0</v>
      </c>
      <c r="L17" s="96">
        <f>VLOOKUP(L$1,'E Media Holdings LTD'!$N$3:$X$70,L2,FALSE)</f>
        <v>0</v>
      </c>
      <c r="M17" s="96">
        <f>VLOOKUP(M$1,'E Media Holdings LTD'!$N$3:$X$70,M2,FALSE)</f>
        <v>0</v>
      </c>
      <c r="N17" s="94">
        <f t="shared" si="17"/>
        <v>4</v>
      </c>
      <c r="O17" s="89" t="str">
        <f t="shared" si="18"/>
        <v>No-To be included in the study</v>
      </c>
      <c r="P17" s="88"/>
      <c r="Q17" s="34">
        <f t="shared" si="27"/>
        <v>14</v>
      </c>
      <c r="R17" s="86" t="str">
        <f t="shared" si="19"/>
        <v>GLENCORE (December)</v>
      </c>
      <c r="S17" s="96" t="str">
        <f>VLOOKUP(S$1,'E Media Holdings LTD'!$N$3:$X$70,S2,FALSE)</f>
        <v>2,472,384</v>
      </c>
      <c r="T17" s="96" t="str">
        <f>VLOOKUP(T$1,'E Media Holdings LTD'!$N$3:$X$70,T2,FALSE)</f>
        <v>2,666,060</v>
      </c>
      <c r="U17" s="96" t="str">
        <f>VLOOKUP(U$1,'E Media Holdings LTD'!$N$3:$X$70,U2,FALSE)</f>
        <v>2,830,979</v>
      </c>
      <c r="V17" s="96" t="str">
        <f>VLOOKUP(V$1,'E Media Holdings LTD'!$N$3:$X$70,V2,FALSE)</f>
        <v>2,585,584</v>
      </c>
      <c r="W17" s="96" t="str">
        <f>VLOOKUP(W$1,'E Media Holdings LTD'!$N$3:$X$70,W2,FALSE)</f>
        <v>2,552,633</v>
      </c>
      <c r="X17" s="96" t="str">
        <f>VLOOKUP(X$1,'E Media Holdings LTD'!$N$3:$X$70,X2,FALSE)</f>
        <v>4,486,896</v>
      </c>
      <c r="Y17" s="96" t="str">
        <f>VLOOKUP(Y$1,'E Media Holdings LTD'!$N$3:$X$70,Y2,FALSE)</f>
        <v>2,511,609</v>
      </c>
      <c r="Z17" s="96" t="str">
        <f>VLOOKUP(Z$1,'E Media Holdings LTD'!$N$3:$X$70,Z2,FALSE)</f>
        <v>2,418,236</v>
      </c>
      <c r="AA17" s="96" t="str">
        <f>VLOOKUP(AA$1,'E Media Holdings LTD'!$N$3:$X$70,AA2,FALSE)</f>
        <v>2,099,029</v>
      </c>
      <c r="AB17" s="96" t="str">
        <f>VLOOKUP(AB$1,'E Media Holdings LTD'!$N$3:$X$70,AB2,FALSE)</f>
        <v>2,206,018</v>
      </c>
      <c r="AD17" s="34">
        <f t="shared" si="28"/>
        <v>14</v>
      </c>
      <c r="AE17" s="86" t="str">
        <f t="shared" si="20"/>
        <v>GLENCORE (December)</v>
      </c>
      <c r="AF17" s="156" t="e">
        <f>VLOOKUP(AF$1,'E Media Holdings LTD'!$N$3:$X$70,AF2,FALSE)</f>
        <v>#VALUE!</v>
      </c>
      <c r="AG17" s="156" t="e">
        <f>VLOOKUP(AG$1,'E Media Holdings LTD'!$N$3:$X$70,AG2,FALSE)</f>
        <v>#VALUE!</v>
      </c>
      <c r="AH17" s="156" t="e">
        <f>VLOOKUP(AH$1,'E Media Holdings LTD'!$N$3:$X$70,AH2,FALSE)</f>
        <v>#VALUE!</v>
      </c>
      <c r="AI17" s="156" t="e">
        <f>VLOOKUP(AI$1,'E Media Holdings LTD'!$N$3:$X$70,AI2,FALSE)</f>
        <v>#VALUE!</v>
      </c>
      <c r="AJ17" s="156" t="e">
        <f>VLOOKUP(AJ$1,'E Media Holdings LTD'!$N$3:$X$70,AJ2,FALSE)</f>
        <v>#VALUE!</v>
      </c>
      <c r="AK17" s="156" t="e">
        <f>VLOOKUP(AK$1,'E Media Holdings LTD'!$N$3:$X$70,AK2,FALSE)</f>
        <v>#VALUE!</v>
      </c>
      <c r="AL17" s="156" t="e">
        <f>VLOOKUP(AL$1,'E Media Holdings LTD'!$N$3:$X$70,AL2,FALSE)</f>
        <v>#VALUE!</v>
      </c>
      <c r="AM17" s="156" t="e">
        <f>VLOOKUP(AM$1,'E Media Holdings LTD'!$N$3:$X$70,AM2,FALSE)</f>
        <v>#VALUE!</v>
      </c>
      <c r="AN17" s="156" t="e">
        <f>VLOOKUP(AN$1,'E Media Holdings LTD'!$N$3:$X$70,AN2,FALSE)</f>
        <v>#VALUE!</v>
      </c>
      <c r="AO17" s="156" t="e">
        <f>VLOOKUP(AO$1,'E Media Holdings LTD'!$N$3:$X$70,AO2,FALSE)</f>
        <v>#VALUE!</v>
      </c>
      <c r="AQ17" s="34">
        <f t="shared" si="29"/>
        <v>14</v>
      </c>
      <c r="AR17" s="86" t="str">
        <f t="shared" si="21"/>
        <v>GLENCORE (December)</v>
      </c>
      <c r="AS17" s="156">
        <f>VLOOKUP(AS$1,'E Media Holdings LTD'!$N$3:$X$70,AS2,FALSE)</f>
        <v>1.9</v>
      </c>
      <c r="AT17" s="156">
        <f>VLOOKUP(AT$1,'E Media Holdings LTD'!$N$3:$X$70,AT2,FALSE)</f>
        <v>1.67</v>
      </c>
      <c r="AU17" s="156">
        <f>VLOOKUP(AU$1,'E Media Holdings LTD'!$N$3:$X$70,AU2,FALSE)</f>
        <v>1.72</v>
      </c>
      <c r="AV17" s="156">
        <f>VLOOKUP(AV$1,'E Media Holdings LTD'!$N$3:$X$70,AV2,FALSE)</f>
        <v>1.39</v>
      </c>
      <c r="AW17" s="156">
        <f>VLOOKUP(AW$1,'E Media Holdings LTD'!$N$3:$X$70,AW2,FALSE)</f>
        <v>1.1599999999999999</v>
      </c>
      <c r="AX17" s="156">
        <f>VLOOKUP(AX$1,'E Media Holdings LTD'!$N$3:$X$70,AX2,FALSE)</f>
        <v>1.45</v>
      </c>
      <c r="AY17" s="156">
        <f>VLOOKUP(AY$1,'E Media Holdings LTD'!$N$3:$X$70,AY2,FALSE)</f>
        <v>1.47</v>
      </c>
      <c r="AZ17" s="156">
        <f>VLOOKUP(AZ$1,'E Media Holdings LTD'!$N$3:$X$70,AZ2,FALSE)</f>
        <v>2.02</v>
      </c>
      <c r="BA17" s="156" t="e">
        <f>VLOOKUP(BA$1,'E Media Holdings LTD'!$N$3:$X$70,BA2,FALSE)</f>
        <v>#N/A</v>
      </c>
      <c r="BB17" s="156" t="e">
        <f>VLOOKUP(BB$1,'E Media Holdings LTD'!$N$3:$X$70,BB2,FALSE)</f>
        <v>#N/A</v>
      </c>
      <c r="BD17" s="34">
        <f t="shared" si="30"/>
        <v>14</v>
      </c>
      <c r="BE17" s="86" t="str">
        <f t="shared" si="22"/>
        <v>GLENCORE (December)</v>
      </c>
      <c r="BF17" s="160">
        <f>VLOOKUP(BF$1,'E Media Holdings LTD'!$N$3:$X$70,BF2,FALSE)</f>
        <v>5.9969999999999999</v>
      </c>
      <c r="BG17" s="160">
        <f>VLOOKUP(BG$1,'E Media Holdings LTD'!$N$3:$X$70,BG2,FALSE)</f>
        <v>9.5081517470673109</v>
      </c>
      <c r="BH17" s="160">
        <f>VLOOKUP(BH$1,'E Media Holdings LTD'!$N$3:$X$70,BH2,FALSE)</f>
        <v>10.739656985158012</v>
      </c>
      <c r="BI17" s="160">
        <f>VLOOKUP(BI$1,'E Media Holdings LTD'!$N$3:$X$70,BI2,FALSE)</f>
        <v>8.3460000000000001</v>
      </c>
      <c r="BJ17" s="160">
        <f>VLOOKUP(BJ$1,'E Media Holdings LTD'!$N$3:$X$70,BJ2,FALSE)</f>
        <v>13.633112761813479</v>
      </c>
      <c r="BK17" s="160">
        <f>VLOOKUP(BK$1,'E Media Holdings LTD'!$N$3:$X$70,BK2,FALSE)</f>
        <v>1.987240750347228</v>
      </c>
      <c r="BL17" s="160">
        <f>VLOOKUP(BL$1,'E Media Holdings LTD'!$N$3:$X$70,BL2,FALSE)</f>
        <v>-164.72544444444443</v>
      </c>
      <c r="BM17" s="160">
        <f>VLOOKUP(BM$1,'E Media Holdings LTD'!$N$3:$X$70,BM2,FALSE)</f>
        <v>107.54656952569526</v>
      </c>
      <c r="BN17" s="160">
        <f>VLOOKUP(BN$1,'E Media Holdings LTD'!$N$3:$X$70,BN2,FALSE)</f>
        <v>44.522031335898845</v>
      </c>
      <c r="BO17" s="160">
        <f>VLOOKUP(BO$1,'E Media Holdings LTD'!$N$3:$X$70,BO2,FALSE)</f>
        <v>1489.8277058823528</v>
      </c>
      <c r="BQ17" s="34">
        <f t="shared" si="31"/>
        <v>14</v>
      </c>
      <c r="BR17" s="86" t="str">
        <f t="shared" si="23"/>
        <v>GLENCORE (December)</v>
      </c>
      <c r="BS17" s="160">
        <f>VLOOKUP(BS$1,'E Media Holdings LTD'!$N$3:$X$70,BS2,FALSE)</f>
        <v>4.33432</v>
      </c>
      <c r="BT17" s="160" t="e">
        <f>VLOOKUP(BT$1,'E Media Holdings LTD'!$N$3:$X$70,BT2,FALSE)</f>
        <v>#VALUE!</v>
      </c>
      <c r="BU17" s="160">
        <f>VLOOKUP(BU$1,'E Media Holdings LTD'!$N$3:$X$70,BU2,FALSE)</f>
        <v>5.48543</v>
      </c>
      <c r="BV17" s="160">
        <f>VLOOKUP(BV$1,'E Media Holdings LTD'!$N$3:$X$70,BV2,FALSE)</f>
        <v>6.7929700000000004</v>
      </c>
      <c r="BW17" s="160">
        <f>VLOOKUP(BW$1,'E Media Holdings LTD'!$N$3:$X$70,BW2,FALSE)</f>
        <v>7.1860799999999996</v>
      </c>
      <c r="BX17" s="160">
        <f>VLOOKUP(BX$1,'E Media Holdings LTD'!$N$3:$X$70,BX2,FALSE)</f>
        <v>6.72933</v>
      </c>
      <c r="BY17" s="160">
        <f>VLOOKUP(BY$1,'E Media Holdings LTD'!$N$3:$X$70,BY2,FALSE)</f>
        <v>1.5383699999999998</v>
      </c>
      <c r="BZ17" s="160">
        <f>VLOOKUP(BZ$1,'E Media Holdings LTD'!$N$3:$X$70,BZ2,FALSE)</f>
        <v>2.7129399999999997</v>
      </c>
      <c r="CA17" s="160">
        <f>VLOOKUP(CA$1,'E Media Holdings LTD'!$N$3:$X$70,CA2,FALSE)</f>
        <v>2.0645199999999999</v>
      </c>
      <c r="CB17" s="160">
        <f>VLOOKUP(CB$1,'E Media Holdings LTD'!$N$3:$X$70,CB2,FALSE)</f>
        <v>1.5350200000000001</v>
      </c>
      <c r="CD17" s="34">
        <f t="shared" si="32"/>
        <v>14</v>
      </c>
      <c r="CE17" s="86" t="str">
        <f t="shared" si="24"/>
        <v>GLENCORE (December)</v>
      </c>
      <c r="CF17" s="160" t="e">
        <f>VLOOKUP(CF$1,'E Media Holdings LTD'!$N$3:$X$70,CF2,FALSE)</f>
        <v>#VALUE!</v>
      </c>
      <c r="CG17" s="160" t="e">
        <f>VLOOKUP(CG$1,'E Media Holdings LTD'!$N$3:$X$70,CG2,FALSE)</f>
        <v>#VALUE!</v>
      </c>
      <c r="CH17" s="160" t="e">
        <f>VLOOKUP(CH$1,'E Media Holdings LTD'!$N$3:$X$70,CH2,FALSE)</f>
        <v>#VALUE!</v>
      </c>
      <c r="CI17" s="160" t="e">
        <f>VLOOKUP(CI$1,'E Media Holdings LTD'!$N$3:$X$70,CI2,FALSE)</f>
        <v>#VALUE!</v>
      </c>
      <c r="CJ17" s="160" t="e">
        <f>VLOOKUP(CJ$1,'E Media Holdings LTD'!$N$3:$X$70,CJ2,FALSE)</f>
        <v>#VALUE!</v>
      </c>
      <c r="CK17" s="160" t="e">
        <f>VLOOKUP(CK$1,'E Media Holdings LTD'!$N$3:$X$70,CK2,FALSE)</f>
        <v>#VALUE!</v>
      </c>
      <c r="CL17" s="160" t="e">
        <f>VLOOKUP(CL$1,'E Media Holdings LTD'!$N$3:$X$70,CL2,FALSE)</f>
        <v>#VALUE!</v>
      </c>
      <c r="CM17" s="160" t="e">
        <f>VLOOKUP(CM$1,'E Media Holdings LTD'!$N$3:$X$70,CM2,FALSE)</f>
        <v>#VALUE!</v>
      </c>
      <c r="CN17" s="160">
        <f>VLOOKUP(CN$1,'E Media Holdings LTD'!$N$3:$X$70,CN2,FALSE)</f>
        <v>394.16103133589877</v>
      </c>
      <c r="CO17" s="160">
        <f>VLOOKUP(CO$1,'E Media Holdings LTD'!$N$3:$X$70,CO2,FALSE)</f>
        <v>-207.06129411764709</v>
      </c>
      <c r="CQ17" s="34">
        <f t="shared" si="33"/>
        <v>14</v>
      </c>
      <c r="CR17" s="86" t="str">
        <f t="shared" si="25"/>
        <v>GLENCORE (December)</v>
      </c>
      <c r="CS17" s="160">
        <f>VLOOKUP(CS$1,'E Media Holdings LTD'!$N$3:$X$70,CS2,FALSE)</f>
        <v>18961.027902500002</v>
      </c>
      <c r="CT17" s="160">
        <f>VLOOKUP(CT$1,'E Media Holdings LTD'!$N$3:$X$70,CT2,FALSE)</f>
        <v>21090.979034799999</v>
      </c>
      <c r="CU17" s="160">
        <f>VLOOKUP(CU$1,'E Media Holdings LTD'!$N$3:$X$70,CU2,FALSE)</f>
        <v>19203.212041500003</v>
      </c>
      <c r="CV17" s="160">
        <f>VLOOKUP(CV$1,'E Media Holdings LTD'!$N$3:$X$70,CV2,FALSE)</f>
        <v>18710.256284800002</v>
      </c>
      <c r="CW17" s="160" t="e">
        <f>VLOOKUP(CW$1,'E Media Holdings LTD'!$N$3:$X$70,CW2,FALSE)</f>
        <v>#VALUE!</v>
      </c>
      <c r="CX17" s="160">
        <f>VLOOKUP(CX$1,'E Media Holdings LTD'!$N$3:$X$70,CX2,FALSE)</f>
        <v>38013.5314143</v>
      </c>
      <c r="CY17" s="160">
        <f>VLOOKUP(CY$1,'E Media Holdings LTD'!$N$3:$X$70,CY2,FALSE)</f>
        <v>51482.269005999995</v>
      </c>
      <c r="CZ17" s="160">
        <f>VLOOKUP(CZ$1,'E Media Holdings LTD'!$N$3:$X$70,CZ2,FALSE)</f>
        <v>26195.315257800001</v>
      </c>
      <c r="DA17" s="160" t="e">
        <f>VLOOKUP(DA$1,'E Media Holdings LTD'!$N$3:$X$70,DA2,FALSE)</f>
        <v>#N/A</v>
      </c>
      <c r="DB17" s="160" t="e">
        <f>VLOOKUP(DB$1,'E Media Holdings LTD'!$N$3:$X$70,DB2,FALSE)</f>
        <v>#N/A</v>
      </c>
      <c r="DD17" s="34" t="e">
        <f t="shared" si="34"/>
        <v>#REF!</v>
      </c>
      <c r="DE17" s="87" t="s">
        <v>443</v>
      </c>
      <c r="DF17" s="82" t="e">
        <f>DF16*(1-DF15)</f>
        <v>#REF!</v>
      </c>
      <c r="DG17" s="69" t="e">
        <f t="shared" ref="DG17:DO17" si="115">DG16*(1-DG15)</f>
        <v>#REF!</v>
      </c>
      <c r="DH17" s="82" t="e">
        <f t="shared" si="115"/>
        <v>#REF!</v>
      </c>
      <c r="DI17" s="69" t="e">
        <f t="shared" si="115"/>
        <v>#REF!</v>
      </c>
      <c r="DJ17" s="82" t="e">
        <f t="shared" si="115"/>
        <v>#REF!</v>
      </c>
      <c r="DK17" s="69" t="e">
        <f t="shared" si="115"/>
        <v>#REF!</v>
      </c>
      <c r="DL17" s="82" t="e">
        <f t="shared" si="115"/>
        <v>#REF!</v>
      </c>
      <c r="DM17" s="69" t="e">
        <f t="shared" si="115"/>
        <v>#REF!</v>
      </c>
      <c r="DN17" s="82" t="e">
        <f t="shared" si="115"/>
        <v>#REF!</v>
      </c>
      <c r="DO17" s="69" t="e">
        <f t="shared" si="115"/>
        <v>#REF!</v>
      </c>
      <c r="DQ17" s="34" t="e">
        <f t="shared" si="35"/>
        <v>#REF!</v>
      </c>
      <c r="DR17" s="87" t="s">
        <v>443</v>
      </c>
      <c r="DS17" s="82" t="e">
        <f>DS16*(1-DS15)</f>
        <v>#REF!</v>
      </c>
      <c r="DT17" s="69" t="e">
        <f t="shared" ref="DT17:EB17" si="116">DT16*(1-DT15)</f>
        <v>#REF!</v>
      </c>
      <c r="DU17" s="82" t="e">
        <f t="shared" si="116"/>
        <v>#REF!</v>
      </c>
      <c r="DV17" s="69" t="e">
        <f t="shared" si="116"/>
        <v>#REF!</v>
      </c>
      <c r="DW17" s="82" t="e">
        <f t="shared" si="116"/>
        <v>#REF!</v>
      </c>
      <c r="DX17" s="69" t="e">
        <f t="shared" si="116"/>
        <v>#REF!</v>
      </c>
      <c r="DY17" s="82" t="e">
        <f t="shared" si="116"/>
        <v>#REF!</v>
      </c>
      <c r="DZ17" s="69" t="e">
        <f t="shared" si="116"/>
        <v>#REF!</v>
      </c>
      <c r="EA17" s="82" t="e">
        <f t="shared" si="116"/>
        <v>#REF!</v>
      </c>
      <c r="EB17" s="69" t="e">
        <f t="shared" si="116"/>
        <v>#REF!</v>
      </c>
      <c r="ED17" s="34" t="e">
        <f t="shared" si="36"/>
        <v>#REF!</v>
      </c>
      <c r="EE17" s="87" t="s">
        <v>443</v>
      </c>
      <c r="EF17" s="82" t="e">
        <f>EF16*(1-EF15)</f>
        <v>#REF!</v>
      </c>
      <c r="EG17" s="69" t="e">
        <f t="shared" ref="EG17:EO17" si="117">EG16*(1-EG15)</f>
        <v>#REF!</v>
      </c>
      <c r="EH17" s="82" t="e">
        <f t="shared" si="117"/>
        <v>#REF!</v>
      </c>
      <c r="EI17" s="69" t="e">
        <f t="shared" si="117"/>
        <v>#REF!</v>
      </c>
      <c r="EJ17" s="82" t="e">
        <f t="shared" si="117"/>
        <v>#REF!</v>
      </c>
      <c r="EK17" s="69" t="e">
        <f t="shared" si="117"/>
        <v>#REF!</v>
      </c>
      <c r="EL17" s="82" t="e">
        <f t="shared" si="117"/>
        <v>#REF!</v>
      </c>
      <c r="EM17" s="69" t="e">
        <f t="shared" si="117"/>
        <v>#REF!</v>
      </c>
      <c r="EN17" s="82" t="e">
        <f t="shared" si="117"/>
        <v>#REF!</v>
      </c>
      <c r="EO17" s="69" t="e">
        <f t="shared" si="117"/>
        <v>#REF!</v>
      </c>
      <c r="EQ17" s="34" t="e">
        <f t="shared" si="37"/>
        <v>#REF!</v>
      </c>
      <c r="ER17" s="87" t="s">
        <v>443</v>
      </c>
      <c r="ES17" s="82" t="e">
        <f>ES16*(1-ES15)</f>
        <v>#REF!</v>
      </c>
      <c r="ET17" s="69" t="e">
        <f t="shared" ref="ET17:FB17" si="118">ET16*(1-ET15)</f>
        <v>#REF!</v>
      </c>
      <c r="EU17" s="82" t="e">
        <f t="shared" si="118"/>
        <v>#REF!</v>
      </c>
      <c r="EV17" s="69" t="e">
        <f t="shared" si="118"/>
        <v>#REF!</v>
      </c>
      <c r="EW17" s="82" t="e">
        <f t="shared" si="118"/>
        <v>#REF!</v>
      </c>
      <c r="EX17" s="69" t="e">
        <f t="shared" si="118"/>
        <v>#REF!</v>
      </c>
      <c r="EY17" s="82" t="e">
        <f t="shared" si="118"/>
        <v>#REF!</v>
      </c>
      <c r="EZ17" s="69" t="e">
        <f t="shared" si="118"/>
        <v>#REF!</v>
      </c>
      <c r="FA17" s="82" t="e">
        <f t="shared" si="118"/>
        <v>#REF!</v>
      </c>
      <c r="FB17" s="69" t="e">
        <f t="shared" si="118"/>
        <v>#REF!</v>
      </c>
      <c r="FD17" s="34" t="e">
        <f t="shared" si="38"/>
        <v>#REF!</v>
      </c>
      <c r="FE17" s="87" t="s">
        <v>443</v>
      </c>
      <c r="FF17" s="82" t="e">
        <f>FF16*(1-FF15)</f>
        <v>#REF!</v>
      </c>
      <c r="FG17" s="69" t="e">
        <f t="shared" ref="FG17:FO17" si="119">FG16*(1-FG15)</f>
        <v>#REF!</v>
      </c>
      <c r="FH17" s="82" t="e">
        <f t="shared" si="119"/>
        <v>#REF!</v>
      </c>
      <c r="FI17" s="69" t="e">
        <f t="shared" si="119"/>
        <v>#REF!</v>
      </c>
      <c r="FJ17" s="82" t="e">
        <f t="shared" si="119"/>
        <v>#REF!</v>
      </c>
      <c r="FK17" s="69" t="e">
        <f t="shared" si="119"/>
        <v>#REF!</v>
      </c>
      <c r="FL17" s="82" t="e">
        <f t="shared" si="119"/>
        <v>#REF!</v>
      </c>
      <c r="FM17" s="69" t="e">
        <f t="shared" si="119"/>
        <v>#REF!</v>
      </c>
      <c r="FN17" s="82" t="e">
        <f t="shared" si="119"/>
        <v>#REF!</v>
      </c>
      <c r="FO17" s="69" t="e">
        <f t="shared" si="119"/>
        <v>#REF!</v>
      </c>
      <c r="FQ17" s="34" t="e">
        <f t="shared" si="39"/>
        <v>#REF!</v>
      </c>
      <c r="FR17" s="87" t="s">
        <v>443</v>
      </c>
      <c r="FS17" s="82" t="e">
        <f>FS16*(1-FS15)</f>
        <v>#REF!</v>
      </c>
      <c r="FT17" s="69" t="e">
        <f t="shared" ref="FT17:GB17" si="120">FT16*(1-FT15)</f>
        <v>#REF!</v>
      </c>
      <c r="FU17" s="82" t="e">
        <f t="shared" si="120"/>
        <v>#REF!</v>
      </c>
      <c r="FV17" s="69" t="e">
        <f t="shared" si="120"/>
        <v>#REF!</v>
      </c>
      <c r="FW17" s="82" t="e">
        <f t="shared" si="120"/>
        <v>#REF!</v>
      </c>
      <c r="FX17" s="69" t="e">
        <f t="shared" si="120"/>
        <v>#REF!</v>
      </c>
      <c r="FY17" s="82" t="e">
        <f t="shared" si="120"/>
        <v>#REF!</v>
      </c>
      <c r="FZ17" s="69" t="e">
        <f t="shared" si="120"/>
        <v>#REF!</v>
      </c>
      <c r="GA17" s="82" t="e">
        <f t="shared" si="120"/>
        <v>#REF!</v>
      </c>
      <c r="GB17" s="69" t="e">
        <f t="shared" si="120"/>
        <v>#REF!</v>
      </c>
      <c r="GD17" s="34" t="e">
        <f t="shared" si="40"/>
        <v>#REF!</v>
      </c>
      <c r="GE17" s="87" t="s">
        <v>443</v>
      </c>
      <c r="GF17" s="82" t="e">
        <f>GF16*(1-GF15)</f>
        <v>#REF!</v>
      </c>
      <c r="GG17" s="69" t="e">
        <f t="shared" ref="GG17:GO17" si="121">GG16*(1-GG15)</f>
        <v>#REF!</v>
      </c>
      <c r="GH17" s="82" t="e">
        <f t="shared" si="121"/>
        <v>#REF!</v>
      </c>
      <c r="GI17" s="69" t="e">
        <f t="shared" si="121"/>
        <v>#REF!</v>
      </c>
      <c r="GJ17" s="82" t="e">
        <f t="shared" si="121"/>
        <v>#REF!</v>
      </c>
      <c r="GK17" s="69" t="e">
        <f t="shared" si="121"/>
        <v>#REF!</v>
      </c>
      <c r="GL17" s="82" t="e">
        <f t="shared" si="121"/>
        <v>#REF!</v>
      </c>
      <c r="GM17" s="69" t="e">
        <f t="shared" si="121"/>
        <v>#REF!</v>
      </c>
      <c r="GN17" s="82" t="e">
        <f t="shared" si="121"/>
        <v>#REF!</v>
      </c>
      <c r="GO17" s="69" t="e">
        <f t="shared" si="121"/>
        <v>#REF!</v>
      </c>
      <c r="GQ17" s="34" t="e">
        <f t="shared" si="41"/>
        <v>#REF!</v>
      </c>
      <c r="GR17" s="87" t="s">
        <v>443</v>
      </c>
      <c r="GS17" s="82" t="e">
        <f>GS16*(1-GS15)</f>
        <v>#REF!</v>
      </c>
      <c r="GT17" s="69" t="e">
        <f t="shared" ref="GT17:HB17" si="122">GT16*(1-GT15)</f>
        <v>#REF!</v>
      </c>
      <c r="GU17" s="82" t="e">
        <f t="shared" si="122"/>
        <v>#REF!</v>
      </c>
      <c r="GV17" s="69" t="e">
        <f t="shared" si="122"/>
        <v>#REF!</v>
      </c>
      <c r="GW17" s="82" t="e">
        <f t="shared" si="122"/>
        <v>#REF!</v>
      </c>
      <c r="GX17" s="69" t="e">
        <f t="shared" si="122"/>
        <v>#REF!</v>
      </c>
      <c r="GY17" s="82" t="e">
        <f t="shared" si="122"/>
        <v>#REF!</v>
      </c>
      <c r="GZ17" s="69" t="e">
        <f t="shared" si="122"/>
        <v>#REF!</v>
      </c>
      <c r="HA17" s="82" t="e">
        <f t="shared" si="122"/>
        <v>#REF!</v>
      </c>
      <c r="HB17" s="69" t="e">
        <f t="shared" si="122"/>
        <v>#REF!</v>
      </c>
      <c r="HD17" s="34" t="e">
        <f t="shared" si="42"/>
        <v>#REF!</v>
      </c>
      <c r="HE17" s="87" t="s">
        <v>443</v>
      </c>
      <c r="HF17" s="82" t="e">
        <f>HF16*(1-HF15)</f>
        <v>#REF!</v>
      </c>
      <c r="HG17" s="69" t="e">
        <f t="shared" ref="HG17:HO17" si="123">HG16*(1-HG15)</f>
        <v>#REF!</v>
      </c>
      <c r="HH17" s="82" t="e">
        <f t="shared" si="123"/>
        <v>#REF!</v>
      </c>
      <c r="HI17" s="69" t="e">
        <f t="shared" si="123"/>
        <v>#REF!</v>
      </c>
      <c r="HJ17" s="82" t="e">
        <f t="shared" si="123"/>
        <v>#REF!</v>
      </c>
      <c r="HK17" s="69" t="e">
        <f t="shared" si="123"/>
        <v>#REF!</v>
      </c>
      <c r="HL17" s="82" t="e">
        <f t="shared" si="123"/>
        <v>#REF!</v>
      </c>
      <c r="HM17" s="69" t="e">
        <f t="shared" si="123"/>
        <v>#REF!</v>
      </c>
      <c r="HN17" s="82" t="e">
        <f t="shared" si="123"/>
        <v>#REF!</v>
      </c>
      <c r="HO17" s="69" t="e">
        <f t="shared" si="123"/>
        <v>#REF!</v>
      </c>
    </row>
    <row r="18" spans="2:223" ht="18" x14ac:dyDescent="0.25">
      <c r="B18" s="92">
        <f t="shared" si="26"/>
        <v>15</v>
      </c>
      <c r="C18" s="135" t="str">
        <f>'Famous Brand LTD'!N5</f>
        <v>GFIELDS (December)</v>
      </c>
      <c r="D18" s="96">
        <f>VLOOKUP(D$1,'Famous Brand LTD'!$N$3:$X$70,D2,FALSE)</f>
        <v>566.00099999999998</v>
      </c>
      <c r="E18" s="96">
        <f>VLOOKUP(E$1,'Famous Brand LTD'!$N$3:$X$70,E2,FALSE)</f>
        <v>588.95799999999997</v>
      </c>
      <c r="F18" s="96">
        <f>VLOOKUP(F$1,'Famous Brand LTD'!$N$3:$X$70,F2,FALSE)</f>
        <v>877.31200000000001</v>
      </c>
      <c r="G18" s="96">
        <f>VLOOKUP(G$1,'Famous Brand LTD'!$N$3:$X$70,G2,FALSE)</f>
        <v>564.96799999999996</v>
      </c>
      <c r="H18" s="96">
        <f>VLOOKUP(H$1,'Famous Brand LTD'!$N$3:$X$70,H2,FALSE)</f>
        <v>494.87799999999999</v>
      </c>
      <c r="I18" s="96">
        <f>VLOOKUP(I$1,'Famous Brand LTD'!$N$3:$X$70,I2,FALSE)</f>
        <v>450.363</v>
      </c>
      <c r="J18" s="96">
        <f>VLOOKUP(J$1,'Famous Brand LTD'!$N$3:$X$70,J2,FALSE)</f>
        <v>414.298</v>
      </c>
      <c r="K18" s="96">
        <f>VLOOKUP(K$1,'Famous Brand LTD'!$N$3:$X$70,K2,FALSE)</f>
        <v>402.62099999999998</v>
      </c>
      <c r="L18" s="96">
        <f>VLOOKUP(L$1,'Famous Brand LTD'!$N$3:$X$70,L2,FALSE)</f>
        <v>400.42099999999999</v>
      </c>
      <c r="M18" s="96">
        <f>VLOOKUP(M$1,'Famous Brand LTD'!$N$3:$X$70,M2,FALSE)</f>
        <v>389.61399999999998</v>
      </c>
      <c r="N18" s="94">
        <f t="shared" si="17"/>
        <v>0</v>
      </c>
      <c r="O18" s="89" t="str">
        <f t="shared" si="18"/>
        <v>No-To be included in the study</v>
      </c>
      <c r="Q18" s="34">
        <f t="shared" si="27"/>
        <v>15</v>
      </c>
      <c r="R18" s="86" t="str">
        <f t="shared" si="19"/>
        <v>GFIELDS (December)</v>
      </c>
      <c r="S18" s="96" t="str">
        <f>VLOOKUP(S$1,'Famous Brand LTD'!$N$3:$X$70,S2,FALSE)</f>
        <v>2,789,430</v>
      </c>
      <c r="T18" s="96" t="str">
        <f>VLOOKUP(T$1,'Famous Brand LTD'!$N$3:$X$70,T2,FALSE)</f>
        <v>3,357,946</v>
      </c>
      <c r="U18" s="96" t="str">
        <f>VLOOKUP(U$1,'Famous Brand LTD'!$N$3:$X$70,U2,FALSE)</f>
        <v>3,067,698</v>
      </c>
      <c r="V18" s="96" t="str">
        <f>VLOOKUP(V$1,'Famous Brand LTD'!$N$3:$X$70,V2,FALSE)</f>
        <v>1,312,395</v>
      </c>
      <c r="W18" s="96">
        <f>VLOOKUP(W$1,'Famous Brand LTD'!$N$3:$X$70,W2,FALSE)</f>
        <v>929.68399999999997</v>
      </c>
      <c r="X18" s="96">
        <f>VLOOKUP(X$1,'Famous Brand LTD'!$N$3:$X$70,X2,FALSE)</f>
        <v>822.495</v>
      </c>
      <c r="Y18" s="96">
        <f>VLOOKUP(Y$1,'Famous Brand LTD'!$N$3:$X$70,Y2,FALSE)</f>
        <v>709.99699999999996</v>
      </c>
      <c r="Z18" s="96">
        <f>VLOOKUP(Z$1,'Famous Brand LTD'!$N$3:$X$70,Z2,FALSE)</f>
        <v>526.19200000000001</v>
      </c>
      <c r="AA18" s="96">
        <f>VLOOKUP(AA$1,'Famous Brand LTD'!$N$3:$X$70,AA2,FALSE)</f>
        <v>479.64400000000001</v>
      </c>
      <c r="AB18" s="96">
        <f>VLOOKUP(AB$1,'Famous Brand LTD'!$N$3:$X$70,AB2,FALSE)</f>
        <v>457.51400000000001</v>
      </c>
      <c r="AD18" s="34">
        <f t="shared" si="28"/>
        <v>15</v>
      </c>
      <c r="AE18" s="86" t="str">
        <f t="shared" si="20"/>
        <v>GFIELDS (December)</v>
      </c>
      <c r="AF18" s="156" t="e">
        <f>VLOOKUP(AF$1,'Famous Brand LTD'!$N$3:$X$70,AF2,FALSE)</f>
        <v>#VALUE!</v>
      </c>
      <c r="AG18" s="156" t="e">
        <f>VLOOKUP(AG$1,'Famous Brand LTD'!$N$3:$X$70,AG2,FALSE)</f>
        <v>#VALUE!</v>
      </c>
      <c r="AH18" s="156" t="e">
        <f>VLOOKUP(AH$1,'Famous Brand LTD'!$N$3:$X$70,AH2,FALSE)</f>
        <v>#VALUE!</v>
      </c>
      <c r="AI18" s="156" t="e">
        <f>VLOOKUP(AI$1,'Famous Brand LTD'!$N$3:$X$70,AI2,FALSE)</f>
        <v>#VALUE!</v>
      </c>
      <c r="AJ18" s="156">
        <f>VLOOKUP(AJ$1,'Famous Brand LTD'!$N$3:$X$70,AJ2,FALSE)</f>
        <v>0.53230775188128443</v>
      </c>
      <c r="AK18" s="156">
        <f>VLOOKUP(AK$1,'Famous Brand LTD'!$N$3:$X$70,AK2,FALSE)</f>
        <v>0.54755712800685719</v>
      </c>
      <c r="AL18" s="156">
        <f>VLOOKUP(AL$1,'Famous Brand LTD'!$N$3:$X$70,AL2,FALSE)</f>
        <v>0.58352077543989622</v>
      </c>
      <c r="AM18" s="156">
        <f>VLOOKUP(AM$1,'Famous Brand LTD'!$N$3:$X$70,AM2,FALSE)</f>
        <v>0.76515986560038918</v>
      </c>
      <c r="AN18" s="156">
        <f>VLOOKUP(AN$1,'Famous Brand LTD'!$N$3:$X$70,AN2,FALSE)</f>
        <v>0.83482958193993873</v>
      </c>
      <c r="AO18" s="156">
        <f>VLOOKUP(AO$1,'Famous Brand LTD'!$N$3:$X$70,AO2,FALSE)</f>
        <v>0.85158924098497524</v>
      </c>
      <c r="AQ18" s="34">
        <f t="shared" si="29"/>
        <v>15</v>
      </c>
      <c r="AR18" s="86" t="str">
        <f t="shared" si="21"/>
        <v>GFIELDS (December)</v>
      </c>
      <c r="AS18" s="156" t="e">
        <f>VLOOKUP(AS$1,'Famous Brand LTD'!$N$3:$X$70,AS2,FALSE)</f>
        <v>#N/A</v>
      </c>
      <c r="AT18" s="156" t="e">
        <f>VLOOKUP(AT$1,'Famous Brand LTD'!$N$3:$X$70,AT2,FALSE)</f>
        <v>#N/A</v>
      </c>
      <c r="AU18" s="156" t="e">
        <f>VLOOKUP(AU$1,'Famous Brand LTD'!$N$3:$X$70,AU2,FALSE)</f>
        <v>#N/A</v>
      </c>
      <c r="AV18" s="156" t="e">
        <f>VLOOKUP(AV$1,'Famous Brand LTD'!$N$3:$X$70,AV2,FALSE)</f>
        <v>#N/A</v>
      </c>
      <c r="AW18" s="156" t="e">
        <f>VLOOKUP(AW$1,'Famous Brand LTD'!$N$3:$X$70,AW2,FALSE)</f>
        <v>#N/A</v>
      </c>
      <c r="AX18" s="156" t="e">
        <f>VLOOKUP(AX$1,'Famous Brand LTD'!$N$3:$X$70,AX2,FALSE)</f>
        <v>#N/A</v>
      </c>
      <c r="AY18" s="156" t="e">
        <f>VLOOKUP(AY$1,'Famous Brand LTD'!$N$3:$X$70,AY2,FALSE)</f>
        <v>#N/A</v>
      </c>
      <c r="AZ18" s="156" t="e">
        <f>VLOOKUP(AZ$1,'Famous Brand LTD'!$N$3:$X$70,AZ2,FALSE)</f>
        <v>#N/A</v>
      </c>
      <c r="BA18" s="156" t="e">
        <f>VLOOKUP(BA$1,'Famous Brand LTD'!$N$3:$X$70,BA2,FALSE)</f>
        <v>#N/A</v>
      </c>
      <c r="BB18" s="156" t="e">
        <f>VLOOKUP(BB$1,'Famous Brand LTD'!$N$3:$X$70,BB2,FALSE)</f>
        <v>#N/A</v>
      </c>
      <c r="BD18" s="34">
        <f t="shared" si="30"/>
        <v>15</v>
      </c>
      <c r="BE18" s="86" t="str">
        <f t="shared" si="22"/>
        <v>GFIELDS (December)</v>
      </c>
      <c r="BF18" s="160">
        <f>VLOOKUP(BF$1,'Famous Brand LTD'!$N$3:$X$70,BF2,FALSE)</f>
        <v>61.29963180078753</v>
      </c>
      <c r="BG18" s="160">
        <f>VLOOKUP(BG$1,'Famous Brand LTD'!$N$3:$X$70,BG2,FALSE)</f>
        <v>50.14905434015526</v>
      </c>
      <c r="BH18" s="160">
        <f>VLOOKUP(BH$1,'Famous Brand LTD'!$N$3:$X$70,BH2,FALSE)</f>
        <v>53.485833369040563</v>
      </c>
      <c r="BI18" s="160">
        <f>VLOOKUP(BI$1,'Famous Brand LTD'!$N$3:$X$70,BI2,FALSE)</f>
        <v>20.74557239977127</v>
      </c>
      <c r="BJ18" s="160">
        <f>VLOOKUP(BJ$1,'Famous Brand LTD'!$N$3:$X$70,BJ2,FALSE)</f>
        <v>0</v>
      </c>
      <c r="BK18" s="160">
        <f>VLOOKUP(BK$1,'Famous Brand LTD'!$N$3:$X$70,BK2,FALSE)</f>
        <v>9.3654340825634996</v>
      </c>
      <c r="BL18" s="160">
        <f>VLOOKUP(BL$1,'Famous Brand LTD'!$N$3:$X$70,BL2,FALSE)</f>
        <v>5.607411970893601</v>
      </c>
      <c r="BM18" s="160">
        <f>VLOOKUP(BM$1,'Famous Brand LTD'!$N$3:$X$70,BM2,FALSE)</f>
        <v>6.8094602170661815</v>
      </c>
      <c r="BN18" s="160">
        <f>VLOOKUP(BN$1,'Famous Brand LTD'!$N$3:$X$70,BN2,FALSE)</f>
        <v>13.562917492096943</v>
      </c>
      <c r="BO18" s="160">
        <f>VLOOKUP(BO$1,'Famous Brand LTD'!$N$3:$X$70,BO2,FALSE)</f>
        <v>18.3887028705057</v>
      </c>
      <c r="BQ18" s="34">
        <f t="shared" si="31"/>
        <v>15</v>
      </c>
      <c r="BR18" s="86" t="str">
        <f t="shared" si="23"/>
        <v>GFIELDS (December)</v>
      </c>
      <c r="BS18" s="160">
        <f>VLOOKUP(BS$1,'Famous Brand LTD'!$N$3:$X$70,BS2,FALSE)</f>
        <v>6.3092899999999998</v>
      </c>
      <c r="BT18" s="160" t="e">
        <f>VLOOKUP(BT$1,'Famous Brand LTD'!$N$3:$X$70,BT2,FALSE)</f>
        <v>#VALUE!</v>
      </c>
      <c r="BU18" s="160" t="e">
        <f>VLOOKUP(BU$1,'Famous Brand LTD'!$N$3:$X$70,BU2,FALSE)</f>
        <v>#VALUE!</v>
      </c>
      <c r="BV18" s="160">
        <f>VLOOKUP(BV$1,'Famous Brand LTD'!$N$3:$X$70,BV2,FALSE)</f>
        <v>9.5400899999999993</v>
      </c>
      <c r="BW18" s="160">
        <f>VLOOKUP(BW$1,'Famous Brand LTD'!$N$3:$X$70,BW2,FALSE)</f>
        <v>8.2869100000000007</v>
      </c>
      <c r="BX18" s="160">
        <f>VLOOKUP(BX$1,'Famous Brand LTD'!$N$3:$X$70,BX2,FALSE)</f>
        <v>7.20153</v>
      </c>
      <c r="BY18" s="160">
        <f>VLOOKUP(BY$1,'Famous Brand LTD'!$N$3:$X$70,BY2,FALSE)</f>
        <v>6.0263400000000003</v>
      </c>
      <c r="BZ18" s="160">
        <f>VLOOKUP(BZ$1,'Famous Brand LTD'!$N$3:$X$70,BZ2,FALSE)</f>
        <v>5.3725300000000002</v>
      </c>
      <c r="CA18" s="160">
        <f>VLOOKUP(CA$1,'Famous Brand LTD'!$N$3:$X$70,CA2,FALSE)</f>
        <v>4.2996600000000003</v>
      </c>
      <c r="CB18" s="160">
        <f>VLOOKUP(CB$1,'Famous Brand LTD'!$N$3:$X$70,CB2,FALSE)</f>
        <v>3.7478400000000001</v>
      </c>
      <c r="CD18" s="34">
        <f t="shared" si="32"/>
        <v>15</v>
      </c>
      <c r="CE18" s="86" t="str">
        <f t="shared" si="24"/>
        <v>GFIELDS (December)</v>
      </c>
      <c r="CF18" s="160" t="e">
        <f>VLOOKUP(CF$1,'Famous Brand LTD'!$N$3:$X$70,CF2,FALSE)</f>
        <v>#VALUE!</v>
      </c>
      <c r="CG18" s="160" t="e">
        <f>VLOOKUP(CG$1,'Famous Brand LTD'!$N$3:$X$70,CG2,FALSE)</f>
        <v>#VALUE!</v>
      </c>
      <c r="CH18" s="160" t="e">
        <f>VLOOKUP(CH$1,'Famous Brand LTD'!$N$3:$X$70,CH2,FALSE)</f>
        <v>#VALUE!</v>
      </c>
      <c r="CI18" s="160">
        <f>VLOOKUP(CI$1,'Famous Brand LTD'!$N$3:$X$70,CI2,FALSE)</f>
        <v>-63.664427600228812</v>
      </c>
      <c r="CJ18" s="160">
        <f>VLOOKUP(CJ$1,'Famous Brand LTD'!$N$3:$X$70,CJ2,FALSE)</f>
        <v>-123.65300000000002</v>
      </c>
      <c r="CK18" s="160">
        <f>VLOOKUP(CK$1,'Famous Brand LTD'!$N$3:$X$70,CK2,FALSE)</f>
        <v>-24.121565917436467</v>
      </c>
      <c r="CL18" s="160">
        <f>VLOOKUP(CL$1,'Famous Brand LTD'!$N$3:$X$70,CL2,FALSE)</f>
        <v>-65.572588029106385</v>
      </c>
      <c r="CM18" s="160">
        <f>VLOOKUP(CM$1,'Famous Brand LTD'!$N$3:$X$70,CM2,FALSE)</f>
        <v>-18.972539782933829</v>
      </c>
      <c r="CN18" s="160">
        <f>VLOOKUP(CN$1,'Famous Brand LTD'!$N$3:$X$70,CN2,FALSE)</f>
        <v>12.67491749209691</v>
      </c>
      <c r="CO18" s="160">
        <f>VLOOKUP(CO$1,'Famous Brand LTD'!$N$3:$X$70,CO2,FALSE)</f>
        <v>-210.37129712949428</v>
      </c>
      <c r="CQ18" s="34">
        <f t="shared" si="33"/>
        <v>15</v>
      </c>
      <c r="CR18" s="86" t="str">
        <f t="shared" si="25"/>
        <v>GFIELDS (December)</v>
      </c>
      <c r="CS18" s="160" t="e">
        <f>VLOOKUP(CS$1,'Famous Brand LTD'!$N$3:$X$70,CS2,FALSE)</f>
        <v>#N/A</v>
      </c>
      <c r="CT18" s="160" t="e">
        <f>VLOOKUP(CT$1,'Famous Brand LTD'!$N$3:$X$70,CT2,FALSE)</f>
        <v>#N/A</v>
      </c>
      <c r="CU18" s="160" t="e">
        <f>VLOOKUP(CU$1,'Famous Brand LTD'!$N$3:$X$70,CU2,FALSE)</f>
        <v>#N/A</v>
      </c>
      <c r="CV18" s="160" t="e">
        <f>VLOOKUP(CV$1,'Famous Brand LTD'!$N$3:$X$70,CV2,FALSE)</f>
        <v>#N/A</v>
      </c>
      <c r="CW18" s="160" t="e">
        <f>VLOOKUP(CW$1,'Famous Brand LTD'!$N$3:$X$70,CW2,FALSE)</f>
        <v>#N/A</v>
      </c>
      <c r="CX18" s="160" t="e">
        <f>VLOOKUP(CX$1,'Famous Brand LTD'!$N$3:$X$70,CX2,FALSE)</f>
        <v>#N/A</v>
      </c>
      <c r="CY18" s="160" t="e">
        <f>VLOOKUP(CY$1,'Famous Brand LTD'!$N$3:$X$70,CY2,FALSE)</f>
        <v>#N/A</v>
      </c>
      <c r="CZ18" s="160" t="e">
        <f>VLOOKUP(CZ$1,'Famous Brand LTD'!$N$3:$X$70,CZ2,FALSE)</f>
        <v>#N/A</v>
      </c>
      <c r="DA18" s="160" t="e">
        <f>VLOOKUP(DA$1,'Famous Brand LTD'!$N$3:$X$70,DA2,FALSE)</f>
        <v>#N/A</v>
      </c>
      <c r="DB18" s="160" t="e">
        <f>VLOOKUP(DB$1,'Famous Brand LTD'!$N$3:$X$70,DB2,FALSE)</f>
        <v>#N/A</v>
      </c>
      <c r="DD18" s="34" t="e">
        <f t="shared" si="34"/>
        <v>#REF!</v>
      </c>
      <c r="DE18" s="87" t="s">
        <v>444</v>
      </c>
      <c r="DF18" s="72" t="e">
        <f>(DF17+DF14)-(DF13-DG13+DF14)</f>
        <v>#REF!</v>
      </c>
      <c r="DG18" s="83" t="e">
        <f t="shared" ref="DG18" si="124">(DG17+DG14)-(DG13-DH13+DG14)</f>
        <v>#REF!</v>
      </c>
      <c r="DH18" s="72" t="e">
        <f t="shared" ref="DH18" si="125">(DH17+DH14)-(DH13-DI13+DH14)</f>
        <v>#REF!</v>
      </c>
      <c r="DI18" s="83" t="e">
        <f t="shared" ref="DI18" si="126">(DI17+DI14)-(DI13-DJ13+DI14)</f>
        <v>#REF!</v>
      </c>
      <c r="DJ18" s="72" t="e">
        <f t="shared" ref="DJ18" si="127">(DJ17+DJ14)-(DJ13-DK13+DJ14)</f>
        <v>#REF!</v>
      </c>
      <c r="DK18" s="83" t="e">
        <f t="shared" ref="DK18" si="128">(DK17+DK14)-(DK13-DL13+DK14)</f>
        <v>#REF!</v>
      </c>
      <c r="DL18" s="72" t="e">
        <f t="shared" ref="DL18" si="129">(DL17+DL14)-(DL13-DM13+DL14)</f>
        <v>#REF!</v>
      </c>
      <c r="DM18" s="83" t="e">
        <f t="shared" ref="DM18" si="130">(DM17+DM14)-(DM13-DN13+DM14)</f>
        <v>#REF!</v>
      </c>
      <c r="DN18" s="72" t="e">
        <f>(DN17+DN14)-(DN13-DO13+DN14)</f>
        <v>#REF!</v>
      </c>
      <c r="DO18" s="83" t="e">
        <f>(DO17+DO14)-(DO13+DO14)</f>
        <v>#REF!</v>
      </c>
      <c r="DQ18" s="34" t="e">
        <f t="shared" si="35"/>
        <v>#REF!</v>
      </c>
      <c r="DR18" s="87" t="s">
        <v>444</v>
      </c>
      <c r="DS18" s="72" t="e">
        <f>(DS17+DS14)-(DS13-DT13+DS14)</f>
        <v>#REF!</v>
      </c>
      <c r="DT18" s="83" t="e">
        <f t="shared" ref="DT18" si="131">(DT17+DT14)-(DT13-DU13+DT14)</f>
        <v>#REF!</v>
      </c>
      <c r="DU18" s="72" t="e">
        <f t="shared" ref="DU18" si="132">(DU17+DU14)-(DU13-DV13+DU14)</f>
        <v>#REF!</v>
      </c>
      <c r="DV18" s="83" t="e">
        <f t="shared" ref="DV18" si="133">(DV17+DV14)-(DV13-DW13+DV14)</f>
        <v>#REF!</v>
      </c>
      <c r="DW18" s="72" t="e">
        <f t="shared" ref="DW18" si="134">(DW17+DW14)-(DW13-DX13+DW14)</f>
        <v>#REF!</v>
      </c>
      <c r="DX18" s="83" t="e">
        <f t="shared" ref="DX18" si="135">(DX17+DX14)-(DX13-DY13+DX14)</f>
        <v>#REF!</v>
      </c>
      <c r="DY18" s="72" t="e">
        <f t="shared" ref="DY18" si="136">(DY17+DY14)-(DY13-DZ13+DY14)</f>
        <v>#REF!</v>
      </c>
      <c r="DZ18" s="83" t="e">
        <f t="shared" ref="DZ18" si="137">(DZ17+DZ14)-(DZ13-EA13+DZ14)</f>
        <v>#REF!</v>
      </c>
      <c r="EA18" s="72" t="e">
        <f>(EA17+EA14)-(EA13-EB13+EA14)</f>
        <v>#REF!</v>
      </c>
      <c r="EB18" s="83" t="e">
        <f>(EB17+EB14)-(EB13+EB14)</f>
        <v>#REF!</v>
      </c>
      <c r="ED18" s="34" t="e">
        <f t="shared" si="36"/>
        <v>#REF!</v>
      </c>
      <c r="EE18" s="87" t="s">
        <v>444</v>
      </c>
      <c r="EF18" s="72" t="e">
        <f>(EF17+EF14)-(EF13-EG13+EF14)</f>
        <v>#REF!</v>
      </c>
      <c r="EG18" s="83" t="e">
        <f t="shared" ref="EG18" si="138">(EG17+EG14)-(EG13-EH13+EG14)</f>
        <v>#REF!</v>
      </c>
      <c r="EH18" s="72" t="e">
        <f t="shared" ref="EH18" si="139">(EH17+EH14)-(EH13-EI13+EH14)</f>
        <v>#REF!</v>
      </c>
      <c r="EI18" s="83" t="e">
        <f t="shared" ref="EI18" si="140">(EI17+EI14)-(EI13-EJ13+EI14)</f>
        <v>#REF!</v>
      </c>
      <c r="EJ18" s="72" t="e">
        <f t="shared" ref="EJ18" si="141">(EJ17+EJ14)-(EJ13-EK13+EJ14)</f>
        <v>#REF!</v>
      </c>
      <c r="EK18" s="83" t="e">
        <f t="shared" ref="EK18" si="142">(EK17+EK14)-(EK13-EL13+EK14)</f>
        <v>#REF!</v>
      </c>
      <c r="EL18" s="72" t="e">
        <f t="shared" ref="EL18" si="143">(EL17+EL14)-(EL13-EM13+EL14)</f>
        <v>#REF!</v>
      </c>
      <c r="EM18" s="83" t="e">
        <f t="shared" ref="EM18" si="144">(EM17+EM14)-(EM13-EN13+EM14)</f>
        <v>#REF!</v>
      </c>
      <c r="EN18" s="72" t="e">
        <f>(EN17+EN14)-(EN13-EO13+EN14)</f>
        <v>#REF!</v>
      </c>
      <c r="EO18" s="83" t="e">
        <f>(EO17+EO14)-(EO13+EO14)</f>
        <v>#REF!</v>
      </c>
      <c r="EQ18" s="34" t="e">
        <f t="shared" si="37"/>
        <v>#REF!</v>
      </c>
      <c r="ER18" s="87" t="s">
        <v>444</v>
      </c>
      <c r="ES18" s="72" t="e">
        <f>(ES17+ES14)-(ES13-ET13+ES14)</f>
        <v>#REF!</v>
      </c>
      <c r="ET18" s="83" t="e">
        <f t="shared" ref="ET18" si="145">(ET17+ET14)-(ET13-EU13+ET14)</f>
        <v>#REF!</v>
      </c>
      <c r="EU18" s="72" t="e">
        <f t="shared" ref="EU18" si="146">(EU17+EU14)-(EU13-EV13+EU14)</f>
        <v>#REF!</v>
      </c>
      <c r="EV18" s="83" t="e">
        <f t="shared" ref="EV18" si="147">(EV17+EV14)-(EV13-EW13+EV14)</f>
        <v>#REF!</v>
      </c>
      <c r="EW18" s="72" t="e">
        <f t="shared" ref="EW18" si="148">(EW17+EW14)-(EW13-EX13+EW14)</f>
        <v>#REF!</v>
      </c>
      <c r="EX18" s="83" t="e">
        <f t="shared" ref="EX18" si="149">(EX17+EX14)-(EX13-EY13+EX14)</f>
        <v>#REF!</v>
      </c>
      <c r="EY18" s="72" t="e">
        <f t="shared" ref="EY18" si="150">(EY17+EY14)-(EY13-EZ13+EY14)</f>
        <v>#REF!</v>
      </c>
      <c r="EZ18" s="83" t="e">
        <f t="shared" ref="EZ18" si="151">(EZ17+EZ14)-(EZ13-FA13+EZ14)</f>
        <v>#REF!</v>
      </c>
      <c r="FA18" s="72" t="e">
        <f>(FA17+FA14)-(FA13-FB13+FA14)</f>
        <v>#REF!</v>
      </c>
      <c r="FB18" s="83" t="e">
        <f>(FB17+FB14)-(FB13+FB14)</f>
        <v>#REF!</v>
      </c>
      <c r="FD18" s="34" t="e">
        <f t="shared" si="38"/>
        <v>#REF!</v>
      </c>
      <c r="FE18" s="87" t="s">
        <v>444</v>
      </c>
      <c r="FF18" s="72" t="e">
        <f>(FF17+FF14)-(FF13-FG13+FF14)</f>
        <v>#REF!</v>
      </c>
      <c r="FG18" s="83" t="e">
        <f t="shared" ref="FG18" si="152">(FG17+FG14)-(FG13-FH13+FG14)</f>
        <v>#REF!</v>
      </c>
      <c r="FH18" s="72" t="e">
        <f t="shared" ref="FH18" si="153">(FH17+FH14)-(FH13-FI13+FH14)</f>
        <v>#REF!</v>
      </c>
      <c r="FI18" s="83" t="e">
        <f t="shared" ref="FI18" si="154">(FI17+FI14)-(FI13-FJ13+FI14)</f>
        <v>#REF!</v>
      </c>
      <c r="FJ18" s="72" t="e">
        <f t="shared" ref="FJ18" si="155">(FJ17+FJ14)-(FJ13-FK13+FJ14)</f>
        <v>#REF!</v>
      </c>
      <c r="FK18" s="83" t="e">
        <f t="shared" ref="FK18" si="156">(FK17+FK14)-(FK13-FL13+FK14)</f>
        <v>#REF!</v>
      </c>
      <c r="FL18" s="72" t="e">
        <f t="shared" ref="FL18" si="157">(FL17+FL14)-(FL13-FM13+FL14)</f>
        <v>#REF!</v>
      </c>
      <c r="FM18" s="83" t="e">
        <f t="shared" ref="FM18" si="158">(FM17+FM14)-(FM13-FN13+FM14)</f>
        <v>#REF!</v>
      </c>
      <c r="FN18" s="72" t="e">
        <f>(FN17+FN14)-(FN13-FO13+FN14)</f>
        <v>#REF!</v>
      </c>
      <c r="FO18" s="83" t="e">
        <f>(FO17+FO14)-(FO13+FO14)</f>
        <v>#REF!</v>
      </c>
      <c r="FQ18" s="34" t="e">
        <f t="shared" si="39"/>
        <v>#REF!</v>
      </c>
      <c r="FR18" s="87" t="s">
        <v>444</v>
      </c>
      <c r="FS18" s="72" t="e">
        <f>(FS17+FS14)-(FS13-FT13+FS14)</f>
        <v>#REF!</v>
      </c>
      <c r="FT18" s="83" t="e">
        <f t="shared" ref="FT18" si="159">(FT17+FT14)-(FT13-FU13+FT14)</f>
        <v>#REF!</v>
      </c>
      <c r="FU18" s="72" t="e">
        <f t="shared" ref="FU18" si="160">(FU17+FU14)-(FU13-FV13+FU14)</f>
        <v>#REF!</v>
      </c>
      <c r="FV18" s="83" t="e">
        <f t="shared" ref="FV18" si="161">(FV17+FV14)-(FV13-FW13+FV14)</f>
        <v>#REF!</v>
      </c>
      <c r="FW18" s="72" t="e">
        <f t="shared" ref="FW18" si="162">(FW17+FW14)-(FW13-FX13+FW14)</f>
        <v>#REF!</v>
      </c>
      <c r="FX18" s="83" t="e">
        <f t="shared" ref="FX18" si="163">(FX17+FX14)-(FX13-FY13+FX14)</f>
        <v>#REF!</v>
      </c>
      <c r="FY18" s="72" t="e">
        <f t="shared" ref="FY18" si="164">(FY17+FY14)-(FY13-FZ13+FY14)</f>
        <v>#REF!</v>
      </c>
      <c r="FZ18" s="83" t="e">
        <f t="shared" ref="FZ18" si="165">(FZ17+FZ14)-(FZ13-GA13+FZ14)</f>
        <v>#REF!</v>
      </c>
      <c r="GA18" s="72" t="e">
        <f>(GA17+GA14)-(GA13-GB13+GA14)</f>
        <v>#REF!</v>
      </c>
      <c r="GB18" s="83" t="e">
        <f>(GB17+GB14)-(GB13+GB14)</f>
        <v>#REF!</v>
      </c>
      <c r="GD18" s="34" t="e">
        <f t="shared" si="40"/>
        <v>#REF!</v>
      </c>
      <c r="GE18" s="87" t="s">
        <v>444</v>
      </c>
      <c r="GF18" s="72" t="e">
        <f>(GF17+GF14)-(GF13-GG13+GF14)</f>
        <v>#REF!</v>
      </c>
      <c r="GG18" s="83" t="e">
        <f t="shared" ref="GG18" si="166">(GG17+GG14)-(GG13-GH13+GG14)</f>
        <v>#REF!</v>
      </c>
      <c r="GH18" s="72" t="e">
        <f t="shared" ref="GH18" si="167">(GH17+GH14)-(GH13-GI13+GH14)</f>
        <v>#REF!</v>
      </c>
      <c r="GI18" s="83" t="e">
        <f t="shared" ref="GI18" si="168">(GI17+GI14)-(GI13-GJ13+GI14)</f>
        <v>#REF!</v>
      </c>
      <c r="GJ18" s="72" t="e">
        <f t="shared" ref="GJ18" si="169">(GJ17+GJ14)-(GJ13-GK13+GJ14)</f>
        <v>#REF!</v>
      </c>
      <c r="GK18" s="83" t="e">
        <f t="shared" ref="GK18" si="170">(GK17+GK14)-(GK13-GL13+GK14)</f>
        <v>#REF!</v>
      </c>
      <c r="GL18" s="72" t="e">
        <f t="shared" ref="GL18" si="171">(GL17+GL14)-(GL13-GM13+GL14)</f>
        <v>#REF!</v>
      </c>
      <c r="GM18" s="83" t="e">
        <f t="shared" ref="GM18" si="172">(GM17+GM14)-(GM13-GN13+GM14)</f>
        <v>#REF!</v>
      </c>
      <c r="GN18" s="72" t="e">
        <f>(GN17+GN14)-(GN13-GO13+GN14)</f>
        <v>#REF!</v>
      </c>
      <c r="GO18" s="83" t="e">
        <f>(GO17+GO14)-(GO13+GO14)</f>
        <v>#REF!</v>
      </c>
      <c r="GQ18" s="34" t="e">
        <f t="shared" si="41"/>
        <v>#REF!</v>
      </c>
      <c r="GR18" s="87" t="s">
        <v>444</v>
      </c>
      <c r="GS18" s="72" t="e">
        <f>(GS17+GS14)-(GS13-GT13+GS14)</f>
        <v>#REF!</v>
      </c>
      <c r="GT18" s="83" t="e">
        <f t="shared" ref="GT18" si="173">(GT17+GT14)-(GT13-GU13+GT14)</f>
        <v>#REF!</v>
      </c>
      <c r="GU18" s="72" t="e">
        <f t="shared" ref="GU18" si="174">(GU17+GU14)-(GU13-GV13+GU14)</f>
        <v>#REF!</v>
      </c>
      <c r="GV18" s="83" t="e">
        <f t="shared" ref="GV18" si="175">(GV17+GV14)-(GV13-GW13+GV14)</f>
        <v>#REF!</v>
      </c>
      <c r="GW18" s="72" t="e">
        <f t="shared" ref="GW18" si="176">(GW17+GW14)-(GW13-GX13+GW14)</f>
        <v>#REF!</v>
      </c>
      <c r="GX18" s="83" t="e">
        <f t="shared" ref="GX18" si="177">(GX17+GX14)-(GX13-GY13+GX14)</f>
        <v>#REF!</v>
      </c>
      <c r="GY18" s="72" t="e">
        <f t="shared" ref="GY18" si="178">(GY17+GY14)-(GY13-GZ13+GY14)</f>
        <v>#REF!</v>
      </c>
      <c r="GZ18" s="83" t="e">
        <f t="shared" ref="GZ18" si="179">(GZ17+GZ14)-(GZ13-HA13+GZ14)</f>
        <v>#REF!</v>
      </c>
      <c r="HA18" s="72" t="e">
        <f>(HA17+HA14)-(HA13-HB13+HA14)</f>
        <v>#REF!</v>
      </c>
      <c r="HB18" s="83" t="e">
        <f>(HB17+HB14)-(HB13+HB14)</f>
        <v>#REF!</v>
      </c>
      <c r="HD18" s="34" t="e">
        <f t="shared" si="42"/>
        <v>#REF!</v>
      </c>
      <c r="HE18" s="87" t="s">
        <v>444</v>
      </c>
      <c r="HF18" s="72" t="e">
        <f>(HF17+HF14)-(HF13-HG13+HF14)</f>
        <v>#REF!</v>
      </c>
      <c r="HG18" s="83" t="e">
        <f t="shared" ref="HG18" si="180">(HG17+HG14)-(HG13-HH13+HG14)</f>
        <v>#REF!</v>
      </c>
      <c r="HH18" s="72" t="e">
        <f t="shared" ref="HH18" si="181">(HH17+HH14)-(HH13-HI13+HH14)</f>
        <v>#REF!</v>
      </c>
      <c r="HI18" s="83" t="e">
        <f t="shared" ref="HI18" si="182">(HI17+HI14)-(HI13-HJ13+HI14)</f>
        <v>#REF!</v>
      </c>
      <c r="HJ18" s="72" t="e">
        <f t="shared" ref="HJ18" si="183">(HJ17+HJ14)-(HJ13-HK13+HJ14)</f>
        <v>#REF!</v>
      </c>
      <c r="HK18" s="83" t="e">
        <f t="shared" ref="HK18" si="184">(HK17+HK14)-(HK13-HL13+HK14)</f>
        <v>#REF!</v>
      </c>
      <c r="HL18" s="72" t="e">
        <f t="shared" ref="HL18" si="185">(HL17+HL14)-(HL13-HM13+HL14)</f>
        <v>#REF!</v>
      </c>
      <c r="HM18" s="83" t="e">
        <f t="shared" ref="HM18" si="186">(HM17+HM14)-(HM13-HN13+HM14)</f>
        <v>#REF!</v>
      </c>
      <c r="HN18" s="72" t="e">
        <f>(HN17+HN14)-(HN13-HO13+HN14)</f>
        <v>#REF!</v>
      </c>
      <c r="HO18" s="83" t="e">
        <f>(HO17+HO14)-(HO13+HO14)</f>
        <v>#REF!</v>
      </c>
    </row>
    <row r="19" spans="2:223" ht="18" x14ac:dyDescent="0.25">
      <c r="B19" s="92">
        <f t="shared" si="26"/>
        <v>16</v>
      </c>
      <c r="C19" s="135" t="str">
        <f>'Homechoice Internation PLC'!N4</f>
        <v>HARMONY (June)</v>
      </c>
      <c r="D19" s="96">
        <f>VLOOKUP(D$1,'Homechoice Internation PLC'!$N$3:$X$70,D2,FALSE)</f>
        <v>0</v>
      </c>
      <c r="E19" s="96">
        <f>VLOOKUP(E$1,'Homechoice Internation PLC'!$N$3:$X$70,E2,FALSE)</f>
        <v>0</v>
      </c>
      <c r="F19" s="96">
        <f>VLOOKUP(F$1,'Homechoice Internation PLC'!$N$3:$X$70,F2,FALSE)</f>
        <v>0</v>
      </c>
      <c r="G19" s="96">
        <f>VLOOKUP(G$1,'Homechoice Internation PLC'!$N$3:$X$70,G2,FALSE)</f>
        <v>0</v>
      </c>
      <c r="H19" s="96">
        <f>VLOOKUP(H$1,'Homechoice Internation PLC'!$N$3:$X$70,H2,FALSE)</f>
        <v>0</v>
      </c>
      <c r="I19" s="96">
        <f>VLOOKUP(I$1,'Homechoice Internation PLC'!$N$3:$X$70,I2,FALSE)</f>
        <v>0</v>
      </c>
      <c r="J19" s="96">
        <f>VLOOKUP(J$1,'Homechoice Internation PLC'!$N$3:$X$70,J2,FALSE)</f>
        <v>0</v>
      </c>
      <c r="K19" s="96">
        <f>VLOOKUP(K$1,'Homechoice Internation PLC'!$N$3:$X$70,K2,FALSE)</f>
        <v>0</v>
      </c>
      <c r="L19" s="96">
        <f>VLOOKUP(L$1,'Homechoice Internation PLC'!$N$3:$X$70,L2,FALSE)</f>
        <v>0</v>
      </c>
      <c r="M19" s="96">
        <f>VLOOKUP(M$1,'Homechoice Internation PLC'!$N$3:$X$70,M2,FALSE)</f>
        <v>0</v>
      </c>
      <c r="N19" s="94">
        <f t="shared" si="17"/>
        <v>10</v>
      </c>
      <c r="O19" s="89" t="str">
        <f t="shared" si="18"/>
        <v>Yes-exclude from study</v>
      </c>
      <c r="Q19" s="34">
        <f t="shared" si="27"/>
        <v>16</v>
      </c>
      <c r="R19" s="86" t="str">
        <f t="shared" si="19"/>
        <v>HARMONY (June)</v>
      </c>
      <c r="S19" s="96" t="str">
        <f>VLOOKUP(S$1,'Homechoice Internation PLC'!$N$3:$X$70,S2,FALSE)</f>
        <v>4,182,000</v>
      </c>
      <c r="T19" s="96" t="str">
        <f>VLOOKUP(T$1,'Homechoice Internation PLC'!$N$3:$X$70,T2,FALSE)</f>
        <v>3,804,000</v>
      </c>
      <c r="U19" s="96" t="str">
        <f>VLOOKUP(U$1,'Homechoice Internation PLC'!$N$3:$X$70,U2,FALSE)</f>
        <v>3,524,200</v>
      </c>
      <c r="V19" s="96" t="str">
        <f>VLOOKUP(V$1,'Homechoice Internation PLC'!$N$3:$X$70,V2,FALSE)</f>
        <v>3,108,939</v>
      </c>
      <c r="W19" s="96" t="str">
        <f>VLOOKUP(W$1,'Homechoice Internation PLC'!$N$3:$X$70,W2,FALSE)</f>
        <v>2,511,641</v>
      </c>
      <c r="X19" s="96" t="str">
        <f>VLOOKUP(X$1,'Homechoice Internation PLC'!$N$3:$X$70,X2,FALSE)</f>
        <v>2,073,557</v>
      </c>
      <c r="Y19" s="96">
        <f>VLOOKUP(Y$1,'Homechoice Internation PLC'!$N$3:$X$70,Y2,FALSE)</f>
        <v>0</v>
      </c>
      <c r="Z19" s="96">
        <f>VLOOKUP(Z$1,'Homechoice Internation PLC'!$N$3:$X$70,Z2,FALSE)</f>
        <v>0</v>
      </c>
      <c r="AA19" s="96">
        <f>VLOOKUP(AA$1,'Homechoice Internation PLC'!$N$3:$X$70,AA2,FALSE)</f>
        <v>0</v>
      </c>
      <c r="AB19" s="96">
        <f>VLOOKUP(AB$1,'Homechoice Internation PLC'!$N$3:$X$70,AB2,FALSE)</f>
        <v>0</v>
      </c>
      <c r="AD19" s="34">
        <f t="shared" si="28"/>
        <v>16</v>
      </c>
      <c r="AE19" s="86" t="str">
        <f t="shared" si="20"/>
        <v>HARMONY (June)</v>
      </c>
      <c r="AF19" s="156" t="e">
        <f>VLOOKUP(AF$1,'Homechoice Internation PLC'!$N$3:$X$70,AF2,FALSE)</f>
        <v>#VALUE!</v>
      </c>
      <c r="AG19" s="156" t="e">
        <f>VLOOKUP(AG$1,'Homechoice Internation PLC'!$N$3:$X$70,AG2,FALSE)</f>
        <v>#VALUE!</v>
      </c>
      <c r="AH19" s="156" t="e">
        <f>VLOOKUP(AH$1,'Homechoice Internation PLC'!$N$3:$X$70,AH2,FALSE)</f>
        <v>#VALUE!</v>
      </c>
      <c r="AI19" s="156" t="e">
        <f>VLOOKUP(AI$1,'Homechoice Internation PLC'!$N$3:$X$70,AI2,FALSE)</f>
        <v>#VALUE!</v>
      </c>
      <c r="AJ19" s="156" t="e">
        <f>VLOOKUP(AJ$1,'Homechoice Internation PLC'!$N$3:$X$70,AJ2,FALSE)</f>
        <v>#VALUE!</v>
      </c>
      <c r="AK19" s="156" t="e">
        <f>VLOOKUP(AK$1,'Homechoice Internation PLC'!$N$3:$X$70,AK2,FALSE)</f>
        <v>#VALUE!</v>
      </c>
      <c r="AL19" s="156" t="e">
        <f>VLOOKUP(AL$1,'Homechoice Internation PLC'!$N$3:$X$70,AL2,FALSE)</f>
        <v>#DIV/0!</v>
      </c>
      <c r="AM19" s="156" t="e">
        <f>VLOOKUP(AM$1,'Homechoice Internation PLC'!$N$3:$X$70,AM2,FALSE)</f>
        <v>#DIV/0!</v>
      </c>
      <c r="AN19" s="156" t="e">
        <f>VLOOKUP(AN$1,'Homechoice Internation PLC'!$N$3:$X$70,AN2,FALSE)</f>
        <v>#DIV/0!</v>
      </c>
      <c r="AO19" s="156" t="e">
        <f>VLOOKUP(AO$1,'Homechoice Internation PLC'!$N$3:$X$70,AO2,FALSE)</f>
        <v>#DIV/0!</v>
      </c>
      <c r="AQ19" s="34">
        <f t="shared" si="29"/>
        <v>16</v>
      </c>
      <c r="AR19" s="86" t="str">
        <f t="shared" si="21"/>
        <v>HARMONY (June)</v>
      </c>
      <c r="AS19" s="156" t="e">
        <f>VLOOKUP(AS$1,'Homechoice Internation PLC'!$N$3:$X$70,AS2,FALSE)</f>
        <v>#N/A</v>
      </c>
      <c r="AT19" s="156" t="e">
        <f>VLOOKUP(AT$1,'Homechoice Internation PLC'!$N$3:$X$70,AT2,FALSE)</f>
        <v>#N/A</v>
      </c>
      <c r="AU19" s="156" t="e">
        <f>VLOOKUP(AU$1,'Homechoice Internation PLC'!$N$3:$X$70,AU2,FALSE)</f>
        <v>#N/A</v>
      </c>
      <c r="AV19" s="156" t="e">
        <f>VLOOKUP(AV$1,'Homechoice Internation PLC'!$N$3:$X$70,AV2,FALSE)</f>
        <v>#N/A</v>
      </c>
      <c r="AW19" s="156" t="e">
        <f>VLOOKUP(AW$1,'Homechoice Internation PLC'!$N$3:$X$70,AW2,FALSE)</f>
        <v>#N/A</v>
      </c>
      <c r="AX19" s="156" t="e">
        <f>VLOOKUP(AX$1,'Homechoice Internation PLC'!$N$3:$X$70,AX2,FALSE)</f>
        <v>#N/A</v>
      </c>
      <c r="AY19" s="156" t="e">
        <f>VLOOKUP(AY$1,'Homechoice Internation PLC'!$N$3:$X$70,AY2,FALSE)</f>
        <v>#N/A</v>
      </c>
      <c r="AZ19" s="156" t="e">
        <f>VLOOKUP(AZ$1,'Homechoice Internation PLC'!$N$3:$X$70,AZ2,FALSE)</f>
        <v>#N/A</v>
      </c>
      <c r="BA19" s="156" t="e">
        <f>VLOOKUP(BA$1,'Homechoice Internation PLC'!$N$3:$X$70,BA2,FALSE)</f>
        <v>#N/A</v>
      </c>
      <c r="BB19" s="156" t="e">
        <f>VLOOKUP(BB$1,'Homechoice Internation PLC'!$N$3:$X$70,BB2,FALSE)</f>
        <v>#N/A</v>
      </c>
      <c r="BD19" s="34">
        <f t="shared" si="30"/>
        <v>16</v>
      </c>
      <c r="BE19" s="86" t="str">
        <f t="shared" si="22"/>
        <v>HARMONY (June)</v>
      </c>
      <c r="BF19" s="160" t="e">
        <f>VLOOKUP(BF$1,'Homechoice Internation PLC'!$N$3:$X$70,BF2,FALSE)</f>
        <v>#DIV/0!</v>
      </c>
      <c r="BG19" s="160" t="e">
        <f>VLOOKUP(BG$1,'Homechoice Internation PLC'!$N$3:$X$70,BG2,FALSE)</f>
        <v>#DIV/0!</v>
      </c>
      <c r="BH19" s="160" t="e">
        <f>VLOOKUP(BH$1,'Homechoice Internation PLC'!$N$3:$X$70,BH2,FALSE)</f>
        <v>#DIV/0!</v>
      </c>
      <c r="BI19" s="160" t="e">
        <f>VLOOKUP(BI$1,'Homechoice Internation PLC'!$N$3:$X$70,BI2,FALSE)</f>
        <v>#DIV/0!</v>
      </c>
      <c r="BJ19" s="160" t="e">
        <f>VLOOKUP(BJ$1,'Homechoice Internation PLC'!$N$3:$X$70,BJ2,FALSE)</f>
        <v>#DIV/0!</v>
      </c>
      <c r="BK19" s="160" t="e">
        <f>VLOOKUP(BK$1,'Homechoice Internation PLC'!$N$3:$X$70,BK2,FALSE)</f>
        <v>#DIV/0!</v>
      </c>
      <c r="BL19" s="160" t="e">
        <f>VLOOKUP(BL$1,'Homechoice Internation PLC'!$N$3:$X$70,BL2,FALSE)</f>
        <v>#DIV/0!</v>
      </c>
      <c r="BM19" s="160" t="e">
        <f>VLOOKUP(BM$1,'Homechoice Internation PLC'!$N$3:$X$70,BM2,FALSE)</f>
        <v>#DIV/0!</v>
      </c>
      <c r="BN19" s="160" t="e">
        <f>VLOOKUP(BN$1,'Homechoice Internation PLC'!$N$3:$X$70,BN2,FALSE)</f>
        <v>#DIV/0!</v>
      </c>
      <c r="BO19" s="160" t="e">
        <f>VLOOKUP(BO$1,'Homechoice Internation PLC'!$N$3:$X$70,BO2,FALSE)</f>
        <v>#DIV/0!</v>
      </c>
      <c r="BQ19" s="34">
        <f t="shared" si="31"/>
        <v>16</v>
      </c>
      <c r="BR19" s="86" t="str">
        <f t="shared" si="23"/>
        <v>HARMONY (June)</v>
      </c>
      <c r="BS19" s="160">
        <f>VLOOKUP(BS$1,'Homechoice Internation PLC'!$N$3:$X$70,BS2,FALSE)</f>
        <v>0</v>
      </c>
      <c r="BT19" s="160">
        <f>VLOOKUP(BT$1,'Homechoice Internation PLC'!$N$3:$X$70,BT2,FALSE)</f>
        <v>0</v>
      </c>
      <c r="BU19" s="160">
        <f>VLOOKUP(BU$1,'Homechoice Internation PLC'!$N$3:$X$70,BU2,FALSE)</f>
        <v>0</v>
      </c>
      <c r="BV19" s="160">
        <f>VLOOKUP(BV$1,'Homechoice Internation PLC'!$N$3:$X$70,BV2,FALSE)</f>
        <v>0</v>
      </c>
      <c r="BW19" s="160">
        <f>VLOOKUP(BW$1,'Homechoice Internation PLC'!$N$3:$X$70,BW2,FALSE)</f>
        <v>0</v>
      </c>
      <c r="BX19" s="160">
        <f>VLOOKUP(BX$1,'Homechoice Internation PLC'!$N$3:$X$70,BX2,FALSE)</f>
        <v>0</v>
      </c>
      <c r="BY19" s="160">
        <f>VLOOKUP(BY$1,'Homechoice Internation PLC'!$N$3:$X$70,BY2,FALSE)</f>
        <v>0</v>
      </c>
      <c r="BZ19" s="160">
        <f>VLOOKUP(BZ$1,'Homechoice Internation PLC'!$N$3:$X$70,BZ2,FALSE)</f>
        <v>0</v>
      </c>
      <c r="CA19" s="160">
        <f>VLOOKUP(CA$1,'Homechoice Internation PLC'!$N$3:$X$70,CA2,FALSE)</f>
        <v>0</v>
      </c>
      <c r="CB19" s="160">
        <f>VLOOKUP(CB$1,'Homechoice Internation PLC'!$N$3:$X$70,CB2,FALSE)</f>
        <v>0</v>
      </c>
      <c r="CD19" s="34">
        <f t="shared" si="32"/>
        <v>16</v>
      </c>
      <c r="CE19" s="86" t="str">
        <f t="shared" si="24"/>
        <v>HARMONY (June)</v>
      </c>
      <c r="CF19" s="160" t="e">
        <f>VLOOKUP(CF$1,'Homechoice Internation PLC'!$N$3:$X$70,CF2,FALSE)</f>
        <v>#DIV/0!</v>
      </c>
      <c r="CG19" s="160" t="e">
        <f>VLOOKUP(CG$1,'Homechoice Internation PLC'!$N$3:$X$70,CG2,FALSE)</f>
        <v>#DIV/0!</v>
      </c>
      <c r="CH19" s="160" t="e">
        <f>VLOOKUP(CH$1,'Homechoice Internation PLC'!$N$3:$X$70,CH2,FALSE)</f>
        <v>#DIV/0!</v>
      </c>
      <c r="CI19" s="160" t="e">
        <f>VLOOKUP(CI$1,'Homechoice Internation PLC'!$N$3:$X$70,CI2,FALSE)</f>
        <v>#DIV/0!</v>
      </c>
      <c r="CJ19" s="160" t="e">
        <f>VLOOKUP(CJ$1,'Homechoice Internation PLC'!$N$3:$X$70,CJ2,FALSE)</f>
        <v>#DIV/0!</v>
      </c>
      <c r="CK19" s="160" t="e">
        <f>VLOOKUP(CK$1,'Homechoice Internation PLC'!$N$3:$X$70,CK2,FALSE)</f>
        <v>#DIV/0!</v>
      </c>
      <c r="CL19" s="160" t="e">
        <f>VLOOKUP(CL$1,'Homechoice Internation PLC'!$N$3:$X$70,CL2,FALSE)</f>
        <v>#DIV/0!</v>
      </c>
      <c r="CM19" s="160" t="e">
        <f>VLOOKUP(CM$1,'Homechoice Internation PLC'!$N$3:$X$70,CM2,FALSE)</f>
        <v>#DIV/0!</v>
      </c>
      <c r="CN19" s="160" t="e">
        <f>VLOOKUP(CN$1,'Homechoice Internation PLC'!$N$3:$X$70,CN2,FALSE)</f>
        <v>#DIV/0!</v>
      </c>
      <c r="CO19" s="160" t="e">
        <f>VLOOKUP(CO$1,'Homechoice Internation PLC'!$N$3:$X$70,CO2,FALSE)</f>
        <v>#DIV/0!</v>
      </c>
      <c r="CQ19" s="34">
        <f t="shared" si="33"/>
        <v>16</v>
      </c>
      <c r="CR19" s="86" t="str">
        <f t="shared" si="25"/>
        <v>HARMONY (June)</v>
      </c>
      <c r="CS19" s="160" t="e">
        <f>VLOOKUP(CS$1,'Homechoice Internation PLC'!$N$3:$X$70,CS2,FALSE)</f>
        <v>#N/A</v>
      </c>
      <c r="CT19" s="160" t="e">
        <f>VLOOKUP(CT$1,'Homechoice Internation PLC'!$N$3:$X$70,CT2,FALSE)</f>
        <v>#N/A</v>
      </c>
      <c r="CU19" s="160" t="e">
        <f>VLOOKUP(CU$1,'Homechoice Internation PLC'!$N$3:$X$70,CU2,FALSE)</f>
        <v>#N/A</v>
      </c>
      <c r="CV19" s="160" t="e">
        <f>VLOOKUP(CV$1,'Homechoice Internation PLC'!$N$3:$X$70,CV2,FALSE)</f>
        <v>#N/A</v>
      </c>
      <c r="CW19" s="160" t="e">
        <f>VLOOKUP(CW$1,'Homechoice Internation PLC'!$N$3:$X$70,CW2,FALSE)</f>
        <v>#N/A</v>
      </c>
      <c r="CX19" s="160" t="e">
        <f>VLOOKUP(CX$1,'Homechoice Internation PLC'!$N$3:$X$70,CX2,FALSE)</f>
        <v>#N/A</v>
      </c>
      <c r="CY19" s="160" t="e">
        <f>VLOOKUP(CY$1,'Homechoice Internation PLC'!$N$3:$X$70,CY2,FALSE)</f>
        <v>#N/A</v>
      </c>
      <c r="CZ19" s="160" t="e">
        <f>VLOOKUP(CZ$1,'Homechoice Internation PLC'!$N$3:$X$70,CZ2,FALSE)</f>
        <v>#N/A</v>
      </c>
      <c r="DA19" s="160" t="e">
        <f>VLOOKUP(DA$1,'Homechoice Internation PLC'!$N$3:$X$70,DA2,FALSE)</f>
        <v>#N/A</v>
      </c>
      <c r="DB19" s="160" t="e">
        <f>VLOOKUP(DB$1,'Homechoice Internation PLC'!$N$3:$X$70,DB2,FALSE)</f>
        <v>#N/A</v>
      </c>
      <c r="DD19" s="34" t="e">
        <f t="shared" si="34"/>
        <v>#REF!</v>
      </c>
      <c r="DE19" s="87" t="s">
        <v>445</v>
      </c>
      <c r="DF19" s="75" t="e">
        <f>DF18/DF9</f>
        <v>#REF!</v>
      </c>
      <c r="DG19" s="84" t="e">
        <f>DG18/DG9</f>
        <v>#REF!</v>
      </c>
      <c r="DH19" s="75" t="e">
        <f t="shared" ref="DH19:DO19" si="187">DH18/DH9</f>
        <v>#REF!</v>
      </c>
      <c r="DI19" s="84" t="e">
        <f t="shared" si="187"/>
        <v>#REF!</v>
      </c>
      <c r="DJ19" s="75" t="e">
        <f t="shared" si="187"/>
        <v>#REF!</v>
      </c>
      <c r="DK19" s="84" t="e">
        <f t="shared" si="187"/>
        <v>#REF!</v>
      </c>
      <c r="DL19" s="75" t="e">
        <f t="shared" si="187"/>
        <v>#REF!</v>
      </c>
      <c r="DM19" s="84" t="e">
        <f t="shared" si="187"/>
        <v>#REF!</v>
      </c>
      <c r="DN19" s="75" t="e">
        <f t="shared" si="187"/>
        <v>#REF!</v>
      </c>
      <c r="DO19" s="84" t="e">
        <f t="shared" si="187"/>
        <v>#REF!</v>
      </c>
      <c r="DQ19" s="34" t="e">
        <f t="shared" si="35"/>
        <v>#REF!</v>
      </c>
      <c r="DR19" s="87" t="s">
        <v>445</v>
      </c>
      <c r="DS19" s="75" t="e">
        <f>DS18/DS9</f>
        <v>#REF!</v>
      </c>
      <c r="DT19" s="84" t="e">
        <f>DT18/DT9</f>
        <v>#REF!</v>
      </c>
      <c r="DU19" s="75" t="e">
        <f t="shared" ref="DU19:EB19" si="188">DU18/DU9</f>
        <v>#REF!</v>
      </c>
      <c r="DV19" s="84" t="e">
        <f t="shared" si="188"/>
        <v>#REF!</v>
      </c>
      <c r="DW19" s="75" t="e">
        <f t="shared" si="188"/>
        <v>#REF!</v>
      </c>
      <c r="DX19" s="84" t="e">
        <f t="shared" si="188"/>
        <v>#REF!</v>
      </c>
      <c r="DY19" s="75" t="e">
        <f t="shared" si="188"/>
        <v>#REF!</v>
      </c>
      <c r="DZ19" s="84" t="e">
        <f t="shared" si="188"/>
        <v>#REF!</v>
      </c>
      <c r="EA19" s="75" t="e">
        <f t="shared" si="188"/>
        <v>#REF!</v>
      </c>
      <c r="EB19" s="84" t="e">
        <f t="shared" si="188"/>
        <v>#REF!</v>
      </c>
      <c r="ED19" s="34" t="e">
        <f t="shared" si="36"/>
        <v>#REF!</v>
      </c>
      <c r="EE19" s="87" t="s">
        <v>445</v>
      </c>
      <c r="EF19" s="75" t="e">
        <f>EF18/EF9</f>
        <v>#REF!</v>
      </c>
      <c r="EG19" s="84" t="e">
        <f>EG18/EG9</f>
        <v>#REF!</v>
      </c>
      <c r="EH19" s="75" t="e">
        <f t="shared" ref="EH19:EO19" si="189">EH18/EH9</f>
        <v>#REF!</v>
      </c>
      <c r="EI19" s="84" t="e">
        <f t="shared" si="189"/>
        <v>#REF!</v>
      </c>
      <c r="EJ19" s="75" t="e">
        <f t="shared" si="189"/>
        <v>#REF!</v>
      </c>
      <c r="EK19" s="84" t="e">
        <f t="shared" si="189"/>
        <v>#REF!</v>
      </c>
      <c r="EL19" s="75" t="e">
        <f t="shared" si="189"/>
        <v>#REF!</v>
      </c>
      <c r="EM19" s="84" t="e">
        <f t="shared" si="189"/>
        <v>#REF!</v>
      </c>
      <c r="EN19" s="75" t="e">
        <f t="shared" si="189"/>
        <v>#REF!</v>
      </c>
      <c r="EO19" s="84" t="e">
        <f t="shared" si="189"/>
        <v>#REF!</v>
      </c>
      <c r="EQ19" s="34" t="e">
        <f t="shared" si="37"/>
        <v>#REF!</v>
      </c>
      <c r="ER19" s="87" t="s">
        <v>445</v>
      </c>
      <c r="ES19" s="75" t="e">
        <f>ES18/ES9</f>
        <v>#REF!</v>
      </c>
      <c r="ET19" s="84" t="e">
        <f>ET18/ET9</f>
        <v>#REF!</v>
      </c>
      <c r="EU19" s="75" t="e">
        <f t="shared" ref="EU19:FB19" si="190">EU18/EU9</f>
        <v>#REF!</v>
      </c>
      <c r="EV19" s="84" t="e">
        <f t="shared" si="190"/>
        <v>#REF!</v>
      </c>
      <c r="EW19" s="75" t="e">
        <f t="shared" si="190"/>
        <v>#REF!</v>
      </c>
      <c r="EX19" s="84" t="e">
        <f t="shared" si="190"/>
        <v>#REF!</v>
      </c>
      <c r="EY19" s="75" t="e">
        <f t="shared" si="190"/>
        <v>#REF!</v>
      </c>
      <c r="EZ19" s="84" t="e">
        <f t="shared" si="190"/>
        <v>#REF!</v>
      </c>
      <c r="FA19" s="75" t="e">
        <f t="shared" si="190"/>
        <v>#REF!</v>
      </c>
      <c r="FB19" s="84" t="e">
        <f t="shared" si="190"/>
        <v>#REF!</v>
      </c>
      <c r="FD19" s="34" t="e">
        <f t="shared" si="38"/>
        <v>#REF!</v>
      </c>
      <c r="FE19" s="87" t="s">
        <v>445</v>
      </c>
      <c r="FF19" s="75" t="e">
        <f>FF18/FF9</f>
        <v>#REF!</v>
      </c>
      <c r="FG19" s="84" t="e">
        <f>FG18/FG9</f>
        <v>#REF!</v>
      </c>
      <c r="FH19" s="75" t="e">
        <f t="shared" ref="FH19:FO19" si="191">FH18/FH9</f>
        <v>#REF!</v>
      </c>
      <c r="FI19" s="84" t="e">
        <f t="shared" si="191"/>
        <v>#REF!</v>
      </c>
      <c r="FJ19" s="75" t="e">
        <f t="shared" si="191"/>
        <v>#REF!</v>
      </c>
      <c r="FK19" s="84" t="e">
        <f t="shared" si="191"/>
        <v>#REF!</v>
      </c>
      <c r="FL19" s="75" t="e">
        <f t="shared" si="191"/>
        <v>#REF!</v>
      </c>
      <c r="FM19" s="84" t="e">
        <f t="shared" si="191"/>
        <v>#REF!</v>
      </c>
      <c r="FN19" s="75" t="e">
        <f t="shared" si="191"/>
        <v>#REF!</v>
      </c>
      <c r="FO19" s="84" t="e">
        <f t="shared" si="191"/>
        <v>#REF!</v>
      </c>
      <c r="FQ19" s="34" t="e">
        <f t="shared" si="39"/>
        <v>#REF!</v>
      </c>
      <c r="FR19" s="87" t="s">
        <v>445</v>
      </c>
      <c r="FS19" s="75" t="e">
        <f>FS18/FS9</f>
        <v>#REF!</v>
      </c>
      <c r="FT19" s="84" t="e">
        <f>FT18/FT9</f>
        <v>#REF!</v>
      </c>
      <c r="FU19" s="75" t="e">
        <f t="shared" ref="FU19:GB19" si="192">FU18/FU9</f>
        <v>#REF!</v>
      </c>
      <c r="FV19" s="84" t="e">
        <f t="shared" si="192"/>
        <v>#REF!</v>
      </c>
      <c r="FW19" s="75" t="e">
        <f t="shared" si="192"/>
        <v>#REF!</v>
      </c>
      <c r="FX19" s="84" t="e">
        <f t="shared" si="192"/>
        <v>#REF!</v>
      </c>
      <c r="FY19" s="75" t="e">
        <f t="shared" si="192"/>
        <v>#REF!</v>
      </c>
      <c r="FZ19" s="84" t="e">
        <f t="shared" si="192"/>
        <v>#REF!</v>
      </c>
      <c r="GA19" s="75" t="e">
        <f t="shared" si="192"/>
        <v>#REF!</v>
      </c>
      <c r="GB19" s="84" t="e">
        <f t="shared" si="192"/>
        <v>#REF!</v>
      </c>
      <c r="GD19" s="34" t="e">
        <f t="shared" si="40"/>
        <v>#REF!</v>
      </c>
      <c r="GE19" s="87" t="s">
        <v>445</v>
      </c>
      <c r="GF19" s="75" t="e">
        <f>GF18/GF9</f>
        <v>#REF!</v>
      </c>
      <c r="GG19" s="84" t="e">
        <f>GG18/GG9</f>
        <v>#REF!</v>
      </c>
      <c r="GH19" s="75" t="e">
        <f t="shared" ref="GH19:GO19" si="193">GH18/GH9</f>
        <v>#REF!</v>
      </c>
      <c r="GI19" s="84" t="e">
        <f t="shared" si="193"/>
        <v>#REF!</v>
      </c>
      <c r="GJ19" s="75" t="e">
        <f t="shared" si="193"/>
        <v>#REF!</v>
      </c>
      <c r="GK19" s="84" t="e">
        <f t="shared" si="193"/>
        <v>#REF!</v>
      </c>
      <c r="GL19" s="75" t="e">
        <f t="shared" si="193"/>
        <v>#REF!</v>
      </c>
      <c r="GM19" s="84" t="e">
        <f t="shared" si="193"/>
        <v>#REF!</v>
      </c>
      <c r="GN19" s="75" t="e">
        <f t="shared" si="193"/>
        <v>#REF!</v>
      </c>
      <c r="GO19" s="84" t="e">
        <f t="shared" si="193"/>
        <v>#REF!</v>
      </c>
      <c r="GQ19" s="34" t="e">
        <f t="shared" si="41"/>
        <v>#REF!</v>
      </c>
      <c r="GR19" s="87" t="s">
        <v>445</v>
      </c>
      <c r="GS19" s="75" t="e">
        <f>GS18/GS9</f>
        <v>#REF!</v>
      </c>
      <c r="GT19" s="84" t="e">
        <f>GT18/GT9</f>
        <v>#REF!</v>
      </c>
      <c r="GU19" s="75" t="e">
        <f t="shared" ref="GU19:HB19" si="194">GU18/GU9</f>
        <v>#REF!</v>
      </c>
      <c r="GV19" s="84" t="e">
        <f t="shared" si="194"/>
        <v>#REF!</v>
      </c>
      <c r="GW19" s="75" t="e">
        <f t="shared" si="194"/>
        <v>#REF!</v>
      </c>
      <c r="GX19" s="84" t="e">
        <f t="shared" si="194"/>
        <v>#REF!</v>
      </c>
      <c r="GY19" s="75" t="e">
        <f t="shared" si="194"/>
        <v>#REF!</v>
      </c>
      <c r="GZ19" s="84" t="e">
        <f t="shared" si="194"/>
        <v>#REF!</v>
      </c>
      <c r="HA19" s="75" t="e">
        <f t="shared" si="194"/>
        <v>#REF!</v>
      </c>
      <c r="HB19" s="84" t="e">
        <f t="shared" si="194"/>
        <v>#REF!</v>
      </c>
      <c r="HD19" s="34" t="e">
        <f t="shared" si="42"/>
        <v>#REF!</v>
      </c>
      <c r="HE19" s="87" t="s">
        <v>445</v>
      </c>
      <c r="HF19" s="75" t="e">
        <f>HF18/HF9</f>
        <v>#REF!</v>
      </c>
      <c r="HG19" s="84" t="e">
        <f>HG18/HG9</f>
        <v>#REF!</v>
      </c>
      <c r="HH19" s="75" t="e">
        <f t="shared" ref="HH19:HO19" si="195">HH18/HH9</f>
        <v>#REF!</v>
      </c>
      <c r="HI19" s="84" t="e">
        <f t="shared" si="195"/>
        <v>#REF!</v>
      </c>
      <c r="HJ19" s="75" t="e">
        <f t="shared" si="195"/>
        <v>#REF!</v>
      </c>
      <c r="HK19" s="84" t="e">
        <f t="shared" si="195"/>
        <v>#REF!</v>
      </c>
      <c r="HL19" s="75" t="e">
        <f t="shared" si="195"/>
        <v>#REF!</v>
      </c>
      <c r="HM19" s="84" t="e">
        <f t="shared" si="195"/>
        <v>#REF!</v>
      </c>
      <c r="HN19" s="75" t="e">
        <f t="shared" si="195"/>
        <v>#REF!</v>
      </c>
      <c r="HO19" s="84" t="e">
        <f t="shared" si="195"/>
        <v>#REF!</v>
      </c>
    </row>
    <row r="20" spans="2:223" s="143" customFormat="1" ht="18" hidden="1" customHeight="1" x14ac:dyDescent="0.25">
      <c r="B20" s="138">
        <f t="shared" si="26"/>
        <v>17</v>
      </c>
      <c r="C20" s="149" t="str">
        <f>'Hosken Passenger Logistics&amp;R'!N4</f>
        <v>HULAMIN (December)</v>
      </c>
      <c r="D20" s="140">
        <f>VLOOKUP(D$1,'Hosken Passenger Logistics&amp;R'!$N$3:$X$70,D2,FALSE)</f>
        <v>8.4510000000000005</v>
      </c>
      <c r="E20" s="140">
        <f>VLOOKUP(E$1,'Hosken Passenger Logistics&amp;R'!$N$3:$X$70,E2,FALSE)</f>
        <v>8.4510000000000005</v>
      </c>
      <c r="F20" s="140">
        <f>VLOOKUP(F$1,'Hosken Passenger Logistics&amp;R'!$N$3:$X$70,F2,FALSE)</f>
        <v>0</v>
      </c>
      <c r="G20" s="140">
        <f>VLOOKUP(G$1,'Hosken Passenger Logistics&amp;R'!$N$3:$X$70,G2,FALSE)</f>
        <v>0</v>
      </c>
      <c r="H20" s="140">
        <f>VLOOKUP(H$1,'Hosken Passenger Logistics&amp;R'!$N$3:$X$70,H2,FALSE)</f>
        <v>0</v>
      </c>
      <c r="I20" s="140">
        <f>VLOOKUP(I$1,'Hosken Passenger Logistics&amp;R'!$N$3:$X$70,I2,FALSE)</f>
        <v>0</v>
      </c>
      <c r="J20" s="140">
        <f>VLOOKUP(J$1,'Hosken Passenger Logistics&amp;R'!$N$3:$X$70,J2,FALSE)</f>
        <v>0</v>
      </c>
      <c r="K20" s="140">
        <f>VLOOKUP(K$1,'Hosken Passenger Logistics&amp;R'!$N$3:$X$70,K2,FALSE)</f>
        <v>0</v>
      </c>
      <c r="L20" s="140">
        <f>VLOOKUP(L$1,'Hosken Passenger Logistics&amp;R'!$N$3:$X$70,L2,FALSE)</f>
        <v>0</v>
      </c>
      <c r="M20" s="140">
        <f>VLOOKUP(M$1,'Hosken Passenger Logistics&amp;R'!$N$3:$X$70,M2,FALSE)</f>
        <v>0</v>
      </c>
      <c r="N20" s="141">
        <f t="shared" si="17"/>
        <v>8</v>
      </c>
      <c r="O20" s="142" t="str">
        <f t="shared" si="18"/>
        <v>Yes-exclude from study</v>
      </c>
      <c r="Q20" s="144">
        <f t="shared" si="27"/>
        <v>17</v>
      </c>
      <c r="R20" s="144" t="str">
        <f t="shared" si="19"/>
        <v>HULAMIN (December)</v>
      </c>
      <c r="S20" s="140" t="str">
        <f>VLOOKUP(S$1,'Hosken Passenger Logistics&amp;R'!$N$3:$X$70,S2,FALSE)</f>
        <v>2,211,822</v>
      </c>
      <c r="T20" s="140" t="str">
        <f>VLOOKUP(T$1,'Hosken Passenger Logistics&amp;R'!$N$3:$X$70,T2,FALSE)</f>
        <v>2,331,189</v>
      </c>
      <c r="U20" s="140">
        <f>VLOOKUP(U$1,'Hosken Passenger Logistics&amp;R'!$N$3:$X$70,U2,FALSE)</f>
        <v>0</v>
      </c>
      <c r="V20" s="140">
        <f>VLOOKUP(V$1,'Hosken Passenger Logistics&amp;R'!$N$3:$X$70,V2,FALSE)</f>
        <v>0</v>
      </c>
      <c r="W20" s="140">
        <f>VLOOKUP(W$1,'Hosken Passenger Logistics&amp;R'!$N$3:$X$70,W2,FALSE)</f>
        <v>0</v>
      </c>
      <c r="X20" s="140">
        <f>VLOOKUP(X$1,'Hosken Passenger Logistics&amp;R'!$N$3:$X$70,X2,FALSE)</f>
        <v>0</v>
      </c>
      <c r="Y20" s="140">
        <f>VLOOKUP(Y$1,'Hosken Passenger Logistics&amp;R'!$N$3:$X$70,Y2,FALSE)</f>
        <v>0</v>
      </c>
      <c r="Z20" s="140">
        <f>VLOOKUP(Z$1,'Hosken Passenger Logistics&amp;R'!$N$3:$X$70,Z2,FALSE)</f>
        <v>0</v>
      </c>
      <c r="AA20" s="140">
        <f>VLOOKUP(AA$1,'Hosken Passenger Logistics&amp;R'!$N$3:$X$70,AA2,FALSE)</f>
        <v>0</v>
      </c>
      <c r="AB20" s="140">
        <f>VLOOKUP(AB$1,'Hosken Passenger Logistics&amp;R'!$N$3:$X$70,AB2,FALSE)</f>
        <v>0</v>
      </c>
      <c r="AD20" s="144">
        <f t="shared" si="28"/>
        <v>17</v>
      </c>
      <c r="AE20" s="144" t="str">
        <f t="shared" si="20"/>
        <v>HULAMIN (December)</v>
      </c>
      <c r="AF20" s="155" t="e">
        <f>VLOOKUP(AF$1,'Hosken Passenger Logistics&amp;R'!$N$3:$X$70,AF2,FALSE)</f>
        <v>#VALUE!</v>
      </c>
      <c r="AG20" s="155" t="e">
        <f>VLOOKUP(AG$1,'Hosken Passenger Logistics&amp;R'!$N$3:$X$70,AG2,FALSE)</f>
        <v>#VALUE!</v>
      </c>
      <c r="AH20" s="155" t="e">
        <f>VLOOKUP(AH$1,'Hosken Passenger Logistics&amp;R'!$N$3:$X$70,AH2,FALSE)</f>
        <v>#DIV/0!</v>
      </c>
      <c r="AI20" s="155" t="e">
        <f>VLOOKUP(AI$1,'Hosken Passenger Logistics&amp;R'!$N$3:$X$70,AI2,FALSE)</f>
        <v>#DIV/0!</v>
      </c>
      <c r="AJ20" s="155" t="e">
        <f>VLOOKUP(AJ$1,'Hosken Passenger Logistics&amp;R'!$N$3:$X$70,AJ2,FALSE)</f>
        <v>#DIV/0!</v>
      </c>
      <c r="AK20" s="155" t="e">
        <f>VLOOKUP(AK$1,'Hosken Passenger Logistics&amp;R'!$N$3:$X$70,AK2,FALSE)</f>
        <v>#DIV/0!</v>
      </c>
      <c r="AL20" s="155" t="e">
        <f>VLOOKUP(AL$1,'Hosken Passenger Logistics&amp;R'!$N$3:$X$70,AL2,FALSE)</f>
        <v>#DIV/0!</v>
      </c>
      <c r="AM20" s="155" t="e">
        <f>VLOOKUP(AM$1,'Hosken Passenger Logistics&amp;R'!$N$3:$X$70,AM2,FALSE)</f>
        <v>#DIV/0!</v>
      </c>
      <c r="AN20" s="155" t="e">
        <f>VLOOKUP(AN$1,'Hosken Passenger Logistics&amp;R'!$N$3:$X$70,AN2,FALSE)</f>
        <v>#DIV/0!</v>
      </c>
      <c r="AO20" s="155" t="e">
        <f>VLOOKUP(AO$1,'Hosken Passenger Logistics&amp;R'!$N$3:$X$70,AO2,FALSE)</f>
        <v>#DIV/0!</v>
      </c>
      <c r="AQ20" s="144">
        <f t="shared" si="29"/>
        <v>17</v>
      </c>
      <c r="AR20" s="144" t="str">
        <f t="shared" si="21"/>
        <v>HULAMIN (December)</v>
      </c>
      <c r="AS20" s="155" t="e">
        <f>VLOOKUP(AS$1,'Hosken Passenger Logistics&amp;R'!$N$3:$X$70,AS2,FALSE)</f>
        <v>#N/A</v>
      </c>
      <c r="AT20" s="155">
        <f>VLOOKUP(AT$1,'Hosken Passenger Logistics&amp;R'!$N$3:$X$70,AT2,FALSE)</f>
        <v>1.78</v>
      </c>
      <c r="AU20" s="155">
        <f>VLOOKUP(AU$1,'Hosken Passenger Logistics&amp;R'!$N$3:$X$70,AU2,FALSE)</f>
        <v>1.42</v>
      </c>
      <c r="AV20" s="155">
        <f>VLOOKUP(AV$1,'Hosken Passenger Logistics&amp;R'!$N$3:$X$70,AV2,FALSE)</f>
        <v>1.47</v>
      </c>
      <c r="AW20" s="155">
        <f>VLOOKUP(AW$1,'Hosken Passenger Logistics&amp;R'!$N$3:$X$70,AW2,FALSE)</f>
        <v>1.27</v>
      </c>
      <c r="AX20" s="155">
        <f>VLOOKUP(AX$1,'Hosken Passenger Logistics&amp;R'!$N$3:$X$70,AX2,FALSE)</f>
        <v>1.29</v>
      </c>
      <c r="AY20" s="155">
        <f>VLOOKUP(AY$1,'Hosken Passenger Logistics&amp;R'!$N$3:$X$70,AY2,FALSE)</f>
        <v>1.33</v>
      </c>
      <c r="AZ20" s="155">
        <f>VLOOKUP(AZ$1,'Hosken Passenger Logistics&amp;R'!$N$3:$X$70,AZ2,FALSE)</f>
        <v>0.88</v>
      </c>
      <c r="BA20" s="155">
        <f>VLOOKUP(BA$1,'Hosken Passenger Logistics&amp;R'!$N$3:$X$70,BA2,FALSE)</f>
        <v>0.93</v>
      </c>
      <c r="BB20" s="155">
        <f>VLOOKUP(BB$1,'Hosken Passenger Logistics&amp;R'!$N$3:$X$70,BB2,FALSE)</f>
        <v>0.79</v>
      </c>
      <c r="BD20" s="144">
        <f t="shared" si="30"/>
        <v>17</v>
      </c>
      <c r="BE20" s="144" t="str">
        <f t="shared" si="22"/>
        <v>HULAMIN (December)</v>
      </c>
      <c r="BF20" s="159">
        <f>VLOOKUP(BF$1,'Hosken Passenger Logistics&amp;R'!$N$3:$X$70,BF2,FALSE)</f>
        <v>34.617979624813948</v>
      </c>
      <c r="BG20" s="159">
        <f>VLOOKUP(BG$1,'Hosken Passenger Logistics&amp;R'!$N$3:$X$70,BG2,FALSE)</f>
        <v>16.489535469996657</v>
      </c>
      <c r="BH20" s="159" t="e">
        <f>VLOOKUP(BH$1,'Hosken Passenger Logistics&amp;R'!$N$3:$X$70,BH2,FALSE)</f>
        <v>#DIV/0!</v>
      </c>
      <c r="BI20" s="159" t="e">
        <f>VLOOKUP(BI$1,'Hosken Passenger Logistics&amp;R'!$N$3:$X$70,BI2,FALSE)</f>
        <v>#DIV/0!</v>
      </c>
      <c r="BJ20" s="159" t="e">
        <f>VLOOKUP(BJ$1,'Hosken Passenger Logistics&amp;R'!$N$3:$X$70,BJ2,FALSE)</f>
        <v>#DIV/0!</v>
      </c>
      <c r="BK20" s="159" t="e">
        <f>VLOOKUP(BK$1,'Hosken Passenger Logistics&amp;R'!$N$3:$X$70,BK2,FALSE)</f>
        <v>#DIV/0!</v>
      </c>
      <c r="BL20" s="159" t="e">
        <f>VLOOKUP(BL$1,'Hosken Passenger Logistics&amp;R'!$N$3:$X$70,BL2,FALSE)</f>
        <v>#DIV/0!</v>
      </c>
      <c r="BM20" s="159" t="e">
        <f>VLOOKUP(BM$1,'Hosken Passenger Logistics&amp;R'!$N$3:$X$70,BM2,FALSE)</f>
        <v>#DIV/0!</v>
      </c>
      <c r="BN20" s="159" t="e">
        <f>VLOOKUP(BN$1,'Hosken Passenger Logistics&amp;R'!$N$3:$X$70,BN2,FALSE)</f>
        <v>#DIV/0!</v>
      </c>
      <c r="BO20" s="159" t="e">
        <f>VLOOKUP(BO$1,'Hosken Passenger Logistics&amp;R'!$N$3:$X$70,BO2,FALSE)</f>
        <v>#DIV/0!</v>
      </c>
      <c r="BQ20" s="144">
        <f t="shared" si="31"/>
        <v>17</v>
      </c>
      <c r="BR20" s="144" t="str">
        <f t="shared" si="23"/>
        <v>HULAMIN (December)</v>
      </c>
      <c r="BS20" s="159">
        <f>VLOOKUP(BS$1,'Hosken Passenger Logistics&amp;R'!$N$3:$X$70,BS2,FALSE)</f>
        <v>4.4806599999999994</v>
      </c>
      <c r="BT20" s="159">
        <f>VLOOKUP(BT$1,'Hosken Passenger Logistics&amp;R'!$N$3:$X$70,BT2,FALSE)</f>
        <v>4.9001900000000003</v>
      </c>
      <c r="BU20" s="159">
        <f>VLOOKUP(BU$1,'Hosken Passenger Logistics&amp;R'!$N$3:$X$70,BU2,FALSE)</f>
        <v>0</v>
      </c>
      <c r="BV20" s="159">
        <f>VLOOKUP(BV$1,'Hosken Passenger Logistics&amp;R'!$N$3:$X$70,BV2,FALSE)</f>
        <v>0</v>
      </c>
      <c r="BW20" s="159">
        <f>VLOOKUP(BW$1,'Hosken Passenger Logistics&amp;R'!$N$3:$X$70,BW2,FALSE)</f>
        <v>0</v>
      </c>
      <c r="BX20" s="159">
        <f>VLOOKUP(BX$1,'Hosken Passenger Logistics&amp;R'!$N$3:$X$70,BX2,FALSE)</f>
        <v>0</v>
      </c>
      <c r="BY20" s="159">
        <f>VLOOKUP(BY$1,'Hosken Passenger Logistics&amp;R'!$N$3:$X$70,BY2,FALSE)</f>
        <v>0</v>
      </c>
      <c r="BZ20" s="159">
        <f>VLOOKUP(BZ$1,'Hosken Passenger Logistics&amp;R'!$N$3:$X$70,BZ2,FALSE)</f>
        <v>0</v>
      </c>
      <c r="CA20" s="159">
        <f>VLOOKUP(CA$1,'Hosken Passenger Logistics&amp;R'!$N$3:$X$70,CA2,FALSE)</f>
        <v>0</v>
      </c>
      <c r="CB20" s="159">
        <f>VLOOKUP(CB$1,'Hosken Passenger Logistics&amp;R'!$N$3:$X$70,CB2,FALSE)</f>
        <v>0</v>
      </c>
      <c r="CD20" s="144">
        <f t="shared" si="32"/>
        <v>17</v>
      </c>
      <c r="CE20" s="144" t="str">
        <f t="shared" si="24"/>
        <v>HULAMIN (December)</v>
      </c>
      <c r="CF20" s="159" t="e">
        <f>VLOOKUP(CF$1,'Hosken Passenger Logistics&amp;R'!$N$3:$X$70,CF2,FALSE)</f>
        <v>#VALUE!</v>
      </c>
      <c r="CG20" s="159" t="e">
        <f>VLOOKUP(CG$1,'Hosken Passenger Logistics&amp;R'!$N$3:$X$70,CG2,FALSE)</f>
        <v>#VALUE!</v>
      </c>
      <c r="CH20" s="159" t="e">
        <f>VLOOKUP(CH$1,'Hosken Passenger Logistics&amp;R'!$N$3:$X$70,CH2,FALSE)</f>
        <v>#DIV/0!</v>
      </c>
      <c r="CI20" s="159" t="e">
        <f>VLOOKUP(CI$1,'Hosken Passenger Logistics&amp;R'!$N$3:$X$70,CI2,FALSE)</f>
        <v>#DIV/0!</v>
      </c>
      <c r="CJ20" s="159" t="e">
        <f>VLOOKUP(CJ$1,'Hosken Passenger Logistics&amp;R'!$N$3:$X$70,CJ2,FALSE)</f>
        <v>#DIV/0!</v>
      </c>
      <c r="CK20" s="159" t="e">
        <f>VLOOKUP(CK$1,'Hosken Passenger Logistics&amp;R'!$N$3:$X$70,CK2,FALSE)</f>
        <v>#DIV/0!</v>
      </c>
      <c r="CL20" s="159" t="e">
        <f>VLOOKUP(CL$1,'Hosken Passenger Logistics&amp;R'!$N$3:$X$70,CL2,FALSE)</f>
        <v>#DIV/0!</v>
      </c>
      <c r="CM20" s="159" t="e">
        <f>VLOOKUP(CM$1,'Hosken Passenger Logistics&amp;R'!$N$3:$X$70,CM2,FALSE)</f>
        <v>#DIV/0!</v>
      </c>
      <c r="CN20" s="159" t="e">
        <f>VLOOKUP(CN$1,'Hosken Passenger Logistics&amp;R'!$N$3:$X$70,CN2,FALSE)</f>
        <v>#DIV/0!</v>
      </c>
      <c r="CO20" s="159" t="e">
        <f>VLOOKUP(CO$1,'Hosken Passenger Logistics&amp;R'!$N$3:$X$70,CO2,FALSE)</f>
        <v>#DIV/0!</v>
      </c>
      <c r="CQ20" s="144">
        <f t="shared" si="33"/>
        <v>17</v>
      </c>
      <c r="CR20" s="144" t="str">
        <f t="shared" si="25"/>
        <v>HULAMIN (December)</v>
      </c>
      <c r="CS20" s="159" t="e">
        <f>VLOOKUP(CS$1,'Hosken Passenger Logistics&amp;R'!$N$3:$X$70,CS2,FALSE)</f>
        <v>#N/A</v>
      </c>
      <c r="CT20" s="159">
        <f>VLOOKUP(CT$1,'Hosken Passenger Logistics&amp;R'!$N$3:$X$70,CT2,FALSE)</f>
        <v>3450.4780000000001</v>
      </c>
      <c r="CU20" s="159">
        <f>VLOOKUP(CU$1,'Hosken Passenger Logistics&amp;R'!$N$3:$X$70,CU2,FALSE)</f>
        <v>0</v>
      </c>
      <c r="CV20" s="159">
        <f>VLOOKUP(CV$1,'Hosken Passenger Logistics&amp;R'!$N$3:$X$70,CV2,FALSE)</f>
        <v>0</v>
      </c>
      <c r="CW20" s="159">
        <f>VLOOKUP(CW$1,'Hosken Passenger Logistics&amp;R'!$N$3:$X$70,CW2,FALSE)</f>
        <v>0</v>
      </c>
      <c r="CX20" s="159">
        <f>VLOOKUP(CX$1,'Hosken Passenger Logistics&amp;R'!$N$3:$X$70,CX2,FALSE)</f>
        <v>0</v>
      </c>
      <c r="CY20" s="159">
        <f>VLOOKUP(CY$1,'Hosken Passenger Logistics&amp;R'!$N$3:$X$70,CY2,FALSE)</f>
        <v>0</v>
      </c>
      <c r="CZ20" s="159">
        <f>VLOOKUP(CZ$1,'Hosken Passenger Logistics&amp;R'!$N$3:$X$70,CZ2,FALSE)</f>
        <v>0</v>
      </c>
      <c r="DA20" s="159">
        <f>VLOOKUP(DA$1,'Hosken Passenger Logistics&amp;R'!$N$3:$X$70,DA2,FALSE)</f>
        <v>0</v>
      </c>
      <c r="DB20" s="159">
        <f>VLOOKUP(DB$1,'Hosken Passenger Logistics&amp;R'!$N$3:$X$70,DB2,FALSE)</f>
        <v>0</v>
      </c>
      <c r="DD20" s="144" t="e">
        <f t="shared" si="34"/>
        <v>#REF!</v>
      </c>
      <c r="DE20" s="147" t="s">
        <v>446</v>
      </c>
      <c r="DF20" s="152" t="e">
        <f>#REF!</f>
        <v>#REF!</v>
      </c>
      <c r="DG20" s="152" t="e">
        <f t="shared" ref="DG20:DO20" si="196">#REF!</f>
        <v>#REF!</v>
      </c>
      <c r="DH20" s="152" t="e">
        <f t="shared" si="196"/>
        <v>#REF!</v>
      </c>
      <c r="DI20" s="152" t="e">
        <f t="shared" si="196"/>
        <v>#REF!</v>
      </c>
      <c r="DJ20" s="152" t="e">
        <f t="shared" si="196"/>
        <v>#REF!</v>
      </c>
      <c r="DK20" s="152" t="e">
        <f t="shared" si="196"/>
        <v>#REF!</v>
      </c>
      <c r="DL20" s="152" t="e">
        <f t="shared" si="196"/>
        <v>#REF!</v>
      </c>
      <c r="DM20" s="152" t="e">
        <f t="shared" si="196"/>
        <v>#REF!</v>
      </c>
      <c r="DN20" s="152" t="e">
        <f t="shared" si="196"/>
        <v>#REF!</v>
      </c>
      <c r="DO20" s="152" t="e">
        <f t="shared" si="196"/>
        <v>#REF!</v>
      </c>
      <c r="DQ20" s="144" t="e">
        <f t="shared" si="35"/>
        <v>#REF!</v>
      </c>
      <c r="DR20" s="147" t="s">
        <v>446</v>
      </c>
      <c r="DS20" s="152" t="e">
        <f>#REF!</f>
        <v>#REF!</v>
      </c>
      <c r="DT20" s="152" t="e">
        <f t="shared" ref="DT20:EB20" si="197">#REF!</f>
        <v>#REF!</v>
      </c>
      <c r="DU20" s="152" t="e">
        <f t="shared" si="197"/>
        <v>#REF!</v>
      </c>
      <c r="DV20" s="152" t="e">
        <f t="shared" si="197"/>
        <v>#REF!</v>
      </c>
      <c r="DW20" s="152" t="e">
        <f t="shared" si="197"/>
        <v>#REF!</v>
      </c>
      <c r="DX20" s="152" t="e">
        <f t="shared" si="197"/>
        <v>#REF!</v>
      </c>
      <c r="DY20" s="152" t="e">
        <f t="shared" si="197"/>
        <v>#REF!</v>
      </c>
      <c r="DZ20" s="152" t="e">
        <f t="shared" si="197"/>
        <v>#REF!</v>
      </c>
      <c r="EA20" s="152" t="e">
        <f t="shared" si="197"/>
        <v>#REF!</v>
      </c>
      <c r="EB20" s="152" t="e">
        <f t="shared" si="197"/>
        <v>#REF!</v>
      </c>
      <c r="ED20" s="144" t="e">
        <f t="shared" si="36"/>
        <v>#REF!</v>
      </c>
      <c r="EE20" s="147" t="s">
        <v>446</v>
      </c>
      <c r="EF20" s="152" t="e">
        <f>#REF!</f>
        <v>#REF!</v>
      </c>
      <c r="EG20" s="152" t="e">
        <f t="shared" ref="EG20:EO20" si="198">#REF!</f>
        <v>#REF!</v>
      </c>
      <c r="EH20" s="152" t="e">
        <f t="shared" si="198"/>
        <v>#REF!</v>
      </c>
      <c r="EI20" s="152" t="e">
        <f t="shared" si="198"/>
        <v>#REF!</v>
      </c>
      <c r="EJ20" s="152" t="e">
        <f t="shared" si="198"/>
        <v>#REF!</v>
      </c>
      <c r="EK20" s="152" t="e">
        <f t="shared" si="198"/>
        <v>#REF!</v>
      </c>
      <c r="EL20" s="152" t="e">
        <f t="shared" si="198"/>
        <v>#REF!</v>
      </c>
      <c r="EM20" s="152" t="e">
        <f t="shared" si="198"/>
        <v>#REF!</v>
      </c>
      <c r="EN20" s="152" t="e">
        <f t="shared" si="198"/>
        <v>#REF!</v>
      </c>
      <c r="EO20" s="152" t="e">
        <f t="shared" si="198"/>
        <v>#REF!</v>
      </c>
      <c r="EQ20" s="144" t="e">
        <f t="shared" si="37"/>
        <v>#REF!</v>
      </c>
      <c r="ER20" s="147" t="s">
        <v>446</v>
      </c>
      <c r="ES20" s="152" t="e">
        <f>#REF!</f>
        <v>#REF!</v>
      </c>
      <c r="ET20" s="152" t="e">
        <f t="shared" ref="ET20:FB20" si="199">#REF!</f>
        <v>#REF!</v>
      </c>
      <c r="EU20" s="152" t="e">
        <f t="shared" si="199"/>
        <v>#REF!</v>
      </c>
      <c r="EV20" s="152" t="e">
        <f t="shared" si="199"/>
        <v>#REF!</v>
      </c>
      <c r="EW20" s="152" t="e">
        <f t="shared" si="199"/>
        <v>#REF!</v>
      </c>
      <c r="EX20" s="152" t="e">
        <f t="shared" si="199"/>
        <v>#REF!</v>
      </c>
      <c r="EY20" s="152" t="e">
        <f t="shared" si="199"/>
        <v>#REF!</v>
      </c>
      <c r="EZ20" s="152" t="e">
        <f t="shared" si="199"/>
        <v>#REF!</v>
      </c>
      <c r="FA20" s="152" t="e">
        <f t="shared" si="199"/>
        <v>#REF!</v>
      </c>
      <c r="FB20" s="152" t="e">
        <f t="shared" si="199"/>
        <v>#REF!</v>
      </c>
      <c r="FD20" s="144" t="e">
        <f t="shared" si="38"/>
        <v>#REF!</v>
      </c>
      <c r="FE20" s="147" t="s">
        <v>446</v>
      </c>
      <c r="FF20" s="152" t="e">
        <f>#REF!</f>
        <v>#REF!</v>
      </c>
      <c r="FG20" s="152" t="e">
        <f t="shared" ref="FG20:FO20" si="200">#REF!</f>
        <v>#REF!</v>
      </c>
      <c r="FH20" s="152" t="e">
        <f t="shared" si="200"/>
        <v>#REF!</v>
      </c>
      <c r="FI20" s="152" t="e">
        <f t="shared" si="200"/>
        <v>#REF!</v>
      </c>
      <c r="FJ20" s="152" t="e">
        <f t="shared" si="200"/>
        <v>#REF!</v>
      </c>
      <c r="FK20" s="152" t="e">
        <f t="shared" si="200"/>
        <v>#REF!</v>
      </c>
      <c r="FL20" s="152" t="e">
        <f t="shared" si="200"/>
        <v>#REF!</v>
      </c>
      <c r="FM20" s="152" t="e">
        <f t="shared" si="200"/>
        <v>#REF!</v>
      </c>
      <c r="FN20" s="152" t="e">
        <f t="shared" si="200"/>
        <v>#REF!</v>
      </c>
      <c r="FO20" s="152" t="e">
        <f t="shared" si="200"/>
        <v>#REF!</v>
      </c>
      <c r="FQ20" s="144" t="e">
        <f t="shared" si="39"/>
        <v>#REF!</v>
      </c>
      <c r="FR20" s="147" t="s">
        <v>446</v>
      </c>
      <c r="FS20" s="152" t="e">
        <f>#REF!</f>
        <v>#REF!</v>
      </c>
      <c r="FT20" s="152" t="e">
        <f t="shared" ref="FT20:GB20" si="201">#REF!</f>
        <v>#REF!</v>
      </c>
      <c r="FU20" s="152" t="e">
        <f t="shared" si="201"/>
        <v>#REF!</v>
      </c>
      <c r="FV20" s="152" t="e">
        <f t="shared" si="201"/>
        <v>#REF!</v>
      </c>
      <c r="FW20" s="152" t="e">
        <f t="shared" si="201"/>
        <v>#REF!</v>
      </c>
      <c r="FX20" s="152" t="e">
        <f t="shared" si="201"/>
        <v>#REF!</v>
      </c>
      <c r="FY20" s="152" t="e">
        <f t="shared" si="201"/>
        <v>#REF!</v>
      </c>
      <c r="FZ20" s="152" t="e">
        <f t="shared" si="201"/>
        <v>#REF!</v>
      </c>
      <c r="GA20" s="152" t="e">
        <f t="shared" si="201"/>
        <v>#REF!</v>
      </c>
      <c r="GB20" s="152" t="e">
        <f t="shared" si="201"/>
        <v>#REF!</v>
      </c>
      <c r="GD20" s="144" t="e">
        <f t="shared" si="40"/>
        <v>#REF!</v>
      </c>
      <c r="GE20" s="147" t="s">
        <v>446</v>
      </c>
      <c r="GF20" s="152" t="e">
        <f>#REF!</f>
        <v>#REF!</v>
      </c>
      <c r="GG20" s="152" t="e">
        <f t="shared" ref="GG20:GO20" si="202">#REF!</f>
        <v>#REF!</v>
      </c>
      <c r="GH20" s="152" t="e">
        <f t="shared" si="202"/>
        <v>#REF!</v>
      </c>
      <c r="GI20" s="152" t="e">
        <f t="shared" si="202"/>
        <v>#REF!</v>
      </c>
      <c r="GJ20" s="152" t="e">
        <f t="shared" si="202"/>
        <v>#REF!</v>
      </c>
      <c r="GK20" s="152" t="e">
        <f t="shared" si="202"/>
        <v>#REF!</v>
      </c>
      <c r="GL20" s="152" t="e">
        <f t="shared" si="202"/>
        <v>#REF!</v>
      </c>
      <c r="GM20" s="152" t="e">
        <f t="shared" si="202"/>
        <v>#REF!</v>
      </c>
      <c r="GN20" s="152" t="e">
        <f t="shared" si="202"/>
        <v>#REF!</v>
      </c>
      <c r="GO20" s="152" t="e">
        <f t="shared" si="202"/>
        <v>#REF!</v>
      </c>
      <c r="GQ20" s="144" t="e">
        <f t="shared" si="41"/>
        <v>#REF!</v>
      </c>
      <c r="GR20" s="147" t="s">
        <v>446</v>
      </c>
      <c r="GS20" s="152" t="e">
        <f>#REF!</f>
        <v>#REF!</v>
      </c>
      <c r="GT20" s="152" t="e">
        <f t="shared" ref="GT20:HB20" si="203">#REF!</f>
        <v>#REF!</v>
      </c>
      <c r="GU20" s="152" t="e">
        <f t="shared" si="203"/>
        <v>#REF!</v>
      </c>
      <c r="GV20" s="152" t="e">
        <f t="shared" si="203"/>
        <v>#REF!</v>
      </c>
      <c r="GW20" s="152" t="e">
        <f t="shared" si="203"/>
        <v>#REF!</v>
      </c>
      <c r="GX20" s="152" t="e">
        <f t="shared" si="203"/>
        <v>#REF!</v>
      </c>
      <c r="GY20" s="152" t="e">
        <f t="shared" si="203"/>
        <v>#REF!</v>
      </c>
      <c r="GZ20" s="152" t="e">
        <f t="shared" si="203"/>
        <v>#REF!</v>
      </c>
      <c r="HA20" s="152" t="e">
        <f t="shared" si="203"/>
        <v>#REF!</v>
      </c>
      <c r="HB20" s="152" t="e">
        <f t="shared" si="203"/>
        <v>#REF!</v>
      </c>
      <c r="HD20" s="144" t="e">
        <f t="shared" si="42"/>
        <v>#REF!</v>
      </c>
      <c r="HE20" s="147" t="s">
        <v>446</v>
      </c>
      <c r="HF20" s="152" t="e">
        <f>#REF!</f>
        <v>#REF!</v>
      </c>
      <c r="HG20" s="152" t="e">
        <f t="shared" ref="HG20:HO20" si="204">#REF!</f>
        <v>#REF!</v>
      </c>
      <c r="HH20" s="152" t="e">
        <f t="shared" si="204"/>
        <v>#REF!</v>
      </c>
      <c r="HI20" s="152" t="e">
        <f t="shared" si="204"/>
        <v>#REF!</v>
      </c>
      <c r="HJ20" s="152" t="e">
        <f t="shared" si="204"/>
        <v>#REF!</v>
      </c>
      <c r="HK20" s="152" t="e">
        <f t="shared" si="204"/>
        <v>#REF!</v>
      </c>
      <c r="HL20" s="152" t="e">
        <f t="shared" si="204"/>
        <v>#REF!</v>
      </c>
      <c r="HM20" s="152" t="e">
        <f t="shared" si="204"/>
        <v>#REF!</v>
      </c>
      <c r="HN20" s="152" t="e">
        <f t="shared" si="204"/>
        <v>#REF!</v>
      </c>
      <c r="HO20" s="152" t="e">
        <f t="shared" si="204"/>
        <v>#REF!</v>
      </c>
    </row>
    <row r="21" spans="2:223" s="143" customFormat="1" ht="18" hidden="1" customHeight="1" x14ac:dyDescent="0.25">
      <c r="B21" s="138">
        <f t="shared" si="26"/>
        <v>18</v>
      </c>
      <c r="C21" s="149" t="str">
        <f>'Italtile LTD'!N4</f>
        <v>IMPLATS (June)</v>
      </c>
      <c r="D21" s="140">
        <f>VLOOKUP(D$1,'Italtile LTD'!$N$3:$X$70,D2,FALSE)</f>
        <v>19</v>
      </c>
      <c r="E21" s="140">
        <f>VLOOKUP(E$1,'Italtile LTD'!$N$3:$X$70,E2,FALSE)</f>
        <v>11</v>
      </c>
      <c r="F21" s="140">
        <f>VLOOKUP(F$1,'Italtile LTD'!$N$3:$X$70,F2,FALSE)</f>
        <v>6</v>
      </c>
      <c r="G21" s="140">
        <f>VLOOKUP(G$1,'Italtile LTD'!$N$3:$X$70,G2,FALSE)</f>
        <v>6</v>
      </c>
      <c r="H21" s="140">
        <f>VLOOKUP(H$1,'Italtile LTD'!$N$3:$X$70,H2,FALSE)</f>
        <v>6</v>
      </c>
      <c r="I21" s="140">
        <f>VLOOKUP(I$1,'Italtile LTD'!$N$3:$X$70,I2,FALSE)</f>
        <v>6</v>
      </c>
      <c r="J21" s="140">
        <f>VLOOKUP(J$1,'Italtile LTD'!$N$3:$X$70,J2,FALSE)</f>
        <v>6</v>
      </c>
      <c r="K21" s="140">
        <f>VLOOKUP(K$1,'Italtile LTD'!$N$3:$X$70,K2,FALSE)</f>
        <v>6</v>
      </c>
      <c r="L21" s="140">
        <f>VLOOKUP(L$1,'Italtile LTD'!$N$3:$X$70,L2,FALSE)</f>
        <v>6</v>
      </c>
      <c r="M21" s="140">
        <f>VLOOKUP(M$1,'Italtile LTD'!$N$3:$X$70,M2,FALSE)</f>
        <v>6</v>
      </c>
      <c r="N21" s="141">
        <f t="shared" si="17"/>
        <v>0</v>
      </c>
      <c r="O21" s="142" t="str">
        <f t="shared" si="18"/>
        <v>No-To be included in the study</v>
      </c>
      <c r="Q21" s="144">
        <f t="shared" si="27"/>
        <v>18</v>
      </c>
      <c r="R21" s="144" t="str">
        <f t="shared" si="19"/>
        <v>IMPLATS (June)</v>
      </c>
      <c r="S21" s="140" t="str">
        <f>VLOOKUP(S$1,'Italtile LTD'!$N$3:$X$70,S2,FALSE)</f>
        <v>7,406,000</v>
      </c>
      <c r="T21" s="140" t="str">
        <f>VLOOKUP(T$1,'Italtile LTD'!$N$3:$X$70,T2,FALSE)</f>
        <v>6,316,000</v>
      </c>
      <c r="U21" s="140" t="str">
        <f>VLOOKUP(U$1,'Italtile LTD'!$N$3:$X$70,U2,FALSE)</f>
        <v>4,157,000</v>
      </c>
      <c r="V21" s="140" t="str">
        <f>VLOOKUP(V$1,'Italtile LTD'!$N$3:$X$70,V2,FALSE)</f>
        <v>3,784,000</v>
      </c>
      <c r="W21" s="140" t="str">
        <f>VLOOKUP(W$1,'Italtile LTD'!$N$3:$X$70,W2,FALSE)</f>
        <v>3,096,000</v>
      </c>
      <c r="X21" s="140" t="str">
        <f>VLOOKUP(X$1,'Italtile LTD'!$N$3:$X$70,X2,FALSE)</f>
        <v>2,707,000</v>
      </c>
      <c r="Y21" s="140" t="str">
        <f>VLOOKUP(Y$1,'Italtile LTD'!$N$3:$X$70,Y2,FALSE)</f>
        <v>2,647,000</v>
      </c>
      <c r="Z21" s="140" t="str">
        <f>VLOOKUP(Z$1,'Italtile LTD'!$N$3:$X$70,Z2,FALSE)</f>
        <v>2,617,000</v>
      </c>
      <c r="AA21" s="140" t="str">
        <f>VLOOKUP(AA$1,'Italtile LTD'!$N$3:$X$70,AA2,FALSE)</f>
        <v>2,290,000</v>
      </c>
      <c r="AB21" s="140" t="str">
        <f>VLOOKUP(AB$1,'Italtile LTD'!$N$3:$X$70,AB2,FALSE)</f>
        <v>2,060,000</v>
      </c>
      <c r="AD21" s="144">
        <f t="shared" si="28"/>
        <v>18</v>
      </c>
      <c r="AE21" s="144" t="str">
        <f t="shared" si="20"/>
        <v>IMPLATS (June)</v>
      </c>
      <c r="AF21" s="155" t="e">
        <f>VLOOKUP(AF$1,'Italtile LTD'!$N$3:$X$70,AF2,FALSE)</f>
        <v>#VALUE!</v>
      </c>
      <c r="AG21" s="155" t="e">
        <f>VLOOKUP(AG$1,'Italtile LTD'!$N$3:$X$70,AG2,FALSE)</f>
        <v>#VALUE!</v>
      </c>
      <c r="AH21" s="155" t="e">
        <f>VLOOKUP(AH$1,'Italtile LTD'!$N$3:$X$70,AH2,FALSE)</f>
        <v>#VALUE!</v>
      </c>
      <c r="AI21" s="155" t="e">
        <f>VLOOKUP(AI$1,'Italtile LTD'!$N$3:$X$70,AI2,FALSE)</f>
        <v>#VALUE!</v>
      </c>
      <c r="AJ21" s="155" t="e">
        <f>VLOOKUP(AJ$1,'Italtile LTD'!$N$3:$X$70,AJ2,FALSE)</f>
        <v>#VALUE!</v>
      </c>
      <c r="AK21" s="155" t="e">
        <f>VLOOKUP(AK$1,'Italtile LTD'!$N$3:$X$70,AK2,FALSE)</f>
        <v>#VALUE!</v>
      </c>
      <c r="AL21" s="155" t="e">
        <f>VLOOKUP(AL$1,'Italtile LTD'!$N$3:$X$70,AL2,FALSE)</f>
        <v>#VALUE!</v>
      </c>
      <c r="AM21" s="155" t="e">
        <f>VLOOKUP(AM$1,'Italtile LTD'!$N$3:$X$70,AM2,FALSE)</f>
        <v>#VALUE!</v>
      </c>
      <c r="AN21" s="155" t="e">
        <f>VLOOKUP(AN$1,'Italtile LTD'!$N$3:$X$70,AN2,FALSE)</f>
        <v>#VALUE!</v>
      </c>
      <c r="AO21" s="155" t="e">
        <f>VLOOKUP(AO$1,'Italtile LTD'!$N$3:$X$70,AO2,FALSE)</f>
        <v>#VALUE!</v>
      </c>
      <c r="AQ21" s="144">
        <f t="shared" si="29"/>
        <v>18</v>
      </c>
      <c r="AR21" s="144" t="str">
        <f t="shared" si="21"/>
        <v>IMPLATS (June)</v>
      </c>
      <c r="AS21" s="155">
        <f>VLOOKUP(AS$1,'Italtile LTD'!$N$3:$X$70,AS2,FALSE)</f>
        <v>0.73</v>
      </c>
      <c r="AT21" s="155">
        <f>VLOOKUP(AT$1,'Italtile LTD'!$N$3:$X$70,AT2,FALSE)</f>
        <v>0.54</v>
      </c>
      <c r="AU21" s="155">
        <f>VLOOKUP(AU$1,'Italtile LTD'!$N$3:$X$70,AU2,FALSE)</f>
        <v>0.5</v>
      </c>
      <c r="AV21" s="155">
        <f>VLOOKUP(AV$1,'Italtile LTD'!$N$3:$X$70,AV2,FALSE)</f>
        <v>0.42</v>
      </c>
      <c r="AW21" s="155">
        <f>VLOOKUP(AW$1,'Italtile LTD'!$N$3:$X$70,AW2,FALSE)</f>
        <v>0.42</v>
      </c>
      <c r="AX21" s="155">
        <f>VLOOKUP(AX$1,'Italtile LTD'!$N$3:$X$70,AX2,FALSE)</f>
        <v>0.36</v>
      </c>
      <c r="AY21" s="155">
        <f>VLOOKUP(AY$1,'Italtile LTD'!$N$3:$X$70,AY2,FALSE)</f>
        <v>0.37</v>
      </c>
      <c r="AZ21" s="155">
        <f>VLOOKUP(AZ$1,'Italtile LTD'!$N$3:$X$70,AZ2,FALSE)</f>
        <v>0.39</v>
      </c>
      <c r="BA21" s="155">
        <f>VLOOKUP(BA$1,'Italtile LTD'!$N$3:$X$70,BA2,FALSE)</f>
        <v>0.5</v>
      </c>
      <c r="BB21" s="155">
        <f>VLOOKUP(BB$1,'Italtile LTD'!$N$3:$X$70,BB2,FALSE)</f>
        <v>0.41</v>
      </c>
      <c r="BD21" s="144">
        <f t="shared" si="30"/>
        <v>18</v>
      </c>
      <c r="BE21" s="144" t="str">
        <f t="shared" si="22"/>
        <v>IMPLATS (June)</v>
      </c>
      <c r="BF21" s="159" t="e">
        <f>VLOOKUP(BF$1,'Italtile LTD'!$N$3:$X$70,BF2,FALSE)</f>
        <v>#VALUE!</v>
      </c>
      <c r="BG21" s="159" t="e">
        <f>VLOOKUP(BG$1,'Italtile LTD'!$N$3:$X$70,BG2,FALSE)</f>
        <v>#VALUE!</v>
      </c>
      <c r="BH21" s="159" t="e">
        <f>VLOOKUP(BH$1,'Italtile LTD'!$N$3:$X$70,BH2,FALSE)</f>
        <v>#VALUE!</v>
      </c>
      <c r="BI21" s="159" t="e">
        <f>VLOOKUP(BI$1,'Italtile LTD'!$N$3:$X$70,BI2,FALSE)</f>
        <v>#VALUE!</v>
      </c>
      <c r="BJ21" s="159">
        <f>VLOOKUP(BJ$1,'Italtile LTD'!$N$3:$X$70,BJ2,FALSE)</f>
        <v>676.43660531697344</v>
      </c>
      <c r="BK21" s="159">
        <f>VLOOKUP(BK$1,'Italtile LTD'!$N$3:$X$70,BK2,FALSE)</f>
        <v>529.88845654993509</v>
      </c>
      <c r="BL21" s="159">
        <f>VLOOKUP(BL$1,'Italtile LTD'!$N$3:$X$70,BL2,FALSE)</f>
        <v>448.32488114104598</v>
      </c>
      <c r="BM21" s="159">
        <f>VLOOKUP(BM$1,'Italtile LTD'!$N$3:$X$70,BM2,FALSE)</f>
        <v>375.60909090909092</v>
      </c>
      <c r="BN21" s="159">
        <f>VLOOKUP(BN$1,'Italtile LTD'!$N$3:$X$70,BN2,FALSE)</f>
        <v>323.82089552238807</v>
      </c>
      <c r="BO21" s="159">
        <f>VLOOKUP(BO$1,'Italtile LTD'!$N$3:$X$70,BO2,FALSE)</f>
        <v>270.56683168316829</v>
      </c>
      <c r="BQ21" s="144">
        <f t="shared" si="31"/>
        <v>18</v>
      </c>
      <c r="BR21" s="144" t="str">
        <f t="shared" si="23"/>
        <v>IMPLATS (June)</v>
      </c>
      <c r="BS21" s="159">
        <f>VLOOKUP(BS$1,'Italtile LTD'!$N$3:$X$70,BS2,FALSE)</f>
        <v>0.15</v>
      </c>
      <c r="BT21" s="159">
        <f>VLOOKUP(BT$1,'Italtile LTD'!$N$3:$X$70,BT2,FALSE)</f>
        <v>0.65</v>
      </c>
      <c r="BU21" s="159">
        <f>VLOOKUP(BU$1,'Italtile LTD'!$N$3:$X$70,BU2,FALSE)</f>
        <v>0.04</v>
      </c>
      <c r="BV21" s="159">
        <f>VLOOKUP(BV$1,'Italtile LTD'!$N$3:$X$70,BV2,FALSE)</f>
        <v>0.14000000000000001</v>
      </c>
      <c r="BW21" s="159">
        <f>VLOOKUP(BW$1,'Italtile LTD'!$N$3:$X$70,BW2,FALSE)</f>
        <v>0.15</v>
      </c>
      <c r="BX21" s="159">
        <f>VLOOKUP(BX$1,'Italtile LTD'!$N$3:$X$70,BX2,FALSE)</f>
        <v>0.27</v>
      </c>
      <c r="BY21" s="159">
        <f>VLOOKUP(BY$1,'Italtile LTD'!$N$3:$X$70,BY2,FALSE)</f>
        <v>0.16</v>
      </c>
      <c r="BZ21" s="159">
        <f>VLOOKUP(BZ$1,'Italtile LTD'!$N$3:$X$70,BZ2,FALSE)</f>
        <v>0.21</v>
      </c>
      <c r="CA21" s="159">
        <f>VLOOKUP(CA$1,'Italtile LTD'!$N$3:$X$70,CA2,FALSE)</f>
        <v>0.12</v>
      </c>
      <c r="CB21" s="159">
        <f>VLOOKUP(CB$1,'Italtile LTD'!$N$3:$X$70,CB2,FALSE)</f>
        <v>0.04</v>
      </c>
      <c r="CD21" s="144">
        <f t="shared" si="32"/>
        <v>18</v>
      </c>
      <c r="CE21" s="144" t="str">
        <f t="shared" si="24"/>
        <v>IMPLATS (June)</v>
      </c>
      <c r="CF21" s="159" t="e">
        <f>VLOOKUP(CF$1,'Italtile LTD'!$N$3:$X$70,CF2,FALSE)</f>
        <v>#VALUE!</v>
      </c>
      <c r="CG21" s="159" t="e">
        <f>VLOOKUP(CG$1,'Italtile LTD'!$N$3:$X$70,CG2,FALSE)</f>
        <v>#VALUE!</v>
      </c>
      <c r="CH21" s="159" t="e">
        <f>VLOOKUP(CH$1,'Italtile LTD'!$N$3:$X$70,CH2,FALSE)</f>
        <v>#VALUE!</v>
      </c>
      <c r="CI21" s="159" t="e">
        <f>VLOOKUP(CI$1,'Italtile LTD'!$N$3:$X$70,CI2,FALSE)</f>
        <v>#VALUE!</v>
      </c>
      <c r="CJ21" s="159" t="e">
        <f>VLOOKUP(CJ$1,'Italtile LTD'!$N$3:$X$70,CJ2,FALSE)</f>
        <v>#VALUE!</v>
      </c>
      <c r="CK21" s="159" t="e">
        <f>VLOOKUP(CK$1,'Italtile LTD'!$N$3:$X$70,CK2,FALSE)</f>
        <v>#VALUE!</v>
      </c>
      <c r="CL21" s="159" t="e">
        <f>VLOOKUP(CL$1,'Italtile LTD'!$N$3:$X$70,CL2,FALSE)</f>
        <v>#VALUE!</v>
      </c>
      <c r="CM21" s="159" t="e">
        <f>VLOOKUP(CM$1,'Italtile LTD'!$N$3:$X$70,CM2,FALSE)</f>
        <v>#VALUE!</v>
      </c>
      <c r="CN21" s="159" t="e">
        <f>VLOOKUP(CN$1,'Italtile LTD'!$N$3:$X$70,CN2,FALSE)</f>
        <v>#VALUE!</v>
      </c>
      <c r="CO21" s="159">
        <f>VLOOKUP(CO$1,'Italtile LTD'!$N$3:$X$70,CO2,FALSE)</f>
        <v>-1498.4331683168316</v>
      </c>
      <c r="CQ21" s="144">
        <f t="shared" si="33"/>
        <v>18</v>
      </c>
      <c r="CR21" s="144" t="str">
        <f t="shared" si="25"/>
        <v>IMPLATS (June)</v>
      </c>
      <c r="CS21" s="159" t="e">
        <f>VLOOKUP(CS$1,'Italtile LTD'!$N$3:$X$70,CS2,FALSE)</f>
        <v>#VALUE!</v>
      </c>
      <c r="CT21" s="159" t="e">
        <f>VLOOKUP(CT$1,'Italtile LTD'!$N$3:$X$70,CT2,FALSE)</f>
        <v>#VALUE!</v>
      </c>
      <c r="CU21" s="159">
        <f>VLOOKUP(CU$1,'Italtile LTD'!$N$3:$X$70,CU2,FALSE)</f>
        <v>60994.9422786</v>
      </c>
      <c r="CV21" s="159">
        <f>VLOOKUP(CV$1,'Italtile LTD'!$N$3:$X$70,CV2,FALSE)</f>
        <v>72909.046691199997</v>
      </c>
      <c r="CW21" s="159">
        <f>VLOOKUP(CW$1,'Italtile LTD'!$N$3:$X$70,CW2,FALSE)</f>
        <v>76194.776156800013</v>
      </c>
      <c r="CX21" s="159">
        <f>VLOOKUP(CX$1,'Italtile LTD'!$N$3:$X$70,CX2,FALSE)</f>
        <v>79432.880818799997</v>
      </c>
      <c r="CY21" s="159">
        <f>VLOOKUP(CY$1,'Italtile LTD'!$N$3:$X$70,CY2,FALSE)</f>
        <v>78834.384764100003</v>
      </c>
      <c r="CZ21" s="159">
        <f>VLOOKUP(CZ$1,'Italtile LTD'!$N$3:$X$70,CZ2,FALSE)</f>
        <v>76011.022946400015</v>
      </c>
      <c r="DA21" s="159">
        <f>VLOOKUP(DA$1,'Italtile LTD'!$N$3:$X$70,DA2,FALSE)</f>
        <v>72809.416294499999</v>
      </c>
      <c r="DB21" s="159">
        <f>VLOOKUP(DB$1,'Italtile LTD'!$N$3:$X$70,DB2,FALSE)</f>
        <v>60373.081895199997</v>
      </c>
      <c r="DD21" s="144" t="e">
        <f t="shared" si="34"/>
        <v>#REF!</v>
      </c>
      <c r="DE21" s="147" t="s">
        <v>447</v>
      </c>
      <c r="DF21" s="153" t="e">
        <f>#REF!</f>
        <v>#REF!</v>
      </c>
      <c r="DG21" s="153" t="e">
        <f t="shared" ref="DG21:DO21" si="205">#REF!</f>
        <v>#REF!</v>
      </c>
      <c r="DH21" s="153" t="e">
        <f t="shared" si="205"/>
        <v>#REF!</v>
      </c>
      <c r="DI21" s="153" t="e">
        <f t="shared" si="205"/>
        <v>#REF!</v>
      </c>
      <c r="DJ21" s="153" t="e">
        <f t="shared" si="205"/>
        <v>#REF!</v>
      </c>
      <c r="DK21" s="153" t="e">
        <f t="shared" si="205"/>
        <v>#REF!</v>
      </c>
      <c r="DL21" s="153" t="e">
        <f t="shared" si="205"/>
        <v>#REF!</v>
      </c>
      <c r="DM21" s="153" t="e">
        <f t="shared" si="205"/>
        <v>#REF!</v>
      </c>
      <c r="DN21" s="153" t="e">
        <f t="shared" si="205"/>
        <v>#REF!</v>
      </c>
      <c r="DO21" s="153" t="e">
        <f t="shared" si="205"/>
        <v>#REF!</v>
      </c>
      <c r="DQ21" s="144" t="e">
        <f t="shared" si="35"/>
        <v>#REF!</v>
      </c>
      <c r="DR21" s="147" t="s">
        <v>447</v>
      </c>
      <c r="DS21" s="153" t="e">
        <f>#REF!</f>
        <v>#REF!</v>
      </c>
      <c r="DT21" s="153" t="e">
        <f t="shared" ref="DT21:EB21" si="206">#REF!</f>
        <v>#REF!</v>
      </c>
      <c r="DU21" s="153" t="e">
        <f t="shared" si="206"/>
        <v>#REF!</v>
      </c>
      <c r="DV21" s="153" t="e">
        <f t="shared" si="206"/>
        <v>#REF!</v>
      </c>
      <c r="DW21" s="153" t="e">
        <f t="shared" si="206"/>
        <v>#REF!</v>
      </c>
      <c r="DX21" s="153" t="e">
        <f t="shared" si="206"/>
        <v>#REF!</v>
      </c>
      <c r="DY21" s="153" t="e">
        <f t="shared" si="206"/>
        <v>#REF!</v>
      </c>
      <c r="DZ21" s="153" t="e">
        <f t="shared" si="206"/>
        <v>#REF!</v>
      </c>
      <c r="EA21" s="153" t="e">
        <f t="shared" si="206"/>
        <v>#REF!</v>
      </c>
      <c r="EB21" s="153" t="e">
        <f t="shared" si="206"/>
        <v>#REF!</v>
      </c>
      <c r="ED21" s="144" t="e">
        <f t="shared" si="36"/>
        <v>#REF!</v>
      </c>
      <c r="EE21" s="147" t="s">
        <v>447</v>
      </c>
      <c r="EF21" s="153" t="e">
        <f>#REF!</f>
        <v>#REF!</v>
      </c>
      <c r="EG21" s="153" t="e">
        <f t="shared" ref="EG21:EO21" si="207">#REF!</f>
        <v>#REF!</v>
      </c>
      <c r="EH21" s="153" t="e">
        <f t="shared" si="207"/>
        <v>#REF!</v>
      </c>
      <c r="EI21" s="153" t="e">
        <f t="shared" si="207"/>
        <v>#REF!</v>
      </c>
      <c r="EJ21" s="153" t="e">
        <f t="shared" si="207"/>
        <v>#REF!</v>
      </c>
      <c r="EK21" s="153" t="e">
        <f t="shared" si="207"/>
        <v>#REF!</v>
      </c>
      <c r="EL21" s="153" t="e">
        <f t="shared" si="207"/>
        <v>#REF!</v>
      </c>
      <c r="EM21" s="153" t="e">
        <f t="shared" si="207"/>
        <v>#REF!</v>
      </c>
      <c r="EN21" s="153" t="e">
        <f t="shared" si="207"/>
        <v>#REF!</v>
      </c>
      <c r="EO21" s="153" t="e">
        <f t="shared" si="207"/>
        <v>#REF!</v>
      </c>
      <c r="EQ21" s="144" t="e">
        <f t="shared" si="37"/>
        <v>#REF!</v>
      </c>
      <c r="ER21" s="147" t="s">
        <v>447</v>
      </c>
      <c r="ES21" s="153" t="e">
        <f>#REF!</f>
        <v>#REF!</v>
      </c>
      <c r="ET21" s="153" t="e">
        <f t="shared" ref="ET21:FB21" si="208">#REF!</f>
        <v>#REF!</v>
      </c>
      <c r="EU21" s="153" t="e">
        <f t="shared" si="208"/>
        <v>#REF!</v>
      </c>
      <c r="EV21" s="153" t="e">
        <f t="shared" si="208"/>
        <v>#REF!</v>
      </c>
      <c r="EW21" s="153" t="e">
        <f t="shared" si="208"/>
        <v>#REF!</v>
      </c>
      <c r="EX21" s="153" t="e">
        <f t="shared" si="208"/>
        <v>#REF!</v>
      </c>
      <c r="EY21" s="153" t="e">
        <f t="shared" si="208"/>
        <v>#REF!</v>
      </c>
      <c r="EZ21" s="153" t="e">
        <f t="shared" si="208"/>
        <v>#REF!</v>
      </c>
      <c r="FA21" s="153" t="e">
        <f t="shared" si="208"/>
        <v>#REF!</v>
      </c>
      <c r="FB21" s="153" t="e">
        <f t="shared" si="208"/>
        <v>#REF!</v>
      </c>
      <c r="FD21" s="144" t="e">
        <f t="shared" si="38"/>
        <v>#REF!</v>
      </c>
      <c r="FE21" s="147" t="s">
        <v>447</v>
      </c>
      <c r="FF21" s="153" t="e">
        <f>#REF!</f>
        <v>#REF!</v>
      </c>
      <c r="FG21" s="153" t="e">
        <f t="shared" ref="FG21:FO21" si="209">#REF!</f>
        <v>#REF!</v>
      </c>
      <c r="FH21" s="153" t="e">
        <f t="shared" si="209"/>
        <v>#REF!</v>
      </c>
      <c r="FI21" s="153" t="e">
        <f t="shared" si="209"/>
        <v>#REF!</v>
      </c>
      <c r="FJ21" s="153" t="e">
        <f t="shared" si="209"/>
        <v>#REF!</v>
      </c>
      <c r="FK21" s="153" t="e">
        <f t="shared" si="209"/>
        <v>#REF!</v>
      </c>
      <c r="FL21" s="153" t="e">
        <f t="shared" si="209"/>
        <v>#REF!</v>
      </c>
      <c r="FM21" s="153" t="e">
        <f t="shared" si="209"/>
        <v>#REF!</v>
      </c>
      <c r="FN21" s="153" t="e">
        <f t="shared" si="209"/>
        <v>#REF!</v>
      </c>
      <c r="FO21" s="153" t="e">
        <f t="shared" si="209"/>
        <v>#REF!</v>
      </c>
      <c r="FQ21" s="144" t="e">
        <f t="shared" si="39"/>
        <v>#REF!</v>
      </c>
      <c r="FR21" s="147" t="s">
        <v>447</v>
      </c>
      <c r="FS21" s="153" t="e">
        <f>#REF!</f>
        <v>#REF!</v>
      </c>
      <c r="FT21" s="153" t="e">
        <f t="shared" ref="FT21:GB21" si="210">#REF!</f>
        <v>#REF!</v>
      </c>
      <c r="FU21" s="153" t="e">
        <f t="shared" si="210"/>
        <v>#REF!</v>
      </c>
      <c r="FV21" s="153" t="e">
        <f t="shared" si="210"/>
        <v>#REF!</v>
      </c>
      <c r="FW21" s="153" t="e">
        <f t="shared" si="210"/>
        <v>#REF!</v>
      </c>
      <c r="FX21" s="153" t="e">
        <f t="shared" si="210"/>
        <v>#REF!</v>
      </c>
      <c r="FY21" s="153" t="e">
        <f t="shared" si="210"/>
        <v>#REF!</v>
      </c>
      <c r="FZ21" s="153" t="e">
        <f t="shared" si="210"/>
        <v>#REF!</v>
      </c>
      <c r="GA21" s="153" t="e">
        <f t="shared" si="210"/>
        <v>#REF!</v>
      </c>
      <c r="GB21" s="153" t="e">
        <f t="shared" si="210"/>
        <v>#REF!</v>
      </c>
      <c r="GD21" s="144" t="e">
        <f t="shared" si="40"/>
        <v>#REF!</v>
      </c>
      <c r="GE21" s="147" t="s">
        <v>447</v>
      </c>
      <c r="GF21" s="153" t="e">
        <f>#REF!</f>
        <v>#REF!</v>
      </c>
      <c r="GG21" s="153" t="e">
        <f t="shared" ref="GG21:GO21" si="211">#REF!</f>
        <v>#REF!</v>
      </c>
      <c r="GH21" s="153" t="e">
        <f t="shared" si="211"/>
        <v>#REF!</v>
      </c>
      <c r="GI21" s="153" t="e">
        <f t="shared" si="211"/>
        <v>#REF!</v>
      </c>
      <c r="GJ21" s="153" t="e">
        <f t="shared" si="211"/>
        <v>#REF!</v>
      </c>
      <c r="GK21" s="153" t="e">
        <f t="shared" si="211"/>
        <v>#REF!</v>
      </c>
      <c r="GL21" s="153" t="e">
        <f t="shared" si="211"/>
        <v>#REF!</v>
      </c>
      <c r="GM21" s="153" t="e">
        <f t="shared" si="211"/>
        <v>#REF!</v>
      </c>
      <c r="GN21" s="153" t="e">
        <f t="shared" si="211"/>
        <v>#REF!</v>
      </c>
      <c r="GO21" s="153" t="e">
        <f t="shared" si="211"/>
        <v>#REF!</v>
      </c>
      <c r="GQ21" s="144" t="e">
        <f t="shared" si="41"/>
        <v>#REF!</v>
      </c>
      <c r="GR21" s="147" t="s">
        <v>447</v>
      </c>
      <c r="GS21" s="153" t="e">
        <f>#REF!</f>
        <v>#REF!</v>
      </c>
      <c r="GT21" s="153" t="e">
        <f t="shared" ref="GT21:HB21" si="212">#REF!</f>
        <v>#REF!</v>
      </c>
      <c r="GU21" s="153" t="e">
        <f t="shared" si="212"/>
        <v>#REF!</v>
      </c>
      <c r="GV21" s="153" t="e">
        <f t="shared" si="212"/>
        <v>#REF!</v>
      </c>
      <c r="GW21" s="153" t="e">
        <f t="shared" si="212"/>
        <v>#REF!</v>
      </c>
      <c r="GX21" s="153" t="e">
        <f t="shared" si="212"/>
        <v>#REF!</v>
      </c>
      <c r="GY21" s="153" t="e">
        <f t="shared" si="212"/>
        <v>#REF!</v>
      </c>
      <c r="GZ21" s="153" t="e">
        <f t="shared" si="212"/>
        <v>#REF!</v>
      </c>
      <c r="HA21" s="153" t="e">
        <f t="shared" si="212"/>
        <v>#REF!</v>
      </c>
      <c r="HB21" s="153" t="e">
        <f t="shared" si="212"/>
        <v>#REF!</v>
      </c>
      <c r="HD21" s="144" t="e">
        <f t="shared" si="42"/>
        <v>#REF!</v>
      </c>
      <c r="HE21" s="147" t="s">
        <v>447</v>
      </c>
      <c r="HF21" s="153" t="e">
        <f>#REF!</f>
        <v>#REF!</v>
      </c>
      <c r="HG21" s="153" t="e">
        <f t="shared" ref="HG21:HO21" si="213">#REF!</f>
        <v>#REF!</v>
      </c>
      <c r="HH21" s="153" t="e">
        <f t="shared" si="213"/>
        <v>#REF!</v>
      </c>
      <c r="HI21" s="153" t="e">
        <f t="shared" si="213"/>
        <v>#REF!</v>
      </c>
      <c r="HJ21" s="153" t="e">
        <f t="shared" si="213"/>
        <v>#REF!</v>
      </c>
      <c r="HK21" s="153" t="e">
        <f t="shared" si="213"/>
        <v>#REF!</v>
      </c>
      <c r="HL21" s="153" t="e">
        <f t="shared" si="213"/>
        <v>#REF!</v>
      </c>
      <c r="HM21" s="153" t="e">
        <f t="shared" si="213"/>
        <v>#REF!</v>
      </c>
      <c r="HN21" s="153" t="e">
        <f t="shared" si="213"/>
        <v>#REF!</v>
      </c>
      <c r="HO21" s="153" t="e">
        <f t="shared" si="213"/>
        <v>#REF!</v>
      </c>
    </row>
    <row r="22" spans="2:223" ht="18" x14ac:dyDescent="0.25">
      <c r="B22" s="92">
        <f t="shared" si="26"/>
        <v>19</v>
      </c>
      <c r="C22" s="135" t="str">
        <f>'KAAP Agri'!N4</f>
        <v>INSIMBI (February)</v>
      </c>
      <c r="D22" s="96">
        <f>VLOOKUP(D$1,'KAAP Agri'!$N$3:$X$70,D2,FALSE)</f>
        <v>281.33699999999999</v>
      </c>
      <c r="E22" s="96">
        <f>VLOOKUP(E$1,'KAAP Agri'!$N$3:$X$70,E2,FALSE)</f>
        <v>167.69499999999999</v>
      </c>
      <c r="F22" s="96">
        <f>VLOOKUP(F$1,'KAAP Agri'!$N$3:$X$70,F2,FALSE)</f>
        <v>97.950999999999993</v>
      </c>
      <c r="G22" s="96">
        <f>VLOOKUP(G$1,'KAAP Agri'!$N$3:$X$70,G2,FALSE)</f>
        <v>0</v>
      </c>
      <c r="H22" s="96">
        <f>VLOOKUP(H$1,'KAAP Agri'!$N$3:$X$70,H2,FALSE)</f>
        <v>0</v>
      </c>
      <c r="I22" s="96">
        <f>VLOOKUP(I$1,'KAAP Agri'!$N$3:$X$70,I2,FALSE)</f>
        <v>0</v>
      </c>
      <c r="J22" s="96">
        <f>VLOOKUP(J$1,'KAAP Agri'!$N$3:$X$70,J2,FALSE)</f>
        <v>0</v>
      </c>
      <c r="K22" s="96">
        <f>VLOOKUP(K$1,'KAAP Agri'!$N$3:$X$70,K2,FALSE)</f>
        <v>0</v>
      </c>
      <c r="L22" s="96">
        <f>VLOOKUP(L$1,'KAAP Agri'!$N$3:$X$70,L2,FALSE)</f>
        <v>0</v>
      </c>
      <c r="M22" s="96">
        <f>VLOOKUP(M$1,'KAAP Agri'!$N$3:$X$70,M2,FALSE)</f>
        <v>0</v>
      </c>
      <c r="N22" s="94">
        <f t="shared" si="17"/>
        <v>7</v>
      </c>
      <c r="O22" s="89" t="str">
        <f t="shared" si="18"/>
        <v>Yes-exclude from study</v>
      </c>
      <c r="Q22" s="34">
        <f t="shared" si="27"/>
        <v>19</v>
      </c>
      <c r="R22" s="86" t="str">
        <f t="shared" si="19"/>
        <v>INSIMBI (February)</v>
      </c>
      <c r="S22" s="96" t="str">
        <f>VLOOKUP(S$1,'KAAP Agri'!$N$3:$X$70,S2,FALSE)</f>
        <v>4,489,573</v>
      </c>
      <c r="T22" s="96" t="str">
        <f>VLOOKUP(T$1,'KAAP Agri'!$N$3:$X$70,T2,FALSE)</f>
        <v>3,759,066</v>
      </c>
      <c r="U22" s="96" t="str">
        <f>VLOOKUP(U$1,'KAAP Agri'!$N$3:$X$70,U2,FALSE)</f>
        <v>3,286,649</v>
      </c>
      <c r="V22" s="96">
        <f>VLOOKUP(V$1,'KAAP Agri'!$N$3:$X$70,V2,FALSE)</f>
        <v>0</v>
      </c>
      <c r="W22" s="96">
        <f>VLOOKUP(W$1,'KAAP Agri'!$N$3:$X$70,W2,FALSE)</f>
        <v>0</v>
      </c>
      <c r="X22" s="96">
        <f>VLOOKUP(X$1,'KAAP Agri'!$N$3:$X$70,X2,FALSE)</f>
        <v>0</v>
      </c>
      <c r="Y22" s="96">
        <f>VLOOKUP(Y$1,'KAAP Agri'!$N$3:$X$70,Y2,FALSE)</f>
        <v>0</v>
      </c>
      <c r="Z22" s="96">
        <f>VLOOKUP(Z$1,'KAAP Agri'!$N$3:$X$70,Z2,FALSE)</f>
        <v>0</v>
      </c>
      <c r="AA22" s="96">
        <f>VLOOKUP(AA$1,'KAAP Agri'!$N$3:$X$70,AA2,FALSE)</f>
        <v>0</v>
      </c>
      <c r="AB22" s="96">
        <f>VLOOKUP(AB$1,'KAAP Agri'!$N$3:$X$70,AB2,FALSE)</f>
        <v>0</v>
      </c>
      <c r="AD22" s="34">
        <f t="shared" si="28"/>
        <v>19</v>
      </c>
      <c r="AE22" s="86" t="str">
        <f t="shared" si="20"/>
        <v>INSIMBI (February)</v>
      </c>
      <c r="AF22" s="156" t="e">
        <f>VLOOKUP(AF$1,'KAAP Agri'!$N$3:$X$70,AF2,FALSE)</f>
        <v>#VALUE!</v>
      </c>
      <c r="AG22" s="156" t="e">
        <f>VLOOKUP(AG$1,'KAAP Agri'!$N$3:$X$70,AG2,FALSE)</f>
        <v>#VALUE!</v>
      </c>
      <c r="AH22" s="156" t="e">
        <f>VLOOKUP(AH$1,'KAAP Agri'!$N$3:$X$70,AH2,FALSE)</f>
        <v>#VALUE!</v>
      </c>
      <c r="AI22" s="156" t="e">
        <f>VLOOKUP(AI$1,'KAAP Agri'!$N$3:$X$70,AI2,FALSE)</f>
        <v>#DIV/0!</v>
      </c>
      <c r="AJ22" s="156" t="e">
        <f>VLOOKUP(AJ$1,'KAAP Agri'!$N$3:$X$70,AJ2,FALSE)</f>
        <v>#DIV/0!</v>
      </c>
      <c r="AK22" s="156" t="e">
        <f>VLOOKUP(AK$1,'KAAP Agri'!$N$3:$X$70,AK2,FALSE)</f>
        <v>#DIV/0!</v>
      </c>
      <c r="AL22" s="156" t="e">
        <f>VLOOKUP(AL$1,'KAAP Agri'!$N$3:$X$70,AL2,FALSE)</f>
        <v>#DIV/0!</v>
      </c>
      <c r="AM22" s="156" t="e">
        <f>VLOOKUP(AM$1,'KAAP Agri'!$N$3:$X$70,AM2,FALSE)</f>
        <v>#DIV/0!</v>
      </c>
      <c r="AN22" s="156" t="e">
        <f>VLOOKUP(AN$1,'KAAP Agri'!$N$3:$X$70,AN2,FALSE)</f>
        <v>#DIV/0!</v>
      </c>
      <c r="AO22" s="156" t="e">
        <f>VLOOKUP(AO$1,'KAAP Agri'!$N$3:$X$70,AO2,FALSE)</f>
        <v>#DIV/0!</v>
      </c>
      <c r="AQ22" s="34">
        <f t="shared" si="29"/>
        <v>19</v>
      </c>
      <c r="AR22" s="86" t="str">
        <f t="shared" si="21"/>
        <v>INSIMBI (February)</v>
      </c>
      <c r="AS22" s="156">
        <f>VLOOKUP(AS$1,'KAAP Agri'!$N$3:$X$70,AS2,FALSE)</f>
        <v>4.5999999999999996</v>
      </c>
      <c r="AT22" s="156">
        <f>VLOOKUP(AT$1,'KAAP Agri'!$N$3:$X$70,AT2,FALSE)</f>
        <v>4.63</v>
      </c>
      <c r="AU22" s="156">
        <f>VLOOKUP(AU$1,'KAAP Agri'!$N$3:$X$70,AU2,FALSE)</f>
        <v>1.89</v>
      </c>
      <c r="AV22" s="156">
        <f>VLOOKUP(AV$1,'KAAP Agri'!$N$3:$X$70,AV2,FALSE)</f>
        <v>2.57</v>
      </c>
      <c r="AW22" s="156">
        <f>VLOOKUP(AW$1,'KAAP Agri'!$N$3:$X$70,AW2,FALSE)</f>
        <v>2.83</v>
      </c>
      <c r="AX22" s="156">
        <f>VLOOKUP(AX$1,'KAAP Agri'!$N$3:$X$70,AX2,FALSE)</f>
        <v>2.73</v>
      </c>
      <c r="AY22" s="156">
        <f>VLOOKUP(AY$1,'KAAP Agri'!$N$3:$X$70,AY2,FALSE)</f>
        <v>2.99</v>
      </c>
      <c r="AZ22" s="156">
        <f>VLOOKUP(AZ$1,'KAAP Agri'!$N$3:$X$70,AZ2,FALSE)</f>
        <v>3.12</v>
      </c>
      <c r="BA22" s="156">
        <f>VLOOKUP(BA$1,'KAAP Agri'!$N$3:$X$70,BA2,FALSE)</f>
        <v>2.91</v>
      </c>
      <c r="BB22" s="156">
        <f>VLOOKUP(BB$1,'KAAP Agri'!$N$3:$X$70,BB2,FALSE)</f>
        <v>2.89</v>
      </c>
      <c r="BD22" s="34">
        <f t="shared" si="30"/>
        <v>19</v>
      </c>
      <c r="BE22" s="86" t="str">
        <f t="shared" si="22"/>
        <v>INSIMBI (February)</v>
      </c>
      <c r="BF22" s="160" t="e">
        <f>VLOOKUP(BF$1,'KAAP Agri'!$N$3:$X$70,BF2,FALSE)</f>
        <v>#DIV/0!</v>
      </c>
      <c r="BG22" s="160" t="e">
        <f>VLOOKUP(BG$1,'KAAP Agri'!$N$3:$X$70,BG2,FALSE)</f>
        <v>#DIV/0!</v>
      </c>
      <c r="BH22" s="160" t="e">
        <f>VLOOKUP(BH$1,'KAAP Agri'!$N$3:$X$70,BH2,FALSE)</f>
        <v>#DIV/0!</v>
      </c>
      <c r="BI22" s="160" t="e">
        <f>VLOOKUP(BI$1,'KAAP Agri'!$N$3:$X$70,BI2,FALSE)</f>
        <v>#DIV/0!</v>
      </c>
      <c r="BJ22" s="160" t="e">
        <f>VLOOKUP(BJ$1,'KAAP Agri'!$N$3:$X$70,BJ2,FALSE)</f>
        <v>#DIV/0!</v>
      </c>
      <c r="BK22" s="160" t="e">
        <f>VLOOKUP(BK$1,'KAAP Agri'!$N$3:$X$70,BK2,FALSE)</f>
        <v>#DIV/0!</v>
      </c>
      <c r="BL22" s="160" t="e">
        <f>VLOOKUP(BL$1,'KAAP Agri'!$N$3:$X$70,BL2,FALSE)</f>
        <v>#DIV/0!</v>
      </c>
      <c r="BM22" s="160" t="e">
        <f>VLOOKUP(BM$1,'KAAP Agri'!$N$3:$X$70,BM2,FALSE)</f>
        <v>#DIV/0!</v>
      </c>
      <c r="BN22" s="160" t="e">
        <f>VLOOKUP(BN$1,'KAAP Agri'!$N$3:$X$70,BN2,FALSE)</f>
        <v>#DIV/0!</v>
      </c>
      <c r="BO22" s="160" t="e">
        <f>VLOOKUP(BO$1,'KAAP Agri'!$N$3:$X$70,BO2,FALSE)</f>
        <v>#DIV/0!</v>
      </c>
      <c r="BQ22" s="34">
        <f t="shared" si="31"/>
        <v>19</v>
      </c>
      <c r="BR22" s="86" t="str">
        <f t="shared" si="23"/>
        <v>INSIMBI (February)</v>
      </c>
      <c r="BS22" s="160">
        <f>VLOOKUP(BS$1,'KAAP Agri'!$N$3:$X$70,BS2,FALSE)</f>
        <v>0</v>
      </c>
      <c r="BT22" s="160">
        <f>VLOOKUP(BT$1,'KAAP Agri'!$N$3:$X$70,BT2,FALSE)</f>
        <v>0</v>
      </c>
      <c r="BU22" s="160">
        <f>VLOOKUP(BU$1,'KAAP Agri'!$N$3:$X$70,BU2,FALSE)</f>
        <v>0</v>
      </c>
      <c r="BV22" s="160">
        <f>VLOOKUP(BV$1,'KAAP Agri'!$N$3:$X$70,BV2,FALSE)</f>
        <v>0</v>
      </c>
      <c r="BW22" s="160">
        <f>VLOOKUP(BW$1,'KAAP Agri'!$N$3:$X$70,BW2,FALSE)</f>
        <v>0</v>
      </c>
      <c r="BX22" s="160">
        <f>VLOOKUP(BX$1,'KAAP Agri'!$N$3:$X$70,BX2,FALSE)</f>
        <v>0</v>
      </c>
      <c r="BY22" s="160">
        <f>VLOOKUP(BY$1,'KAAP Agri'!$N$3:$X$70,BY2,FALSE)</f>
        <v>0</v>
      </c>
      <c r="BZ22" s="160">
        <f>VLOOKUP(BZ$1,'KAAP Agri'!$N$3:$X$70,BZ2,FALSE)</f>
        <v>0</v>
      </c>
      <c r="CA22" s="160">
        <f>VLOOKUP(CA$1,'KAAP Agri'!$N$3:$X$70,CA2,FALSE)</f>
        <v>0</v>
      </c>
      <c r="CB22" s="160">
        <f>VLOOKUP(CB$1,'KAAP Agri'!$N$3:$X$70,CB2,FALSE)</f>
        <v>0</v>
      </c>
      <c r="CD22" s="34">
        <f t="shared" si="32"/>
        <v>19</v>
      </c>
      <c r="CE22" s="86" t="str">
        <f t="shared" si="24"/>
        <v>INSIMBI (February)</v>
      </c>
      <c r="CF22" s="160" t="e">
        <f>VLOOKUP(CF$1,'KAAP Agri'!$N$3:$X$70,CF2,FALSE)</f>
        <v>#DIV/0!</v>
      </c>
      <c r="CG22" s="160" t="e">
        <f>VLOOKUP(CG$1,'KAAP Agri'!$N$3:$X$70,CG2,FALSE)</f>
        <v>#DIV/0!</v>
      </c>
      <c r="CH22" s="160" t="e">
        <f>VLOOKUP(CH$1,'KAAP Agri'!$N$3:$X$70,CH2,FALSE)</f>
        <v>#DIV/0!</v>
      </c>
      <c r="CI22" s="160" t="e">
        <f>VLOOKUP(CI$1,'KAAP Agri'!$N$3:$X$70,CI2,FALSE)</f>
        <v>#DIV/0!</v>
      </c>
      <c r="CJ22" s="160" t="e">
        <f>VLOOKUP(CJ$1,'KAAP Agri'!$N$3:$X$70,CJ2,FALSE)</f>
        <v>#DIV/0!</v>
      </c>
      <c r="CK22" s="160" t="e">
        <f>VLOOKUP(CK$1,'KAAP Agri'!$N$3:$X$70,CK2,FALSE)</f>
        <v>#DIV/0!</v>
      </c>
      <c r="CL22" s="160" t="e">
        <f>VLOOKUP(CL$1,'KAAP Agri'!$N$3:$X$70,CL2,FALSE)</f>
        <v>#DIV/0!</v>
      </c>
      <c r="CM22" s="160" t="e">
        <f>VLOOKUP(CM$1,'KAAP Agri'!$N$3:$X$70,CM2,FALSE)</f>
        <v>#DIV/0!</v>
      </c>
      <c r="CN22" s="160" t="e">
        <f>VLOOKUP(CN$1,'KAAP Agri'!$N$3:$X$70,CN2,FALSE)</f>
        <v>#DIV/0!</v>
      </c>
      <c r="CO22" s="160" t="e">
        <f>VLOOKUP(CO$1,'KAAP Agri'!$N$3:$X$70,CO2,FALSE)</f>
        <v>#DIV/0!</v>
      </c>
      <c r="CQ22" s="34">
        <f t="shared" si="33"/>
        <v>19</v>
      </c>
      <c r="CR22" s="86" t="str">
        <f t="shared" si="25"/>
        <v>INSIMBI (February)</v>
      </c>
      <c r="CS22" s="160">
        <f>VLOOKUP(CS$1,'KAAP Agri'!$N$3:$X$70,CS2,FALSE)</f>
        <v>77.519965099999993</v>
      </c>
      <c r="CT22" s="160">
        <f>VLOOKUP(CT$1,'KAAP Agri'!$N$3:$X$70,CT2,FALSE)</f>
        <v>72.7613056</v>
      </c>
      <c r="CU22" s="160">
        <f>VLOOKUP(CU$1,'KAAP Agri'!$N$3:$X$70,CU2,FALSE)</f>
        <v>56.743048600000002</v>
      </c>
      <c r="CV22" s="160">
        <f>VLOOKUP(CV$1,'KAAP Agri'!$N$3:$X$70,CV2,FALSE)</f>
        <v>0</v>
      </c>
      <c r="CW22" s="160">
        <f>VLOOKUP(CW$1,'KAAP Agri'!$N$3:$X$70,CW2,FALSE)</f>
        <v>0</v>
      </c>
      <c r="CX22" s="160">
        <f>VLOOKUP(CX$1,'KAAP Agri'!$N$3:$X$70,CX2,FALSE)</f>
        <v>0</v>
      </c>
      <c r="CY22" s="160">
        <f>VLOOKUP(CY$1,'KAAP Agri'!$N$3:$X$70,CY2,FALSE)</f>
        <v>0</v>
      </c>
      <c r="CZ22" s="160">
        <f>VLOOKUP(CZ$1,'KAAP Agri'!$N$3:$X$70,CZ2,FALSE)</f>
        <v>0</v>
      </c>
      <c r="DA22" s="160">
        <f>VLOOKUP(DA$1,'KAAP Agri'!$N$3:$X$70,DA2,FALSE)</f>
        <v>0</v>
      </c>
      <c r="DB22" s="160">
        <f>VLOOKUP(DB$1,'KAAP Agri'!$N$3:$X$70,DB2,FALSE)</f>
        <v>0</v>
      </c>
      <c r="DD22" s="34" t="e">
        <f t="shared" si="34"/>
        <v>#REF!</v>
      </c>
      <c r="DE22" s="87" t="s">
        <v>448</v>
      </c>
      <c r="DF22" s="85" t="e">
        <f>DF20/DF21</f>
        <v>#REF!</v>
      </c>
      <c r="DG22" s="85" t="e">
        <f t="shared" ref="DG22" si="214">DG20/DG21</f>
        <v>#REF!</v>
      </c>
      <c r="DH22" s="85" t="e">
        <f t="shared" ref="DH22" si="215">DH20/DH21</f>
        <v>#REF!</v>
      </c>
      <c r="DI22" s="85" t="e">
        <f t="shared" ref="DI22" si="216">DI20/DI21</f>
        <v>#REF!</v>
      </c>
      <c r="DJ22" s="85" t="e">
        <f t="shared" ref="DJ22" si="217">DJ20/DJ21</f>
        <v>#REF!</v>
      </c>
      <c r="DK22" s="85" t="e">
        <f t="shared" ref="DK22" si="218">DK20/DK21</f>
        <v>#REF!</v>
      </c>
      <c r="DL22" s="85" t="e">
        <f t="shared" ref="DL22" si="219">DL20/DL21</f>
        <v>#REF!</v>
      </c>
      <c r="DM22" s="85" t="e">
        <f t="shared" ref="DM22" si="220">DM20/DM21</f>
        <v>#REF!</v>
      </c>
      <c r="DN22" s="85" t="e">
        <f t="shared" ref="DN22" si="221">DN20/DN21</f>
        <v>#REF!</v>
      </c>
      <c r="DO22" s="85" t="e">
        <f t="shared" ref="DO22" si="222">DO20/DO21</f>
        <v>#REF!</v>
      </c>
      <c r="DQ22" s="34" t="e">
        <f t="shared" si="35"/>
        <v>#REF!</v>
      </c>
      <c r="DR22" s="87" t="s">
        <v>448</v>
      </c>
      <c r="DS22" s="85" t="e">
        <f>DS20/DS21</f>
        <v>#REF!</v>
      </c>
      <c r="DT22" s="85" t="e">
        <f t="shared" ref="DT22" si="223">DT20/DT21</f>
        <v>#REF!</v>
      </c>
      <c r="DU22" s="85" t="e">
        <f t="shared" ref="DU22" si="224">DU20/DU21</f>
        <v>#REF!</v>
      </c>
      <c r="DV22" s="85" t="e">
        <f t="shared" ref="DV22" si="225">DV20/DV21</f>
        <v>#REF!</v>
      </c>
      <c r="DW22" s="85" t="e">
        <f t="shared" ref="DW22" si="226">DW20/DW21</f>
        <v>#REF!</v>
      </c>
      <c r="DX22" s="85" t="e">
        <f t="shared" ref="DX22" si="227">DX20/DX21</f>
        <v>#REF!</v>
      </c>
      <c r="DY22" s="85" t="e">
        <f t="shared" ref="DY22" si="228">DY20/DY21</f>
        <v>#REF!</v>
      </c>
      <c r="DZ22" s="85" t="e">
        <f t="shared" ref="DZ22" si="229">DZ20/DZ21</f>
        <v>#REF!</v>
      </c>
      <c r="EA22" s="85" t="e">
        <f t="shared" ref="EA22" si="230">EA20/EA21</f>
        <v>#REF!</v>
      </c>
      <c r="EB22" s="85" t="e">
        <f t="shared" ref="EB22" si="231">EB20/EB21</f>
        <v>#REF!</v>
      </c>
      <c r="ED22" s="34" t="e">
        <f t="shared" si="36"/>
        <v>#REF!</v>
      </c>
      <c r="EE22" s="87" t="s">
        <v>448</v>
      </c>
      <c r="EF22" s="85" t="e">
        <f>EF20/EF21</f>
        <v>#REF!</v>
      </c>
      <c r="EG22" s="85" t="e">
        <f t="shared" ref="EG22" si="232">EG20/EG21</f>
        <v>#REF!</v>
      </c>
      <c r="EH22" s="85" t="e">
        <f t="shared" ref="EH22" si="233">EH20/EH21</f>
        <v>#REF!</v>
      </c>
      <c r="EI22" s="85" t="e">
        <f t="shared" ref="EI22" si="234">EI20/EI21</f>
        <v>#REF!</v>
      </c>
      <c r="EJ22" s="85" t="e">
        <f t="shared" ref="EJ22" si="235">EJ20/EJ21</f>
        <v>#REF!</v>
      </c>
      <c r="EK22" s="85" t="e">
        <f t="shared" ref="EK22" si="236">EK20/EK21</f>
        <v>#REF!</v>
      </c>
      <c r="EL22" s="85" t="e">
        <f t="shared" ref="EL22" si="237">EL20/EL21</f>
        <v>#REF!</v>
      </c>
      <c r="EM22" s="85" t="e">
        <f t="shared" ref="EM22" si="238">EM20/EM21</f>
        <v>#REF!</v>
      </c>
      <c r="EN22" s="85" t="e">
        <f t="shared" ref="EN22" si="239">EN20/EN21</f>
        <v>#REF!</v>
      </c>
      <c r="EO22" s="85" t="e">
        <f t="shared" ref="EO22" si="240">EO20/EO21</f>
        <v>#REF!</v>
      </c>
      <c r="EQ22" s="34" t="e">
        <f t="shared" si="37"/>
        <v>#REF!</v>
      </c>
      <c r="ER22" s="87" t="s">
        <v>448</v>
      </c>
      <c r="ES22" s="85" t="e">
        <f>ES20/ES21</f>
        <v>#REF!</v>
      </c>
      <c r="ET22" s="85" t="e">
        <f t="shared" ref="ET22" si="241">ET20/ET21</f>
        <v>#REF!</v>
      </c>
      <c r="EU22" s="85" t="e">
        <f t="shared" ref="EU22" si="242">EU20/EU21</f>
        <v>#REF!</v>
      </c>
      <c r="EV22" s="85" t="e">
        <f t="shared" ref="EV22" si="243">EV20/EV21</f>
        <v>#REF!</v>
      </c>
      <c r="EW22" s="85" t="e">
        <f t="shared" ref="EW22" si="244">EW20/EW21</f>
        <v>#REF!</v>
      </c>
      <c r="EX22" s="85" t="e">
        <f t="shared" ref="EX22" si="245">EX20/EX21</f>
        <v>#REF!</v>
      </c>
      <c r="EY22" s="85" t="e">
        <f t="shared" ref="EY22" si="246">EY20/EY21</f>
        <v>#REF!</v>
      </c>
      <c r="EZ22" s="85" t="e">
        <f t="shared" ref="EZ22" si="247">EZ20/EZ21</f>
        <v>#REF!</v>
      </c>
      <c r="FA22" s="85" t="e">
        <f t="shared" ref="FA22" si="248">FA20/FA21</f>
        <v>#REF!</v>
      </c>
      <c r="FB22" s="85" t="e">
        <f t="shared" ref="FB22" si="249">FB20/FB21</f>
        <v>#REF!</v>
      </c>
      <c r="FD22" s="34" t="e">
        <f t="shared" si="38"/>
        <v>#REF!</v>
      </c>
      <c r="FE22" s="87" t="s">
        <v>448</v>
      </c>
      <c r="FF22" s="85" t="e">
        <f>FF20/FF21</f>
        <v>#REF!</v>
      </c>
      <c r="FG22" s="85" t="e">
        <f t="shared" ref="FG22" si="250">FG20/FG21</f>
        <v>#REF!</v>
      </c>
      <c r="FH22" s="85" t="e">
        <f t="shared" ref="FH22" si="251">FH20/FH21</f>
        <v>#REF!</v>
      </c>
      <c r="FI22" s="85" t="e">
        <f t="shared" ref="FI22" si="252">FI20/FI21</f>
        <v>#REF!</v>
      </c>
      <c r="FJ22" s="85" t="e">
        <f t="shared" ref="FJ22" si="253">FJ20/FJ21</f>
        <v>#REF!</v>
      </c>
      <c r="FK22" s="85" t="e">
        <f t="shared" ref="FK22" si="254">FK20/FK21</f>
        <v>#REF!</v>
      </c>
      <c r="FL22" s="85" t="e">
        <f t="shared" ref="FL22" si="255">FL20/FL21</f>
        <v>#REF!</v>
      </c>
      <c r="FM22" s="85" t="e">
        <f t="shared" ref="FM22" si="256">FM20/FM21</f>
        <v>#REF!</v>
      </c>
      <c r="FN22" s="85" t="e">
        <f t="shared" ref="FN22" si="257">FN20/FN21</f>
        <v>#REF!</v>
      </c>
      <c r="FO22" s="85" t="e">
        <f t="shared" ref="FO22" si="258">FO20/FO21</f>
        <v>#REF!</v>
      </c>
      <c r="FQ22" s="34" t="e">
        <f t="shared" si="39"/>
        <v>#REF!</v>
      </c>
      <c r="FR22" s="87" t="s">
        <v>448</v>
      </c>
      <c r="FS22" s="85" t="e">
        <f>FS20/FS21</f>
        <v>#REF!</v>
      </c>
      <c r="FT22" s="85" t="e">
        <f t="shared" ref="FT22" si="259">FT20/FT21</f>
        <v>#REF!</v>
      </c>
      <c r="FU22" s="85" t="e">
        <f t="shared" ref="FU22" si="260">FU20/FU21</f>
        <v>#REF!</v>
      </c>
      <c r="FV22" s="85" t="e">
        <f t="shared" ref="FV22" si="261">FV20/FV21</f>
        <v>#REF!</v>
      </c>
      <c r="FW22" s="85" t="e">
        <f t="shared" ref="FW22" si="262">FW20/FW21</f>
        <v>#REF!</v>
      </c>
      <c r="FX22" s="85" t="e">
        <f t="shared" ref="FX22" si="263">FX20/FX21</f>
        <v>#REF!</v>
      </c>
      <c r="FY22" s="85" t="e">
        <f t="shared" ref="FY22" si="264">FY20/FY21</f>
        <v>#REF!</v>
      </c>
      <c r="FZ22" s="85" t="e">
        <f t="shared" ref="FZ22" si="265">FZ20/FZ21</f>
        <v>#REF!</v>
      </c>
      <c r="GA22" s="85" t="e">
        <f t="shared" ref="GA22" si="266">GA20/GA21</f>
        <v>#REF!</v>
      </c>
      <c r="GB22" s="85" t="e">
        <f t="shared" ref="GB22" si="267">GB20/GB21</f>
        <v>#REF!</v>
      </c>
      <c r="GD22" s="34" t="e">
        <f t="shared" si="40"/>
        <v>#REF!</v>
      </c>
      <c r="GE22" s="87" t="s">
        <v>448</v>
      </c>
      <c r="GF22" s="85" t="e">
        <f>GF20/GF21</f>
        <v>#REF!</v>
      </c>
      <c r="GG22" s="85" t="e">
        <f t="shared" ref="GG22" si="268">GG20/GG21</f>
        <v>#REF!</v>
      </c>
      <c r="GH22" s="85" t="e">
        <f t="shared" ref="GH22" si="269">GH20/GH21</f>
        <v>#REF!</v>
      </c>
      <c r="GI22" s="85" t="e">
        <f t="shared" ref="GI22" si="270">GI20/GI21</f>
        <v>#REF!</v>
      </c>
      <c r="GJ22" s="85" t="e">
        <f t="shared" ref="GJ22" si="271">GJ20/GJ21</f>
        <v>#REF!</v>
      </c>
      <c r="GK22" s="85" t="e">
        <f t="shared" ref="GK22" si="272">GK20/GK21</f>
        <v>#REF!</v>
      </c>
      <c r="GL22" s="85" t="e">
        <f t="shared" ref="GL22" si="273">GL20/GL21</f>
        <v>#REF!</v>
      </c>
      <c r="GM22" s="85" t="e">
        <f t="shared" ref="GM22" si="274">GM20/GM21</f>
        <v>#REF!</v>
      </c>
      <c r="GN22" s="85" t="e">
        <f t="shared" ref="GN22" si="275">GN20/GN21</f>
        <v>#REF!</v>
      </c>
      <c r="GO22" s="85" t="e">
        <f t="shared" ref="GO22" si="276">GO20/GO21</f>
        <v>#REF!</v>
      </c>
      <c r="GQ22" s="34" t="e">
        <f t="shared" si="41"/>
        <v>#REF!</v>
      </c>
      <c r="GR22" s="87" t="s">
        <v>448</v>
      </c>
      <c r="GS22" s="85" t="e">
        <f>GS20/GS21</f>
        <v>#REF!</v>
      </c>
      <c r="GT22" s="85" t="e">
        <f t="shared" ref="GT22" si="277">GT20/GT21</f>
        <v>#REF!</v>
      </c>
      <c r="GU22" s="85" t="e">
        <f t="shared" ref="GU22" si="278">GU20/GU21</f>
        <v>#REF!</v>
      </c>
      <c r="GV22" s="85" t="e">
        <f t="shared" ref="GV22" si="279">GV20/GV21</f>
        <v>#REF!</v>
      </c>
      <c r="GW22" s="85" t="e">
        <f t="shared" ref="GW22" si="280">GW20/GW21</f>
        <v>#REF!</v>
      </c>
      <c r="GX22" s="85" t="e">
        <f t="shared" ref="GX22" si="281">GX20/GX21</f>
        <v>#REF!</v>
      </c>
      <c r="GY22" s="85" t="e">
        <f t="shared" ref="GY22" si="282">GY20/GY21</f>
        <v>#REF!</v>
      </c>
      <c r="GZ22" s="85" t="e">
        <f t="shared" ref="GZ22" si="283">GZ20/GZ21</f>
        <v>#REF!</v>
      </c>
      <c r="HA22" s="85" t="e">
        <f t="shared" ref="HA22" si="284">HA20/HA21</f>
        <v>#REF!</v>
      </c>
      <c r="HB22" s="85" t="e">
        <f t="shared" ref="HB22" si="285">HB20/HB21</f>
        <v>#REF!</v>
      </c>
      <c r="HD22" s="34" t="e">
        <f t="shared" si="42"/>
        <v>#REF!</v>
      </c>
      <c r="HE22" s="87" t="s">
        <v>448</v>
      </c>
      <c r="HF22" s="85" t="e">
        <f>HF20/HF21</f>
        <v>#REF!</v>
      </c>
      <c r="HG22" s="85" t="e">
        <f t="shared" ref="HG22" si="286">HG20/HG21</f>
        <v>#REF!</v>
      </c>
      <c r="HH22" s="85" t="e">
        <f t="shared" ref="HH22" si="287">HH20/HH21</f>
        <v>#REF!</v>
      </c>
      <c r="HI22" s="85" t="e">
        <f t="shared" ref="HI22" si="288">HI20/HI21</f>
        <v>#REF!</v>
      </c>
      <c r="HJ22" s="85" t="e">
        <f t="shared" ref="HJ22" si="289">HJ20/HJ21</f>
        <v>#REF!</v>
      </c>
      <c r="HK22" s="85" t="e">
        <f t="shared" ref="HK22" si="290">HK20/HK21</f>
        <v>#REF!</v>
      </c>
      <c r="HL22" s="85" t="e">
        <f t="shared" ref="HL22" si="291">HL20/HL21</f>
        <v>#REF!</v>
      </c>
      <c r="HM22" s="85" t="e">
        <f t="shared" ref="HM22" si="292">HM20/HM21</f>
        <v>#REF!</v>
      </c>
      <c r="HN22" s="85" t="e">
        <f t="shared" ref="HN22" si="293">HN20/HN21</f>
        <v>#REF!</v>
      </c>
      <c r="HO22" s="85" t="e">
        <f t="shared" ref="HO22" si="294">HO20/HO21</f>
        <v>#REF!</v>
      </c>
    </row>
    <row r="23" spans="2:223" s="143" customFormat="1" ht="27" hidden="1" customHeight="1" x14ac:dyDescent="0.25">
      <c r="B23" s="138">
        <f t="shared" si="26"/>
        <v>20</v>
      </c>
      <c r="C23" s="149" t="str">
        <f>'Lewis Group LTD'!N4</f>
        <v>KORE POTASH (December)</v>
      </c>
      <c r="D23" s="140">
        <f>VLOOKUP(D$1,'Lewis Group LTD'!$N$3:$X$70,D2,FALSE)</f>
        <v>187.6</v>
      </c>
      <c r="E23" s="140">
        <f>VLOOKUP(E$1,'Lewis Group LTD'!$N$3:$X$70,E2,FALSE)</f>
        <v>187.6</v>
      </c>
      <c r="F23" s="140">
        <f>VLOOKUP(F$1,'Lewis Group LTD'!$N$3:$X$70,F2,FALSE)</f>
        <v>5.5</v>
      </c>
      <c r="G23" s="140">
        <f>VLOOKUP(G$1,'Lewis Group LTD'!$N$3:$X$70,G2,FALSE)</f>
        <v>0</v>
      </c>
      <c r="H23" s="140">
        <f>VLOOKUP(H$1,'Lewis Group LTD'!$N$3:$X$70,H2,FALSE)</f>
        <v>0</v>
      </c>
      <c r="I23" s="140">
        <f>VLOOKUP(I$1,'Lewis Group LTD'!$N$3:$X$70,I2,FALSE)</f>
        <v>0</v>
      </c>
      <c r="J23" s="140">
        <f>VLOOKUP(J$1,'Lewis Group LTD'!$N$3:$X$70,J2,FALSE)</f>
        <v>0</v>
      </c>
      <c r="K23" s="140">
        <f>VLOOKUP(K$1,'Lewis Group LTD'!$N$3:$X$70,K2,FALSE)</f>
        <v>0</v>
      </c>
      <c r="L23" s="140">
        <f>VLOOKUP(L$1,'Lewis Group LTD'!$N$3:$X$70,L2,FALSE)</f>
        <v>0</v>
      </c>
      <c r="M23" s="140">
        <f>VLOOKUP(M$1,'Lewis Group LTD'!$N$3:$X$70,M2,FALSE)</f>
        <v>0</v>
      </c>
      <c r="N23" s="141">
        <f t="shared" si="17"/>
        <v>7</v>
      </c>
      <c r="O23" s="142" t="str">
        <f t="shared" si="18"/>
        <v>Yes-exclude from study</v>
      </c>
      <c r="Q23" s="144">
        <f t="shared" si="27"/>
        <v>20</v>
      </c>
      <c r="R23" s="144" t="str">
        <f t="shared" si="19"/>
        <v>KORE POTASH (December)</v>
      </c>
      <c r="S23" s="140" t="str">
        <f>VLOOKUP(S$1,'Lewis Group LTD'!$N$3:$X$70,S2,FALSE)</f>
        <v>5,479,100</v>
      </c>
      <c r="T23" s="140" t="str">
        <f>VLOOKUP(T$1,'Lewis Group LTD'!$N$3:$X$70,T2,FALSE)</f>
        <v>6,479,300</v>
      </c>
      <c r="U23" s="140" t="str">
        <f>VLOOKUP(U$1,'Lewis Group LTD'!$N$3:$X$70,U2,FALSE)</f>
        <v>7,403,700</v>
      </c>
      <c r="V23" s="140" t="str">
        <f>VLOOKUP(V$1,'Lewis Group LTD'!$N$3:$X$70,V2,FALSE)</f>
        <v>9,344,600</v>
      </c>
      <c r="W23" s="140" t="str">
        <f>VLOOKUP(W$1,'Lewis Group LTD'!$N$3:$X$70,W2,FALSE)</f>
        <v>8,346,700</v>
      </c>
      <c r="X23" s="140" t="str">
        <f>VLOOKUP(X$1,'Lewis Group LTD'!$N$3:$X$70,X2,FALSE)</f>
        <v>7,989,900</v>
      </c>
      <c r="Y23" s="140" t="str">
        <f>VLOOKUP(Y$1,'Lewis Group LTD'!$N$3:$X$70,Y2,FALSE)</f>
        <v>7,249,600</v>
      </c>
      <c r="Z23" s="140" t="str">
        <f>VLOOKUP(Z$1,'Lewis Group LTD'!$N$3:$X$70,Z2,FALSE)</f>
        <v>6,130,400</v>
      </c>
      <c r="AA23" s="140" t="str">
        <f>VLOOKUP(AA$1,'Lewis Group LTD'!$N$3:$X$70,AA2,FALSE)</f>
        <v>5,571,700</v>
      </c>
      <c r="AB23" s="140" t="str">
        <f>VLOOKUP(AB$1,'Lewis Group LTD'!$N$3:$X$70,AB2,FALSE)</f>
        <v>4,858,000</v>
      </c>
      <c r="AD23" s="144">
        <f t="shared" si="28"/>
        <v>20</v>
      </c>
      <c r="AE23" s="144" t="str">
        <f t="shared" si="20"/>
        <v>KORE POTASH (December)</v>
      </c>
      <c r="AF23" s="155" t="e">
        <f>VLOOKUP(AF$1,'Lewis Group LTD'!$N$3:$X$70,AF2,FALSE)</f>
        <v>#VALUE!</v>
      </c>
      <c r="AG23" s="155" t="e">
        <f>VLOOKUP(AG$1,'Lewis Group LTD'!$N$3:$X$70,AG2,FALSE)</f>
        <v>#VALUE!</v>
      </c>
      <c r="AH23" s="155" t="e">
        <f>VLOOKUP(AH$1,'Lewis Group LTD'!$N$3:$X$70,AH2,FALSE)</f>
        <v>#VALUE!</v>
      </c>
      <c r="AI23" s="155" t="e">
        <f>VLOOKUP(AI$1,'Lewis Group LTD'!$N$3:$X$70,AI2,FALSE)</f>
        <v>#VALUE!</v>
      </c>
      <c r="AJ23" s="155" t="e">
        <f>VLOOKUP(AJ$1,'Lewis Group LTD'!$N$3:$X$70,AJ2,FALSE)</f>
        <v>#VALUE!</v>
      </c>
      <c r="AK23" s="155" t="e">
        <f>VLOOKUP(AK$1,'Lewis Group LTD'!$N$3:$X$70,AK2,FALSE)</f>
        <v>#VALUE!</v>
      </c>
      <c r="AL23" s="155" t="e">
        <f>VLOOKUP(AL$1,'Lewis Group LTD'!$N$3:$X$70,AL2,FALSE)</f>
        <v>#VALUE!</v>
      </c>
      <c r="AM23" s="155" t="e">
        <f>VLOOKUP(AM$1,'Lewis Group LTD'!$N$3:$X$70,AM2,FALSE)</f>
        <v>#VALUE!</v>
      </c>
      <c r="AN23" s="155" t="e">
        <f>VLOOKUP(AN$1,'Lewis Group LTD'!$N$3:$X$70,AN2,FALSE)</f>
        <v>#VALUE!</v>
      </c>
      <c r="AO23" s="155" t="e">
        <f>VLOOKUP(AO$1,'Lewis Group LTD'!$N$3:$X$70,AO2,FALSE)</f>
        <v>#VALUE!</v>
      </c>
      <c r="AQ23" s="144">
        <f t="shared" si="29"/>
        <v>20</v>
      </c>
      <c r="AR23" s="144" t="str">
        <f t="shared" si="21"/>
        <v>KORE POTASH (December)</v>
      </c>
      <c r="AS23" s="155" t="e">
        <f>VLOOKUP(AS$1,'Lewis Group LTD'!$N$3:$X$70,AS2,FALSE)</f>
        <v>#N/A</v>
      </c>
      <c r="AT23" s="155" t="e">
        <f>VLOOKUP(AT$1,'Lewis Group LTD'!$N$3:$X$70,AT2,FALSE)</f>
        <v>#N/A</v>
      </c>
      <c r="AU23" s="155" t="e">
        <f>VLOOKUP(AU$1,'Lewis Group LTD'!$N$3:$X$70,AU2,FALSE)</f>
        <v>#N/A</v>
      </c>
      <c r="AV23" s="155" t="e">
        <f>VLOOKUP(AV$1,'Lewis Group LTD'!$N$3:$X$70,AV2,FALSE)</f>
        <v>#N/A</v>
      </c>
      <c r="AW23" s="155" t="e">
        <f>VLOOKUP(AW$1,'Lewis Group LTD'!$N$3:$X$70,AW2,FALSE)</f>
        <v>#N/A</v>
      </c>
      <c r="AX23" s="155" t="e">
        <f>VLOOKUP(AX$1,'Lewis Group LTD'!$N$3:$X$70,AX2,FALSE)</f>
        <v>#N/A</v>
      </c>
      <c r="AY23" s="155" t="e">
        <f>VLOOKUP(AY$1,'Lewis Group LTD'!$N$3:$X$70,AY2,FALSE)</f>
        <v>#N/A</v>
      </c>
      <c r="AZ23" s="155" t="e">
        <f>VLOOKUP(AZ$1,'Lewis Group LTD'!$N$3:$X$70,AZ2,FALSE)</f>
        <v>#N/A</v>
      </c>
      <c r="BA23" s="155" t="e">
        <f>VLOOKUP(BA$1,'Lewis Group LTD'!$N$3:$X$70,BA2,FALSE)</f>
        <v>#N/A</v>
      </c>
      <c r="BB23" s="155" t="e">
        <f>VLOOKUP(BB$1,'Lewis Group LTD'!$N$3:$X$70,BB2,FALSE)</f>
        <v>#N/A</v>
      </c>
      <c r="BD23" s="144">
        <f t="shared" si="30"/>
        <v>20</v>
      </c>
      <c r="BE23" s="144" t="str">
        <f t="shared" si="22"/>
        <v>KORE POTASH (December)</v>
      </c>
      <c r="BF23" s="159">
        <f>VLOOKUP(BF$1,'Lewis Group LTD'!$N$3:$X$70,BF2,FALSE)</f>
        <v>56.626168224299064</v>
      </c>
      <c r="BG23" s="159">
        <f>VLOOKUP(BG$1,'Lewis Group LTD'!$N$3:$X$70,BG2,FALSE)</f>
        <v>94.167272727272717</v>
      </c>
      <c r="BH23" s="159">
        <f>VLOOKUP(BH$1,'Lewis Group LTD'!$N$3:$X$70,BH2,FALSE)</f>
        <v>141.5593220338983</v>
      </c>
      <c r="BI23" s="159">
        <f>VLOOKUP(BI$1,'Lewis Group LTD'!$N$3:$X$70,BI2,FALSE)</f>
        <v>99.944614930658005</v>
      </c>
      <c r="BJ23" s="159">
        <f>VLOOKUP(BJ$1,'Lewis Group LTD'!$N$3:$X$70,BJ2,FALSE)</f>
        <v>91.625508819538666</v>
      </c>
      <c r="BK23" s="159">
        <f>VLOOKUP(BK$1,'Lewis Group LTD'!$N$3:$X$70,BK2,FALSE)</f>
        <v>86.698523023457867</v>
      </c>
      <c r="BL23" s="159">
        <f>VLOOKUP(BL$1,'Lewis Group LTD'!$N$3:$X$70,BL2,FALSE)</f>
        <v>80.785284671532835</v>
      </c>
      <c r="BM23" s="159">
        <f>VLOOKUP(BM$1,'Lewis Group LTD'!$N$3:$X$70,BM2,FALSE)</f>
        <v>57.821491782553721</v>
      </c>
      <c r="BN23" s="159">
        <f>VLOOKUP(BN$1,'Lewis Group LTD'!$N$3:$X$70,BN2,FALSE)</f>
        <v>49.761149653121905</v>
      </c>
      <c r="BO23" s="159">
        <f>VLOOKUP(BO$1,'Lewis Group LTD'!$N$3:$X$70,BO2,FALSE)</f>
        <v>48.210111856823275</v>
      </c>
      <c r="BQ23" s="144">
        <f t="shared" si="31"/>
        <v>20</v>
      </c>
      <c r="BR23" s="144" t="str">
        <f t="shared" si="23"/>
        <v>KORE POTASH (December)</v>
      </c>
      <c r="BS23" s="159">
        <f>VLOOKUP(BS$1,'Lewis Group LTD'!$N$3:$X$70,BS2,FALSE)</f>
        <v>8.9479600000000001</v>
      </c>
      <c r="BT23" s="159">
        <f>VLOOKUP(BT$1,'Lewis Group LTD'!$N$3:$X$70,BT2,FALSE)</f>
        <v>7.7619199999999999</v>
      </c>
      <c r="BU23" s="159">
        <f>VLOOKUP(BU$1,'Lewis Group LTD'!$N$3:$X$70,BU2,FALSE)</f>
        <v>9.5346299999999999</v>
      </c>
      <c r="BV23" s="159" t="e">
        <f>VLOOKUP(BV$1,'Lewis Group LTD'!$N$3:$X$70,BV2,FALSE)</f>
        <v>#VALUE!</v>
      </c>
      <c r="BW23" s="159" t="e">
        <f>VLOOKUP(BW$1,'Lewis Group LTD'!$N$3:$X$70,BW2,FALSE)</f>
        <v>#VALUE!</v>
      </c>
      <c r="BX23" s="159" t="e">
        <f>VLOOKUP(BX$1,'Lewis Group LTD'!$N$3:$X$70,BX2,FALSE)</f>
        <v>#VALUE!</v>
      </c>
      <c r="BY23" s="159" t="e">
        <f>VLOOKUP(BY$1,'Lewis Group LTD'!$N$3:$X$70,BY2,FALSE)</f>
        <v>#VALUE!</v>
      </c>
      <c r="BZ23" s="159" t="e">
        <f>VLOOKUP(BZ$1,'Lewis Group LTD'!$N$3:$X$70,BZ2,FALSE)</f>
        <v>#VALUE!</v>
      </c>
      <c r="CA23" s="159" t="e">
        <f>VLOOKUP(CA$1,'Lewis Group LTD'!$N$3:$X$70,CA2,FALSE)</f>
        <v>#VALUE!</v>
      </c>
      <c r="CB23" s="159" t="e">
        <f>VLOOKUP(CB$1,'Lewis Group LTD'!$N$3:$X$70,CB2,FALSE)</f>
        <v>#VALUE!</v>
      </c>
      <c r="CD23" s="144">
        <f t="shared" si="32"/>
        <v>20</v>
      </c>
      <c r="CE23" s="144" t="str">
        <f t="shared" si="24"/>
        <v>KORE POTASH (December)</v>
      </c>
      <c r="CF23" s="159" t="e">
        <f>VLOOKUP(CF$1,'Lewis Group LTD'!$N$3:$X$70,CF2,FALSE)</f>
        <v>#VALUE!</v>
      </c>
      <c r="CG23" s="159" t="e">
        <f>VLOOKUP(CG$1,'Lewis Group LTD'!$N$3:$X$70,CG2,FALSE)</f>
        <v>#VALUE!</v>
      </c>
      <c r="CH23" s="159" t="e">
        <f>VLOOKUP(CH$1,'Lewis Group LTD'!$N$3:$X$70,CH2,FALSE)</f>
        <v>#VALUE!</v>
      </c>
      <c r="CI23" s="159" t="e">
        <f>VLOOKUP(CI$1,'Lewis Group LTD'!$N$3:$X$70,CI2,FALSE)</f>
        <v>#VALUE!</v>
      </c>
      <c r="CJ23" s="159" t="e">
        <f>VLOOKUP(CJ$1,'Lewis Group LTD'!$N$3:$X$70,CJ2,FALSE)</f>
        <v>#VALUE!</v>
      </c>
      <c r="CK23" s="159" t="e">
        <f>VLOOKUP(CK$1,'Lewis Group LTD'!$N$3:$X$70,CK2,FALSE)</f>
        <v>#VALUE!</v>
      </c>
      <c r="CL23" s="159" t="e">
        <f>VLOOKUP(CL$1,'Lewis Group LTD'!$N$3:$X$70,CL2,FALSE)</f>
        <v>#VALUE!</v>
      </c>
      <c r="CM23" s="159" t="e">
        <f>VLOOKUP(CM$1,'Lewis Group LTD'!$N$3:$X$70,CM2,FALSE)</f>
        <v>#VALUE!</v>
      </c>
      <c r="CN23" s="159" t="e">
        <f>VLOOKUP(CN$1,'Lewis Group LTD'!$N$3:$X$70,CN2,FALSE)</f>
        <v>#VALUE!</v>
      </c>
      <c r="CO23" s="159" t="e">
        <f>VLOOKUP(CO$1,'Lewis Group LTD'!$N$3:$X$70,CO2,FALSE)</f>
        <v>#VALUE!</v>
      </c>
      <c r="CQ23" s="144">
        <f t="shared" si="33"/>
        <v>20</v>
      </c>
      <c r="CR23" s="144" t="str">
        <f t="shared" si="25"/>
        <v>KORE POTASH (December)</v>
      </c>
      <c r="CS23" s="159">
        <f>VLOOKUP(CS$1,'Lewis Group LTD'!$N$3:$X$70,CS2,FALSE)</f>
        <v>120.87785700000001</v>
      </c>
      <c r="CT23" s="159">
        <f>VLOOKUP(CT$1,'Lewis Group LTD'!$N$3:$X$70,CT2,FALSE)</f>
        <v>222.65363639999998</v>
      </c>
      <c r="CU23" s="159">
        <f>VLOOKUP(CU$1,'Lewis Group LTD'!$N$3:$X$70,CU2,FALSE)</f>
        <v>219.29619500000001</v>
      </c>
      <c r="CV23" s="159" t="e">
        <f>VLOOKUP(CV$1,'Lewis Group LTD'!$N$3:$X$70,CV2,FALSE)</f>
        <v>#N/A</v>
      </c>
      <c r="CW23" s="159" t="e">
        <f>VLOOKUP(CW$1,'Lewis Group LTD'!$N$3:$X$70,CW2,FALSE)</f>
        <v>#N/A</v>
      </c>
      <c r="CX23" s="159" t="e">
        <f>VLOOKUP(CX$1,'Lewis Group LTD'!$N$3:$X$70,CX2,FALSE)</f>
        <v>#N/A</v>
      </c>
      <c r="CY23" s="159" t="e">
        <f>VLOOKUP(CY$1,'Lewis Group LTD'!$N$3:$X$70,CY2,FALSE)</f>
        <v>#N/A</v>
      </c>
      <c r="CZ23" s="159" t="e">
        <f>VLOOKUP(CZ$1,'Lewis Group LTD'!$N$3:$X$70,CZ2,FALSE)</f>
        <v>#N/A</v>
      </c>
      <c r="DA23" s="159" t="e">
        <f>VLOOKUP(DA$1,'Lewis Group LTD'!$N$3:$X$70,DA2,FALSE)</f>
        <v>#N/A</v>
      </c>
      <c r="DB23" s="159" t="e">
        <f>VLOOKUP(DB$1,'Lewis Group LTD'!$N$3:$X$70,DB2,FALSE)</f>
        <v>#N/A</v>
      </c>
    </row>
    <row r="24" spans="2:223" s="143" customFormat="1" ht="18" hidden="1" customHeight="1" x14ac:dyDescent="0.25">
      <c r="B24" s="138">
        <f t="shared" si="26"/>
        <v>21</v>
      </c>
      <c r="C24" s="149" t="str">
        <f>'Massmart Hold'!N4</f>
        <v>KUMBA (December)</v>
      </c>
      <c r="D24" s="140" t="str">
        <f>VLOOKUP(D$1,'Massmart Hold'!$N$3:$X$70,D2,FALSE)</f>
        <v>2,598,200</v>
      </c>
      <c r="E24" s="140" t="str">
        <f>VLOOKUP(E$1,'Massmart Hold'!$N$3:$X$70,E2,FALSE)</f>
        <v>2,599,200</v>
      </c>
      <c r="F24" s="140" t="str">
        <f>VLOOKUP(F$1,'Massmart Hold'!$N$3:$X$70,F2,FALSE)</f>
        <v>2,596,100</v>
      </c>
      <c r="G24" s="140" t="str">
        <f>VLOOKUP(G$1,'Massmart Hold'!$N$3:$X$70,G2,FALSE)</f>
        <v>2,592,900</v>
      </c>
      <c r="H24" s="140" t="str">
        <f>VLOOKUP(H$1,'Massmart Hold'!$N$3:$X$70,H2,FALSE)</f>
        <v>2,589,400</v>
      </c>
      <c r="I24" s="140" t="str">
        <f>VLOOKUP(I$1,'Massmart Hold'!$N$3:$X$70,I2,FALSE)</f>
        <v>2,542,900</v>
      </c>
      <c r="J24" s="140" t="str">
        <f>VLOOKUP(J$1,'Massmart Hold'!$N$3:$X$70,J2,FALSE)</f>
        <v>2,532,000</v>
      </c>
      <c r="K24" s="140" t="str">
        <f>VLOOKUP(K$1,'Massmart Hold'!$N$3:$X$70,K2,FALSE)</f>
        <v>2,557,700</v>
      </c>
      <c r="L24" s="140" t="str">
        <f>VLOOKUP(L$1,'Massmart Hold'!$N$3:$X$70,L2,FALSE)</f>
        <v>2,049,400</v>
      </c>
      <c r="M24" s="140" t="str">
        <f>VLOOKUP(M$1,'Massmart Hold'!$N$3:$X$70,M2,FALSE)</f>
        <v>1,875,000</v>
      </c>
      <c r="N24" s="141">
        <f t="shared" si="17"/>
        <v>0</v>
      </c>
      <c r="O24" s="142" t="str">
        <f t="shared" si="18"/>
        <v>No-To be included in the study</v>
      </c>
      <c r="Q24" s="144">
        <f t="shared" si="27"/>
        <v>21</v>
      </c>
      <c r="R24" s="144" t="str">
        <f t="shared" si="19"/>
        <v>KUMBA (December)</v>
      </c>
      <c r="S24" s="140" t="str">
        <f>VLOOKUP(S$1,'Massmart Hold'!$N$3:$X$70,S2,FALSE)</f>
        <v>36,472,300</v>
      </c>
      <c r="T24" s="140" t="str">
        <f>VLOOKUP(T$1,'Massmart Hold'!$N$3:$X$70,T2,FALSE)</f>
        <v>31,126,300</v>
      </c>
      <c r="U24" s="140" t="str">
        <f>VLOOKUP(U$1,'Massmart Hold'!$N$3:$X$70,U2,FALSE)</f>
        <v>28,937,200</v>
      </c>
      <c r="V24" s="140" t="str">
        <f>VLOOKUP(V$1,'Massmart Hold'!$N$3:$X$70,V2,FALSE)</f>
        <v>28,724,600</v>
      </c>
      <c r="W24" s="140" t="str">
        <f>VLOOKUP(W$1,'Massmart Hold'!$N$3:$X$70,W2,FALSE)</f>
        <v>27,731,200</v>
      </c>
      <c r="X24" s="140" t="str">
        <f>VLOOKUP(X$1,'Massmart Hold'!$N$3:$X$70,X2,FALSE)</f>
        <v>25,947,700</v>
      </c>
      <c r="Y24" s="140" t="str">
        <f>VLOOKUP(Y$1,'Massmart Hold'!$N$3:$X$70,Y2,FALSE)</f>
        <v>23,219,100</v>
      </c>
      <c r="Z24" s="140" t="str">
        <f>VLOOKUP(Z$1,'Massmart Hold'!$N$3:$X$70,Z2,FALSE)</f>
        <v>20,074,500</v>
      </c>
      <c r="AA24" s="140" t="str">
        <f>VLOOKUP(AA$1,'Massmart Hold'!$N$3:$X$70,AA2,FALSE)</f>
        <v>14,915,900</v>
      </c>
      <c r="AB24" s="140" t="str">
        <f>VLOOKUP(AB$1,'Massmart Hold'!$N$3:$X$70,AB2,FALSE)</f>
        <v>12,193,600</v>
      </c>
      <c r="AD24" s="144">
        <f t="shared" si="28"/>
        <v>21</v>
      </c>
      <c r="AE24" s="144" t="str">
        <f t="shared" si="20"/>
        <v>KUMBA (December)</v>
      </c>
      <c r="AF24" s="155" t="e">
        <f>VLOOKUP(AF$1,'Massmart Hold'!$N$3:$X$70,AF2,FALSE)</f>
        <v>#VALUE!</v>
      </c>
      <c r="AG24" s="155" t="e">
        <f>VLOOKUP(AG$1,'Massmart Hold'!$N$3:$X$70,AG2,FALSE)</f>
        <v>#VALUE!</v>
      </c>
      <c r="AH24" s="155" t="e">
        <f>VLOOKUP(AH$1,'Massmart Hold'!$N$3:$X$70,AH2,FALSE)</f>
        <v>#VALUE!</v>
      </c>
      <c r="AI24" s="155" t="e">
        <f>VLOOKUP(AI$1,'Massmart Hold'!$N$3:$X$70,AI2,FALSE)</f>
        <v>#VALUE!</v>
      </c>
      <c r="AJ24" s="155" t="e">
        <f>VLOOKUP(AJ$1,'Massmart Hold'!$N$3:$X$70,AJ2,FALSE)</f>
        <v>#VALUE!</v>
      </c>
      <c r="AK24" s="155" t="e">
        <f>VLOOKUP(AK$1,'Massmart Hold'!$N$3:$X$70,AK2,FALSE)</f>
        <v>#VALUE!</v>
      </c>
      <c r="AL24" s="155" t="e">
        <f>VLOOKUP(AL$1,'Massmart Hold'!$N$3:$X$70,AL2,FALSE)</f>
        <v>#VALUE!</v>
      </c>
      <c r="AM24" s="155" t="e">
        <f>VLOOKUP(AM$1,'Massmart Hold'!$N$3:$X$70,AM2,FALSE)</f>
        <v>#VALUE!</v>
      </c>
      <c r="AN24" s="155" t="e">
        <f>VLOOKUP(AN$1,'Massmart Hold'!$N$3:$X$70,AN2,FALSE)</f>
        <v>#VALUE!</v>
      </c>
      <c r="AO24" s="155" t="e">
        <f>VLOOKUP(AO$1,'Massmart Hold'!$N$3:$X$70,AO2,FALSE)</f>
        <v>#VALUE!</v>
      </c>
      <c r="AQ24" s="144">
        <f t="shared" si="29"/>
        <v>21</v>
      </c>
      <c r="AR24" s="144" t="str">
        <f t="shared" si="21"/>
        <v>KUMBA (December)</v>
      </c>
      <c r="AS24" s="155">
        <f>VLOOKUP(AS$1,'Massmart Hold'!$N$3:$X$70,AS2,FALSE)</f>
        <v>0.96</v>
      </c>
      <c r="AT24" s="155">
        <f>VLOOKUP(AT$1,'Massmart Hold'!$N$3:$X$70,AT2,FALSE)</f>
        <v>0.73</v>
      </c>
      <c r="AU24" s="155">
        <f>VLOOKUP(AU$1,'Massmart Hold'!$N$3:$X$70,AU2,FALSE)</f>
        <v>0.74</v>
      </c>
      <c r="AV24" s="155">
        <f>VLOOKUP(AV$1,'Massmart Hold'!$N$3:$X$70,AV2,FALSE)</f>
        <v>0.7</v>
      </c>
      <c r="AW24" s="155">
        <f>VLOOKUP(AW$1,'Massmart Hold'!$N$3:$X$70,AW2,FALSE)</f>
        <v>0.74</v>
      </c>
      <c r="AX24" s="155">
        <f>VLOOKUP(AX$1,'Massmart Hold'!$N$3:$X$70,AX2,FALSE)</f>
        <v>0.94</v>
      </c>
      <c r="AY24" s="155">
        <f>VLOOKUP(AY$1,'Massmart Hold'!$N$3:$X$70,AY2,FALSE)</f>
        <v>1.22</v>
      </c>
      <c r="AZ24" s="155">
        <f>VLOOKUP(AZ$1,'Massmart Hold'!$N$3:$X$70,AZ2,FALSE)</f>
        <v>1.24</v>
      </c>
      <c r="BA24" s="155">
        <f>VLOOKUP(BA$1,'Massmart Hold'!$N$3:$X$70,BA2,FALSE)</f>
        <v>1.41</v>
      </c>
      <c r="BB24" s="155">
        <f>VLOOKUP(BB$1,'Massmart Hold'!$N$3:$X$70,BB2,FALSE)</f>
        <v>1.39</v>
      </c>
      <c r="BD24" s="144">
        <f t="shared" si="30"/>
        <v>21</v>
      </c>
      <c r="BE24" s="144" t="str">
        <f t="shared" si="22"/>
        <v>KUMBA (December)</v>
      </c>
      <c r="BF24" s="159" t="e">
        <f>VLOOKUP(BF$1,'Massmart Hold'!$N$3:$X$70,BF2,FALSE)</f>
        <v>#VALUE!</v>
      </c>
      <c r="BG24" s="159" t="e">
        <f>VLOOKUP(BG$1,'Massmart Hold'!$N$3:$X$70,BG2,FALSE)</f>
        <v>#VALUE!</v>
      </c>
      <c r="BH24" s="159" t="e">
        <f>VLOOKUP(BH$1,'Massmart Hold'!$N$3:$X$70,BH2,FALSE)</f>
        <v>#VALUE!</v>
      </c>
      <c r="BI24" s="159" t="e">
        <f>VLOOKUP(BI$1,'Massmart Hold'!$N$3:$X$70,BI2,FALSE)</f>
        <v>#VALUE!</v>
      </c>
      <c r="BJ24" s="159" t="e">
        <f>VLOOKUP(BJ$1,'Massmart Hold'!$N$3:$X$70,BJ2,FALSE)</f>
        <v>#VALUE!</v>
      </c>
      <c r="BK24" s="159" t="e">
        <f>VLOOKUP(BK$1,'Massmart Hold'!$N$3:$X$70,BK2,FALSE)</f>
        <v>#VALUE!</v>
      </c>
      <c r="BL24" s="159" t="e">
        <f>VLOOKUP(BL$1,'Massmart Hold'!$N$3:$X$70,BL2,FALSE)</f>
        <v>#VALUE!</v>
      </c>
      <c r="BM24" s="159" t="e">
        <f>VLOOKUP(BM$1,'Massmart Hold'!$N$3:$X$70,BM2,FALSE)</f>
        <v>#VALUE!</v>
      </c>
      <c r="BN24" s="159" t="e">
        <f>VLOOKUP(BN$1,'Massmart Hold'!$N$3:$X$70,BN2,FALSE)</f>
        <v>#VALUE!</v>
      </c>
      <c r="BO24" s="159" t="e">
        <f>VLOOKUP(BO$1,'Massmart Hold'!$N$3:$X$70,BO2,FALSE)</f>
        <v>#VALUE!</v>
      </c>
      <c r="BQ24" s="144">
        <f t="shared" si="31"/>
        <v>21</v>
      </c>
      <c r="BR24" s="144" t="str">
        <f t="shared" si="23"/>
        <v>KUMBA (December)</v>
      </c>
      <c r="BS24" s="159">
        <f>VLOOKUP(BS$1,'Massmart Hold'!$N$3:$X$70,BS2,FALSE)</f>
        <v>0.03</v>
      </c>
      <c r="BT24" s="159">
        <f>VLOOKUP(BT$1,'Massmart Hold'!$N$3:$X$70,BT2,FALSE)</f>
        <v>-0.03</v>
      </c>
      <c r="BU24" s="159">
        <f>VLOOKUP(BU$1,'Massmart Hold'!$N$3:$X$70,BU2,FALSE)</f>
        <v>0.03</v>
      </c>
      <c r="BV24" s="159">
        <f>VLOOKUP(BV$1,'Massmart Hold'!$N$3:$X$70,BV2,FALSE)</f>
        <v>0.08</v>
      </c>
      <c r="BW24" s="159">
        <f>VLOOKUP(BW$1,'Massmart Hold'!$N$3:$X$70,BW2,FALSE)</f>
        <v>0.08</v>
      </c>
      <c r="BX24" s="159">
        <f>VLOOKUP(BX$1,'Massmart Hold'!$N$3:$X$70,BX2,FALSE)</f>
        <v>0.08</v>
      </c>
      <c r="BY24" s="159">
        <f>VLOOKUP(BY$1,'Massmart Hold'!$N$3:$X$70,BY2,FALSE)</f>
        <v>-0.26</v>
      </c>
      <c r="BZ24" s="159">
        <f>VLOOKUP(BZ$1,'Massmart Hold'!$N$3:$X$70,BZ2,FALSE)</f>
        <v>0.84</v>
      </c>
      <c r="CA24" s="159">
        <f>VLOOKUP(CA$1,'Massmart Hold'!$N$3:$X$70,CA2,FALSE)</f>
        <v>0.12</v>
      </c>
      <c r="CB24" s="159">
        <f>VLOOKUP(CB$1,'Massmart Hold'!$N$3:$X$70,CB2,FALSE)</f>
        <v>0.1</v>
      </c>
      <c r="CD24" s="144">
        <f t="shared" si="32"/>
        <v>21</v>
      </c>
      <c r="CE24" s="144" t="str">
        <f t="shared" si="24"/>
        <v>KUMBA (December)</v>
      </c>
      <c r="CF24" s="159" t="e">
        <f>VLOOKUP(CF$1,'Massmart Hold'!$N$3:$X$70,CF2,FALSE)</f>
        <v>#VALUE!</v>
      </c>
      <c r="CG24" s="159" t="e">
        <f>VLOOKUP(CG$1,'Massmart Hold'!$N$3:$X$70,CG2,FALSE)</f>
        <v>#VALUE!</v>
      </c>
      <c r="CH24" s="159" t="e">
        <f>VLOOKUP(CH$1,'Massmart Hold'!$N$3:$X$70,CH2,FALSE)</f>
        <v>#VALUE!</v>
      </c>
      <c r="CI24" s="159" t="e">
        <f>VLOOKUP(CI$1,'Massmart Hold'!$N$3:$X$70,CI2,FALSE)</f>
        <v>#VALUE!</v>
      </c>
      <c r="CJ24" s="159" t="e">
        <f>VLOOKUP(CJ$1,'Massmart Hold'!$N$3:$X$70,CJ2,FALSE)</f>
        <v>#VALUE!</v>
      </c>
      <c r="CK24" s="159" t="e">
        <f>VLOOKUP(CK$1,'Massmart Hold'!$N$3:$X$70,CK2,FALSE)</f>
        <v>#VALUE!</v>
      </c>
      <c r="CL24" s="159" t="e">
        <f>VLOOKUP(CL$1,'Massmart Hold'!$N$3:$X$70,CL2,FALSE)</f>
        <v>#VALUE!</v>
      </c>
      <c r="CM24" s="159" t="e">
        <f>VLOOKUP(CM$1,'Massmart Hold'!$N$3:$X$70,CM2,FALSE)</f>
        <v>#VALUE!</v>
      </c>
      <c r="CN24" s="159" t="e">
        <f>VLOOKUP(CN$1,'Massmart Hold'!$N$3:$X$70,CN2,FALSE)</f>
        <v>#VALUE!</v>
      </c>
      <c r="CO24" s="159" t="e">
        <f>VLOOKUP(CO$1,'Massmart Hold'!$N$3:$X$70,CO2,FALSE)</f>
        <v>#VALUE!</v>
      </c>
      <c r="CQ24" s="144">
        <f t="shared" si="33"/>
        <v>21</v>
      </c>
      <c r="CR24" s="144" t="str">
        <f t="shared" si="25"/>
        <v>KUMBA (December)</v>
      </c>
      <c r="CS24" s="159">
        <f>VLOOKUP(CS$1,'Massmart Hold'!$N$3:$X$70,CS2,FALSE)</f>
        <v>24594.338428799998</v>
      </c>
      <c r="CT24" s="159">
        <f>VLOOKUP(CT$1,'Massmart Hold'!$N$3:$X$70,CT2,FALSE)</f>
        <v>23879.331105699999</v>
      </c>
      <c r="CU24" s="159">
        <f>VLOOKUP(CU$1,'Massmart Hold'!$N$3:$X$70,CU2,FALSE)</f>
        <v>23430.015539599997</v>
      </c>
      <c r="CV24" s="159">
        <f>VLOOKUP(CV$1,'Massmart Hold'!$N$3:$X$70,CV2,FALSE)</f>
        <v>18871.455330900004</v>
      </c>
      <c r="CW24" s="159">
        <f>VLOOKUP(CW$1,'Massmart Hold'!$N$3:$X$70,CW2,FALSE)</f>
        <v>13042.814274599999</v>
      </c>
      <c r="CX24" s="159">
        <f>VLOOKUP(CX$1,'Massmart Hold'!$N$3:$X$70,CX2,FALSE)</f>
        <v>14050.3458448</v>
      </c>
      <c r="CY24" s="159">
        <f>VLOOKUP(CY$1,'Massmart Hold'!$N$3:$X$70,CY2,FALSE)</f>
        <v>14093.551064500001</v>
      </c>
      <c r="CZ24" s="159">
        <f>VLOOKUP(CZ$1,'Massmart Hold'!$N$3:$X$70,CZ2,FALSE)</f>
        <v>10088.7229278</v>
      </c>
      <c r="DA24" s="159">
        <f>VLOOKUP(DA$1,'Massmart Hold'!$N$3:$X$70,DA2,FALSE)</f>
        <v>10038.752325599999</v>
      </c>
      <c r="DB24" s="159">
        <f>VLOOKUP(DB$1,'Massmart Hold'!$N$3:$X$70,DB2,FALSE)</f>
        <v>8941.4696151000007</v>
      </c>
    </row>
    <row r="25" spans="2:223" s="143" customFormat="1" ht="18" hidden="1" customHeight="1" x14ac:dyDescent="0.25">
      <c r="B25" s="138">
        <f t="shared" si="26"/>
        <v>22</v>
      </c>
      <c r="C25" s="139" t="str">
        <f>'Motus Holdings LTD'!N4</f>
        <v>MC MINING (June)</v>
      </c>
      <c r="D25" s="140" t="str">
        <f>VLOOKUP(D$1,'Motus Holdings LTD'!$N$3:$X$70,D2,FALSE)</f>
        <v>1,020,000</v>
      </c>
      <c r="E25" s="140">
        <f>VLOOKUP(E$1,'Motus Holdings LTD'!$N$3:$X$70,E2,FALSE)</f>
        <v>0</v>
      </c>
      <c r="F25" s="140">
        <f>VLOOKUP(F$1,'Motus Holdings LTD'!$N$3:$X$70,F2,FALSE)</f>
        <v>0</v>
      </c>
      <c r="G25" s="140">
        <f>VLOOKUP(G$1,'Motus Holdings LTD'!$N$3:$X$70,G2,FALSE)</f>
        <v>0</v>
      </c>
      <c r="H25" s="140">
        <f>VLOOKUP(H$1,'Motus Holdings LTD'!$N$3:$X$70,H2,FALSE)</f>
        <v>0</v>
      </c>
      <c r="I25" s="140">
        <f>VLOOKUP(I$1,'Motus Holdings LTD'!$N$3:$X$70,I2,FALSE)</f>
        <v>0</v>
      </c>
      <c r="J25" s="140">
        <f>VLOOKUP(J$1,'Motus Holdings LTD'!$N$3:$X$70,J2,FALSE)</f>
        <v>0</v>
      </c>
      <c r="K25" s="140">
        <f>VLOOKUP(K$1,'Motus Holdings LTD'!$N$3:$X$70,K2,FALSE)</f>
        <v>0</v>
      </c>
      <c r="L25" s="140">
        <f>VLOOKUP(L$1,'Motus Holdings LTD'!$N$3:$X$70,L2,FALSE)</f>
        <v>0</v>
      </c>
      <c r="M25" s="140">
        <f>VLOOKUP(M$1,'Motus Holdings LTD'!$N$3:$X$70,M2,FALSE)</f>
        <v>0</v>
      </c>
      <c r="N25" s="141">
        <f t="shared" si="17"/>
        <v>9</v>
      </c>
      <c r="O25" s="142" t="str">
        <f t="shared" si="18"/>
        <v>Yes-exclude from study</v>
      </c>
      <c r="Q25" s="144">
        <f t="shared" si="27"/>
        <v>22</v>
      </c>
      <c r="R25" s="144" t="str">
        <f t="shared" si="19"/>
        <v>MC MINING (June)</v>
      </c>
      <c r="S25" s="140" t="str">
        <f>VLOOKUP(S$1,'Motus Holdings LTD'!$N$3:$X$70,S2,FALSE)</f>
        <v>37,599,000</v>
      </c>
      <c r="T25" s="140">
        <f>VLOOKUP(T$1,'Motus Holdings LTD'!$N$3:$X$70,T2,FALSE)</f>
        <v>0</v>
      </c>
      <c r="U25" s="140">
        <f>VLOOKUP(U$1,'Motus Holdings LTD'!$N$3:$X$70,U2,FALSE)</f>
        <v>0</v>
      </c>
      <c r="V25" s="140">
        <f>VLOOKUP(V$1,'Motus Holdings LTD'!$N$3:$X$70,V2,FALSE)</f>
        <v>0</v>
      </c>
      <c r="W25" s="140">
        <f>VLOOKUP(W$1,'Motus Holdings LTD'!$N$3:$X$70,W2,FALSE)</f>
        <v>0</v>
      </c>
      <c r="X25" s="140">
        <f>VLOOKUP(X$1,'Motus Holdings LTD'!$N$3:$X$70,X2,FALSE)</f>
        <v>0</v>
      </c>
      <c r="Y25" s="140">
        <f>VLOOKUP(Y$1,'Motus Holdings LTD'!$N$3:$X$70,Y2,FALSE)</f>
        <v>0</v>
      </c>
      <c r="Z25" s="140">
        <f>VLOOKUP(Z$1,'Motus Holdings LTD'!$N$3:$X$70,Z2,FALSE)</f>
        <v>0</v>
      </c>
      <c r="AA25" s="140">
        <f>VLOOKUP(AA$1,'Motus Holdings LTD'!$N$3:$X$70,AA2,FALSE)</f>
        <v>0</v>
      </c>
      <c r="AB25" s="140">
        <f>VLOOKUP(AB$1,'Motus Holdings LTD'!$N$3:$X$70,AB2,FALSE)</f>
        <v>0</v>
      </c>
      <c r="AD25" s="144">
        <f t="shared" si="28"/>
        <v>22</v>
      </c>
      <c r="AE25" s="144" t="str">
        <f t="shared" si="20"/>
        <v>MC MINING (June)</v>
      </c>
      <c r="AF25" s="155" t="e">
        <f>VLOOKUP(AF$1,'Motus Holdings LTD'!$N$3:$X$70,AF2,FALSE)</f>
        <v>#VALUE!</v>
      </c>
      <c r="AG25" s="155" t="e">
        <f>VLOOKUP(AG$1,'Motus Holdings LTD'!$N$3:$X$70,AG2,FALSE)</f>
        <v>#DIV/0!</v>
      </c>
      <c r="AH25" s="155" t="e">
        <f>VLOOKUP(AH$1,'Motus Holdings LTD'!$N$3:$X$70,AH2,FALSE)</f>
        <v>#DIV/0!</v>
      </c>
      <c r="AI25" s="155" t="e">
        <f>VLOOKUP(AI$1,'Motus Holdings LTD'!$N$3:$X$70,AI2,FALSE)</f>
        <v>#DIV/0!</v>
      </c>
      <c r="AJ25" s="155" t="e">
        <f>VLOOKUP(AJ$1,'Motus Holdings LTD'!$N$3:$X$70,AJ2,FALSE)</f>
        <v>#DIV/0!</v>
      </c>
      <c r="AK25" s="155" t="e">
        <f>VLOOKUP(AK$1,'Motus Holdings LTD'!$N$3:$X$70,AK2,FALSE)</f>
        <v>#DIV/0!</v>
      </c>
      <c r="AL25" s="155" t="e">
        <f>VLOOKUP(AL$1,'Motus Holdings LTD'!$N$3:$X$70,AL2,FALSE)</f>
        <v>#DIV/0!</v>
      </c>
      <c r="AM25" s="155" t="e">
        <f>VLOOKUP(AM$1,'Motus Holdings LTD'!$N$3:$X$70,AM2,FALSE)</f>
        <v>#DIV/0!</v>
      </c>
      <c r="AN25" s="155" t="e">
        <f>VLOOKUP(AN$1,'Motus Holdings LTD'!$N$3:$X$70,AN2,FALSE)</f>
        <v>#DIV/0!</v>
      </c>
      <c r="AO25" s="155" t="e">
        <f>VLOOKUP(AO$1,'Motus Holdings LTD'!$N$3:$X$70,AO2,FALSE)</f>
        <v>#DIV/0!</v>
      </c>
      <c r="AQ25" s="144">
        <f t="shared" si="29"/>
        <v>22</v>
      </c>
      <c r="AR25" s="144" t="str">
        <f t="shared" si="21"/>
        <v>MC MINING (June)</v>
      </c>
      <c r="AS25" s="155">
        <f>VLOOKUP(AS$1,'Motus Holdings LTD'!$N$3:$X$70,AS2,FALSE)</f>
        <v>0.16</v>
      </c>
      <c r="AT25" s="155">
        <f>VLOOKUP(AT$1,'Motus Holdings LTD'!$N$3:$X$70,AT2,FALSE)</f>
        <v>0.15</v>
      </c>
      <c r="AU25" s="155" t="e">
        <f>VLOOKUP(AU$1,'Motus Holdings LTD'!$N$3:$X$70,AU2,FALSE)</f>
        <v>#N/A</v>
      </c>
      <c r="AV25" s="155" t="e">
        <f>VLOOKUP(AV$1,'Motus Holdings LTD'!$N$3:$X$70,AV2,FALSE)</f>
        <v>#N/A</v>
      </c>
      <c r="AW25" s="155" t="e">
        <f>VLOOKUP(AW$1,'Motus Holdings LTD'!$N$3:$X$70,AW2,FALSE)</f>
        <v>#N/A</v>
      </c>
      <c r="AX25" s="155">
        <f>VLOOKUP(AX$1,'Motus Holdings LTD'!$N$3:$X$70,AX2,FALSE)</f>
        <v>0.01</v>
      </c>
      <c r="AY25" s="155">
        <f>VLOOKUP(AY$1,'Motus Holdings LTD'!$N$3:$X$70,AY2,FALSE)</f>
        <v>0.33</v>
      </c>
      <c r="AZ25" s="155">
        <f>VLOOKUP(AZ$1,'Motus Holdings LTD'!$N$3:$X$70,AZ2,FALSE)</f>
        <v>0.44</v>
      </c>
      <c r="BA25" s="155">
        <f>VLOOKUP(BA$1,'Motus Holdings LTD'!$N$3:$X$70,BA2,FALSE)</f>
        <v>0.4</v>
      </c>
      <c r="BB25" s="155">
        <f>VLOOKUP(BB$1,'Motus Holdings LTD'!$N$3:$X$70,BB2,FALSE)</f>
        <v>0.14000000000000001</v>
      </c>
      <c r="BD25" s="144">
        <f t="shared" si="30"/>
        <v>22</v>
      </c>
      <c r="BE25" s="144" t="str">
        <f t="shared" si="22"/>
        <v>MC MINING (June)</v>
      </c>
      <c r="BF25" s="159" t="e">
        <f>VLOOKUP(BF$1,'Motus Holdings LTD'!$N$3:$X$70,BF2,FALSE)</f>
        <v>#VALUE!</v>
      </c>
      <c r="BG25" s="159" t="e">
        <f>VLOOKUP(BG$1,'Motus Holdings LTD'!$N$3:$X$70,BG2,FALSE)</f>
        <v>#DIV/0!</v>
      </c>
      <c r="BH25" s="159" t="e">
        <f>VLOOKUP(BH$1,'Motus Holdings LTD'!$N$3:$X$70,BH2,FALSE)</f>
        <v>#DIV/0!</v>
      </c>
      <c r="BI25" s="159" t="e">
        <f>VLOOKUP(BI$1,'Motus Holdings LTD'!$N$3:$X$70,BI2,FALSE)</f>
        <v>#DIV/0!</v>
      </c>
      <c r="BJ25" s="159" t="e">
        <f>VLOOKUP(BJ$1,'Motus Holdings LTD'!$N$3:$X$70,BJ2,FALSE)</f>
        <v>#DIV/0!</v>
      </c>
      <c r="BK25" s="159" t="e">
        <f>VLOOKUP(BK$1,'Motus Holdings LTD'!$N$3:$X$70,BK2,FALSE)</f>
        <v>#DIV/0!</v>
      </c>
      <c r="BL25" s="159" t="e">
        <f>VLOOKUP(BL$1,'Motus Holdings LTD'!$N$3:$X$70,BL2,FALSE)</f>
        <v>#DIV/0!</v>
      </c>
      <c r="BM25" s="159" t="e">
        <f>VLOOKUP(BM$1,'Motus Holdings LTD'!$N$3:$X$70,BM2,FALSE)</f>
        <v>#DIV/0!</v>
      </c>
      <c r="BN25" s="159" t="e">
        <f>VLOOKUP(BN$1,'Motus Holdings LTD'!$N$3:$X$70,BN2,FALSE)</f>
        <v>#DIV/0!</v>
      </c>
      <c r="BO25" s="159" t="e">
        <f>VLOOKUP(BO$1,'Motus Holdings LTD'!$N$3:$X$70,BO2,FALSE)</f>
        <v>#DIV/0!</v>
      </c>
      <c r="BQ25" s="144">
        <f t="shared" si="31"/>
        <v>22</v>
      </c>
      <c r="BR25" s="144" t="str">
        <f t="shared" si="23"/>
        <v>MC MINING (June)</v>
      </c>
      <c r="BS25" s="159">
        <f>VLOOKUP(BS$1,'Motus Holdings LTD'!$N$3:$X$70,BS2,FALSE)</f>
        <v>0</v>
      </c>
      <c r="BT25" s="159">
        <f>VLOOKUP(BT$1,'Motus Holdings LTD'!$N$3:$X$70,BT2,FALSE)</f>
        <v>0</v>
      </c>
      <c r="BU25" s="159">
        <f>VLOOKUP(BU$1,'Motus Holdings LTD'!$N$3:$X$70,BU2,FALSE)</f>
        <v>0</v>
      </c>
      <c r="BV25" s="159">
        <f>VLOOKUP(BV$1,'Motus Holdings LTD'!$N$3:$X$70,BV2,FALSE)</f>
        <v>0</v>
      </c>
      <c r="BW25" s="159">
        <f>VLOOKUP(BW$1,'Motus Holdings LTD'!$N$3:$X$70,BW2,FALSE)</f>
        <v>0</v>
      </c>
      <c r="BX25" s="159">
        <f>VLOOKUP(BX$1,'Motus Holdings LTD'!$N$3:$X$70,BX2,FALSE)</f>
        <v>0</v>
      </c>
      <c r="BY25" s="159">
        <f>VLOOKUP(BY$1,'Motus Holdings LTD'!$N$3:$X$70,BY2,FALSE)</f>
        <v>0</v>
      </c>
      <c r="BZ25" s="159">
        <f>VLOOKUP(BZ$1,'Motus Holdings LTD'!$N$3:$X$70,BZ2,FALSE)</f>
        <v>0</v>
      </c>
      <c r="CA25" s="159">
        <f>VLOOKUP(CA$1,'Motus Holdings LTD'!$N$3:$X$70,CA2,FALSE)</f>
        <v>0</v>
      </c>
      <c r="CB25" s="159">
        <f>VLOOKUP(CB$1,'Motus Holdings LTD'!$N$3:$X$70,CB2,FALSE)</f>
        <v>0</v>
      </c>
      <c r="CD25" s="144">
        <f t="shared" si="32"/>
        <v>22</v>
      </c>
      <c r="CE25" s="144" t="str">
        <f t="shared" si="24"/>
        <v>MC MINING (June)</v>
      </c>
      <c r="CF25" s="159" t="e">
        <f>VLOOKUP(CF$1,'Motus Holdings LTD'!$N$3:$X$70,CF2,FALSE)</f>
        <v>#VALUE!</v>
      </c>
      <c r="CG25" s="159" t="e">
        <f>VLOOKUP(CG$1,'Motus Holdings LTD'!$N$3:$X$70,CG2,FALSE)</f>
        <v>#DIV/0!</v>
      </c>
      <c r="CH25" s="159" t="e">
        <f>VLOOKUP(CH$1,'Motus Holdings LTD'!$N$3:$X$70,CH2,FALSE)</f>
        <v>#DIV/0!</v>
      </c>
      <c r="CI25" s="159" t="e">
        <f>VLOOKUP(CI$1,'Motus Holdings LTD'!$N$3:$X$70,CI2,FALSE)</f>
        <v>#DIV/0!</v>
      </c>
      <c r="CJ25" s="159" t="e">
        <f>VLOOKUP(CJ$1,'Motus Holdings LTD'!$N$3:$X$70,CJ2,FALSE)</f>
        <v>#DIV/0!</v>
      </c>
      <c r="CK25" s="159" t="e">
        <f>VLOOKUP(CK$1,'Motus Holdings LTD'!$N$3:$X$70,CK2,FALSE)</f>
        <v>#DIV/0!</v>
      </c>
      <c r="CL25" s="159" t="e">
        <f>VLOOKUP(CL$1,'Motus Holdings LTD'!$N$3:$X$70,CL2,FALSE)</f>
        <v>#DIV/0!</v>
      </c>
      <c r="CM25" s="159" t="e">
        <f>VLOOKUP(CM$1,'Motus Holdings LTD'!$N$3:$X$70,CM2,FALSE)</f>
        <v>#DIV/0!</v>
      </c>
      <c r="CN25" s="159" t="e">
        <f>VLOOKUP(CN$1,'Motus Holdings LTD'!$N$3:$X$70,CN2,FALSE)</f>
        <v>#DIV/0!</v>
      </c>
      <c r="CO25" s="159" t="e">
        <f>VLOOKUP(CO$1,'Motus Holdings LTD'!$N$3:$X$70,CO2,FALSE)</f>
        <v>#DIV/0!</v>
      </c>
      <c r="CQ25" s="144">
        <f t="shared" si="33"/>
        <v>22</v>
      </c>
      <c r="CR25" s="144" t="str">
        <f t="shared" si="25"/>
        <v>MC MINING (June)</v>
      </c>
      <c r="CS25" s="159">
        <f>VLOOKUP(CS$1,'Motus Holdings LTD'!$N$3:$X$70,CS2,FALSE)</f>
        <v>2572.2451999999998</v>
      </c>
      <c r="CT25" s="159">
        <f>VLOOKUP(CT$1,'Motus Holdings LTD'!$N$3:$X$70,CT2,FALSE)</f>
        <v>0</v>
      </c>
      <c r="CU25" s="159">
        <f>VLOOKUP(CU$1,'Motus Holdings LTD'!$N$3:$X$70,CU2,FALSE)</f>
        <v>0</v>
      </c>
      <c r="CV25" s="159">
        <f>VLOOKUP(CV$1,'Motus Holdings LTD'!$N$3:$X$70,CV2,FALSE)</f>
        <v>0</v>
      </c>
      <c r="CW25" s="159">
        <f>VLOOKUP(CW$1,'Motus Holdings LTD'!$N$3:$X$70,CW2,FALSE)</f>
        <v>0</v>
      </c>
      <c r="CX25" s="159">
        <f>VLOOKUP(CX$1,'Motus Holdings LTD'!$N$3:$X$70,CX2,FALSE)</f>
        <v>0</v>
      </c>
      <c r="CY25" s="159">
        <f>VLOOKUP(CY$1,'Motus Holdings LTD'!$N$3:$X$70,CY2,FALSE)</f>
        <v>0</v>
      </c>
      <c r="CZ25" s="159">
        <f>VLOOKUP(CZ$1,'Motus Holdings LTD'!$N$3:$X$70,CZ2,FALSE)</f>
        <v>0</v>
      </c>
      <c r="DA25" s="159">
        <f>VLOOKUP(DA$1,'Motus Holdings LTD'!$N$3:$X$70,DA2,FALSE)</f>
        <v>0</v>
      </c>
      <c r="DB25" s="159">
        <f>VLOOKUP(DB$1,'Motus Holdings LTD'!$N$3:$X$70,DB2,FALSE)</f>
        <v>0</v>
      </c>
    </row>
    <row r="26" spans="2:223" s="143" customFormat="1" ht="18" hidden="1" customHeight="1" x14ac:dyDescent="0.25">
      <c r="B26" s="138">
        <f t="shared" si="26"/>
        <v>23</v>
      </c>
      <c r="C26" s="139" t="str">
        <f>'Mr Price Group LTD'!N4</f>
        <v>MERAFE (December)</v>
      </c>
      <c r="D26" s="140">
        <f>VLOOKUP(D$1,'Mr Price Group LTD'!$N$3:$X$70,D2,FALSE)</f>
        <v>24</v>
      </c>
      <c r="E26" s="140">
        <f>VLOOKUP(E$1,'Mr Price Group LTD'!$N$3:$X$70,E2,FALSE)</f>
        <v>25</v>
      </c>
      <c r="F26" s="140">
        <f>VLOOKUP(F$1,'Mr Price Group LTD'!$N$3:$X$70,F2,FALSE)</f>
        <v>28</v>
      </c>
      <c r="G26" s="140">
        <f>VLOOKUP(G$1,'Mr Price Group LTD'!$N$3:$X$70,G2,FALSE)</f>
        <v>26</v>
      </c>
      <c r="H26" s="140">
        <f>VLOOKUP(H$1,'Mr Price Group LTD'!$N$3:$X$70,H2,FALSE)</f>
        <v>30</v>
      </c>
      <c r="I26" s="140">
        <f>VLOOKUP(I$1,'Mr Price Group LTD'!$N$3:$X$70,I2,FALSE)</f>
        <v>6</v>
      </c>
      <c r="J26" s="140">
        <f>VLOOKUP(J$1,'Mr Price Group LTD'!$N$3:$X$70,J2,FALSE)</f>
        <v>6</v>
      </c>
      <c r="K26" s="140">
        <f>VLOOKUP(K$1,'Mr Price Group LTD'!$N$3:$X$70,K2,FALSE)</f>
        <v>5.734</v>
      </c>
      <c r="L26" s="140">
        <f>VLOOKUP(L$1,'Mr Price Group LTD'!$N$3:$X$70,L2,FALSE)</f>
        <v>5.734</v>
      </c>
      <c r="M26" s="140">
        <f>VLOOKUP(M$1,'Mr Price Group LTD'!$N$3:$X$70,M2,FALSE)</f>
        <v>584</v>
      </c>
      <c r="N26" s="141">
        <f t="shared" si="17"/>
        <v>0</v>
      </c>
      <c r="O26" s="142" t="str">
        <f t="shared" si="18"/>
        <v>No-To be included in the study</v>
      </c>
      <c r="Q26" s="144">
        <f t="shared" si="27"/>
        <v>23</v>
      </c>
      <c r="R26" s="144" t="str">
        <f t="shared" si="19"/>
        <v>MERAFE (December)</v>
      </c>
      <c r="S26" s="140" t="str">
        <f>VLOOKUP(S$1,'Mr Price Group LTD'!$N$3:$X$70,S2,FALSE)</f>
        <v>10,722,000</v>
      </c>
      <c r="T26" s="140" t="str">
        <f>VLOOKUP(T$1,'Mr Price Group LTD'!$N$3:$X$70,T2,FALSE)</f>
        <v>9,686,000</v>
      </c>
      <c r="U26" s="140" t="str">
        <f>VLOOKUP(U$1,'Mr Price Group LTD'!$N$3:$X$70,U2,FALSE)</f>
        <v>8,559,000</v>
      </c>
      <c r="V26" s="140" t="str">
        <f>VLOOKUP(V$1,'Mr Price Group LTD'!$N$3:$X$70,V2,FALSE)</f>
        <v>7,690,000</v>
      </c>
      <c r="W26" s="140" t="str">
        <f>VLOOKUP(W$1,'Mr Price Group LTD'!$N$3:$X$70,W2,FALSE)</f>
        <v>7,539,000</v>
      </c>
      <c r="X26" s="140" t="str">
        <f>VLOOKUP(X$1,'Mr Price Group LTD'!$N$3:$X$70,X2,FALSE)</f>
        <v>6,348,000</v>
      </c>
      <c r="Y26" s="140" t="str">
        <f>VLOOKUP(Y$1,'Mr Price Group LTD'!$N$3:$X$70,Y2,FALSE)</f>
        <v>4,792,000</v>
      </c>
      <c r="Z26" s="140" t="str">
        <f>VLOOKUP(Z$1,'Mr Price Group LTD'!$N$3:$X$70,Z2,FALSE)</f>
        <v>4,192,159</v>
      </c>
      <c r="AA26" s="140" t="str">
        <f>VLOOKUP(AA$1,'Mr Price Group LTD'!$N$3:$X$70,AA2,FALSE)</f>
        <v>3,781,973</v>
      </c>
      <c r="AB26" s="140" t="str">
        <f>VLOOKUP(AB$1,'Mr Price Group LTD'!$N$3:$X$70,AB2,FALSE)</f>
        <v>3,540,274</v>
      </c>
      <c r="AD26" s="144">
        <f t="shared" si="28"/>
        <v>23</v>
      </c>
      <c r="AE26" s="144" t="str">
        <f t="shared" si="20"/>
        <v>MERAFE (December)</v>
      </c>
      <c r="AF26" s="155" t="e">
        <f>VLOOKUP(AF$1,'Mr Price Group LTD'!$N$3:$X$70,AF2,FALSE)</f>
        <v>#VALUE!</v>
      </c>
      <c r="AG26" s="155" t="e">
        <f>VLOOKUP(AG$1,'Mr Price Group LTD'!$N$3:$X$70,AG2,FALSE)</f>
        <v>#VALUE!</v>
      </c>
      <c r="AH26" s="155" t="e">
        <f>VLOOKUP(AH$1,'Mr Price Group LTD'!$N$3:$X$70,AH2,FALSE)</f>
        <v>#VALUE!</v>
      </c>
      <c r="AI26" s="155" t="e">
        <f>VLOOKUP(AI$1,'Mr Price Group LTD'!$N$3:$X$70,AI2,FALSE)</f>
        <v>#VALUE!</v>
      </c>
      <c r="AJ26" s="155" t="e">
        <f>VLOOKUP(AJ$1,'Mr Price Group LTD'!$N$3:$X$70,AJ2,FALSE)</f>
        <v>#VALUE!</v>
      </c>
      <c r="AK26" s="155" t="e">
        <f>VLOOKUP(AK$1,'Mr Price Group LTD'!$N$3:$X$70,AK2,FALSE)</f>
        <v>#VALUE!</v>
      </c>
      <c r="AL26" s="155" t="e">
        <f>VLOOKUP(AL$1,'Mr Price Group LTD'!$N$3:$X$70,AL2,FALSE)</f>
        <v>#VALUE!</v>
      </c>
      <c r="AM26" s="155" t="e">
        <f>VLOOKUP(AM$1,'Mr Price Group LTD'!$N$3:$X$70,AM2,FALSE)</f>
        <v>#VALUE!</v>
      </c>
      <c r="AN26" s="155" t="e">
        <f>VLOOKUP(AN$1,'Mr Price Group LTD'!$N$3:$X$70,AN2,FALSE)</f>
        <v>#VALUE!</v>
      </c>
      <c r="AO26" s="155" t="e">
        <f>VLOOKUP(AO$1,'Mr Price Group LTD'!$N$3:$X$70,AO2,FALSE)</f>
        <v>#VALUE!</v>
      </c>
      <c r="AQ26" s="144">
        <f t="shared" si="29"/>
        <v>23</v>
      </c>
      <c r="AR26" s="144" t="str">
        <f t="shared" si="21"/>
        <v>MERAFE (December)</v>
      </c>
      <c r="AS26" s="155">
        <f>VLOOKUP(AS$1,'Mr Price Group LTD'!$N$3:$X$70,AS2,FALSE)</f>
        <v>1.18</v>
      </c>
      <c r="AT26" s="155">
        <f>VLOOKUP(AT$1,'Mr Price Group LTD'!$N$3:$X$70,AT2,FALSE)</f>
        <v>0.85</v>
      </c>
      <c r="AU26" s="155">
        <f>VLOOKUP(AU$1,'Mr Price Group LTD'!$N$3:$X$70,AU2,FALSE)</f>
        <v>0.93</v>
      </c>
      <c r="AV26" s="155">
        <f>VLOOKUP(AV$1,'Mr Price Group LTD'!$N$3:$X$70,AV2,FALSE)</f>
        <v>0.96</v>
      </c>
      <c r="AW26" s="155">
        <f>VLOOKUP(AW$1,'Mr Price Group LTD'!$N$3:$X$70,AW2,FALSE)</f>
        <v>0.83</v>
      </c>
      <c r="AX26" s="155">
        <f>VLOOKUP(AX$1,'Mr Price Group LTD'!$N$3:$X$70,AX2,FALSE)</f>
        <v>0.67</v>
      </c>
      <c r="AY26" s="155">
        <f>VLOOKUP(AY$1,'Mr Price Group LTD'!$N$3:$X$70,AY2,FALSE)</f>
        <v>0.7</v>
      </c>
      <c r="AZ26" s="155">
        <f>VLOOKUP(AZ$1,'Mr Price Group LTD'!$N$3:$X$70,AZ2,FALSE)</f>
        <v>0.59</v>
      </c>
      <c r="BA26" s="155">
        <f>VLOOKUP(BA$1,'Mr Price Group LTD'!$N$3:$X$70,BA2,FALSE)</f>
        <v>0.62</v>
      </c>
      <c r="BB26" s="155">
        <f>VLOOKUP(BB$1,'Mr Price Group LTD'!$N$3:$X$70,BB2,FALSE)</f>
        <v>0.67</v>
      </c>
      <c r="BD26" s="144">
        <f t="shared" si="30"/>
        <v>23</v>
      </c>
      <c r="BE26" s="144" t="str">
        <f t="shared" si="22"/>
        <v>MERAFE (December)</v>
      </c>
      <c r="BF26" s="159" t="e">
        <f>VLOOKUP(BF$1,'Mr Price Group LTD'!$N$3:$X$70,BF2,FALSE)</f>
        <v>#VALUE!</v>
      </c>
      <c r="BG26" s="159" t="e">
        <f>VLOOKUP(BG$1,'Mr Price Group LTD'!$N$3:$X$70,BG2,FALSE)</f>
        <v>#VALUE!</v>
      </c>
      <c r="BH26" s="159">
        <f>VLOOKUP(BH$1,'Mr Price Group LTD'!$N$3:$X$70,BH2,FALSE)</f>
        <v>85.232704402515722</v>
      </c>
      <c r="BI26" s="159" t="e">
        <f>VLOOKUP(BI$1,'Mr Price Group LTD'!$N$3:$X$70,BI2,FALSE)</f>
        <v>#VALUE!</v>
      </c>
      <c r="BJ26" s="159">
        <f>VLOOKUP(BJ$1,'Mr Price Group LTD'!$N$3:$X$70,BJ2,FALSE)</f>
        <v>91.062645011600935</v>
      </c>
      <c r="BK26" s="159">
        <f>VLOOKUP(BK$1,'Mr Price Group LTD'!$N$3:$X$70,BK2,FALSE)</f>
        <v>62.919642857142854</v>
      </c>
      <c r="BL26" s="159">
        <f>VLOOKUP(BL$1,'Mr Price Group LTD'!$N$3:$X$70,BL2,FALSE)</f>
        <v>56</v>
      </c>
      <c r="BM26" s="159">
        <f>VLOOKUP(BM$1,'Mr Price Group LTD'!$N$3:$X$70,BM2,FALSE)</f>
        <v>52.693141971628421</v>
      </c>
      <c r="BN26" s="159">
        <f>VLOOKUP(BN$1,'Mr Price Group LTD'!$N$3:$X$70,BN2,FALSE)</f>
        <v>52.495820434403605</v>
      </c>
      <c r="BO26" s="159">
        <f>VLOOKUP(BO$1,'Mr Price Group LTD'!$N$3:$X$70,BO2,FALSE)</f>
        <v>37.133318492882779</v>
      </c>
      <c r="BQ26" s="144">
        <f t="shared" si="31"/>
        <v>23</v>
      </c>
      <c r="BR26" s="144" t="str">
        <f t="shared" si="23"/>
        <v>MERAFE (December)</v>
      </c>
      <c r="BS26" s="159" t="e">
        <f>VLOOKUP(BS$1,'Mr Price Group LTD'!$N$3:$X$70,BS2,FALSE)</f>
        <v>#VALUE!</v>
      </c>
      <c r="BT26" s="159" t="e">
        <f>VLOOKUP(BT$1,'Mr Price Group LTD'!$N$3:$X$70,BT2,FALSE)</f>
        <v>#VALUE!</v>
      </c>
      <c r="BU26" s="159" t="e">
        <f>VLOOKUP(BU$1,'Mr Price Group LTD'!$N$3:$X$70,BU2,FALSE)</f>
        <v>#VALUE!</v>
      </c>
      <c r="BV26" s="159" t="e">
        <f>VLOOKUP(BV$1,'Mr Price Group LTD'!$N$3:$X$70,BV2,FALSE)</f>
        <v>#VALUE!</v>
      </c>
      <c r="BW26" s="159" t="e">
        <f>VLOOKUP(BW$1,'Mr Price Group LTD'!$N$3:$X$70,BW2,FALSE)</f>
        <v>#VALUE!</v>
      </c>
      <c r="BX26" s="159" t="e">
        <f>VLOOKUP(BX$1,'Mr Price Group LTD'!$N$3:$X$70,BX2,FALSE)</f>
        <v>#VALUE!</v>
      </c>
      <c r="BY26" s="159" t="e">
        <f>VLOOKUP(BY$1,'Mr Price Group LTD'!$N$3:$X$70,BY2,FALSE)</f>
        <v>#VALUE!</v>
      </c>
      <c r="BZ26" s="159" t="e">
        <f>VLOOKUP(BZ$1,'Mr Price Group LTD'!$N$3:$X$70,BZ2,FALSE)</f>
        <v>#VALUE!</v>
      </c>
      <c r="CA26" s="159" t="e">
        <f>VLOOKUP(CA$1,'Mr Price Group LTD'!$N$3:$X$70,CA2,FALSE)</f>
        <v>#VALUE!</v>
      </c>
      <c r="CB26" s="159" t="e">
        <f>VLOOKUP(CB$1,'Mr Price Group LTD'!$N$3:$X$70,CB2,FALSE)</f>
        <v>#VALUE!</v>
      </c>
      <c r="CD26" s="144">
        <f t="shared" si="32"/>
        <v>23</v>
      </c>
      <c r="CE26" s="144" t="str">
        <f t="shared" si="24"/>
        <v>MERAFE (December)</v>
      </c>
      <c r="CF26" s="159" t="e">
        <f>VLOOKUP(CF$1,'Mr Price Group LTD'!$N$3:$X$70,CF2,FALSE)</f>
        <v>#VALUE!</v>
      </c>
      <c r="CG26" s="159" t="e">
        <f>VLOOKUP(CG$1,'Mr Price Group LTD'!$N$3:$X$70,CG2,FALSE)</f>
        <v>#VALUE!</v>
      </c>
      <c r="CH26" s="159" t="e">
        <f>VLOOKUP(CH$1,'Mr Price Group LTD'!$N$3:$X$70,CH2,FALSE)</f>
        <v>#VALUE!</v>
      </c>
      <c r="CI26" s="159" t="e">
        <f>VLOOKUP(CI$1,'Mr Price Group LTD'!$N$3:$X$70,CI2,FALSE)</f>
        <v>#VALUE!</v>
      </c>
      <c r="CJ26" s="159" t="e">
        <f>VLOOKUP(CJ$1,'Mr Price Group LTD'!$N$3:$X$70,CJ2,FALSE)</f>
        <v>#VALUE!</v>
      </c>
      <c r="CK26" s="159" t="e">
        <f>VLOOKUP(CK$1,'Mr Price Group LTD'!$N$3:$X$70,CK2,FALSE)</f>
        <v>#VALUE!</v>
      </c>
      <c r="CL26" s="159" t="e">
        <f>VLOOKUP(CL$1,'Mr Price Group LTD'!$N$3:$X$70,CL2,FALSE)</f>
        <v>#VALUE!</v>
      </c>
      <c r="CM26" s="159" t="e">
        <f>VLOOKUP(CM$1,'Mr Price Group LTD'!$N$3:$X$70,CM2,FALSE)</f>
        <v>#VALUE!</v>
      </c>
      <c r="CN26" s="159" t="e">
        <f>VLOOKUP(CN$1,'Mr Price Group LTD'!$N$3:$X$70,CN2,FALSE)</f>
        <v>#VALUE!</v>
      </c>
      <c r="CO26" s="159" t="e">
        <f>VLOOKUP(CO$1,'Mr Price Group LTD'!$N$3:$X$70,CO2,FALSE)</f>
        <v>#VALUE!</v>
      </c>
      <c r="CQ26" s="144">
        <f t="shared" si="33"/>
        <v>23</v>
      </c>
      <c r="CR26" s="144" t="str">
        <f t="shared" si="25"/>
        <v>MERAFE (December)</v>
      </c>
      <c r="CS26" s="159">
        <f>VLOOKUP(CS$1,'Mr Price Group LTD'!$N$3:$X$70,CS2,FALSE)</f>
        <v>348.61258079999999</v>
      </c>
      <c r="CT26" s="159">
        <f>VLOOKUP(CT$1,'Mr Price Group LTD'!$N$3:$X$70,CT2,FALSE)</f>
        <v>503.52119999999996</v>
      </c>
      <c r="CU26" s="159">
        <f>VLOOKUP(CU$1,'Mr Price Group LTD'!$N$3:$X$70,CU2,FALSE)</f>
        <v>472.2706159</v>
      </c>
      <c r="CV26" s="159">
        <f>VLOOKUP(CV$1,'Mr Price Group LTD'!$N$3:$X$70,CV2,FALSE)</f>
        <v>392.37442920000001</v>
      </c>
      <c r="CW26" s="159">
        <f>VLOOKUP(CW$1,'Mr Price Group LTD'!$N$3:$X$70,CW2,FALSE)</f>
        <v>340.01139900000004</v>
      </c>
      <c r="CX26" s="159">
        <f>VLOOKUP(CX$1,'Mr Price Group LTD'!$N$3:$X$70,CX2,FALSE)</f>
        <v>307.59330420000003</v>
      </c>
      <c r="CY26" s="159">
        <f>VLOOKUP(CY$1,'Mr Price Group LTD'!$N$3:$X$70,CY2,FALSE)</f>
        <v>287.38603799999999</v>
      </c>
      <c r="CZ26" s="159">
        <f>VLOOKUP(CZ$1,'Mr Price Group LTD'!$N$3:$X$70,CZ2,FALSE)</f>
        <v>264.08805280000001</v>
      </c>
      <c r="DA26" s="159">
        <f>VLOOKUP(DA$1,'Mr Price Group LTD'!$N$3:$X$70,DA2,FALSE)</f>
        <v>263.03326399999997</v>
      </c>
      <c r="DB26" s="159">
        <f>VLOOKUP(DB$1,'Mr Price Group LTD'!$N$3:$X$70,DB2,FALSE)</f>
        <v>256.098904</v>
      </c>
    </row>
    <row r="27" spans="2:223" ht="18" x14ac:dyDescent="0.25">
      <c r="B27" s="92">
        <f t="shared" si="26"/>
        <v>24</v>
      </c>
      <c r="C27" s="136" t="str">
        <f>'Multichoice group'!N4</f>
        <v>Mondplc (December)</v>
      </c>
      <c r="D27" s="96" t="str">
        <f>VLOOKUP(D$1,'Multichoice group'!$N$3:$X$70,D2,FALSE)</f>
        <v>3,513,000</v>
      </c>
      <c r="E27" s="96">
        <f>VLOOKUP(E$1,'Multichoice group'!$N$3:$X$70,E2,FALSE)</f>
        <v>0</v>
      </c>
      <c r="F27" s="96">
        <f>VLOOKUP(F$1,'Multichoice group'!$N$3:$X$70,F2,FALSE)</f>
        <v>0</v>
      </c>
      <c r="G27" s="96">
        <f>VLOOKUP(G$1,'Multichoice group'!$N$3:$X$70,G2,FALSE)</f>
        <v>0</v>
      </c>
      <c r="H27" s="96">
        <f>VLOOKUP(H$1,'Multichoice group'!$N$3:$X$70,H2,FALSE)</f>
        <v>0</v>
      </c>
      <c r="I27" s="96">
        <f>VLOOKUP(I$1,'Multichoice group'!$N$3:$X$70,I2,FALSE)</f>
        <v>0</v>
      </c>
      <c r="J27" s="96">
        <f>VLOOKUP(J$1,'Multichoice group'!$N$3:$X$70,J2,FALSE)</f>
        <v>0</v>
      </c>
      <c r="K27" s="96">
        <f>VLOOKUP(K$1,'Multichoice group'!$N$3:$X$70,K2,FALSE)</f>
        <v>0</v>
      </c>
      <c r="L27" s="96">
        <f>VLOOKUP(L$1,'Multichoice group'!$N$3:$X$70,L2,FALSE)</f>
        <v>0</v>
      </c>
      <c r="M27" s="96">
        <f>VLOOKUP(M$1,'Multichoice group'!$N$3:$X$70,M2,FALSE)</f>
        <v>0</v>
      </c>
      <c r="N27" s="94">
        <f t="shared" si="17"/>
        <v>9</v>
      </c>
      <c r="O27" s="89" t="str">
        <f t="shared" si="18"/>
        <v>Yes-exclude from study</v>
      </c>
      <c r="Q27" s="34">
        <f t="shared" si="27"/>
        <v>24</v>
      </c>
      <c r="R27" s="86" t="str">
        <f t="shared" si="19"/>
        <v>Mondplc (December)</v>
      </c>
      <c r="S27" s="96" t="str">
        <f>VLOOKUP(S$1,'Multichoice group'!$N$3:$X$70,S2,FALSE)</f>
        <v>36,720,000</v>
      </c>
      <c r="T27" s="96">
        <f>VLOOKUP(T$1,'Multichoice group'!$N$3:$X$70,T2,FALSE)</f>
        <v>0</v>
      </c>
      <c r="U27" s="96">
        <f>VLOOKUP(U$1,'Multichoice group'!$N$3:$X$70,U2,FALSE)</f>
        <v>0</v>
      </c>
      <c r="V27" s="96">
        <f>VLOOKUP(V$1,'Multichoice group'!$N$3:$X$70,V2,FALSE)</f>
        <v>0</v>
      </c>
      <c r="W27" s="96">
        <f>VLOOKUP(W$1,'Multichoice group'!$N$3:$X$70,W2,FALSE)</f>
        <v>0</v>
      </c>
      <c r="X27" s="96">
        <f>VLOOKUP(X$1,'Multichoice group'!$N$3:$X$70,X2,FALSE)</f>
        <v>0</v>
      </c>
      <c r="Y27" s="96">
        <f>VLOOKUP(Y$1,'Multichoice group'!$N$3:$X$70,Y2,FALSE)</f>
        <v>0</v>
      </c>
      <c r="Z27" s="96">
        <f>VLOOKUP(Z$1,'Multichoice group'!$N$3:$X$70,Z2,FALSE)</f>
        <v>0</v>
      </c>
      <c r="AA27" s="96">
        <f>VLOOKUP(AA$1,'Multichoice group'!$N$3:$X$70,AA2,FALSE)</f>
        <v>0</v>
      </c>
      <c r="AB27" s="96">
        <f>VLOOKUP(AB$1,'Multichoice group'!$N$3:$X$70,AB2,FALSE)</f>
        <v>0</v>
      </c>
      <c r="AD27" s="34">
        <f t="shared" si="28"/>
        <v>24</v>
      </c>
      <c r="AE27" s="86" t="str">
        <f t="shared" si="20"/>
        <v>Mondplc (December)</v>
      </c>
      <c r="AF27" s="156" t="e">
        <f>VLOOKUP(AF$1,'Multichoice group'!$N$3:$X$70,AF2,FALSE)</f>
        <v>#VALUE!</v>
      </c>
      <c r="AG27" s="156" t="e">
        <f>VLOOKUP(AG$1,'Multichoice group'!$N$3:$X$70,AG2,FALSE)</f>
        <v>#DIV/0!</v>
      </c>
      <c r="AH27" s="156" t="e">
        <f>VLOOKUP(AH$1,'Multichoice group'!$N$3:$X$70,AH2,FALSE)</f>
        <v>#DIV/0!</v>
      </c>
      <c r="AI27" s="156" t="e">
        <f>VLOOKUP(AI$1,'Multichoice group'!$N$3:$X$70,AI2,FALSE)</f>
        <v>#DIV/0!</v>
      </c>
      <c r="AJ27" s="156" t="e">
        <f>VLOOKUP(AJ$1,'Multichoice group'!$N$3:$X$70,AJ2,FALSE)</f>
        <v>#DIV/0!</v>
      </c>
      <c r="AK27" s="156" t="e">
        <f>VLOOKUP(AK$1,'Multichoice group'!$N$3:$X$70,AK2,FALSE)</f>
        <v>#DIV/0!</v>
      </c>
      <c r="AL27" s="156" t="e">
        <f>VLOOKUP(AL$1,'Multichoice group'!$N$3:$X$70,AL2,FALSE)</f>
        <v>#DIV/0!</v>
      </c>
      <c r="AM27" s="156" t="e">
        <f>VLOOKUP(AM$1,'Multichoice group'!$N$3:$X$70,AM2,FALSE)</f>
        <v>#DIV/0!</v>
      </c>
      <c r="AN27" s="156" t="e">
        <f>VLOOKUP(AN$1,'Multichoice group'!$N$3:$X$70,AN2,FALSE)</f>
        <v>#DIV/0!</v>
      </c>
      <c r="AO27" s="156" t="e">
        <f>VLOOKUP(AO$1,'Multichoice group'!$N$3:$X$70,AO2,FALSE)</f>
        <v>#DIV/0!</v>
      </c>
      <c r="AQ27" s="34">
        <f t="shared" si="29"/>
        <v>24</v>
      </c>
      <c r="AR27" s="86" t="str">
        <f t="shared" si="21"/>
        <v>Mondplc (December)</v>
      </c>
      <c r="AS27" s="156">
        <f>VLOOKUP(AS$1,'Multichoice group'!$N$3:$X$70,AS2,FALSE)</f>
        <v>0.99</v>
      </c>
      <c r="AT27" s="156">
        <f>VLOOKUP(AT$1,'Multichoice group'!$N$3:$X$70,AT2,FALSE)</f>
        <v>1.01</v>
      </c>
      <c r="AU27" s="156">
        <f>VLOOKUP(AU$1,'Multichoice group'!$N$3:$X$70,AU2,FALSE)</f>
        <v>1.1200000000000001</v>
      </c>
      <c r="AV27" s="156">
        <f>VLOOKUP(AV$1,'Multichoice group'!$N$3:$X$70,AV2,FALSE)</f>
        <v>1.1499999999999999</v>
      </c>
      <c r="AW27" s="156">
        <f>VLOOKUP(AW$1,'Multichoice group'!$N$3:$X$70,AW2,FALSE)</f>
        <v>1</v>
      </c>
      <c r="AX27" s="156">
        <f>VLOOKUP(AX$1,'Multichoice group'!$N$3:$X$70,AX2,FALSE)</f>
        <v>1.1599999999999999</v>
      </c>
      <c r="AY27" s="156">
        <f>VLOOKUP(AY$1,'Multichoice group'!$N$3:$X$70,AY2,FALSE)</f>
        <v>1.03</v>
      </c>
      <c r="AZ27" s="156">
        <f>VLOOKUP(AZ$1,'Multichoice group'!$N$3:$X$70,AZ2,FALSE)</f>
        <v>0.93</v>
      </c>
      <c r="BA27" s="156">
        <f>VLOOKUP(BA$1,'Multichoice group'!$N$3:$X$70,BA2,FALSE)</f>
        <v>1.04</v>
      </c>
      <c r="BB27" s="156">
        <f>VLOOKUP(BB$1,'Multichoice group'!$N$3:$X$70,BB2,FALSE)</f>
        <v>1.1100000000000001</v>
      </c>
      <c r="BD27" s="34">
        <f t="shared" si="30"/>
        <v>24</v>
      </c>
      <c r="BE27" s="86" t="str">
        <f t="shared" si="22"/>
        <v>Mondplc (December)</v>
      </c>
      <c r="BF27" s="160" t="e">
        <f>VLOOKUP(BF$1,'Multichoice group'!$N$3:$X$70,BF2,FALSE)</f>
        <v>#VALUE!</v>
      </c>
      <c r="BG27" s="160" t="e">
        <f>VLOOKUP(BG$1,'Multichoice group'!$N$3:$X$70,BG2,FALSE)</f>
        <v>#DIV/0!</v>
      </c>
      <c r="BH27" s="160" t="e">
        <f>VLOOKUP(BH$1,'Multichoice group'!$N$3:$X$70,BH2,FALSE)</f>
        <v>#DIV/0!</v>
      </c>
      <c r="BI27" s="160" t="e">
        <f>VLOOKUP(BI$1,'Multichoice group'!$N$3:$X$70,BI2,FALSE)</f>
        <v>#DIV/0!</v>
      </c>
      <c r="BJ27" s="160" t="e">
        <f>VLOOKUP(BJ$1,'Multichoice group'!$N$3:$X$70,BJ2,FALSE)</f>
        <v>#DIV/0!</v>
      </c>
      <c r="BK27" s="160" t="e">
        <f>VLOOKUP(BK$1,'Multichoice group'!$N$3:$X$70,BK2,FALSE)</f>
        <v>#DIV/0!</v>
      </c>
      <c r="BL27" s="160" t="e">
        <f>VLOOKUP(BL$1,'Multichoice group'!$N$3:$X$70,BL2,FALSE)</f>
        <v>#DIV/0!</v>
      </c>
      <c r="BM27" s="160" t="e">
        <f>VLOOKUP(BM$1,'Multichoice group'!$N$3:$X$70,BM2,FALSE)</f>
        <v>#DIV/0!</v>
      </c>
      <c r="BN27" s="160" t="e">
        <f>VLOOKUP(BN$1,'Multichoice group'!$N$3:$X$70,BN2,FALSE)</f>
        <v>#DIV/0!</v>
      </c>
      <c r="BO27" s="160" t="e">
        <f>VLOOKUP(BO$1,'Multichoice group'!$N$3:$X$70,BO2,FALSE)</f>
        <v>#DIV/0!</v>
      </c>
      <c r="BQ27" s="34">
        <f t="shared" si="31"/>
        <v>24</v>
      </c>
      <c r="BR27" s="86" t="str">
        <f t="shared" si="23"/>
        <v>Mondplc (December)</v>
      </c>
      <c r="BS27" s="160" t="e">
        <f>VLOOKUP(BS$1,'Multichoice group'!$N$3:$X$70,BS2,FALSE)</f>
        <v>#VALUE!</v>
      </c>
      <c r="BT27" s="160">
        <f>VLOOKUP(BT$1,'Multichoice group'!$N$3:$X$70,BT2,FALSE)</f>
        <v>0</v>
      </c>
      <c r="BU27" s="160">
        <f>VLOOKUP(BU$1,'Multichoice group'!$N$3:$X$70,BU2,FALSE)</f>
        <v>0</v>
      </c>
      <c r="BV27" s="160">
        <f>VLOOKUP(BV$1,'Multichoice group'!$N$3:$X$70,BV2,FALSE)</f>
        <v>0</v>
      </c>
      <c r="BW27" s="160">
        <f>VLOOKUP(BW$1,'Multichoice group'!$N$3:$X$70,BW2,FALSE)</f>
        <v>0</v>
      </c>
      <c r="BX27" s="160">
        <f>VLOOKUP(BX$1,'Multichoice group'!$N$3:$X$70,BX2,FALSE)</f>
        <v>0</v>
      </c>
      <c r="BY27" s="160">
        <f>VLOOKUP(BY$1,'Multichoice group'!$N$3:$X$70,BY2,FALSE)</f>
        <v>0</v>
      </c>
      <c r="BZ27" s="160">
        <f>VLOOKUP(BZ$1,'Multichoice group'!$N$3:$X$70,BZ2,FALSE)</f>
        <v>0</v>
      </c>
      <c r="CA27" s="160">
        <f>VLOOKUP(CA$1,'Multichoice group'!$N$3:$X$70,CA2,FALSE)</f>
        <v>0</v>
      </c>
      <c r="CB27" s="160">
        <f>VLOOKUP(CB$1,'Multichoice group'!$N$3:$X$70,CB2,FALSE)</f>
        <v>0</v>
      </c>
      <c r="CD27" s="34">
        <f t="shared" si="32"/>
        <v>24</v>
      </c>
      <c r="CE27" s="86" t="str">
        <f t="shared" si="24"/>
        <v>Mondplc (December)</v>
      </c>
      <c r="CF27" s="160" t="e">
        <f>VLOOKUP(CF$1,'Multichoice group'!$N$3:$X$70,CF2,FALSE)</f>
        <v>#VALUE!</v>
      </c>
      <c r="CG27" s="160" t="e">
        <f>VLOOKUP(CG$1,'Multichoice group'!$N$3:$X$70,CG2,FALSE)</f>
        <v>#DIV/0!</v>
      </c>
      <c r="CH27" s="160" t="e">
        <f>VLOOKUP(CH$1,'Multichoice group'!$N$3:$X$70,CH2,FALSE)</f>
        <v>#DIV/0!</v>
      </c>
      <c r="CI27" s="160" t="e">
        <f>VLOOKUP(CI$1,'Multichoice group'!$N$3:$X$70,CI2,FALSE)</f>
        <v>#DIV/0!</v>
      </c>
      <c r="CJ27" s="160" t="e">
        <f>VLOOKUP(CJ$1,'Multichoice group'!$N$3:$X$70,CJ2,FALSE)</f>
        <v>#DIV/0!</v>
      </c>
      <c r="CK27" s="160" t="e">
        <f>VLOOKUP(CK$1,'Multichoice group'!$N$3:$X$70,CK2,FALSE)</f>
        <v>#DIV/0!</v>
      </c>
      <c r="CL27" s="160" t="e">
        <f>VLOOKUP(CL$1,'Multichoice group'!$N$3:$X$70,CL2,FALSE)</f>
        <v>#DIV/0!</v>
      </c>
      <c r="CM27" s="160" t="e">
        <f>VLOOKUP(CM$1,'Multichoice group'!$N$3:$X$70,CM2,FALSE)</f>
        <v>#DIV/0!</v>
      </c>
      <c r="CN27" s="160" t="e">
        <f>VLOOKUP(CN$1,'Multichoice group'!$N$3:$X$70,CN2,FALSE)</f>
        <v>#DIV/0!</v>
      </c>
      <c r="CO27" s="160" t="e">
        <f>VLOOKUP(CO$1,'Multichoice group'!$N$3:$X$70,CO2,FALSE)</f>
        <v>#DIV/0!</v>
      </c>
      <c r="CQ27" s="34">
        <f t="shared" si="33"/>
        <v>24</v>
      </c>
      <c r="CR27" s="86" t="str">
        <f t="shared" si="25"/>
        <v>Mondplc (December)</v>
      </c>
      <c r="CS27" s="160">
        <f>VLOOKUP(CS$1,'Multichoice group'!$N$3:$X$70,CS2,FALSE)</f>
        <v>57373.656300000002</v>
      </c>
      <c r="CT27" s="160">
        <f>VLOOKUP(CT$1,'Multichoice group'!$N$3:$X$70,CT2,FALSE)</f>
        <v>0</v>
      </c>
      <c r="CU27" s="160">
        <f>VLOOKUP(CU$1,'Multichoice group'!$N$3:$X$70,CU2,FALSE)</f>
        <v>0</v>
      </c>
      <c r="CV27" s="160">
        <f>VLOOKUP(CV$1,'Multichoice group'!$N$3:$X$70,CV2,FALSE)</f>
        <v>0</v>
      </c>
      <c r="CW27" s="160">
        <f>VLOOKUP(CW$1,'Multichoice group'!$N$3:$X$70,CW2,FALSE)</f>
        <v>0</v>
      </c>
      <c r="CX27" s="160">
        <f>VLOOKUP(CX$1,'Multichoice group'!$N$3:$X$70,CX2,FALSE)</f>
        <v>0</v>
      </c>
      <c r="CY27" s="160">
        <f>VLOOKUP(CY$1,'Multichoice group'!$N$3:$X$70,CY2,FALSE)</f>
        <v>0</v>
      </c>
      <c r="CZ27" s="160">
        <f>VLOOKUP(CZ$1,'Multichoice group'!$N$3:$X$70,CZ2,FALSE)</f>
        <v>0</v>
      </c>
      <c r="DA27" s="160">
        <f>VLOOKUP(DA$1,'Multichoice group'!$N$3:$X$70,DA2,FALSE)</f>
        <v>0</v>
      </c>
      <c r="DB27" s="160">
        <f>VLOOKUP(DB$1,'Multichoice group'!$N$3:$X$70,DB2,FALSE)</f>
        <v>0</v>
      </c>
    </row>
    <row r="28" spans="2:223" s="143" customFormat="1" ht="18" hidden="1" customHeight="1" x14ac:dyDescent="0.25">
      <c r="B28" s="138">
        <f t="shared" si="26"/>
        <v>25</v>
      </c>
      <c r="C28" s="139" t="str">
        <f>PepKor!N4</f>
        <v>NORTHAM (June)</v>
      </c>
      <c r="D28" s="140" t="str">
        <f>VLOOKUP(D$1,PepKor!$N$3:$X$70,D2,FALSE)</f>
        <v>41,865,000</v>
      </c>
      <c r="E28" s="140" t="str">
        <f>VLOOKUP(E$1,PepKor!$N$3:$X$70,E2,FALSE)</f>
        <v>42,537,000</v>
      </c>
      <c r="F28" s="140" t="str">
        <f>VLOOKUP(F$1,PepKor!$N$3:$X$70,F2,FALSE)</f>
        <v>42,458,000</v>
      </c>
      <c r="G28" s="140">
        <f>VLOOKUP(G$1,PepKor!$N$3:$X$70,G2,FALSE)</f>
        <v>0</v>
      </c>
      <c r="H28" s="140">
        <f>VLOOKUP(H$1,PepKor!$N$3:$X$70,H2,FALSE)</f>
        <v>0</v>
      </c>
      <c r="I28" s="140">
        <f>VLOOKUP(I$1,PepKor!$N$3:$X$70,I2,FALSE)</f>
        <v>0</v>
      </c>
      <c r="J28" s="140">
        <f>VLOOKUP(J$1,PepKor!$N$3:$X$70,J2,FALSE)</f>
        <v>0</v>
      </c>
      <c r="K28" s="140">
        <f>VLOOKUP(K$1,PepKor!$N$3:$X$70,K2,FALSE)</f>
        <v>0</v>
      </c>
      <c r="L28" s="140">
        <f>VLOOKUP(L$1,PepKor!$N$3:$X$70,L2,FALSE)</f>
        <v>0</v>
      </c>
      <c r="M28" s="140">
        <f>VLOOKUP(M$1,PepKor!$N$3:$X$70,M2,FALSE)</f>
        <v>0</v>
      </c>
      <c r="N28" s="141">
        <f t="shared" si="17"/>
        <v>7</v>
      </c>
      <c r="O28" s="142" t="str">
        <f t="shared" si="18"/>
        <v>Yes-exclude from study</v>
      </c>
      <c r="Q28" s="144">
        <f t="shared" si="27"/>
        <v>25</v>
      </c>
      <c r="R28" s="144" t="str">
        <f t="shared" si="19"/>
        <v>NORTHAM (June)</v>
      </c>
      <c r="S28" s="140" t="str">
        <f>VLOOKUP(S$1,PepKor!$N$3:$X$70,S2,FALSE)</f>
        <v>33,677,000</v>
      </c>
      <c r="T28" s="140" t="str">
        <f>VLOOKUP(T$1,PepKor!$N$3:$X$70,T2,FALSE)</f>
        <v>29,929,000</v>
      </c>
      <c r="U28" s="140" t="str">
        <f>VLOOKUP(U$1,PepKor!$N$3:$X$70,U2,FALSE)</f>
        <v>26,287,000</v>
      </c>
      <c r="V28" s="140">
        <f>VLOOKUP(V$1,PepKor!$N$3:$X$70,V2,FALSE)</f>
        <v>0</v>
      </c>
      <c r="W28" s="140">
        <f>VLOOKUP(W$1,PepKor!$N$3:$X$70,W2,FALSE)</f>
        <v>0</v>
      </c>
      <c r="X28" s="140">
        <f>VLOOKUP(X$1,PepKor!$N$3:$X$70,X2,FALSE)</f>
        <v>0</v>
      </c>
      <c r="Y28" s="140">
        <f>VLOOKUP(Y$1,PepKor!$N$3:$X$70,Y2,FALSE)</f>
        <v>0</v>
      </c>
      <c r="Z28" s="140">
        <f>VLOOKUP(Z$1,PepKor!$N$3:$X$70,Z2,FALSE)</f>
        <v>0</v>
      </c>
      <c r="AA28" s="140">
        <f>VLOOKUP(AA$1,PepKor!$N$3:$X$70,AA2,FALSE)</f>
        <v>0</v>
      </c>
      <c r="AB28" s="140">
        <f>VLOOKUP(AB$1,PepKor!$N$3:$X$70,AB2,FALSE)</f>
        <v>0</v>
      </c>
      <c r="AD28" s="144">
        <f t="shared" si="28"/>
        <v>25</v>
      </c>
      <c r="AE28" s="144" t="str">
        <f t="shared" si="20"/>
        <v>NORTHAM (June)</v>
      </c>
      <c r="AF28" s="155" t="e">
        <f>VLOOKUP(AF$1,PepKor!$N$3:$X$70,AF2,FALSE)</f>
        <v>#VALUE!</v>
      </c>
      <c r="AG28" s="155" t="e">
        <f>VLOOKUP(AG$1,PepKor!$N$3:$X$70,AG2,FALSE)</f>
        <v>#VALUE!</v>
      </c>
      <c r="AH28" s="155" t="e">
        <f>VLOOKUP(AH$1,PepKor!$N$3:$X$70,AH2,FALSE)</f>
        <v>#VALUE!</v>
      </c>
      <c r="AI28" s="155" t="e">
        <f>VLOOKUP(AI$1,PepKor!$N$3:$X$70,AI2,FALSE)</f>
        <v>#DIV/0!</v>
      </c>
      <c r="AJ28" s="155" t="e">
        <f>VLOOKUP(AJ$1,PepKor!$N$3:$X$70,AJ2,FALSE)</f>
        <v>#DIV/0!</v>
      </c>
      <c r="AK28" s="155" t="e">
        <f>VLOOKUP(AK$1,PepKor!$N$3:$X$70,AK2,FALSE)</f>
        <v>#DIV/0!</v>
      </c>
      <c r="AL28" s="155" t="e">
        <f>VLOOKUP(AL$1,PepKor!$N$3:$X$70,AL2,FALSE)</f>
        <v>#DIV/0!</v>
      </c>
      <c r="AM28" s="155" t="e">
        <f>VLOOKUP(AM$1,PepKor!$N$3:$X$70,AM2,FALSE)</f>
        <v>#DIV/0!</v>
      </c>
      <c r="AN28" s="155" t="e">
        <f>VLOOKUP(AN$1,PepKor!$N$3:$X$70,AN2,FALSE)</f>
        <v>#DIV/0!</v>
      </c>
      <c r="AO28" s="155" t="e">
        <f>VLOOKUP(AO$1,PepKor!$N$3:$X$70,AO2,FALSE)</f>
        <v>#DIV/0!</v>
      </c>
      <c r="AQ28" s="144">
        <f t="shared" si="29"/>
        <v>25</v>
      </c>
      <c r="AR28" s="144" t="str">
        <f t="shared" si="21"/>
        <v>NORTHAM (June)</v>
      </c>
      <c r="AS28" s="155">
        <f>VLOOKUP(AS$1,PepKor!$N$3:$X$70,AS2,FALSE)</f>
        <v>0.4</v>
      </c>
      <c r="AT28" s="155">
        <f>VLOOKUP(AT$1,PepKor!$N$3:$X$70,AT2,FALSE)</f>
        <v>0.32</v>
      </c>
      <c r="AU28" s="155">
        <f>VLOOKUP(AU$1,PepKor!$N$3:$X$70,AU2,FALSE)</f>
        <v>0.35</v>
      </c>
      <c r="AV28" s="155">
        <f>VLOOKUP(AV$1,PepKor!$N$3:$X$70,AV2,FALSE)</f>
        <v>0.32</v>
      </c>
      <c r="AW28" s="155">
        <f>VLOOKUP(AW$1,PepKor!$N$3:$X$70,AW2,FALSE)</f>
        <v>0.32</v>
      </c>
      <c r="AX28" s="155">
        <f>VLOOKUP(AX$1,PepKor!$N$3:$X$70,AX2,FALSE)</f>
        <v>0.36</v>
      </c>
      <c r="AY28" s="155">
        <f>VLOOKUP(AY$1,PepKor!$N$3:$X$70,AY2,FALSE)</f>
        <v>0.31</v>
      </c>
      <c r="AZ28" s="155">
        <f>VLOOKUP(AZ$1,PepKor!$N$3:$X$70,AZ2,FALSE)</f>
        <v>0.3</v>
      </c>
      <c r="BA28" s="155">
        <f>VLOOKUP(BA$1,PepKor!$N$3:$X$70,BA2,FALSE)</f>
        <v>0.3</v>
      </c>
      <c r="BB28" s="155">
        <f>VLOOKUP(BB$1,PepKor!$N$3:$X$70,BB2,FALSE)</f>
        <v>0.39</v>
      </c>
      <c r="BD28" s="144">
        <f t="shared" si="30"/>
        <v>25</v>
      </c>
      <c r="BE28" s="144" t="str">
        <f t="shared" si="22"/>
        <v>NORTHAM (June)</v>
      </c>
      <c r="BF28" s="159" t="e">
        <f>VLOOKUP(BF$1,PepKor!$N$3:$X$70,BF2,FALSE)</f>
        <v>#DIV/0!</v>
      </c>
      <c r="BG28" s="159" t="e">
        <f>VLOOKUP(BG$1,PepKor!$N$3:$X$70,BG2,FALSE)</f>
        <v>#DIV/0!</v>
      </c>
      <c r="BH28" s="159" t="e">
        <f>VLOOKUP(BH$1,PepKor!$N$3:$X$70,BH2,FALSE)</f>
        <v>#DIV/0!</v>
      </c>
      <c r="BI28" s="159" t="e">
        <f>VLOOKUP(BI$1,PepKor!$N$3:$X$70,BI2,FALSE)</f>
        <v>#DIV/0!</v>
      </c>
      <c r="BJ28" s="159" t="e">
        <f>VLOOKUP(BJ$1,PepKor!$N$3:$X$70,BJ2,FALSE)</f>
        <v>#DIV/0!</v>
      </c>
      <c r="BK28" s="159" t="e">
        <f>VLOOKUP(BK$1,PepKor!$N$3:$X$70,BK2,FALSE)</f>
        <v>#DIV/0!</v>
      </c>
      <c r="BL28" s="159" t="e">
        <f>VLOOKUP(BL$1,PepKor!$N$3:$X$70,BL2,FALSE)</f>
        <v>#DIV/0!</v>
      </c>
      <c r="BM28" s="159" t="e">
        <f>VLOOKUP(BM$1,PepKor!$N$3:$X$70,BM2,FALSE)</f>
        <v>#DIV/0!</v>
      </c>
      <c r="BN28" s="159" t="e">
        <f>VLOOKUP(BN$1,PepKor!$N$3:$X$70,BN2,FALSE)</f>
        <v>#DIV/0!</v>
      </c>
      <c r="BO28" s="159" t="e">
        <f>VLOOKUP(BO$1,PepKor!$N$3:$X$70,BO2,FALSE)</f>
        <v>#DIV/0!</v>
      </c>
      <c r="BQ28" s="144">
        <f t="shared" si="31"/>
        <v>25</v>
      </c>
      <c r="BR28" s="144" t="str">
        <f t="shared" si="23"/>
        <v>NORTHAM (June)</v>
      </c>
      <c r="BS28" s="159">
        <f>VLOOKUP(BS$1,PepKor!$N$3:$X$70,BS2,FALSE)</f>
        <v>0</v>
      </c>
      <c r="BT28" s="159">
        <f>VLOOKUP(BT$1,PepKor!$N$3:$X$70,BT2,FALSE)</f>
        <v>0</v>
      </c>
      <c r="BU28" s="159">
        <f>VLOOKUP(BU$1,PepKor!$N$3:$X$70,BU2,FALSE)</f>
        <v>0</v>
      </c>
      <c r="BV28" s="159">
        <f>VLOOKUP(BV$1,PepKor!$N$3:$X$70,BV2,FALSE)</f>
        <v>0</v>
      </c>
      <c r="BW28" s="159">
        <f>VLOOKUP(BW$1,PepKor!$N$3:$X$70,BW2,FALSE)</f>
        <v>0</v>
      </c>
      <c r="BX28" s="159">
        <f>VLOOKUP(BX$1,PepKor!$N$3:$X$70,BX2,FALSE)</f>
        <v>0</v>
      </c>
      <c r="BY28" s="159">
        <f>VLOOKUP(BY$1,PepKor!$N$3:$X$70,BY2,FALSE)</f>
        <v>0</v>
      </c>
      <c r="BZ28" s="159">
        <f>VLOOKUP(BZ$1,PepKor!$N$3:$X$70,BZ2,FALSE)</f>
        <v>0</v>
      </c>
      <c r="CA28" s="159">
        <f>VLOOKUP(CA$1,PepKor!$N$3:$X$70,CA2,FALSE)</f>
        <v>0</v>
      </c>
      <c r="CB28" s="159">
        <f>VLOOKUP(CB$1,PepKor!$N$3:$X$70,CB2,FALSE)</f>
        <v>0</v>
      </c>
      <c r="CD28" s="144">
        <f t="shared" si="32"/>
        <v>25</v>
      </c>
      <c r="CE28" s="144" t="str">
        <f t="shared" si="24"/>
        <v>NORTHAM (June)</v>
      </c>
      <c r="CF28" s="159" t="e">
        <f>VLOOKUP(CF$1,PepKor!$N$3:$X$70,CF2,FALSE)</f>
        <v>#DIV/0!</v>
      </c>
      <c r="CG28" s="159" t="e">
        <f>VLOOKUP(CG$1,PepKor!$N$3:$X$70,CG2,FALSE)</f>
        <v>#DIV/0!</v>
      </c>
      <c r="CH28" s="159" t="e">
        <f>VLOOKUP(CH$1,PepKor!$N$3:$X$70,CH2,FALSE)</f>
        <v>#DIV/0!</v>
      </c>
      <c r="CI28" s="159" t="e">
        <f>VLOOKUP(CI$1,PepKor!$N$3:$X$70,CI2,FALSE)</f>
        <v>#DIV/0!</v>
      </c>
      <c r="CJ28" s="159" t="e">
        <f>VLOOKUP(CJ$1,PepKor!$N$3:$X$70,CJ2,FALSE)</f>
        <v>#DIV/0!</v>
      </c>
      <c r="CK28" s="159" t="e">
        <f>VLOOKUP(CK$1,PepKor!$N$3:$X$70,CK2,FALSE)</f>
        <v>#DIV/0!</v>
      </c>
      <c r="CL28" s="159" t="e">
        <f>VLOOKUP(CL$1,PepKor!$N$3:$X$70,CL2,FALSE)</f>
        <v>#DIV/0!</v>
      </c>
      <c r="CM28" s="159" t="e">
        <f>VLOOKUP(CM$1,PepKor!$N$3:$X$70,CM2,FALSE)</f>
        <v>#DIV/0!</v>
      </c>
      <c r="CN28" s="159" t="e">
        <f>VLOOKUP(CN$1,PepKor!$N$3:$X$70,CN2,FALSE)</f>
        <v>#DIV/0!</v>
      </c>
      <c r="CO28" s="159" t="e">
        <f>VLOOKUP(CO$1,PepKor!$N$3:$X$70,CO2,FALSE)</f>
        <v>#DIV/0!</v>
      </c>
      <c r="CQ28" s="144">
        <f t="shared" si="33"/>
        <v>25</v>
      </c>
      <c r="CR28" s="144" t="str">
        <f t="shared" si="25"/>
        <v>NORTHAM (June)</v>
      </c>
      <c r="CS28" s="159" t="e">
        <f>VLOOKUP(CS$1,PepKor!$N$3:$X$70,CS2,FALSE)</f>
        <v>#VALUE!</v>
      </c>
      <c r="CT28" s="159" t="e">
        <f>VLOOKUP(CT$1,PepKor!$N$3:$X$70,CT2,FALSE)</f>
        <v>#VALUE!</v>
      </c>
      <c r="CU28" s="159" t="e">
        <f>VLOOKUP(CU$1,PepKor!$N$3:$X$70,CU2,FALSE)</f>
        <v>#VALUE!</v>
      </c>
      <c r="CV28" s="159">
        <f>VLOOKUP(CV$1,PepKor!$N$3:$X$70,CV2,FALSE)</f>
        <v>0</v>
      </c>
      <c r="CW28" s="159">
        <f>VLOOKUP(CW$1,PepKor!$N$3:$X$70,CW2,FALSE)</f>
        <v>0</v>
      </c>
      <c r="CX28" s="159">
        <f>VLOOKUP(CX$1,PepKor!$N$3:$X$70,CX2,FALSE)</f>
        <v>0</v>
      </c>
      <c r="CY28" s="159">
        <f>VLOOKUP(CY$1,PepKor!$N$3:$X$70,CY2,FALSE)</f>
        <v>0</v>
      </c>
      <c r="CZ28" s="159">
        <f>VLOOKUP(CZ$1,PepKor!$N$3:$X$70,CZ2,FALSE)</f>
        <v>0</v>
      </c>
      <c r="DA28" s="159">
        <f>VLOOKUP(DA$1,PepKor!$N$3:$X$70,DA2,FALSE)</f>
        <v>0</v>
      </c>
      <c r="DB28" s="159">
        <f>VLOOKUP(DB$1,PepKor!$N$3:$X$70,DB2,FALSE)</f>
        <v>0</v>
      </c>
    </row>
    <row r="29" spans="2:223" ht="18" x14ac:dyDescent="0.25">
      <c r="B29" s="92">
        <f t="shared" si="26"/>
        <v>26</v>
      </c>
      <c r="C29" s="136" t="str">
        <f>'Pick n Pay'!N4</f>
        <v>OMNIA (March)</v>
      </c>
      <c r="D29" s="96">
        <f>VLOOKUP(D$1,'Pick n Pay'!$N$3:$X$70,D2,FALSE)</f>
        <v>428.5</v>
      </c>
      <c r="E29" s="96">
        <f>VLOOKUP(E$1,'Pick n Pay'!$N$3:$X$70,E2,FALSE)</f>
        <v>425.1</v>
      </c>
      <c r="F29" s="96">
        <f>VLOOKUP(F$1,'Pick n Pay'!$N$3:$X$70,F2,FALSE)</f>
        <v>372.1</v>
      </c>
      <c r="G29" s="96">
        <f>VLOOKUP(G$1,'Pick n Pay'!$N$3:$X$70,G2,FALSE)</f>
        <v>372</v>
      </c>
      <c r="H29" s="96">
        <f>VLOOKUP(H$1,'Pick n Pay'!$N$3:$X$70,H2,FALSE)</f>
        <v>313.5</v>
      </c>
      <c r="I29" s="96">
        <f>VLOOKUP(I$1,'Pick n Pay'!$N$3:$X$70,I2,FALSE)</f>
        <v>291.2</v>
      </c>
      <c r="J29" s="96">
        <f>VLOOKUP(J$1,'Pick n Pay'!$N$3:$X$70,J2,FALSE)</f>
        <v>233.5</v>
      </c>
      <c r="K29" s="96">
        <f>VLOOKUP(K$1,'Pick n Pay'!$N$3:$X$70,K2,FALSE)</f>
        <v>201.5</v>
      </c>
      <c r="L29" s="96">
        <f>VLOOKUP(L$1,'Pick n Pay'!$N$3:$X$70,L2,FALSE)</f>
        <v>142.4</v>
      </c>
      <c r="M29" s="96">
        <f>VLOOKUP(M$1,'Pick n Pay'!$N$3:$X$70,M2,FALSE)</f>
        <v>837.5</v>
      </c>
      <c r="N29" s="94">
        <f t="shared" si="17"/>
        <v>0</v>
      </c>
      <c r="O29" s="89" t="str">
        <f t="shared" si="18"/>
        <v>No-To be included in the study</v>
      </c>
      <c r="Q29" s="34">
        <f t="shared" si="27"/>
        <v>26</v>
      </c>
      <c r="R29" s="86" t="str">
        <f t="shared" si="19"/>
        <v>OMNIA (March)</v>
      </c>
      <c r="S29" s="96" t="str">
        <f>VLOOKUP(S$1,'Pick n Pay'!$N$3:$X$70,S2,FALSE)</f>
        <v>18,883,700</v>
      </c>
      <c r="T29" s="96" t="str">
        <f>VLOOKUP(T$1,'Pick n Pay'!$N$3:$X$70,T2,FALSE)</f>
        <v>17,989,200</v>
      </c>
      <c r="U29" s="96" t="str">
        <f>VLOOKUP(U$1,'Pick n Pay'!$N$3:$X$70,U2,FALSE)</f>
        <v>17,118,100</v>
      </c>
      <c r="V29" s="96" t="str">
        <f>VLOOKUP(V$1,'Pick n Pay'!$N$3:$X$70,V2,FALSE)</f>
        <v>15,580,000</v>
      </c>
      <c r="W29" s="96" t="str">
        <f>VLOOKUP(W$1,'Pick n Pay'!$N$3:$X$70,W2,FALSE)</f>
        <v>13,696,300</v>
      </c>
      <c r="X29" s="96" t="str">
        <f>VLOOKUP(X$1,'Pick n Pay'!$N$3:$X$70,X2,FALSE)</f>
        <v>13,117,000</v>
      </c>
      <c r="Y29" s="96" t="str">
        <f>VLOOKUP(Y$1,'Pick n Pay'!$N$3:$X$70,Y2,FALSE)</f>
        <v>12,073,200</v>
      </c>
      <c r="Z29" s="96" t="str">
        <f>VLOOKUP(Z$1,'Pick n Pay'!$N$3:$X$70,Z2,FALSE)</f>
        <v>11,018,700</v>
      </c>
      <c r="AA29" s="96" t="str">
        <f>VLOOKUP(AA$1,'Pick n Pay'!$N$3:$X$70,AA2,FALSE)</f>
        <v>10,695,800</v>
      </c>
      <c r="AB29" s="96" t="str">
        <f>VLOOKUP(AB$1,'Pick n Pay'!$N$3:$X$70,AB2,FALSE)</f>
        <v>10,072,100</v>
      </c>
      <c r="AD29" s="34">
        <f t="shared" si="28"/>
        <v>26</v>
      </c>
      <c r="AE29" s="86" t="str">
        <f t="shared" si="20"/>
        <v>OMNIA (March)</v>
      </c>
      <c r="AF29" s="156" t="e">
        <f>VLOOKUP(AF$1,'Pick n Pay'!$N$3:$X$70,AF2,FALSE)</f>
        <v>#VALUE!</v>
      </c>
      <c r="AG29" s="156" t="e">
        <f>VLOOKUP(AG$1,'Pick n Pay'!$N$3:$X$70,AG2,FALSE)</f>
        <v>#VALUE!</v>
      </c>
      <c r="AH29" s="156" t="e">
        <f>VLOOKUP(AH$1,'Pick n Pay'!$N$3:$X$70,AH2,FALSE)</f>
        <v>#VALUE!</v>
      </c>
      <c r="AI29" s="156" t="e">
        <f>VLOOKUP(AI$1,'Pick n Pay'!$N$3:$X$70,AI2,FALSE)</f>
        <v>#VALUE!</v>
      </c>
      <c r="AJ29" s="156" t="e">
        <f>VLOOKUP(AJ$1,'Pick n Pay'!$N$3:$X$70,AJ2,FALSE)</f>
        <v>#VALUE!</v>
      </c>
      <c r="AK29" s="156" t="e">
        <f>VLOOKUP(AK$1,'Pick n Pay'!$N$3:$X$70,AK2,FALSE)</f>
        <v>#VALUE!</v>
      </c>
      <c r="AL29" s="156" t="e">
        <f>VLOOKUP(AL$1,'Pick n Pay'!$N$3:$X$70,AL2,FALSE)</f>
        <v>#VALUE!</v>
      </c>
      <c r="AM29" s="156" t="e">
        <f>VLOOKUP(AM$1,'Pick n Pay'!$N$3:$X$70,AM2,FALSE)</f>
        <v>#VALUE!</v>
      </c>
      <c r="AN29" s="156" t="e">
        <f>VLOOKUP(AN$1,'Pick n Pay'!$N$3:$X$70,AN2,FALSE)</f>
        <v>#VALUE!</v>
      </c>
      <c r="AO29" s="156" t="e">
        <f>VLOOKUP(AO$1,'Pick n Pay'!$N$3:$X$70,AO2,FALSE)</f>
        <v>#VALUE!</v>
      </c>
      <c r="AQ29" s="34">
        <f t="shared" si="29"/>
        <v>26</v>
      </c>
      <c r="AR29" s="86" t="str">
        <f t="shared" si="21"/>
        <v>OMNIA (March)</v>
      </c>
      <c r="AS29" s="156">
        <f>VLOOKUP(AS$1,'Pick n Pay'!$N$3:$X$70,AS2,FALSE)</f>
        <v>1.32</v>
      </c>
      <c r="AT29" s="156">
        <f>VLOOKUP(AT$1,'Pick n Pay'!$N$3:$X$70,AT2,FALSE)</f>
        <v>1.24</v>
      </c>
      <c r="AU29" s="156">
        <f>VLOOKUP(AU$1,'Pick n Pay'!$N$3:$X$70,AU2,FALSE)</f>
        <v>1.34</v>
      </c>
      <c r="AV29" s="156">
        <f>VLOOKUP(AV$1,'Pick n Pay'!$N$3:$X$70,AV2,FALSE)</f>
        <v>1.42</v>
      </c>
      <c r="AW29" s="156">
        <f>VLOOKUP(AW$1,'Pick n Pay'!$N$3:$X$70,AW2,FALSE)</f>
        <v>1.48</v>
      </c>
      <c r="AX29" s="156">
        <f>VLOOKUP(AX$1,'Pick n Pay'!$N$3:$X$70,AX2,FALSE)</f>
        <v>1.62</v>
      </c>
      <c r="AY29" s="156">
        <f>VLOOKUP(AY$1,'Pick n Pay'!$N$3:$X$70,AY2,FALSE)</f>
        <v>1.58</v>
      </c>
      <c r="AZ29" s="156">
        <f>VLOOKUP(AZ$1,'Pick n Pay'!$N$3:$X$70,AZ2,FALSE)</f>
        <v>1.56</v>
      </c>
      <c r="BA29" s="156">
        <f>VLOOKUP(BA$1,'Pick n Pay'!$N$3:$X$70,BA2,FALSE)</f>
        <v>1.62</v>
      </c>
      <c r="BB29" s="156">
        <f>VLOOKUP(BB$1,'Pick n Pay'!$N$3:$X$70,BB2,FALSE)</f>
        <v>1.9</v>
      </c>
      <c r="BD29" s="34">
        <f t="shared" si="30"/>
        <v>26</v>
      </c>
      <c r="BE29" s="86" t="str">
        <f t="shared" si="22"/>
        <v>OMNIA (March)</v>
      </c>
      <c r="BF29" s="160" t="e">
        <f>VLOOKUP(BF$1,'Pick n Pay'!$N$3:$X$70,BF2,FALSE)</f>
        <v>#VALUE!</v>
      </c>
      <c r="BG29" s="160" t="e">
        <f>VLOOKUP(BG$1,'Pick n Pay'!$N$3:$X$70,BG2,FALSE)</f>
        <v>#VALUE!</v>
      </c>
      <c r="BH29" s="160" t="e">
        <f>VLOOKUP(BH$1,'Pick n Pay'!$N$3:$X$70,BH2,FALSE)</f>
        <v>#VALUE!</v>
      </c>
      <c r="BI29" s="160" t="e">
        <f>VLOOKUP(BI$1,'Pick n Pay'!$N$3:$X$70,BI2,FALSE)</f>
        <v>#VALUE!</v>
      </c>
      <c r="BJ29" s="160" t="e">
        <f>VLOOKUP(BJ$1,'Pick n Pay'!$N$3:$X$70,BJ2,FALSE)</f>
        <v>#VALUE!</v>
      </c>
      <c r="BK29" s="160">
        <f>VLOOKUP(BK$1,'Pick n Pay'!$N$3:$X$70,BK2,FALSE)</f>
        <v>631.06300564157971</v>
      </c>
      <c r="BL29" s="160">
        <f>VLOOKUP(BL$1,'Pick n Pay'!$N$3:$X$70,BL2,FALSE)</f>
        <v>594.91210285572993</v>
      </c>
      <c r="BM29" s="160" t="e">
        <f>VLOOKUP(BM$1,'Pick n Pay'!$N$3:$X$70,BM2,FALSE)</f>
        <v>#VALUE!</v>
      </c>
      <c r="BN29" s="160" t="e">
        <f>VLOOKUP(BN$1,'Pick n Pay'!$N$3:$X$70,BN2,FALSE)</f>
        <v>#VALUE!</v>
      </c>
      <c r="BO29" s="160" t="e">
        <f>VLOOKUP(BO$1,'Pick n Pay'!$N$3:$X$70,BO2,FALSE)</f>
        <v>#VALUE!</v>
      </c>
      <c r="BQ29" s="34">
        <f t="shared" si="31"/>
        <v>26</v>
      </c>
      <c r="BR29" s="86" t="str">
        <f t="shared" si="23"/>
        <v>OMNIA (March)</v>
      </c>
      <c r="BS29" s="160">
        <f>VLOOKUP(BS$1,'Pick n Pay'!$N$3:$X$70,BS2,FALSE)</f>
        <v>0.08</v>
      </c>
      <c r="BT29" s="160">
        <f>VLOOKUP(BT$1,'Pick n Pay'!$N$3:$X$70,BT2,FALSE)</f>
        <v>0.05</v>
      </c>
      <c r="BU29" s="160">
        <f>VLOOKUP(BU$1,'Pick n Pay'!$N$3:$X$70,BU2,FALSE)</f>
        <v>7.0000000000000007E-2</v>
      </c>
      <c r="BV29" s="160">
        <f>VLOOKUP(BV$1,'Pick n Pay'!$N$3:$X$70,BV2,FALSE)</f>
        <v>0.08</v>
      </c>
      <c r="BW29" s="160">
        <f>VLOOKUP(BW$1,'Pick n Pay'!$N$3:$X$70,BW2,FALSE)</f>
        <v>0.06</v>
      </c>
      <c r="BX29" s="160">
        <f>VLOOKUP(BX$1,'Pick n Pay'!$N$3:$X$70,BX2,FALSE)</f>
        <v>0.06</v>
      </c>
      <c r="BY29" s="160">
        <f>VLOOKUP(BY$1,'Pick n Pay'!$N$3:$X$70,BY2,FALSE)</f>
        <v>0</v>
      </c>
      <c r="BZ29" s="160">
        <f>VLOOKUP(BZ$1,'Pick n Pay'!$N$3:$X$70,BZ2,FALSE)</f>
        <v>0.14000000000000001</v>
      </c>
      <c r="CA29" s="160">
        <f>VLOOKUP(CA$1,'Pick n Pay'!$N$3:$X$70,CA2,FALSE)</f>
        <v>-0.06</v>
      </c>
      <c r="CB29" s="160">
        <f>VLOOKUP(CB$1,'Pick n Pay'!$N$3:$X$70,CB2,FALSE)</f>
        <v>7.0000000000000007E-2</v>
      </c>
      <c r="CD29" s="34">
        <f t="shared" si="32"/>
        <v>26</v>
      </c>
      <c r="CE29" s="86" t="str">
        <f t="shared" si="24"/>
        <v>OMNIA (March)</v>
      </c>
      <c r="CF29" s="160" t="e">
        <f>VLOOKUP(CF$1,'Pick n Pay'!$N$3:$X$70,CF2,FALSE)</f>
        <v>#VALUE!</v>
      </c>
      <c r="CG29" s="160" t="e">
        <f>VLOOKUP(CG$1,'Pick n Pay'!$N$3:$X$70,CG2,FALSE)</f>
        <v>#VALUE!</v>
      </c>
      <c r="CH29" s="160" t="e">
        <f>VLOOKUP(CH$1,'Pick n Pay'!$N$3:$X$70,CH2,FALSE)</f>
        <v>#VALUE!</v>
      </c>
      <c r="CI29" s="160" t="e">
        <f>VLOOKUP(CI$1,'Pick n Pay'!$N$3:$X$70,CI2,FALSE)</f>
        <v>#VALUE!</v>
      </c>
      <c r="CJ29" s="160" t="e">
        <f>VLOOKUP(CJ$1,'Pick n Pay'!$N$3:$X$70,CJ2,FALSE)</f>
        <v>#VALUE!</v>
      </c>
      <c r="CK29" s="160" t="e">
        <f>VLOOKUP(CK$1,'Pick n Pay'!$N$3:$X$70,CK2,FALSE)</f>
        <v>#VALUE!</v>
      </c>
      <c r="CL29" s="160" t="e">
        <f>VLOOKUP(CL$1,'Pick n Pay'!$N$3:$X$70,CL2,FALSE)</f>
        <v>#VALUE!</v>
      </c>
      <c r="CM29" s="160" t="e">
        <f>VLOOKUP(CM$1,'Pick n Pay'!$N$3:$X$70,CM2,FALSE)</f>
        <v>#VALUE!</v>
      </c>
      <c r="CN29" s="160" t="e">
        <f>VLOOKUP(CN$1,'Pick n Pay'!$N$3:$X$70,CN2,FALSE)</f>
        <v>#VALUE!</v>
      </c>
      <c r="CO29" s="160" t="e">
        <f>VLOOKUP(CO$1,'Pick n Pay'!$N$3:$X$70,CO2,FALSE)</f>
        <v>#VALUE!</v>
      </c>
      <c r="CQ29" s="34">
        <f t="shared" si="33"/>
        <v>26</v>
      </c>
      <c r="CR29" s="86" t="str">
        <f t="shared" si="25"/>
        <v>OMNIA (March)</v>
      </c>
      <c r="CS29" s="160">
        <f>VLOOKUP(CS$1,'Pick n Pay'!$N$3:$X$70,CS2,FALSE)</f>
        <v>49011.298070700002</v>
      </c>
      <c r="CT29" s="160">
        <f>VLOOKUP(CT$1,'Pick n Pay'!$N$3:$X$70,CT2,FALSE)</f>
        <v>51410.848000499995</v>
      </c>
      <c r="CU29" s="160">
        <f>VLOOKUP(CU$1,'Pick n Pay'!$N$3:$X$70,CU2,FALSE)</f>
        <v>54105.463990799995</v>
      </c>
      <c r="CV29" s="160">
        <f>VLOOKUP(CV$1,'Pick n Pay'!$N$3:$X$70,CV2,FALSE)</f>
        <v>54693.330399799997</v>
      </c>
      <c r="CW29" s="160">
        <f>VLOOKUP(CW$1,'Pick n Pay'!$N$3:$X$70,CW2,FALSE)</f>
        <v>47163.802437700004</v>
      </c>
      <c r="CX29" s="160">
        <f>VLOOKUP(CX$1,'Pick n Pay'!$N$3:$X$70,CX2,FALSE)</f>
        <v>42098.055999999997</v>
      </c>
      <c r="CY29" s="160">
        <f>VLOOKUP(CY$1,'Pick n Pay'!$N$3:$X$70,CY2,FALSE)</f>
        <v>35596.093397299999</v>
      </c>
      <c r="CZ29" s="160">
        <f>VLOOKUP(CZ$1,'Pick n Pay'!$N$3:$X$70,CZ2,FALSE)</f>
        <v>28940.058810000002</v>
      </c>
      <c r="DA29" s="160">
        <f>VLOOKUP(DA$1,'Pick n Pay'!$N$3:$X$70,DA2,FALSE)</f>
        <v>23951.023032000001</v>
      </c>
      <c r="DB29" s="160">
        <f>VLOOKUP(DB$1,'Pick n Pay'!$N$3:$X$70,DB2,FALSE)</f>
        <v>20081.377679999998</v>
      </c>
    </row>
    <row r="30" spans="2:223" s="143" customFormat="1" ht="18" hidden="1" customHeight="1" x14ac:dyDescent="0.25">
      <c r="B30" s="138">
        <f t="shared" si="26"/>
        <v>27</v>
      </c>
      <c r="C30" s="139" t="str">
        <f>'Rex TrueForm Group LTD'!N4</f>
        <v>ORIONMIN (June)</v>
      </c>
      <c r="D30" s="140">
        <f>VLOOKUP(D$1,'Rex TrueForm Group LTD'!$N$3:$X$70,D2,FALSE)</f>
        <v>0</v>
      </c>
      <c r="E30" s="140">
        <f>VLOOKUP(E$1,'Rex TrueForm Group LTD'!$N$3:$X$70,E2,FALSE)</f>
        <v>0</v>
      </c>
      <c r="F30" s="140">
        <f>VLOOKUP(F$1,'Rex TrueForm Group LTD'!$N$3:$X$70,F2,FALSE)</f>
        <v>0</v>
      </c>
      <c r="G30" s="140">
        <f>VLOOKUP(G$1,'Rex TrueForm Group LTD'!$N$3:$X$70,G2,FALSE)</f>
        <v>0</v>
      </c>
      <c r="H30" s="140">
        <f>VLOOKUP(H$1,'Rex TrueForm Group LTD'!$N$3:$X$70,H2,FALSE)</f>
        <v>0</v>
      </c>
      <c r="I30" s="140">
        <f>VLOOKUP(I$1,'Rex TrueForm Group LTD'!$N$3:$X$70,I2,FALSE)</f>
        <v>0</v>
      </c>
      <c r="J30" s="140">
        <f>VLOOKUP(J$1,'Rex TrueForm Group LTD'!$N$3:$X$70,J2,FALSE)</f>
        <v>0</v>
      </c>
      <c r="K30" s="140">
        <f>VLOOKUP(K$1,'Rex TrueForm Group LTD'!$N$3:$X$70,K2,FALSE)</f>
        <v>0</v>
      </c>
      <c r="L30" s="140">
        <f>VLOOKUP(L$1,'Rex TrueForm Group LTD'!$N$3:$X$70,L2,FALSE)</f>
        <v>0</v>
      </c>
      <c r="M30" s="140">
        <f>VLOOKUP(M$1,'Rex TrueForm Group LTD'!$N$3:$X$70,M2,FALSE)</f>
        <v>0</v>
      </c>
      <c r="N30" s="141">
        <f t="shared" si="17"/>
        <v>10</v>
      </c>
      <c r="O30" s="142" t="str">
        <f t="shared" si="18"/>
        <v>Yes-exclude from study</v>
      </c>
      <c r="Q30" s="144">
        <f t="shared" si="27"/>
        <v>27</v>
      </c>
      <c r="R30" s="144" t="str">
        <f t="shared" si="19"/>
        <v>ORIONMIN (June)</v>
      </c>
      <c r="S30" s="140">
        <f>VLOOKUP(S$1,'Rex TrueForm Group LTD'!$N$3:$X$70,S2,FALSE)</f>
        <v>465.52300000000002</v>
      </c>
      <c r="T30" s="140">
        <f>VLOOKUP(T$1,'Rex TrueForm Group LTD'!$N$3:$X$70,T2,FALSE)</f>
        <v>325.51900000000001</v>
      </c>
      <c r="U30" s="140">
        <f>VLOOKUP(U$1,'Rex TrueForm Group LTD'!$N$3:$X$70,U2,FALSE)</f>
        <v>303.97500000000002</v>
      </c>
      <c r="V30" s="140">
        <f>VLOOKUP(V$1,'Rex TrueForm Group LTD'!$N$3:$X$70,V2,FALSE)</f>
        <v>315.25700000000001</v>
      </c>
      <c r="W30" s="140">
        <f>VLOOKUP(W$1,'Rex TrueForm Group LTD'!$N$3:$X$70,W2,FALSE)</f>
        <v>307.98500000000001</v>
      </c>
      <c r="X30" s="140">
        <f>VLOOKUP(X$1,'Rex TrueForm Group LTD'!$N$3:$X$70,X2,FALSE)</f>
        <v>279.95600000000002</v>
      </c>
      <c r="Y30" s="140">
        <f>VLOOKUP(Y$1,'Rex TrueForm Group LTD'!$N$3:$X$70,Y2,FALSE)</f>
        <v>309.86399999999998</v>
      </c>
      <c r="Z30" s="140">
        <f>VLOOKUP(Z$1,'Rex TrueForm Group LTD'!$N$3:$X$70,Z2,FALSE)</f>
        <v>324.37</v>
      </c>
      <c r="AA30" s="140">
        <f>VLOOKUP(AA$1,'Rex TrueForm Group LTD'!$N$3:$X$70,AA2,FALSE)</f>
        <v>326.22699999999998</v>
      </c>
      <c r="AB30" s="140">
        <f>VLOOKUP(AB$1,'Rex TrueForm Group LTD'!$N$3:$X$70,AB2,FALSE)</f>
        <v>288.22699999999998</v>
      </c>
      <c r="AD30" s="144">
        <f t="shared" si="28"/>
        <v>27</v>
      </c>
      <c r="AE30" s="144" t="str">
        <f t="shared" si="20"/>
        <v>ORIONMIN (June)</v>
      </c>
      <c r="AF30" s="155">
        <f>VLOOKUP(AF$1,'Rex TrueForm Group LTD'!$N$3:$X$70,AF2,FALSE)</f>
        <v>0</v>
      </c>
      <c r="AG30" s="155">
        <f>VLOOKUP(AG$1,'Rex TrueForm Group LTD'!$N$3:$X$70,AG2,FALSE)</f>
        <v>0</v>
      </c>
      <c r="AH30" s="155">
        <f>VLOOKUP(AH$1,'Rex TrueForm Group LTD'!$N$3:$X$70,AH2,FALSE)</f>
        <v>0</v>
      </c>
      <c r="AI30" s="155">
        <f>VLOOKUP(AI$1,'Rex TrueForm Group LTD'!$N$3:$X$70,AI2,FALSE)</f>
        <v>0</v>
      </c>
      <c r="AJ30" s="155">
        <f>VLOOKUP(AJ$1,'Rex TrueForm Group LTD'!$N$3:$X$70,AJ2,FALSE)</f>
        <v>0</v>
      </c>
      <c r="AK30" s="155">
        <f>VLOOKUP(AK$1,'Rex TrueForm Group LTD'!$N$3:$X$70,AK2,FALSE)</f>
        <v>0</v>
      </c>
      <c r="AL30" s="155">
        <f>VLOOKUP(AL$1,'Rex TrueForm Group LTD'!$N$3:$X$70,AL2,FALSE)</f>
        <v>0</v>
      </c>
      <c r="AM30" s="155">
        <f>VLOOKUP(AM$1,'Rex TrueForm Group LTD'!$N$3:$X$70,AM2,FALSE)</f>
        <v>0</v>
      </c>
      <c r="AN30" s="155">
        <f>VLOOKUP(AN$1,'Rex TrueForm Group LTD'!$N$3:$X$70,AN2,FALSE)</f>
        <v>0</v>
      </c>
      <c r="AO30" s="155">
        <f>VLOOKUP(AO$1,'Rex TrueForm Group LTD'!$N$3:$X$70,AO2,FALSE)</f>
        <v>0</v>
      </c>
      <c r="AQ30" s="144">
        <f t="shared" si="29"/>
        <v>27</v>
      </c>
      <c r="AR30" s="144" t="str">
        <f t="shared" si="21"/>
        <v>ORIONMIN (June)</v>
      </c>
      <c r="AS30" s="155" t="e">
        <f>VLOOKUP(AS$1,'Rex TrueForm Group LTD'!$N$3:$X$70,AS2,FALSE)</f>
        <v>#N/A</v>
      </c>
      <c r="AT30" s="155" t="e">
        <f>VLOOKUP(AT$1,'Rex TrueForm Group LTD'!$N$3:$X$70,AT2,FALSE)</f>
        <v>#N/A</v>
      </c>
      <c r="AU30" s="155" t="e">
        <f>VLOOKUP(AU$1,'Rex TrueForm Group LTD'!$N$3:$X$70,AU2,FALSE)</f>
        <v>#N/A</v>
      </c>
      <c r="AV30" s="155" t="e">
        <f>VLOOKUP(AV$1,'Rex TrueForm Group LTD'!$N$3:$X$70,AV2,FALSE)</f>
        <v>#N/A</v>
      </c>
      <c r="AW30" s="155" t="e">
        <f>VLOOKUP(AW$1,'Rex TrueForm Group LTD'!$N$3:$X$70,AW2,FALSE)</f>
        <v>#N/A</v>
      </c>
      <c r="AX30" s="155" t="e">
        <f>VLOOKUP(AX$1,'Rex TrueForm Group LTD'!$N$3:$X$70,AX2,FALSE)</f>
        <v>#N/A</v>
      </c>
      <c r="AY30" s="155" t="e">
        <f>VLOOKUP(AY$1,'Rex TrueForm Group LTD'!$N$3:$X$70,AY2,FALSE)</f>
        <v>#N/A</v>
      </c>
      <c r="AZ30" s="155" t="e">
        <f>VLOOKUP(AZ$1,'Rex TrueForm Group LTD'!$N$3:$X$70,AZ2,FALSE)</f>
        <v>#N/A</v>
      </c>
      <c r="BA30" s="155" t="e">
        <f>VLOOKUP(BA$1,'Rex TrueForm Group LTD'!$N$3:$X$70,BA2,FALSE)</f>
        <v>#N/A</v>
      </c>
      <c r="BB30" s="155" t="e">
        <f>VLOOKUP(BB$1,'Rex TrueForm Group LTD'!$N$3:$X$70,BB2,FALSE)</f>
        <v>#N/A</v>
      </c>
      <c r="BD30" s="144">
        <f t="shared" si="30"/>
        <v>27</v>
      </c>
      <c r="BE30" s="144" t="str">
        <f t="shared" si="22"/>
        <v>ORIONMIN (June)</v>
      </c>
      <c r="BF30" s="159" t="e">
        <f>VLOOKUP(BF$1,'Rex TrueForm Group LTD'!$N$3:$X$70,BF2,FALSE)</f>
        <v>#DIV/0!</v>
      </c>
      <c r="BG30" s="159" t="e">
        <f>VLOOKUP(BG$1,'Rex TrueForm Group LTD'!$N$3:$X$70,BG2,FALSE)</f>
        <v>#DIV/0!</v>
      </c>
      <c r="BH30" s="159" t="e">
        <f>VLOOKUP(BH$1,'Rex TrueForm Group LTD'!$N$3:$X$70,BH2,FALSE)</f>
        <v>#DIV/0!</v>
      </c>
      <c r="BI30" s="159" t="e">
        <f>VLOOKUP(BI$1,'Rex TrueForm Group LTD'!$N$3:$X$70,BI2,FALSE)</f>
        <v>#DIV/0!</v>
      </c>
      <c r="BJ30" s="159" t="e">
        <f>VLOOKUP(BJ$1,'Rex TrueForm Group LTD'!$N$3:$X$70,BJ2,FALSE)</f>
        <v>#DIV/0!</v>
      </c>
      <c r="BK30" s="159" t="e">
        <f>VLOOKUP(BK$1,'Rex TrueForm Group LTD'!$N$3:$X$70,BK2,FALSE)</f>
        <v>#DIV/0!</v>
      </c>
      <c r="BL30" s="159" t="e">
        <f>VLOOKUP(BL$1,'Rex TrueForm Group LTD'!$N$3:$X$70,BL2,FALSE)</f>
        <v>#DIV/0!</v>
      </c>
      <c r="BM30" s="159" t="e">
        <f>VLOOKUP(BM$1,'Rex TrueForm Group LTD'!$N$3:$X$70,BM2,FALSE)</f>
        <v>#DIV/0!</v>
      </c>
      <c r="BN30" s="159" t="e">
        <f>VLOOKUP(BN$1,'Rex TrueForm Group LTD'!$N$3:$X$70,BN2,FALSE)</f>
        <v>#DIV/0!</v>
      </c>
      <c r="BO30" s="159" t="e">
        <f>VLOOKUP(BO$1,'Rex TrueForm Group LTD'!$N$3:$X$70,BO2,FALSE)</f>
        <v>#DIV/0!</v>
      </c>
      <c r="BQ30" s="144">
        <f t="shared" si="31"/>
        <v>27</v>
      </c>
      <c r="BR30" s="144" t="str">
        <f t="shared" si="23"/>
        <v>ORIONMIN (June)</v>
      </c>
      <c r="BS30" s="159">
        <f>VLOOKUP(BS$1,'Rex TrueForm Group LTD'!$N$3:$X$70,BS2,FALSE)</f>
        <v>0</v>
      </c>
      <c r="BT30" s="159">
        <f>VLOOKUP(BT$1,'Rex TrueForm Group LTD'!$N$3:$X$70,BT2,FALSE)</f>
        <v>0</v>
      </c>
      <c r="BU30" s="159">
        <f>VLOOKUP(BU$1,'Rex TrueForm Group LTD'!$N$3:$X$70,BU2,FALSE)</f>
        <v>0</v>
      </c>
      <c r="BV30" s="159">
        <f>VLOOKUP(BV$1,'Rex TrueForm Group LTD'!$N$3:$X$70,BV2,FALSE)</f>
        <v>0</v>
      </c>
      <c r="BW30" s="159">
        <f>VLOOKUP(BW$1,'Rex TrueForm Group LTD'!$N$3:$X$70,BW2,FALSE)</f>
        <v>0</v>
      </c>
      <c r="BX30" s="159">
        <f>VLOOKUP(BX$1,'Rex TrueForm Group LTD'!$N$3:$X$70,BX2,FALSE)</f>
        <v>0</v>
      </c>
      <c r="BY30" s="159">
        <f>VLOOKUP(BY$1,'Rex TrueForm Group LTD'!$N$3:$X$70,BY2,FALSE)</f>
        <v>0</v>
      </c>
      <c r="BZ30" s="159">
        <f>VLOOKUP(BZ$1,'Rex TrueForm Group LTD'!$N$3:$X$70,BZ2,FALSE)</f>
        <v>0</v>
      </c>
      <c r="CA30" s="159">
        <f>VLOOKUP(CA$1,'Rex TrueForm Group LTD'!$N$3:$X$70,CA2,FALSE)</f>
        <v>0</v>
      </c>
      <c r="CB30" s="159">
        <f>VLOOKUP(CB$1,'Rex TrueForm Group LTD'!$N$3:$X$70,CB2,FALSE)</f>
        <v>0</v>
      </c>
      <c r="CD30" s="144">
        <f t="shared" si="32"/>
        <v>27</v>
      </c>
      <c r="CE30" s="144" t="str">
        <f t="shared" si="24"/>
        <v>ORIONMIN (June)</v>
      </c>
      <c r="CF30" s="159" t="e">
        <f>VLOOKUP(CF$1,'Rex TrueForm Group LTD'!$N$3:$X$70,CF2,FALSE)</f>
        <v>#DIV/0!</v>
      </c>
      <c r="CG30" s="159" t="e">
        <f>VLOOKUP(CG$1,'Rex TrueForm Group LTD'!$N$3:$X$70,CG2,FALSE)</f>
        <v>#DIV/0!</v>
      </c>
      <c r="CH30" s="159" t="e">
        <f>VLOOKUP(CH$1,'Rex TrueForm Group LTD'!$N$3:$X$70,CH2,FALSE)</f>
        <v>#DIV/0!</v>
      </c>
      <c r="CI30" s="159" t="e">
        <f>VLOOKUP(CI$1,'Rex TrueForm Group LTD'!$N$3:$X$70,CI2,FALSE)</f>
        <v>#DIV/0!</v>
      </c>
      <c r="CJ30" s="159" t="e">
        <f>VLOOKUP(CJ$1,'Rex TrueForm Group LTD'!$N$3:$X$70,CJ2,FALSE)</f>
        <v>#DIV/0!</v>
      </c>
      <c r="CK30" s="159" t="e">
        <f>VLOOKUP(CK$1,'Rex TrueForm Group LTD'!$N$3:$X$70,CK2,FALSE)</f>
        <v>#DIV/0!</v>
      </c>
      <c r="CL30" s="159" t="e">
        <f>VLOOKUP(CL$1,'Rex TrueForm Group LTD'!$N$3:$X$70,CL2,FALSE)</f>
        <v>#DIV/0!</v>
      </c>
      <c r="CM30" s="159" t="e">
        <f>VLOOKUP(CM$1,'Rex TrueForm Group LTD'!$N$3:$X$70,CM2,FALSE)</f>
        <v>#DIV/0!</v>
      </c>
      <c r="CN30" s="159" t="e">
        <f>VLOOKUP(CN$1,'Rex TrueForm Group LTD'!$N$3:$X$70,CN2,FALSE)</f>
        <v>#DIV/0!</v>
      </c>
      <c r="CO30" s="159" t="e">
        <f>VLOOKUP(CO$1,'Rex TrueForm Group LTD'!$N$3:$X$70,CO2,FALSE)</f>
        <v>#DIV/0!</v>
      </c>
      <c r="CQ30" s="144">
        <f t="shared" si="33"/>
        <v>27</v>
      </c>
      <c r="CR30" s="144" t="str">
        <f t="shared" si="25"/>
        <v>ORIONMIN (June)</v>
      </c>
      <c r="CS30" s="159" t="e">
        <f>VLOOKUP(CS$1,'Rex TrueForm Group LTD'!$N$3:$X$70,CS2,FALSE)</f>
        <v>#N/A</v>
      </c>
      <c r="CT30" s="159" t="e">
        <f>VLOOKUP(CT$1,'Rex TrueForm Group LTD'!$N$3:$X$70,CT2,FALSE)</f>
        <v>#N/A</v>
      </c>
      <c r="CU30" s="159" t="e">
        <f>VLOOKUP(CU$1,'Rex TrueForm Group LTD'!$N$3:$X$70,CU2,FALSE)</f>
        <v>#N/A</v>
      </c>
      <c r="CV30" s="159" t="e">
        <f>VLOOKUP(CV$1,'Rex TrueForm Group LTD'!$N$3:$X$70,CV2,FALSE)</f>
        <v>#N/A</v>
      </c>
      <c r="CW30" s="159" t="e">
        <f>VLOOKUP(CW$1,'Rex TrueForm Group LTD'!$N$3:$X$70,CW2,FALSE)</f>
        <v>#N/A</v>
      </c>
      <c r="CX30" s="159" t="e">
        <f>VLOOKUP(CX$1,'Rex TrueForm Group LTD'!$N$3:$X$70,CX2,FALSE)</f>
        <v>#N/A</v>
      </c>
      <c r="CY30" s="159" t="e">
        <f>VLOOKUP(CY$1,'Rex TrueForm Group LTD'!$N$3:$X$70,CY2,FALSE)</f>
        <v>#N/A</v>
      </c>
      <c r="CZ30" s="159" t="e">
        <f>VLOOKUP(CZ$1,'Rex TrueForm Group LTD'!$N$3:$X$70,CZ2,FALSE)</f>
        <v>#N/A</v>
      </c>
      <c r="DA30" s="159" t="e">
        <f>VLOOKUP(DA$1,'Rex TrueForm Group LTD'!$N$3:$X$70,DA2,FALSE)</f>
        <v>#N/A</v>
      </c>
      <c r="DB30" s="159" t="e">
        <f>VLOOKUP(DB$1,'Rex TrueForm Group LTD'!$N$3:$X$70,DB2,FALSE)</f>
        <v>#N/A</v>
      </c>
    </row>
    <row r="31" spans="2:223" ht="27" x14ac:dyDescent="0.25">
      <c r="B31" s="92">
        <f t="shared" si="26"/>
        <v>28</v>
      </c>
      <c r="C31" s="136" t="str">
        <f>'Shoprite Holdings LTD'!N4</f>
        <v>PAN AFRICAN (June)</v>
      </c>
      <c r="D31" s="96">
        <f>VLOOKUP(D$1,'Shoprite Holdings LTD'!$N$3:$X$70,D2,FALSE)</f>
        <v>271</v>
      </c>
      <c r="E31" s="96">
        <f>VLOOKUP(E$1,'Shoprite Holdings LTD'!$N$3:$X$70,E2,FALSE)</f>
        <v>281</v>
      </c>
      <c r="F31" s="96">
        <f>VLOOKUP(F$1,'Shoprite Holdings LTD'!$N$3:$X$70,F2,FALSE)</f>
        <v>237</v>
      </c>
      <c r="G31" s="96">
        <f>VLOOKUP(G$1,'Shoprite Holdings LTD'!$N$3:$X$70,G2,FALSE)</f>
        <v>267</v>
      </c>
      <c r="H31" s="96">
        <f>VLOOKUP(H$1,'Shoprite Holdings LTD'!$N$3:$X$70,H2,FALSE)</f>
        <v>265</v>
      </c>
      <c r="I31" s="96">
        <f>VLOOKUP(I$1,'Shoprite Holdings LTD'!$N$3:$X$70,I2,FALSE)</f>
        <v>276</v>
      </c>
      <c r="J31" s="96">
        <f>VLOOKUP(J$1,'Shoprite Holdings LTD'!$N$3:$X$70,J2,FALSE)</f>
        <v>236.22200000000001</v>
      </c>
      <c r="K31" s="96">
        <f>VLOOKUP(K$1,'Shoprite Holdings LTD'!$N$3:$X$70,K2,FALSE)</f>
        <v>191.536</v>
      </c>
      <c r="L31" s="96">
        <f>VLOOKUP(L$1,'Shoprite Holdings LTD'!$N$3:$X$70,L2,FALSE)</f>
        <v>180.98099999999999</v>
      </c>
      <c r="M31" s="96">
        <f>VLOOKUP(M$1,'Shoprite Holdings LTD'!$N$3:$X$70,M2,FALSE)</f>
        <v>167.07400000000001</v>
      </c>
      <c r="N31" s="94">
        <f t="shared" si="17"/>
        <v>0</v>
      </c>
      <c r="O31" s="89" t="str">
        <f t="shared" si="18"/>
        <v>No-To be included in the study</v>
      </c>
      <c r="Q31" s="34">
        <f t="shared" si="27"/>
        <v>28</v>
      </c>
      <c r="R31" s="86" t="str">
        <f t="shared" si="19"/>
        <v>PAN AFRICAN (June)</v>
      </c>
      <c r="S31" s="96" t="str">
        <f>VLOOKUP(S$1,'Shoprite Holdings LTD'!$N$3:$X$70,S2,FALSE)</f>
        <v>61,918,000</v>
      </c>
      <c r="T31" s="96" t="str">
        <f>VLOOKUP(T$1,'Shoprite Holdings LTD'!$N$3:$X$70,T2,FALSE)</f>
        <v>58,848,000</v>
      </c>
      <c r="U31" s="96" t="str">
        <f>VLOOKUP(U$1,'Shoprite Holdings LTD'!$N$3:$X$70,U2,FALSE)</f>
        <v>53,368,000</v>
      </c>
      <c r="V31" s="96" t="str">
        <f>VLOOKUP(V$1,'Shoprite Holdings LTD'!$N$3:$X$70,V2,FALSE)</f>
        <v>46,410,000</v>
      </c>
      <c r="W31" s="96" t="str">
        <f>VLOOKUP(W$1,'Shoprite Holdings LTD'!$N$3:$X$70,W2,FALSE)</f>
        <v>42,462,000</v>
      </c>
      <c r="X31" s="96" t="str">
        <f>VLOOKUP(X$1,'Shoprite Holdings LTD'!$N$3:$X$70,X2,FALSE)</f>
        <v>39,308,000</v>
      </c>
      <c r="Y31" s="96" t="str">
        <f>VLOOKUP(Y$1,'Shoprite Holdings LTD'!$N$3:$X$70,Y2,FALSE)</f>
        <v>32,450,079</v>
      </c>
      <c r="Z31" s="96" t="str">
        <f>VLOOKUP(Z$1,'Shoprite Holdings LTD'!$N$3:$X$70,Z2,FALSE)</f>
        <v>30,011,222</v>
      </c>
      <c r="AA31" s="96" t="str">
        <f>VLOOKUP(AA$1,'Shoprite Holdings LTD'!$N$3:$X$70,AA2,FALSE)</f>
        <v>19,984,652</v>
      </c>
      <c r="AB31" s="96" t="str">
        <f>VLOOKUP(AB$1,'Shoprite Holdings LTD'!$N$3:$X$70,AB2,FALSE)</f>
        <v>17,380,660</v>
      </c>
      <c r="AD31" s="34">
        <f t="shared" si="28"/>
        <v>28</v>
      </c>
      <c r="AE31" s="86" t="str">
        <f t="shared" si="20"/>
        <v>PAN AFRICAN (June)</v>
      </c>
      <c r="AF31" s="156" t="e">
        <f>VLOOKUP(AF$1,'Shoprite Holdings LTD'!$N$3:$X$70,AF2,FALSE)</f>
        <v>#VALUE!</v>
      </c>
      <c r="AG31" s="156" t="e">
        <f>VLOOKUP(AG$1,'Shoprite Holdings LTD'!$N$3:$X$70,AG2,FALSE)</f>
        <v>#VALUE!</v>
      </c>
      <c r="AH31" s="156" t="e">
        <f>VLOOKUP(AH$1,'Shoprite Holdings LTD'!$N$3:$X$70,AH2,FALSE)</f>
        <v>#VALUE!</v>
      </c>
      <c r="AI31" s="156" t="e">
        <f>VLOOKUP(AI$1,'Shoprite Holdings LTD'!$N$3:$X$70,AI2,FALSE)</f>
        <v>#VALUE!</v>
      </c>
      <c r="AJ31" s="156" t="e">
        <f>VLOOKUP(AJ$1,'Shoprite Holdings LTD'!$N$3:$X$70,AJ2,FALSE)</f>
        <v>#VALUE!</v>
      </c>
      <c r="AK31" s="156" t="e">
        <f>VLOOKUP(AK$1,'Shoprite Holdings LTD'!$N$3:$X$70,AK2,FALSE)</f>
        <v>#VALUE!</v>
      </c>
      <c r="AL31" s="156" t="e">
        <f>VLOOKUP(AL$1,'Shoprite Holdings LTD'!$N$3:$X$70,AL2,FALSE)</f>
        <v>#VALUE!</v>
      </c>
      <c r="AM31" s="156" t="e">
        <f>VLOOKUP(AM$1,'Shoprite Holdings LTD'!$N$3:$X$70,AM2,FALSE)</f>
        <v>#VALUE!</v>
      </c>
      <c r="AN31" s="156" t="e">
        <f>VLOOKUP(AN$1,'Shoprite Holdings LTD'!$N$3:$X$70,AN2,FALSE)</f>
        <v>#VALUE!</v>
      </c>
      <c r="AO31" s="156" t="e">
        <f>VLOOKUP(AO$1,'Shoprite Holdings LTD'!$N$3:$X$70,AO2,FALSE)</f>
        <v>#VALUE!</v>
      </c>
      <c r="AQ31" s="34">
        <f t="shared" si="29"/>
        <v>28</v>
      </c>
      <c r="AR31" s="86" t="str">
        <f t="shared" si="21"/>
        <v>PAN AFRICAN (June)</v>
      </c>
      <c r="AS31" s="156" t="e">
        <f>VLOOKUP(AS$1,'Shoprite Holdings LTD'!$N$3:$X$70,AS2,FALSE)</f>
        <v>#N/A</v>
      </c>
      <c r="AT31" s="156" t="e">
        <f>VLOOKUP(AT$1,'Shoprite Holdings LTD'!$N$3:$X$70,AT2,FALSE)</f>
        <v>#N/A</v>
      </c>
      <c r="AU31" s="156" t="e">
        <f>VLOOKUP(AU$1,'Shoprite Holdings LTD'!$N$3:$X$70,AU2,FALSE)</f>
        <v>#N/A</v>
      </c>
      <c r="AV31" s="156" t="e">
        <f>VLOOKUP(AV$1,'Shoprite Holdings LTD'!$N$3:$X$70,AV2,FALSE)</f>
        <v>#N/A</v>
      </c>
      <c r="AW31" s="156" t="e">
        <f>VLOOKUP(AW$1,'Shoprite Holdings LTD'!$N$3:$X$70,AW2,FALSE)</f>
        <v>#N/A</v>
      </c>
      <c r="AX31" s="156" t="e">
        <f>VLOOKUP(AX$1,'Shoprite Holdings LTD'!$N$3:$X$70,AX2,FALSE)</f>
        <v>#N/A</v>
      </c>
      <c r="AY31" s="156" t="e">
        <f>VLOOKUP(AY$1,'Shoprite Holdings LTD'!$N$3:$X$70,AY2,FALSE)</f>
        <v>#N/A</v>
      </c>
      <c r="AZ31" s="156" t="e">
        <f>VLOOKUP(AZ$1,'Shoprite Holdings LTD'!$N$3:$X$70,AZ2,FALSE)</f>
        <v>#N/A</v>
      </c>
      <c r="BA31" s="156" t="e">
        <f>VLOOKUP(BA$1,'Shoprite Holdings LTD'!$N$3:$X$70,BA2,FALSE)</f>
        <v>#N/A</v>
      </c>
      <c r="BB31" s="156" t="e">
        <f>VLOOKUP(BB$1,'Shoprite Holdings LTD'!$N$3:$X$70,BB2,FALSE)</f>
        <v>#N/A</v>
      </c>
      <c r="BD31" s="34">
        <f t="shared" si="30"/>
        <v>28</v>
      </c>
      <c r="BE31" s="86" t="str">
        <f t="shared" si="22"/>
        <v>PAN AFRICAN (June)</v>
      </c>
      <c r="BF31" s="160" t="e">
        <f>VLOOKUP(BF$1,'Shoprite Holdings LTD'!$N$3:$X$70,BF2,FALSE)</f>
        <v>#VALUE!</v>
      </c>
      <c r="BG31" s="160" t="e">
        <f>VLOOKUP(BG$1,'Shoprite Holdings LTD'!$N$3:$X$70,BG2,FALSE)</f>
        <v>#VALUE!</v>
      </c>
      <c r="BH31" s="160" t="e">
        <f>VLOOKUP(BH$1,'Shoprite Holdings LTD'!$N$3:$X$70,BH2,FALSE)</f>
        <v>#VALUE!</v>
      </c>
      <c r="BI31" s="160" t="e">
        <f>VLOOKUP(BI$1,'Shoprite Holdings LTD'!$N$3:$X$70,BI2,FALSE)</f>
        <v>#VALUE!</v>
      </c>
      <c r="BJ31" s="160" t="e">
        <f>VLOOKUP(BJ$1,'Shoprite Holdings LTD'!$N$3:$X$70,BJ2,FALSE)</f>
        <v>#VALUE!</v>
      </c>
      <c r="BK31" s="160" t="e">
        <f>VLOOKUP(BK$1,'Shoprite Holdings LTD'!$N$3:$X$70,BK2,FALSE)</f>
        <v>#VALUE!</v>
      </c>
      <c r="BL31" s="160" t="e">
        <f>VLOOKUP(BL$1,'Shoprite Holdings LTD'!$N$3:$X$70,BL2,FALSE)</f>
        <v>#VALUE!</v>
      </c>
      <c r="BM31" s="160" t="e">
        <f>VLOOKUP(BM$1,'Shoprite Holdings LTD'!$N$3:$X$70,BM2,FALSE)</f>
        <v>#VALUE!</v>
      </c>
      <c r="BN31" s="160" t="e">
        <f>VLOOKUP(BN$1,'Shoprite Holdings LTD'!$N$3:$X$70,BN2,FALSE)</f>
        <v>#VALUE!</v>
      </c>
      <c r="BO31" s="160" t="e">
        <f>VLOOKUP(BO$1,'Shoprite Holdings LTD'!$N$3:$X$70,BO2,FALSE)</f>
        <v>#VALUE!</v>
      </c>
      <c r="BQ31" s="34">
        <f t="shared" si="31"/>
        <v>28</v>
      </c>
      <c r="BR31" s="86" t="str">
        <f t="shared" si="23"/>
        <v>PAN AFRICAN (June)</v>
      </c>
      <c r="BS31" s="160">
        <f>VLOOKUP(BS$1,'Shoprite Holdings LTD'!$N$3:$X$70,BS2,FALSE)</f>
        <v>0.04</v>
      </c>
      <c r="BT31" s="160">
        <f>VLOOKUP(BT$1,'Shoprite Holdings LTD'!$N$3:$X$70,BT2,FALSE)</f>
        <v>0.03</v>
      </c>
      <c r="BU31" s="160">
        <f>VLOOKUP(BU$1,'Shoprite Holdings LTD'!$N$3:$X$70,BU2,FALSE)</f>
        <v>0.08</v>
      </c>
      <c r="BV31" s="160">
        <f>VLOOKUP(BV$1,'Shoprite Holdings LTD'!$N$3:$X$70,BV2,FALSE)</f>
        <v>0.14000000000000001</v>
      </c>
      <c r="BW31" s="160">
        <f>VLOOKUP(BW$1,'Shoprite Holdings LTD'!$N$3:$X$70,BW2,FALSE)</f>
        <v>0.11</v>
      </c>
      <c r="BX31" s="160">
        <f>VLOOKUP(BX$1,'Shoprite Holdings LTD'!$N$3:$X$70,BX2,FALSE)</f>
        <v>0.1</v>
      </c>
      <c r="BY31" s="160">
        <f>VLOOKUP(BY$1,'Shoprite Holdings LTD'!$N$3:$X$70,BY2,FALSE)</f>
        <v>0.12</v>
      </c>
      <c r="BZ31" s="160">
        <f>VLOOKUP(BZ$1,'Shoprite Holdings LTD'!$N$3:$X$70,BZ2,FALSE)</f>
        <v>0.14000000000000001</v>
      </c>
      <c r="CA31" s="160">
        <f>VLOOKUP(CA$1,'Shoprite Holdings LTD'!$N$3:$X$70,CA2,FALSE)</f>
        <v>7.0000000000000007E-2</v>
      </c>
      <c r="CB31" s="160">
        <f>VLOOKUP(CB$1,'Shoprite Holdings LTD'!$N$3:$X$70,CB2,FALSE)</f>
        <v>0.14000000000000001</v>
      </c>
      <c r="CD31" s="34">
        <f t="shared" si="32"/>
        <v>28</v>
      </c>
      <c r="CE31" s="86" t="str">
        <f t="shared" si="24"/>
        <v>PAN AFRICAN (June)</v>
      </c>
      <c r="CF31" s="160" t="e">
        <f>VLOOKUP(CF$1,'Shoprite Holdings LTD'!$N$3:$X$70,CF2,FALSE)</f>
        <v>#VALUE!</v>
      </c>
      <c r="CG31" s="160" t="e">
        <f>VLOOKUP(CG$1,'Shoprite Holdings LTD'!$N$3:$X$70,CG2,FALSE)</f>
        <v>#VALUE!</v>
      </c>
      <c r="CH31" s="160" t="e">
        <f>VLOOKUP(CH$1,'Shoprite Holdings LTD'!$N$3:$X$70,CH2,FALSE)</f>
        <v>#VALUE!</v>
      </c>
      <c r="CI31" s="160" t="e">
        <f>VLOOKUP(CI$1,'Shoprite Holdings LTD'!$N$3:$X$70,CI2,FALSE)</f>
        <v>#VALUE!</v>
      </c>
      <c r="CJ31" s="160" t="e">
        <f>VLOOKUP(CJ$1,'Shoprite Holdings LTD'!$N$3:$X$70,CJ2,FALSE)</f>
        <v>#VALUE!</v>
      </c>
      <c r="CK31" s="160" t="e">
        <f>VLOOKUP(CK$1,'Shoprite Holdings LTD'!$N$3:$X$70,CK2,FALSE)</f>
        <v>#VALUE!</v>
      </c>
      <c r="CL31" s="160" t="e">
        <f>VLOOKUP(CL$1,'Shoprite Holdings LTD'!$N$3:$X$70,CL2,FALSE)</f>
        <v>#VALUE!</v>
      </c>
      <c r="CM31" s="160" t="e">
        <f>VLOOKUP(CM$1,'Shoprite Holdings LTD'!$N$3:$X$70,CM2,FALSE)</f>
        <v>#VALUE!</v>
      </c>
      <c r="CN31" s="160" t="e">
        <f>VLOOKUP(CN$1,'Shoprite Holdings LTD'!$N$3:$X$70,CN2,FALSE)</f>
        <v>#VALUE!</v>
      </c>
      <c r="CO31" s="160" t="e">
        <f>VLOOKUP(CO$1,'Shoprite Holdings LTD'!$N$3:$X$70,CO2,FALSE)</f>
        <v>#VALUE!</v>
      </c>
      <c r="CQ31" s="34">
        <f t="shared" si="33"/>
        <v>28</v>
      </c>
      <c r="CR31" s="86" t="str">
        <f t="shared" si="25"/>
        <v>PAN AFRICAN (June)</v>
      </c>
      <c r="CS31" s="160" t="e">
        <f>VLOOKUP(CS$1,'Shoprite Holdings LTD'!$N$3:$X$70,CS2,FALSE)</f>
        <v>#N/A</v>
      </c>
      <c r="CT31" s="160" t="e">
        <f>VLOOKUP(CT$1,'Shoprite Holdings LTD'!$N$3:$X$70,CT2,FALSE)</f>
        <v>#N/A</v>
      </c>
      <c r="CU31" s="160" t="e">
        <f>VLOOKUP(CU$1,'Shoprite Holdings LTD'!$N$3:$X$70,CU2,FALSE)</f>
        <v>#N/A</v>
      </c>
      <c r="CV31" s="160" t="e">
        <f>VLOOKUP(CV$1,'Shoprite Holdings LTD'!$N$3:$X$70,CV2,FALSE)</f>
        <v>#N/A</v>
      </c>
      <c r="CW31" s="160" t="e">
        <f>VLOOKUP(CW$1,'Shoprite Holdings LTD'!$N$3:$X$70,CW2,FALSE)</f>
        <v>#N/A</v>
      </c>
      <c r="CX31" s="160" t="e">
        <f>VLOOKUP(CX$1,'Shoprite Holdings LTD'!$N$3:$X$70,CX2,FALSE)</f>
        <v>#N/A</v>
      </c>
      <c r="CY31" s="160" t="e">
        <f>VLOOKUP(CY$1,'Shoprite Holdings LTD'!$N$3:$X$70,CY2,FALSE)</f>
        <v>#N/A</v>
      </c>
      <c r="CZ31" s="160" t="e">
        <f>VLOOKUP(CZ$1,'Shoprite Holdings LTD'!$N$3:$X$70,CZ2,FALSE)</f>
        <v>#N/A</v>
      </c>
      <c r="DA31" s="160" t="e">
        <f>VLOOKUP(DA$1,'Shoprite Holdings LTD'!$N$3:$X$70,DA2,FALSE)</f>
        <v>#N/A</v>
      </c>
      <c r="DB31" s="160" t="e">
        <f>VLOOKUP(DB$1,'Shoprite Holdings LTD'!$N$3:$X$70,DB2,FALSE)</f>
        <v>#N/A</v>
      </c>
    </row>
    <row r="32" spans="2:223" s="143" customFormat="1" ht="18" hidden="1" customHeight="1" x14ac:dyDescent="0.25">
      <c r="B32" s="138">
        <f t="shared" si="26"/>
        <v>29</v>
      </c>
      <c r="C32" s="139" t="str">
        <f>'Spur Corp LTD'!N4</f>
        <v>RANGOLD (December)</v>
      </c>
      <c r="D32" s="140">
        <f>VLOOKUP(D$1,'Spur Corp LTD'!$N$3:$X$70,D2,FALSE)</f>
        <v>74.844999999999999</v>
      </c>
      <c r="E32" s="140">
        <f>VLOOKUP(E$1,'Spur Corp LTD'!$N$3:$X$70,E2,FALSE)</f>
        <v>71.123000000000005</v>
      </c>
      <c r="F32" s="140">
        <f>VLOOKUP(F$1,'Spur Corp LTD'!$N$3:$X$70,F2,FALSE)</f>
        <v>71.123000000000005</v>
      </c>
      <c r="G32" s="140">
        <f>VLOOKUP(G$1,'Spur Corp LTD'!$N$3:$X$70,G2,FALSE)</f>
        <v>69.534999999999997</v>
      </c>
      <c r="H32" s="140">
        <f>VLOOKUP(H$1,'Spur Corp LTD'!$N$3:$X$70,H2,FALSE)</f>
        <v>69.98</v>
      </c>
      <c r="I32" s="140">
        <f>VLOOKUP(I$1,'Spur Corp LTD'!$N$3:$X$70,I2,FALSE)</f>
        <v>38.320999999999998</v>
      </c>
      <c r="J32" s="140">
        <f>VLOOKUP(J$1,'Spur Corp LTD'!$N$3:$X$70,J2,FALSE)</f>
        <v>8.3640000000000008</v>
      </c>
      <c r="K32" s="140">
        <f>VLOOKUP(K$1,'Spur Corp LTD'!$N$3:$X$70,K2,FALSE)</f>
        <v>7.7729999999999997</v>
      </c>
      <c r="L32" s="140">
        <f>VLOOKUP(L$1,'Spur Corp LTD'!$N$3:$X$70,L2,FALSE)</f>
        <v>8.0619999999999994</v>
      </c>
      <c r="M32" s="140">
        <f>VLOOKUP(M$1,'Spur Corp LTD'!$N$3:$X$70,M2,FALSE)</f>
        <v>5.9939999999999998</v>
      </c>
      <c r="N32" s="141">
        <f t="shared" si="17"/>
        <v>0</v>
      </c>
      <c r="O32" s="142" t="str">
        <f t="shared" si="18"/>
        <v>No-To be included in the study</v>
      </c>
      <c r="Q32" s="144">
        <f t="shared" si="27"/>
        <v>29</v>
      </c>
      <c r="R32" s="144" t="str">
        <f t="shared" si="19"/>
        <v>RANGOLD (December)</v>
      </c>
      <c r="S32" s="140">
        <f>VLOOKUP(S$1,'Spur Corp LTD'!$N$3:$X$70,S2,FALSE)</f>
        <v>669.74599999999998</v>
      </c>
      <c r="T32" s="140">
        <f>VLOOKUP(T$1,'Spur Corp LTD'!$N$3:$X$70,T2,FALSE)</f>
        <v>667.77700000000004</v>
      </c>
      <c r="U32" s="140">
        <f>VLOOKUP(U$1,'Spur Corp LTD'!$N$3:$X$70,U2,FALSE)</f>
        <v>629.06799999999998</v>
      </c>
      <c r="V32" s="140">
        <f>VLOOKUP(V$1,'Spur Corp LTD'!$N$3:$X$70,V2,FALSE)</f>
        <v>701.30499999999995</v>
      </c>
      <c r="W32" s="140">
        <f>VLOOKUP(W$1,'Spur Corp LTD'!$N$3:$X$70,W2,FALSE)</f>
        <v>721.67399999999998</v>
      </c>
      <c r="X32" s="140">
        <f>VLOOKUP(X$1,'Spur Corp LTD'!$N$3:$X$70,X2,FALSE)</f>
        <v>378.22899999999998</v>
      </c>
      <c r="Y32" s="140">
        <f>VLOOKUP(Y$1,'Spur Corp LTD'!$N$3:$X$70,Y2,FALSE)</f>
        <v>366.791</v>
      </c>
      <c r="Z32" s="140">
        <f>VLOOKUP(Z$1,'Spur Corp LTD'!$N$3:$X$70,Z2,FALSE)</f>
        <v>283.02800000000002</v>
      </c>
      <c r="AA32" s="140">
        <f>VLOOKUP(AA$1,'Spur Corp LTD'!$N$3:$X$70,AA2,FALSE)</f>
        <v>274.48599999999999</v>
      </c>
      <c r="AB32" s="140">
        <f>VLOOKUP(AB$1,'Spur Corp LTD'!$N$3:$X$70,AB2,FALSE)</f>
        <v>251.11600000000001</v>
      </c>
      <c r="AD32" s="144">
        <f t="shared" si="28"/>
        <v>29</v>
      </c>
      <c r="AE32" s="144" t="str">
        <f t="shared" si="20"/>
        <v>RANGOLD (December)</v>
      </c>
      <c r="AF32" s="155">
        <f>VLOOKUP(AF$1,'Spur Corp LTD'!$N$3:$X$70,AF2,FALSE)</f>
        <v>0.11175132064991802</v>
      </c>
      <c r="AG32" s="155">
        <f>VLOOKUP(AG$1,'Spur Corp LTD'!$N$3:$X$70,AG2,FALSE)</f>
        <v>0.10650711240429066</v>
      </c>
      <c r="AH32" s="155">
        <f>VLOOKUP(AH$1,'Spur Corp LTD'!$N$3:$X$70,AH2,FALSE)</f>
        <v>0.11306090915449524</v>
      </c>
      <c r="AI32" s="155">
        <f>VLOOKUP(AI$1,'Spur Corp LTD'!$N$3:$X$70,AI2,FALSE)</f>
        <v>9.9150868737567815E-2</v>
      </c>
      <c r="AJ32" s="155">
        <f>VLOOKUP(AJ$1,'Spur Corp LTD'!$N$3:$X$70,AJ2,FALSE)</f>
        <v>9.6968991539116006E-2</v>
      </c>
      <c r="AK32" s="155">
        <f>VLOOKUP(AK$1,'Spur Corp LTD'!$N$3:$X$70,AK2,FALSE)</f>
        <v>0.10131692704684199</v>
      </c>
      <c r="AL32" s="155">
        <f>VLOOKUP(AL$1,'Spur Corp LTD'!$N$3:$X$70,AL2,FALSE)</f>
        <v>2.2803176740977836E-2</v>
      </c>
      <c r="AM32" s="155">
        <f>VLOOKUP(AM$1,'Spur Corp LTD'!$N$3:$X$70,AM2,FALSE)</f>
        <v>2.7463713837500174E-2</v>
      </c>
      <c r="AN32" s="155">
        <f>VLOOKUP(AN$1,'Spur Corp LTD'!$N$3:$X$70,AN2,FALSE)</f>
        <v>2.9371261193649221E-2</v>
      </c>
      <c r="AO32" s="155">
        <f>VLOOKUP(AO$1,'Spur Corp LTD'!$N$3:$X$70,AO2,FALSE)</f>
        <v>2.3869446789531529E-2</v>
      </c>
      <c r="AQ32" s="144">
        <f t="shared" si="29"/>
        <v>29</v>
      </c>
      <c r="AR32" s="144" t="str">
        <f t="shared" si="21"/>
        <v>RANGOLD (December)</v>
      </c>
      <c r="AS32" s="155" t="e">
        <f>VLOOKUP(AS$1,'Spur Corp LTD'!$N$3:$X$70,AS2,FALSE)</f>
        <v>#N/A</v>
      </c>
      <c r="AT32" s="155" t="e">
        <f>VLOOKUP(AT$1,'Spur Corp LTD'!$N$3:$X$70,AT2,FALSE)</f>
        <v>#N/A</v>
      </c>
      <c r="AU32" s="155" t="e">
        <f>VLOOKUP(AU$1,'Spur Corp LTD'!$N$3:$X$70,AU2,FALSE)</f>
        <v>#N/A</v>
      </c>
      <c r="AV32" s="155" t="e">
        <f>VLOOKUP(AV$1,'Spur Corp LTD'!$N$3:$X$70,AV2,FALSE)</f>
        <v>#N/A</v>
      </c>
      <c r="AW32" s="155" t="e">
        <f>VLOOKUP(AW$1,'Spur Corp LTD'!$N$3:$X$70,AW2,FALSE)</f>
        <v>#N/A</v>
      </c>
      <c r="AX32" s="155" t="e">
        <f>VLOOKUP(AX$1,'Spur Corp LTD'!$N$3:$X$70,AX2,FALSE)</f>
        <v>#N/A</v>
      </c>
      <c r="AY32" s="155" t="e">
        <f>VLOOKUP(AY$1,'Spur Corp LTD'!$N$3:$X$70,AY2,FALSE)</f>
        <v>#N/A</v>
      </c>
      <c r="AZ32" s="155" t="e">
        <f>VLOOKUP(AZ$1,'Spur Corp LTD'!$N$3:$X$70,AZ2,FALSE)</f>
        <v>#N/A</v>
      </c>
      <c r="BA32" s="155" t="e">
        <f>VLOOKUP(BA$1,'Spur Corp LTD'!$N$3:$X$70,BA2,FALSE)</f>
        <v>#N/A</v>
      </c>
      <c r="BB32" s="155" t="e">
        <f>VLOOKUP(BB$1,'Spur Corp LTD'!$N$3:$X$70,BB2,FALSE)</f>
        <v>#N/A</v>
      </c>
      <c r="BD32" s="144">
        <f t="shared" si="30"/>
        <v>29</v>
      </c>
      <c r="BE32" s="144" t="str">
        <f t="shared" si="22"/>
        <v>RANGOLD (December)</v>
      </c>
      <c r="BF32" s="159">
        <f>VLOOKUP(BF$1,'Spur Corp LTD'!$N$3:$X$70,BF2,FALSE)</f>
        <v>30.451375642255485</v>
      </c>
      <c r="BG32" s="159">
        <f>VLOOKUP(BG$1,'Spur Corp LTD'!$N$3:$X$70,BG2,FALSE)</f>
        <v>29.441698973377413</v>
      </c>
      <c r="BH32" s="159">
        <f>VLOOKUP(BH$1,'Spur Corp LTD'!$N$3:$X$70,BH2,FALSE)</f>
        <v>35.529396818496735</v>
      </c>
      <c r="BI32" s="159">
        <f>VLOOKUP(BI$1,'Spur Corp LTD'!$N$3:$X$70,BI2,FALSE)</f>
        <v>36.878233333740248</v>
      </c>
      <c r="BJ32" s="159">
        <f>VLOOKUP(BJ$1,'Spur Corp LTD'!$N$3:$X$70,BJ2,FALSE)</f>
        <v>24.236199709234548</v>
      </c>
      <c r="BK32" s="159">
        <f>VLOOKUP(BK$1,'Spur Corp LTD'!$N$3:$X$70,BK2,FALSE)</f>
        <v>7.0934243646253403</v>
      </c>
      <c r="BL32" s="159">
        <f>VLOOKUP(BL$1,'Spur Corp LTD'!$N$3:$X$70,BL2,FALSE)</f>
        <v>6.1340181071691759</v>
      </c>
      <c r="BM32" s="159">
        <f>VLOOKUP(BM$1,'Spur Corp LTD'!$N$3:$X$70,BM2,FALSE)</f>
        <v>5.6955470481362429</v>
      </c>
      <c r="BN32" s="159">
        <f>VLOOKUP(BN$1,'Spur Corp LTD'!$N$3:$X$70,BN2,FALSE)</f>
        <v>4.7777801934992938</v>
      </c>
      <c r="BO32" s="159">
        <f>VLOOKUP(BO$1,'Spur Corp LTD'!$N$3:$X$70,BO2,FALSE)</f>
        <v>4.7913907661957484</v>
      </c>
      <c r="BQ32" s="144">
        <f t="shared" si="31"/>
        <v>29</v>
      </c>
      <c r="BR32" s="144" t="str">
        <f t="shared" si="23"/>
        <v>RANGOLD (December)</v>
      </c>
      <c r="BS32" s="159">
        <f>VLOOKUP(BS$1,'Spur Corp LTD'!$N$3:$X$70,BS2,FALSE)</f>
        <v>2.73889</v>
      </c>
      <c r="BT32" s="159">
        <f>VLOOKUP(BT$1,'Spur Corp LTD'!$N$3:$X$70,BT2,FALSE)</f>
        <v>0.03</v>
      </c>
      <c r="BU32" s="159">
        <f>VLOOKUP(BU$1,'Spur Corp LTD'!$N$3:$X$70,BU2,FALSE)</f>
        <v>-0.12</v>
      </c>
      <c r="BV32" s="159">
        <f>VLOOKUP(BV$1,'Spur Corp LTD'!$N$3:$X$70,BV2,FALSE)</f>
        <v>-0.03</v>
      </c>
      <c r="BW32" s="159">
        <f>VLOOKUP(BW$1,'Spur Corp LTD'!$N$3:$X$70,BW2,FALSE)</f>
        <v>0.04</v>
      </c>
      <c r="BX32" s="159">
        <f>VLOOKUP(BX$1,'Spur Corp LTD'!$N$3:$X$70,BX2,FALSE)</f>
        <v>0.12</v>
      </c>
      <c r="BY32" s="159">
        <f>VLOOKUP(BY$1,'Spur Corp LTD'!$N$3:$X$70,BY2,FALSE)</f>
        <v>0.3</v>
      </c>
      <c r="BZ32" s="159">
        <f>VLOOKUP(BZ$1,'Spur Corp LTD'!$N$3:$X$70,BZ2,FALSE)</f>
        <v>0.25</v>
      </c>
      <c r="CA32" s="159">
        <f>VLOOKUP(CA$1,'Spur Corp LTD'!$N$3:$X$70,CA2,FALSE)</f>
        <v>0.16</v>
      </c>
      <c r="CB32" s="159">
        <f>VLOOKUP(CB$1,'Spur Corp LTD'!$N$3:$X$70,CB2,FALSE)</f>
        <v>7.0000000000000007E-2</v>
      </c>
      <c r="CD32" s="144">
        <f t="shared" si="32"/>
        <v>29</v>
      </c>
      <c r="CE32" s="144" t="str">
        <f t="shared" si="24"/>
        <v>RANGOLD (December)</v>
      </c>
      <c r="CF32" s="159">
        <f>VLOOKUP(CF$1,'Spur Corp LTD'!$N$3:$X$70,CF2,FALSE)</f>
        <v>-115.18562435774452</v>
      </c>
      <c r="CG32" s="159">
        <f>VLOOKUP(CG$1,'Spur Corp LTD'!$N$3:$X$70,CG2,FALSE)</f>
        <v>6.924698973377474</v>
      </c>
      <c r="CH32" s="159">
        <f>VLOOKUP(CH$1,'Spur Corp LTD'!$N$3:$X$70,CH2,FALSE)</f>
        <v>50.92939681849677</v>
      </c>
      <c r="CI32" s="159">
        <f>VLOOKUP(CI$1,'Spur Corp LTD'!$N$3:$X$70,CI2,FALSE)</f>
        <v>41.342233333740189</v>
      </c>
      <c r="CJ32" s="159">
        <f>VLOOKUP(CJ$1,'Spur Corp LTD'!$N$3:$X$70,CJ2,FALSE)</f>
        <v>-216.79580029076544</v>
      </c>
      <c r="CK32" s="159">
        <f>VLOOKUP(CK$1,'Spur Corp LTD'!$N$3:$X$70,CK2,FALSE)</f>
        <v>31.424424364625359</v>
      </c>
      <c r="CL32" s="159">
        <f>VLOOKUP(CL$1,'Spur Corp LTD'!$N$3:$X$70,CL2,FALSE)</f>
        <v>-15.374981892830839</v>
      </c>
      <c r="CM32" s="159">
        <f>VLOOKUP(CM$1,'Spur Corp LTD'!$N$3:$X$70,CM2,FALSE)</f>
        <v>25.138547048136225</v>
      </c>
      <c r="CN32" s="159">
        <f>VLOOKUP(CN$1,'Spur Corp LTD'!$N$3:$X$70,CN2,FALSE)</f>
        <v>-16.138219806500675</v>
      </c>
      <c r="CO32" s="159">
        <f>VLOOKUP(CO$1,'Spur Corp LTD'!$N$3:$X$70,CO2,FALSE)</f>
        <v>-157.34360923380427</v>
      </c>
      <c r="CQ32" s="144">
        <f t="shared" si="33"/>
        <v>29</v>
      </c>
      <c r="CR32" s="144" t="str">
        <f t="shared" si="25"/>
        <v>RANGOLD (December)</v>
      </c>
      <c r="CS32" s="159" t="e">
        <f>VLOOKUP(CS$1,'Spur Corp LTD'!$N$3:$X$70,CS2,FALSE)</f>
        <v>#N/A</v>
      </c>
      <c r="CT32" s="159" t="e">
        <f>VLOOKUP(CT$1,'Spur Corp LTD'!$N$3:$X$70,CT2,FALSE)</f>
        <v>#N/A</v>
      </c>
      <c r="CU32" s="159" t="e">
        <f>VLOOKUP(CU$1,'Spur Corp LTD'!$N$3:$X$70,CU2,FALSE)</f>
        <v>#N/A</v>
      </c>
      <c r="CV32" s="159" t="e">
        <f>VLOOKUP(CV$1,'Spur Corp LTD'!$N$3:$X$70,CV2,FALSE)</f>
        <v>#N/A</v>
      </c>
      <c r="CW32" s="159" t="e">
        <f>VLOOKUP(CW$1,'Spur Corp LTD'!$N$3:$X$70,CW2,FALSE)</f>
        <v>#N/A</v>
      </c>
      <c r="CX32" s="159" t="e">
        <f>VLOOKUP(CX$1,'Spur Corp LTD'!$N$3:$X$70,CX2,FALSE)</f>
        <v>#N/A</v>
      </c>
      <c r="CY32" s="159" t="e">
        <f>VLOOKUP(CY$1,'Spur Corp LTD'!$N$3:$X$70,CY2,FALSE)</f>
        <v>#N/A</v>
      </c>
      <c r="CZ32" s="159" t="e">
        <f>VLOOKUP(CZ$1,'Spur Corp LTD'!$N$3:$X$70,CZ2,FALSE)</f>
        <v>#N/A</v>
      </c>
      <c r="DA32" s="159" t="e">
        <f>VLOOKUP(DA$1,'Spur Corp LTD'!$N$3:$X$70,DA2,FALSE)</f>
        <v>#N/A</v>
      </c>
      <c r="DB32" s="159" t="e">
        <f>VLOOKUP(DB$1,'Spur Corp LTD'!$N$3:$X$70,DB2,FALSE)</f>
        <v>#N/A</v>
      </c>
    </row>
    <row r="33" spans="2:106" s="143" customFormat="1" ht="18" hidden="1" customHeight="1" x14ac:dyDescent="0.25">
      <c r="B33" s="138">
        <f t="shared" si="26"/>
        <v>30</v>
      </c>
      <c r="C33" s="139" t="str">
        <f>'Stadio Holdings LTD'!N4</f>
        <v>RESGEN (June)</v>
      </c>
      <c r="D33" s="140">
        <f>VLOOKUP(D$1,'Stadio Holdings LTD'!$N$3:$X$70,D2,FALSE)</f>
        <v>749.48199999999997</v>
      </c>
      <c r="E33" s="140">
        <f>VLOOKUP(E$1,'Stadio Holdings LTD'!$N$3:$X$70,E2,FALSE)</f>
        <v>749.48199999999997</v>
      </c>
      <c r="F33" s="140">
        <f>VLOOKUP(F$1,'Stadio Holdings LTD'!$N$3:$X$70,F2,FALSE)</f>
        <v>409.666</v>
      </c>
      <c r="G33" s="140">
        <f>VLOOKUP(G$1,'Stadio Holdings LTD'!$N$3:$X$70,G2,FALSE)</f>
        <v>0</v>
      </c>
      <c r="H33" s="140">
        <f>VLOOKUP(H$1,'Stadio Holdings LTD'!$N$3:$X$70,H2,FALSE)</f>
        <v>0</v>
      </c>
      <c r="I33" s="140">
        <f>VLOOKUP(I$1,'Stadio Holdings LTD'!$N$3:$X$70,I2,FALSE)</f>
        <v>0</v>
      </c>
      <c r="J33" s="140">
        <f>VLOOKUP(J$1,'Stadio Holdings LTD'!$N$3:$X$70,J2,FALSE)</f>
        <v>0</v>
      </c>
      <c r="K33" s="140">
        <f>VLOOKUP(K$1,'Stadio Holdings LTD'!$N$3:$X$70,K2,FALSE)</f>
        <v>0</v>
      </c>
      <c r="L33" s="140">
        <f>VLOOKUP(L$1,'Stadio Holdings LTD'!$N$3:$X$70,L2,FALSE)</f>
        <v>0</v>
      </c>
      <c r="M33" s="140">
        <f>VLOOKUP(M$1,'Stadio Holdings LTD'!$N$3:$X$70,M2,FALSE)</f>
        <v>0</v>
      </c>
      <c r="N33" s="141">
        <f t="shared" si="17"/>
        <v>7</v>
      </c>
      <c r="O33" s="142" t="str">
        <f t="shared" si="18"/>
        <v>Yes-exclude from study</v>
      </c>
      <c r="Q33" s="144">
        <f t="shared" si="27"/>
        <v>30</v>
      </c>
      <c r="R33" s="144" t="str">
        <f t="shared" si="19"/>
        <v>RESGEN (June)</v>
      </c>
      <c r="S33" s="140" t="str">
        <f>VLOOKUP(S$1,'Stadio Holdings LTD'!$N$3:$X$70,S2,FALSE)</f>
        <v>1,105,655</v>
      </c>
      <c r="T33" s="140">
        <f>VLOOKUP(T$1,'Stadio Holdings LTD'!$N$3:$X$70,T2,FALSE)</f>
        <v>948.53599999999994</v>
      </c>
      <c r="U33" s="140" t="str">
        <f>VLOOKUP(U$1,'Stadio Holdings LTD'!$N$3:$X$70,U2,FALSE)</f>
        <v>1,175,064</v>
      </c>
      <c r="V33" s="140">
        <f>VLOOKUP(V$1,'Stadio Holdings LTD'!$N$3:$X$70,V2,FALSE)</f>
        <v>0</v>
      </c>
      <c r="W33" s="140">
        <f>VLOOKUP(W$1,'Stadio Holdings LTD'!$N$3:$X$70,W2,FALSE)</f>
        <v>0</v>
      </c>
      <c r="X33" s="140">
        <f>VLOOKUP(X$1,'Stadio Holdings LTD'!$N$3:$X$70,X2,FALSE)</f>
        <v>0</v>
      </c>
      <c r="Y33" s="140">
        <f>VLOOKUP(Y$1,'Stadio Holdings LTD'!$N$3:$X$70,Y2,FALSE)</f>
        <v>0</v>
      </c>
      <c r="Z33" s="140">
        <f>VLOOKUP(Z$1,'Stadio Holdings LTD'!$N$3:$X$70,Z2,FALSE)</f>
        <v>0</v>
      </c>
      <c r="AA33" s="140">
        <f>VLOOKUP(AA$1,'Stadio Holdings LTD'!$N$3:$X$70,AA2,FALSE)</f>
        <v>0</v>
      </c>
      <c r="AB33" s="140">
        <f>VLOOKUP(AB$1,'Stadio Holdings LTD'!$N$3:$X$70,AB2,FALSE)</f>
        <v>0</v>
      </c>
      <c r="AD33" s="144">
        <f t="shared" si="28"/>
        <v>30</v>
      </c>
      <c r="AE33" s="144" t="str">
        <f t="shared" si="20"/>
        <v>RESGEN (June)</v>
      </c>
      <c r="AF33" s="155" t="e">
        <f>VLOOKUP(AF$1,'Stadio Holdings LTD'!$N$3:$X$70,AF2,FALSE)</f>
        <v>#VALUE!</v>
      </c>
      <c r="AG33" s="155">
        <f>VLOOKUP(AG$1,'Stadio Holdings LTD'!$N$3:$X$70,AG2,FALSE)</f>
        <v>0.79014607774507239</v>
      </c>
      <c r="AH33" s="155" t="e">
        <f>VLOOKUP(AH$1,'Stadio Holdings LTD'!$N$3:$X$70,AH2,FALSE)</f>
        <v>#VALUE!</v>
      </c>
      <c r="AI33" s="155" t="e">
        <f>VLOOKUP(AI$1,'Stadio Holdings LTD'!$N$3:$X$70,AI2,FALSE)</f>
        <v>#DIV/0!</v>
      </c>
      <c r="AJ33" s="155" t="e">
        <f>VLOOKUP(AJ$1,'Stadio Holdings LTD'!$N$3:$X$70,AJ2,FALSE)</f>
        <v>#DIV/0!</v>
      </c>
      <c r="AK33" s="155" t="e">
        <f>VLOOKUP(AK$1,'Stadio Holdings LTD'!$N$3:$X$70,AK2,FALSE)</f>
        <v>#DIV/0!</v>
      </c>
      <c r="AL33" s="155" t="e">
        <f>VLOOKUP(AL$1,'Stadio Holdings LTD'!$N$3:$X$70,AL2,FALSE)</f>
        <v>#DIV/0!</v>
      </c>
      <c r="AM33" s="155" t="e">
        <f>VLOOKUP(AM$1,'Stadio Holdings LTD'!$N$3:$X$70,AM2,FALSE)</f>
        <v>#DIV/0!</v>
      </c>
      <c r="AN33" s="155" t="e">
        <f>VLOOKUP(AN$1,'Stadio Holdings LTD'!$N$3:$X$70,AN2,FALSE)</f>
        <v>#DIV/0!</v>
      </c>
      <c r="AO33" s="155" t="e">
        <f>VLOOKUP(AO$1,'Stadio Holdings LTD'!$N$3:$X$70,AO2,FALSE)</f>
        <v>#DIV/0!</v>
      </c>
      <c r="AQ33" s="144">
        <f t="shared" si="29"/>
        <v>30</v>
      </c>
      <c r="AR33" s="144" t="str">
        <f t="shared" si="21"/>
        <v>RESGEN (June)</v>
      </c>
      <c r="AS33" s="155">
        <f>VLOOKUP(AS$1,'Stadio Holdings LTD'!$N$3:$X$70,AS2,FALSE)</f>
        <v>0</v>
      </c>
      <c r="AT33" s="155">
        <f>VLOOKUP(AT$1,'Stadio Holdings LTD'!$N$3:$X$70,AT2,FALSE)</f>
        <v>0</v>
      </c>
      <c r="AU33" s="155">
        <f>VLOOKUP(AU$1,'Stadio Holdings LTD'!$N$3:$X$70,AU2,FALSE)</f>
        <v>0</v>
      </c>
      <c r="AV33" s="155">
        <f>VLOOKUP(AV$1,'Stadio Holdings LTD'!$N$3:$X$70,AV2,FALSE)</f>
        <v>0</v>
      </c>
      <c r="AW33" s="155" t="e">
        <f>VLOOKUP(AW$1,'Stadio Holdings LTD'!$N$3:$X$70,AW2,FALSE)</f>
        <v>#N/A</v>
      </c>
      <c r="AX33" s="155" t="e">
        <f>VLOOKUP(AX$1,'Stadio Holdings LTD'!$N$3:$X$70,AX2,FALSE)</f>
        <v>#N/A</v>
      </c>
      <c r="AY33" s="155" t="e">
        <f>VLOOKUP(AY$1,'Stadio Holdings LTD'!$N$3:$X$70,AY2,FALSE)</f>
        <v>#N/A</v>
      </c>
      <c r="AZ33" s="155" t="e">
        <f>VLOOKUP(AZ$1,'Stadio Holdings LTD'!$N$3:$X$70,AZ2,FALSE)</f>
        <v>#N/A</v>
      </c>
      <c r="BA33" s="155">
        <f>VLOOKUP(BA$1,'Stadio Holdings LTD'!$N$3:$X$70,BA2,FALSE)</f>
        <v>0</v>
      </c>
      <c r="BB33" s="155">
        <f>VLOOKUP(BB$1,'Stadio Holdings LTD'!$N$3:$X$70,BB2,FALSE)</f>
        <v>0</v>
      </c>
      <c r="BD33" s="144">
        <f t="shared" si="30"/>
        <v>30</v>
      </c>
      <c r="BE33" s="144" t="str">
        <f t="shared" si="22"/>
        <v>RESGEN (June)</v>
      </c>
      <c r="BF33" s="159" t="e">
        <f>VLOOKUP(BF$1,'Stadio Holdings LTD'!$N$3:$X$70,BF2,FALSE)</f>
        <v>#DIV/0!</v>
      </c>
      <c r="BG33" s="159" t="e">
        <f>VLOOKUP(BG$1,'Stadio Holdings LTD'!$N$3:$X$70,BG2,FALSE)</f>
        <v>#DIV/0!</v>
      </c>
      <c r="BH33" s="159" t="e">
        <f>VLOOKUP(BH$1,'Stadio Holdings LTD'!$N$3:$X$70,BH2,FALSE)</f>
        <v>#DIV/0!</v>
      </c>
      <c r="BI33" s="159" t="e">
        <f>VLOOKUP(BI$1,'Stadio Holdings LTD'!$N$3:$X$70,BI2,FALSE)</f>
        <v>#DIV/0!</v>
      </c>
      <c r="BJ33" s="159" t="e">
        <f>VLOOKUP(BJ$1,'Stadio Holdings LTD'!$N$3:$X$70,BJ2,FALSE)</f>
        <v>#DIV/0!</v>
      </c>
      <c r="BK33" s="159" t="e">
        <f>VLOOKUP(BK$1,'Stadio Holdings LTD'!$N$3:$X$70,BK2,FALSE)</f>
        <v>#DIV/0!</v>
      </c>
      <c r="BL33" s="159" t="e">
        <f>VLOOKUP(BL$1,'Stadio Holdings LTD'!$N$3:$X$70,BL2,FALSE)</f>
        <v>#DIV/0!</v>
      </c>
      <c r="BM33" s="159" t="e">
        <f>VLOOKUP(BM$1,'Stadio Holdings LTD'!$N$3:$X$70,BM2,FALSE)</f>
        <v>#DIV/0!</v>
      </c>
      <c r="BN33" s="159" t="e">
        <f>VLOOKUP(BN$1,'Stadio Holdings LTD'!$N$3:$X$70,BN2,FALSE)</f>
        <v>#DIV/0!</v>
      </c>
      <c r="BO33" s="159" t="e">
        <f>VLOOKUP(BO$1,'Stadio Holdings LTD'!$N$3:$X$70,BO2,FALSE)</f>
        <v>#DIV/0!</v>
      </c>
      <c r="BQ33" s="144">
        <f t="shared" si="31"/>
        <v>30</v>
      </c>
      <c r="BR33" s="144" t="str">
        <f t="shared" si="23"/>
        <v>RESGEN (June)</v>
      </c>
      <c r="BS33" s="159">
        <f>VLOOKUP(BS$1,'Stadio Holdings LTD'!$N$3:$X$70,BS2,FALSE)</f>
        <v>0</v>
      </c>
      <c r="BT33" s="159">
        <f>VLOOKUP(BT$1,'Stadio Holdings LTD'!$N$3:$X$70,BT2,FALSE)</f>
        <v>0</v>
      </c>
      <c r="BU33" s="159">
        <f>VLOOKUP(BU$1,'Stadio Holdings LTD'!$N$3:$X$70,BU2,FALSE)</f>
        <v>0</v>
      </c>
      <c r="BV33" s="159">
        <f>VLOOKUP(BV$1,'Stadio Holdings LTD'!$N$3:$X$70,BV2,FALSE)</f>
        <v>0</v>
      </c>
      <c r="BW33" s="159">
        <f>VLOOKUP(BW$1,'Stadio Holdings LTD'!$N$3:$X$70,BW2,FALSE)</f>
        <v>0</v>
      </c>
      <c r="BX33" s="159">
        <f>VLOOKUP(BX$1,'Stadio Holdings LTD'!$N$3:$X$70,BX2,FALSE)</f>
        <v>0</v>
      </c>
      <c r="BY33" s="159">
        <f>VLOOKUP(BY$1,'Stadio Holdings LTD'!$N$3:$X$70,BY2,FALSE)</f>
        <v>0</v>
      </c>
      <c r="BZ33" s="159">
        <f>VLOOKUP(BZ$1,'Stadio Holdings LTD'!$N$3:$X$70,BZ2,FALSE)</f>
        <v>0</v>
      </c>
      <c r="CA33" s="159">
        <f>VLOOKUP(CA$1,'Stadio Holdings LTD'!$N$3:$X$70,CA2,FALSE)</f>
        <v>0</v>
      </c>
      <c r="CB33" s="159">
        <f>VLOOKUP(CB$1,'Stadio Holdings LTD'!$N$3:$X$70,CB2,FALSE)</f>
        <v>0</v>
      </c>
      <c r="CD33" s="144">
        <f t="shared" si="32"/>
        <v>30</v>
      </c>
      <c r="CE33" s="144" t="str">
        <f t="shared" si="24"/>
        <v>RESGEN (June)</v>
      </c>
      <c r="CF33" s="159" t="e">
        <f>VLOOKUP(CF$1,'Stadio Holdings LTD'!$N$3:$X$70,CF2,FALSE)</f>
        <v>#DIV/0!</v>
      </c>
      <c r="CG33" s="159" t="e">
        <f>VLOOKUP(CG$1,'Stadio Holdings LTD'!$N$3:$X$70,CG2,FALSE)</f>
        <v>#DIV/0!</v>
      </c>
      <c r="CH33" s="159" t="e">
        <f>VLOOKUP(CH$1,'Stadio Holdings LTD'!$N$3:$X$70,CH2,FALSE)</f>
        <v>#DIV/0!</v>
      </c>
      <c r="CI33" s="159" t="e">
        <f>VLOOKUP(CI$1,'Stadio Holdings LTD'!$N$3:$X$70,CI2,FALSE)</f>
        <v>#DIV/0!</v>
      </c>
      <c r="CJ33" s="159" t="e">
        <f>VLOOKUP(CJ$1,'Stadio Holdings LTD'!$N$3:$X$70,CJ2,FALSE)</f>
        <v>#DIV/0!</v>
      </c>
      <c r="CK33" s="159" t="e">
        <f>VLOOKUP(CK$1,'Stadio Holdings LTD'!$N$3:$X$70,CK2,FALSE)</f>
        <v>#DIV/0!</v>
      </c>
      <c r="CL33" s="159" t="e">
        <f>VLOOKUP(CL$1,'Stadio Holdings LTD'!$N$3:$X$70,CL2,FALSE)</f>
        <v>#DIV/0!</v>
      </c>
      <c r="CM33" s="159" t="e">
        <f>VLOOKUP(CM$1,'Stadio Holdings LTD'!$N$3:$X$70,CM2,FALSE)</f>
        <v>#DIV/0!</v>
      </c>
      <c r="CN33" s="159" t="e">
        <f>VLOOKUP(CN$1,'Stadio Holdings LTD'!$N$3:$X$70,CN2,FALSE)</f>
        <v>#DIV/0!</v>
      </c>
      <c r="CO33" s="159" t="e">
        <f>VLOOKUP(CO$1,'Stadio Holdings LTD'!$N$3:$X$70,CO2,FALSE)</f>
        <v>#DIV/0!</v>
      </c>
      <c r="CQ33" s="144">
        <f t="shared" si="33"/>
        <v>30</v>
      </c>
      <c r="CR33" s="144" t="str">
        <f t="shared" si="25"/>
        <v>RESGEN (June)</v>
      </c>
      <c r="CS33" s="159">
        <f>VLOOKUP(CS$1,'Stadio Holdings LTD'!$N$3:$X$70,CS2,FALSE)</f>
        <v>1549.7369954999999</v>
      </c>
      <c r="CT33" s="159">
        <f>VLOOKUP(CT$1,'Stadio Holdings LTD'!$N$3:$X$70,CT2,FALSE)</f>
        <v>1729.0140384000001</v>
      </c>
      <c r="CU33" s="159">
        <f>VLOOKUP(CU$1,'Stadio Holdings LTD'!$N$3:$X$70,CU2,FALSE)</f>
        <v>1287.8613891</v>
      </c>
      <c r="CV33" s="159">
        <f>VLOOKUP(CV$1,'Stadio Holdings LTD'!$N$3:$X$70,CV2,FALSE)</f>
        <v>0</v>
      </c>
      <c r="CW33" s="159">
        <f>VLOOKUP(CW$1,'Stadio Holdings LTD'!$N$3:$X$70,CW2,FALSE)</f>
        <v>0</v>
      </c>
      <c r="CX33" s="159">
        <f>VLOOKUP(CX$1,'Stadio Holdings LTD'!$N$3:$X$70,CX2,FALSE)</f>
        <v>0</v>
      </c>
      <c r="CY33" s="159">
        <f>VLOOKUP(CY$1,'Stadio Holdings LTD'!$N$3:$X$70,CY2,FALSE)</f>
        <v>0</v>
      </c>
      <c r="CZ33" s="159">
        <f>VLOOKUP(CZ$1,'Stadio Holdings LTD'!$N$3:$X$70,CZ2,FALSE)</f>
        <v>0</v>
      </c>
      <c r="DA33" s="159">
        <f>VLOOKUP(DA$1,'Stadio Holdings LTD'!$N$3:$X$70,DA2,FALSE)</f>
        <v>0</v>
      </c>
      <c r="DB33" s="159">
        <f>VLOOKUP(DB$1,'Stadio Holdings LTD'!$N$3:$X$70,DB2,FALSE)</f>
        <v>0</v>
      </c>
    </row>
    <row r="34" spans="2:106" ht="18" x14ac:dyDescent="0.25">
      <c r="B34" s="92">
        <f t="shared" si="26"/>
        <v>31</v>
      </c>
      <c r="C34" s="136" t="str">
        <f>Steinhoff!N4</f>
        <v>RBPLAT (December)</v>
      </c>
      <c r="D34" s="96">
        <f>VLOOKUP(D$1,Steinhoff!$N$3:$X$70,D2,FALSE)</f>
        <v>0</v>
      </c>
      <c r="E34" s="96" t="str">
        <f>VLOOKUP(E$1,Steinhoff!$N$3:$X$70,E2,FALSE)</f>
        <v>4,485,000</v>
      </c>
      <c r="F34" s="96" t="str">
        <f>VLOOKUP(F$1,Steinhoff!$N$3:$X$70,F2,FALSE)</f>
        <v>4,593,000</v>
      </c>
      <c r="G34" s="96" t="str">
        <f>VLOOKUP(G$1,Steinhoff!$N$3:$X$70,G2,FALSE)</f>
        <v>9,157,000</v>
      </c>
      <c r="H34" s="96" t="str">
        <f>VLOOKUP(H$1,Steinhoff!$N$3:$X$70,H2,FALSE)</f>
        <v>80,502,000</v>
      </c>
      <c r="I34" s="96" t="str">
        <f>VLOOKUP(I$1,Steinhoff!$N$3:$X$70,I2,FALSE)</f>
        <v>27,810,000</v>
      </c>
      <c r="J34" s="96" t="str">
        <f>VLOOKUP(J$1,Steinhoff!$N$3:$X$70,J2,FALSE)</f>
        <v>18,850,000</v>
      </c>
      <c r="K34" s="96" t="str">
        <f>VLOOKUP(K$1,Steinhoff!$N$3:$X$70,K2,FALSE)</f>
        <v>15,572,000</v>
      </c>
      <c r="L34" s="96" t="str">
        <f>VLOOKUP(L$1,Steinhoff!$N$3:$X$70,L2,FALSE)</f>
        <v>12,590,000</v>
      </c>
      <c r="M34" s="96" t="str">
        <f>VLOOKUP(M$1,Steinhoff!$N$3:$X$70,M2,FALSE)</f>
        <v>6,698,000</v>
      </c>
      <c r="N34" s="94">
        <f t="shared" si="17"/>
        <v>1</v>
      </c>
      <c r="O34" s="89" t="str">
        <f t="shared" si="18"/>
        <v>No-To be included in the study</v>
      </c>
      <c r="Q34" s="34">
        <f t="shared" si="27"/>
        <v>31</v>
      </c>
      <c r="R34" s="86" t="str">
        <f t="shared" si="19"/>
        <v>RBPLAT (December)</v>
      </c>
      <c r="S34" s="96">
        <f>VLOOKUP(S$1,Steinhoff!$N$3:$X$70,S2,FALSE)</f>
        <v>0</v>
      </c>
      <c r="T34" s="96" t="str">
        <f>VLOOKUP(T$1,Steinhoff!$N$3:$X$70,T2,FALSE)</f>
        <v>10,059,000</v>
      </c>
      <c r="U34" s="96" t="str">
        <f>VLOOKUP(U$1,Steinhoff!$N$3:$X$70,U2,FALSE)</f>
        <v>10,255,000</v>
      </c>
      <c r="V34" s="96" t="str">
        <f>VLOOKUP(V$1,Steinhoff!$N$3:$X$70,V2,FALSE)</f>
        <v>15,673,000</v>
      </c>
      <c r="W34" s="96" t="str">
        <f>VLOOKUP(W$1,Steinhoff!$N$3:$X$70,W2,FALSE)</f>
        <v>178,468,000</v>
      </c>
      <c r="X34" s="96" t="str">
        <f>VLOOKUP(X$1,Steinhoff!$N$3:$X$70,X2,FALSE)</f>
        <v>136,205,000</v>
      </c>
      <c r="Y34" s="96" t="str">
        <f>VLOOKUP(Y$1,Steinhoff!$N$3:$X$70,Y2,FALSE)</f>
        <v>104,204,000</v>
      </c>
      <c r="Z34" s="96" t="str">
        <f>VLOOKUP(Z$1,Steinhoff!$N$3:$X$70,Z2,FALSE)</f>
        <v>83,656,000</v>
      </c>
      <c r="AA34" s="96" t="str">
        <f>VLOOKUP(AA$1,Steinhoff!$N$3:$X$70,AA2,FALSE)</f>
        <v>64,989,000</v>
      </c>
      <c r="AB34" s="96" t="str">
        <f>VLOOKUP(AB$1,Steinhoff!$N$3:$X$70,AB2,FALSE)</f>
        <v>39,506,000</v>
      </c>
      <c r="AD34" s="34">
        <f t="shared" si="28"/>
        <v>31</v>
      </c>
      <c r="AE34" s="86" t="str">
        <f t="shared" si="20"/>
        <v>RBPLAT (December)</v>
      </c>
      <c r="AF34" s="156" t="e">
        <f>VLOOKUP(AF$1,Steinhoff!$N$3:$X$70,AF2,FALSE)</f>
        <v>#DIV/0!</v>
      </c>
      <c r="AG34" s="156" t="e">
        <f>VLOOKUP(AG$1,Steinhoff!$N$3:$X$70,AG2,FALSE)</f>
        <v>#VALUE!</v>
      </c>
      <c r="AH34" s="156" t="e">
        <f>VLOOKUP(AH$1,Steinhoff!$N$3:$X$70,AH2,FALSE)</f>
        <v>#VALUE!</v>
      </c>
      <c r="AI34" s="156" t="e">
        <f>VLOOKUP(AI$1,Steinhoff!$N$3:$X$70,AI2,FALSE)</f>
        <v>#VALUE!</v>
      </c>
      <c r="AJ34" s="156" t="e">
        <f>VLOOKUP(AJ$1,Steinhoff!$N$3:$X$70,AJ2,FALSE)</f>
        <v>#VALUE!</v>
      </c>
      <c r="AK34" s="156" t="e">
        <f>VLOOKUP(AK$1,Steinhoff!$N$3:$X$70,AK2,FALSE)</f>
        <v>#VALUE!</v>
      </c>
      <c r="AL34" s="156" t="e">
        <f>VLOOKUP(AL$1,Steinhoff!$N$3:$X$70,AL2,FALSE)</f>
        <v>#VALUE!</v>
      </c>
      <c r="AM34" s="156" t="e">
        <f>VLOOKUP(AM$1,Steinhoff!$N$3:$X$70,AM2,FALSE)</f>
        <v>#VALUE!</v>
      </c>
      <c r="AN34" s="156" t="e">
        <f>VLOOKUP(AN$1,Steinhoff!$N$3:$X$70,AN2,FALSE)</f>
        <v>#VALUE!</v>
      </c>
      <c r="AO34" s="156" t="e">
        <f>VLOOKUP(AO$1,Steinhoff!$N$3:$X$70,AO2,FALSE)</f>
        <v>#VALUE!</v>
      </c>
      <c r="AQ34" s="34">
        <f t="shared" si="29"/>
        <v>31</v>
      </c>
      <c r="AR34" s="86" t="str">
        <f t="shared" si="21"/>
        <v>RBPLAT (December)</v>
      </c>
      <c r="AS34" s="156">
        <f>VLOOKUP(AS$1,Steinhoff!$N$3:$X$70,AS2,FALSE)</f>
        <v>0.28000000000000003</v>
      </c>
      <c r="AT34" s="156">
        <f>VLOOKUP(AT$1,Steinhoff!$N$3:$X$70,AT2,FALSE)</f>
        <v>0.14000000000000001</v>
      </c>
      <c r="AU34" s="156">
        <f>VLOOKUP(AU$1,Steinhoff!$N$3:$X$70,AU2,FALSE)</f>
        <v>0.16</v>
      </c>
      <c r="AV34" s="156">
        <f>VLOOKUP(AV$1,Steinhoff!$N$3:$X$70,AV2,FALSE)</f>
        <v>0.17</v>
      </c>
      <c r="AW34" s="156">
        <f>VLOOKUP(AW$1,Steinhoff!$N$3:$X$70,AW2,FALSE)</f>
        <v>0.16</v>
      </c>
      <c r="AX34" s="156">
        <f>VLOOKUP(AX$1,Steinhoff!$N$3:$X$70,AX2,FALSE)</f>
        <v>0.18</v>
      </c>
      <c r="AY34" s="156">
        <f>VLOOKUP(AY$1,Steinhoff!$N$3:$X$70,AY2,FALSE)</f>
        <v>0.18</v>
      </c>
      <c r="AZ34" s="156">
        <f>VLOOKUP(AZ$1,Steinhoff!$N$3:$X$70,AZ2,FALSE)</f>
        <v>0.16</v>
      </c>
      <c r="BA34" s="156">
        <f>VLOOKUP(BA$1,Steinhoff!$N$3:$X$70,BA2,FALSE)</f>
        <v>0.17</v>
      </c>
      <c r="BB34" s="156">
        <f>VLOOKUP(BB$1,Steinhoff!$N$3:$X$70,BB2,FALSE)</f>
        <v>0.14000000000000001</v>
      </c>
      <c r="BD34" s="34">
        <f t="shared" si="30"/>
        <v>31</v>
      </c>
      <c r="BE34" s="86" t="str">
        <f t="shared" si="22"/>
        <v>RBPLAT (December)</v>
      </c>
      <c r="BF34" s="160" t="e">
        <f>VLOOKUP(BF$1,Steinhoff!$N$3:$X$70,BF2,FALSE)</f>
        <v>#DIV/0!</v>
      </c>
      <c r="BG34" s="160">
        <f>VLOOKUP(BG$1,Steinhoff!$N$3:$X$70,BG2,FALSE)</f>
        <v>31.542857142857144</v>
      </c>
      <c r="BH34" s="160">
        <f>VLOOKUP(BH$1,Steinhoff!$N$3:$X$70,BH2,FALSE)</f>
        <v>27.271604938271604</v>
      </c>
      <c r="BI34" s="160">
        <f>VLOOKUP(BI$1,Steinhoff!$N$3:$X$70,BI2,FALSE)</f>
        <v>191.40625</v>
      </c>
      <c r="BJ34" s="160" t="e">
        <f>VLOOKUP(BJ$1,Steinhoff!$N$3:$X$70,BJ2,FALSE)</f>
        <v>#VALUE!</v>
      </c>
      <c r="BK34" s="160" t="e">
        <f>VLOOKUP(BK$1,Steinhoff!$N$3:$X$70,BK2,FALSE)</f>
        <v>#VALUE!</v>
      </c>
      <c r="BL34" s="160" t="e">
        <f>VLOOKUP(BL$1,Steinhoff!$N$3:$X$70,BL2,FALSE)</f>
        <v>#VALUE!</v>
      </c>
      <c r="BM34" s="160" t="e">
        <f>VLOOKUP(BM$1,Steinhoff!$N$3:$X$70,BM2,FALSE)</f>
        <v>#VALUE!</v>
      </c>
      <c r="BN34" s="160">
        <f>VLOOKUP(BN$1,Steinhoff!$N$3:$X$70,BN2,FALSE)</f>
        <v>938.40531561461796</v>
      </c>
      <c r="BO34" s="160">
        <f>VLOOKUP(BO$1,Steinhoff!$N$3:$X$70,BO2,FALSE)</f>
        <v>840.58333333333326</v>
      </c>
      <c r="BQ34" s="34">
        <f t="shared" si="31"/>
        <v>31</v>
      </c>
      <c r="BR34" s="86" t="str">
        <f t="shared" si="23"/>
        <v>RBPLAT (December)</v>
      </c>
      <c r="BS34" s="160">
        <f>VLOOKUP(BS$1,Steinhoff!$N$3:$X$70,BS2,FALSE)</f>
        <v>0</v>
      </c>
      <c r="BT34" s="160" t="e">
        <f>VLOOKUP(BT$1,Steinhoff!$N$3:$X$70,BT2,FALSE)</f>
        <v>#VALUE!</v>
      </c>
      <c r="BU34" s="160" t="e">
        <f>VLOOKUP(BU$1,Steinhoff!$N$3:$X$70,BU2,FALSE)</f>
        <v>#VALUE!</v>
      </c>
      <c r="BV34" s="160" t="e">
        <f>VLOOKUP(BV$1,Steinhoff!$N$3:$X$70,BV2,FALSE)</f>
        <v>#VALUE!</v>
      </c>
      <c r="BW34" s="160" t="e">
        <f>VLOOKUP(BW$1,Steinhoff!$N$3:$X$70,BW2,FALSE)</f>
        <v>#VALUE!</v>
      </c>
      <c r="BX34" s="160" t="e">
        <f>VLOOKUP(BX$1,Steinhoff!$N$3:$X$70,BX2,FALSE)</f>
        <v>#VALUE!</v>
      </c>
      <c r="BY34" s="160" t="e">
        <f>VLOOKUP(BY$1,Steinhoff!$N$3:$X$70,BY2,FALSE)</f>
        <v>#VALUE!</v>
      </c>
      <c r="BZ34" s="160" t="e">
        <f>VLOOKUP(BZ$1,Steinhoff!$N$3:$X$70,BZ2,FALSE)</f>
        <v>#VALUE!</v>
      </c>
      <c r="CA34" s="160" t="e">
        <f>VLOOKUP(CA$1,Steinhoff!$N$3:$X$70,CA2,FALSE)</f>
        <v>#VALUE!</v>
      </c>
      <c r="CB34" s="160" t="e">
        <f>VLOOKUP(CB$1,Steinhoff!$N$3:$X$70,CB2,FALSE)</f>
        <v>#VALUE!</v>
      </c>
      <c r="CD34" s="34">
        <f t="shared" si="32"/>
        <v>31</v>
      </c>
      <c r="CE34" s="86" t="str">
        <f t="shared" si="24"/>
        <v>RBPLAT (December)</v>
      </c>
      <c r="CF34" s="160" t="e">
        <f>VLOOKUP(CF$1,Steinhoff!$N$3:$X$70,CF2,FALSE)</f>
        <v>#DIV/0!</v>
      </c>
      <c r="CG34" s="160" t="e">
        <f>VLOOKUP(CG$1,Steinhoff!$N$3:$X$70,CG2,FALSE)</f>
        <v>#VALUE!</v>
      </c>
      <c r="CH34" s="160" t="e">
        <f>VLOOKUP(CH$1,Steinhoff!$N$3:$X$70,CH2,FALSE)</f>
        <v>#VALUE!</v>
      </c>
      <c r="CI34" s="160" t="e">
        <f>VLOOKUP(CI$1,Steinhoff!$N$3:$X$70,CI2,FALSE)</f>
        <v>#VALUE!</v>
      </c>
      <c r="CJ34" s="160" t="e">
        <f>VLOOKUP(CJ$1,Steinhoff!$N$3:$X$70,CJ2,FALSE)</f>
        <v>#VALUE!</v>
      </c>
      <c r="CK34" s="160" t="e">
        <f>VLOOKUP(CK$1,Steinhoff!$N$3:$X$70,CK2,FALSE)</f>
        <v>#VALUE!</v>
      </c>
      <c r="CL34" s="160" t="e">
        <f>VLOOKUP(CL$1,Steinhoff!$N$3:$X$70,CL2,FALSE)</f>
        <v>#VALUE!</v>
      </c>
      <c r="CM34" s="160" t="e">
        <f>VLOOKUP(CM$1,Steinhoff!$N$3:$X$70,CM2,FALSE)</f>
        <v>#VALUE!</v>
      </c>
      <c r="CN34" s="160" t="e">
        <f>VLOOKUP(CN$1,Steinhoff!$N$3:$X$70,CN2,FALSE)</f>
        <v>#VALUE!</v>
      </c>
      <c r="CO34" s="160" t="e">
        <f>VLOOKUP(CO$1,Steinhoff!$N$3:$X$70,CO2,FALSE)</f>
        <v>#VALUE!</v>
      </c>
      <c r="CQ34" s="34">
        <f t="shared" si="33"/>
        <v>31</v>
      </c>
      <c r="CR34" s="86" t="str">
        <f t="shared" si="25"/>
        <v>RBPLAT (December)</v>
      </c>
      <c r="CS34" s="160">
        <f>VLOOKUP(CS$1,Steinhoff!$N$3:$X$70,CS2,FALSE)</f>
        <v>0</v>
      </c>
      <c r="CT34" s="160" t="e">
        <f>VLOOKUP(CT$1,Steinhoff!$N$3:$X$70,CT2,FALSE)</f>
        <v>#VALUE!</v>
      </c>
      <c r="CU34" s="160" t="e">
        <f>VLOOKUP(CU$1,Steinhoff!$N$3:$X$70,CU2,FALSE)</f>
        <v>#VALUE!</v>
      </c>
      <c r="CV34" s="160" t="e">
        <f>VLOOKUP(CV$1,Steinhoff!$N$3:$X$70,CV2,FALSE)</f>
        <v>#VALUE!</v>
      </c>
      <c r="CW34" s="160" t="e">
        <f>VLOOKUP(CW$1,Steinhoff!$N$3:$X$70,CW2,FALSE)</f>
        <v>#VALUE!</v>
      </c>
      <c r="CX34" s="160" t="e">
        <f>VLOOKUP(CX$1,Steinhoff!$N$3:$X$70,CX2,FALSE)</f>
        <v>#VALUE!</v>
      </c>
      <c r="CY34" s="160" t="e">
        <f>VLOOKUP(CY$1,Steinhoff!$N$3:$X$70,CY2,FALSE)</f>
        <v>#VALUE!</v>
      </c>
      <c r="CZ34" s="160" t="e">
        <f>VLOOKUP(CZ$1,Steinhoff!$N$3:$X$70,CZ2,FALSE)</f>
        <v>#VALUE!</v>
      </c>
      <c r="DA34" s="160" t="e">
        <f>VLOOKUP(DA$1,Steinhoff!$N$3:$X$70,DA2,FALSE)</f>
        <v>#VALUE!</v>
      </c>
      <c r="DB34" s="160" t="e">
        <f>VLOOKUP(DB$1,Steinhoff!$N$3:$X$70,DB2,FALSE)</f>
        <v>#VALUE!</v>
      </c>
    </row>
    <row r="35" spans="2:106" ht="18" x14ac:dyDescent="0.25">
      <c r="B35" s="92">
        <f t="shared" si="26"/>
        <v>32</v>
      </c>
      <c r="C35" s="136" t="str">
        <f>'Sun International'!N4</f>
        <v>SAPPI (September)</v>
      </c>
      <c r="D35" s="96" t="str">
        <f>VLOOKUP(D$1,'Sun International'!$N$3:$X$70,D2,FALSE)</f>
        <v>1,034,000</v>
      </c>
      <c r="E35" s="96" t="str">
        <f>VLOOKUP(E$1,'Sun International'!$N$3:$X$70,E2,FALSE)</f>
        <v>1,185,000</v>
      </c>
      <c r="F35" s="96" t="str">
        <f>VLOOKUP(F$1,'Sun International'!$N$3:$X$70,F2,FALSE)</f>
        <v>1,056,000</v>
      </c>
      <c r="G35" s="96" t="str">
        <f>VLOOKUP(G$1,'Sun International'!$N$3:$X$70,G2,FALSE)</f>
        <v>1,165,000</v>
      </c>
      <c r="H35" s="96">
        <f>VLOOKUP(H$1,'Sun International'!$N$3:$X$70,H2,FALSE)</f>
        <v>116</v>
      </c>
      <c r="I35" s="96">
        <f>VLOOKUP(I$1,'Sun International'!$N$3:$X$70,I2,FALSE)</f>
        <v>132</v>
      </c>
      <c r="J35" s="96">
        <f>VLOOKUP(J$1,'Sun International'!$N$3:$X$70,J2,FALSE)</f>
        <v>120</v>
      </c>
      <c r="K35" s="96">
        <f>VLOOKUP(K$1,'Sun International'!$N$3:$X$70,K2,FALSE)</f>
        <v>88</v>
      </c>
      <c r="L35" s="96">
        <f>VLOOKUP(L$1,'Sun International'!$N$3:$X$70,L2,FALSE)</f>
        <v>88</v>
      </c>
      <c r="M35" s="96">
        <f>VLOOKUP(M$1,'Sun International'!$N$3:$X$70,M2,FALSE)</f>
        <v>84</v>
      </c>
      <c r="N35" s="94">
        <f t="shared" si="17"/>
        <v>0</v>
      </c>
      <c r="O35" s="89" t="str">
        <f t="shared" si="18"/>
        <v>No-To be included in the study</v>
      </c>
      <c r="Q35" s="34">
        <f t="shared" si="27"/>
        <v>32</v>
      </c>
      <c r="R35" s="86" t="str">
        <f t="shared" si="19"/>
        <v>SAPPI (September)</v>
      </c>
      <c r="S35" s="96" t="str">
        <f>VLOOKUP(S$1,'Sun International'!$N$3:$X$70,S2,FALSE)</f>
        <v>20,926,000</v>
      </c>
      <c r="T35" s="96" t="str">
        <f>VLOOKUP(T$1,'Sun International'!$N$3:$X$70,T2,FALSE)</f>
        <v>21,157,000</v>
      </c>
      <c r="U35" s="96" t="str">
        <f>VLOOKUP(U$1,'Sun International'!$N$3:$X$70,U2,FALSE)</f>
        <v>21,741,000</v>
      </c>
      <c r="V35" s="96" t="str">
        <f>VLOOKUP(V$1,'Sun International'!$N$3:$X$70,V2,FALSE)</f>
        <v>20,793,000</v>
      </c>
      <c r="W35" s="96" t="str">
        <f>VLOOKUP(W$1,'Sun International'!$N$3:$X$70,W2,FALSE)</f>
        <v>13,638,000</v>
      </c>
      <c r="X35" s="96" t="str">
        <f>VLOOKUP(X$1,'Sun International'!$N$3:$X$70,X2,FALSE)</f>
        <v>13,350,000</v>
      </c>
      <c r="Y35" s="96" t="str">
        <f>VLOOKUP(Y$1,'Sun International'!$N$3:$X$70,Y2,FALSE)</f>
        <v>12,571,000</v>
      </c>
      <c r="Z35" s="96" t="str">
        <f>VLOOKUP(Z$1,'Sun International'!$N$3:$X$70,Z2,FALSE)</f>
        <v>11,242,000</v>
      </c>
      <c r="AA35" s="96" t="str">
        <f>VLOOKUP(AA$1,'Sun International'!$N$3:$X$70,AA2,FALSE)</f>
        <v>10,408,000</v>
      </c>
      <c r="AB35" s="96" t="str">
        <f>VLOOKUP(AB$1,'Sun International'!$N$3:$X$70,AB2,FALSE)</f>
        <v>10,455,000</v>
      </c>
      <c r="AD35" s="34">
        <f t="shared" si="28"/>
        <v>32</v>
      </c>
      <c r="AE35" s="86" t="str">
        <f t="shared" si="20"/>
        <v>SAPPI (September)</v>
      </c>
      <c r="AF35" s="156" t="e">
        <f>VLOOKUP(AF$1,'Sun International'!$N$3:$X$70,AF2,FALSE)</f>
        <v>#VALUE!</v>
      </c>
      <c r="AG35" s="156" t="e">
        <f>VLOOKUP(AG$1,'Sun International'!$N$3:$X$70,AG2,FALSE)</f>
        <v>#VALUE!</v>
      </c>
      <c r="AH35" s="156" t="e">
        <f>VLOOKUP(AH$1,'Sun International'!$N$3:$X$70,AH2,FALSE)</f>
        <v>#VALUE!</v>
      </c>
      <c r="AI35" s="156" t="e">
        <f>VLOOKUP(AI$1,'Sun International'!$N$3:$X$70,AI2,FALSE)</f>
        <v>#VALUE!</v>
      </c>
      <c r="AJ35" s="156" t="e">
        <f>VLOOKUP(AJ$1,'Sun International'!$N$3:$X$70,AJ2,FALSE)</f>
        <v>#VALUE!</v>
      </c>
      <c r="AK35" s="156" t="e">
        <f>VLOOKUP(AK$1,'Sun International'!$N$3:$X$70,AK2,FALSE)</f>
        <v>#VALUE!</v>
      </c>
      <c r="AL35" s="156" t="e">
        <f>VLOOKUP(AL$1,'Sun International'!$N$3:$X$70,AL2,FALSE)</f>
        <v>#VALUE!</v>
      </c>
      <c r="AM35" s="156" t="e">
        <f>VLOOKUP(AM$1,'Sun International'!$N$3:$X$70,AM2,FALSE)</f>
        <v>#VALUE!</v>
      </c>
      <c r="AN35" s="156" t="e">
        <f>VLOOKUP(AN$1,'Sun International'!$N$3:$X$70,AN2,FALSE)</f>
        <v>#VALUE!</v>
      </c>
      <c r="AO35" s="156" t="e">
        <f>VLOOKUP(AO$1,'Sun International'!$N$3:$X$70,AO2,FALSE)</f>
        <v>#VALUE!</v>
      </c>
      <c r="AQ35" s="34">
        <f t="shared" si="29"/>
        <v>32</v>
      </c>
      <c r="AR35" s="86" t="str">
        <f t="shared" si="21"/>
        <v>SAPPI (September)</v>
      </c>
      <c r="AS35" s="156">
        <f>VLOOKUP(AS$1,'Sun International'!$N$3:$X$70,AS2,FALSE)</f>
        <v>0.98</v>
      </c>
      <c r="AT35" s="156">
        <f>VLOOKUP(AT$1,'Sun International'!$N$3:$X$70,AT2,FALSE)</f>
        <v>0.96</v>
      </c>
      <c r="AU35" s="156">
        <f>VLOOKUP(AU$1,'Sun International'!$N$3:$X$70,AU2,FALSE)</f>
        <v>1</v>
      </c>
      <c r="AV35" s="156">
        <f>VLOOKUP(AV$1,'Sun International'!$N$3:$X$70,AV2,FALSE)</f>
        <v>1.07</v>
      </c>
      <c r="AW35" s="156">
        <f>VLOOKUP(AW$1,'Sun International'!$N$3:$X$70,AW2,FALSE)</f>
        <v>0.96</v>
      </c>
      <c r="AX35" s="156">
        <f>VLOOKUP(AX$1,'Sun International'!$N$3:$X$70,AX2,FALSE)</f>
        <v>1.04</v>
      </c>
      <c r="AY35" s="156">
        <f>VLOOKUP(AY$1,'Sun International'!$N$3:$X$70,AY2,FALSE)</f>
        <v>0.96</v>
      </c>
      <c r="AZ35" s="156">
        <f>VLOOKUP(AZ$1,'Sun International'!$N$3:$X$70,AZ2,FALSE)</f>
        <v>1</v>
      </c>
      <c r="BA35" s="156">
        <f>VLOOKUP(BA$1,'Sun International'!$N$3:$X$70,BA2,FALSE)</f>
        <v>1.01</v>
      </c>
      <c r="BB35" s="156">
        <f>VLOOKUP(BB$1,'Sun International'!$N$3:$X$70,BB2,FALSE)</f>
        <v>1.02</v>
      </c>
      <c r="BD35" s="34">
        <f t="shared" si="30"/>
        <v>32</v>
      </c>
      <c r="BE35" s="86" t="str">
        <f t="shared" si="22"/>
        <v>SAPPI (September)</v>
      </c>
      <c r="BF35" s="160" t="e">
        <f>VLOOKUP(BF$1,'Sun International'!$N$3:$X$70,BF2,FALSE)</f>
        <v>#VALUE!</v>
      </c>
      <c r="BG35" s="160" t="e">
        <f>VLOOKUP(BG$1,'Sun International'!$N$3:$X$70,BG2,FALSE)</f>
        <v>#VALUE!</v>
      </c>
      <c r="BH35" s="160" t="e">
        <f>VLOOKUP(BH$1,'Sun International'!$N$3:$X$70,BH2,FALSE)</f>
        <v>#VALUE!</v>
      </c>
      <c r="BI35" s="160">
        <f>VLOOKUP(BI$1,'Sun International'!$N$3:$X$70,BI2,FALSE)</f>
        <v>62793.5</v>
      </c>
      <c r="BJ35" s="160" t="e">
        <f>VLOOKUP(BJ$1,'Sun International'!$N$3:$X$70,BJ2,FALSE)</f>
        <v>#VALUE!</v>
      </c>
      <c r="BK35" s="160" t="e">
        <f>VLOOKUP(BK$1,'Sun International'!$N$3:$X$70,BK2,FALSE)</f>
        <v>#VALUE!</v>
      </c>
      <c r="BL35" s="160" t="e">
        <f>VLOOKUP(BL$1,'Sun International'!$N$3:$X$70,BL2,FALSE)</f>
        <v>#VALUE!</v>
      </c>
      <c r="BM35" s="160" t="e">
        <f>VLOOKUP(BM$1,'Sun International'!$N$3:$X$70,BM2,FALSE)</f>
        <v>#VALUE!</v>
      </c>
      <c r="BN35" s="160" t="e">
        <f>VLOOKUP(BN$1,'Sun International'!$N$3:$X$70,BN2,FALSE)</f>
        <v>#VALUE!</v>
      </c>
      <c r="BO35" s="160" t="e">
        <f>VLOOKUP(BO$1,'Sun International'!$N$3:$X$70,BO2,FALSE)</f>
        <v>#VALUE!</v>
      </c>
      <c r="BQ35" s="34">
        <f t="shared" si="31"/>
        <v>32</v>
      </c>
      <c r="BR35" s="86" t="str">
        <f t="shared" si="23"/>
        <v>SAPPI (September)</v>
      </c>
      <c r="BS35" s="160">
        <f>VLOOKUP(BS$1,'Sun International'!$N$3:$X$70,BS2,FALSE)</f>
        <v>0.05</v>
      </c>
      <c r="BT35" s="160">
        <f>VLOOKUP(BT$1,'Sun International'!$N$3:$X$70,BT2,FALSE)</f>
        <v>0.05</v>
      </c>
      <c r="BU35" s="160">
        <f>VLOOKUP(BU$1,'Sun International'!$N$3:$X$70,BU2,FALSE)</f>
        <v>0.28000000000000003</v>
      </c>
      <c r="BV35" s="160">
        <f>VLOOKUP(BV$1,'Sun International'!$N$3:$X$70,BV2,FALSE)</f>
        <v>0.1</v>
      </c>
      <c r="BW35" s="160">
        <f>VLOOKUP(BW$1,'Sun International'!$N$3:$X$70,BW2,FALSE)</f>
        <v>0.02</v>
      </c>
      <c r="BX35" s="160">
        <f>VLOOKUP(BX$1,'Sun International'!$N$3:$X$70,BX2,FALSE)</f>
        <v>0.05</v>
      </c>
      <c r="BY35" s="160">
        <f>VLOOKUP(BY$1,'Sun International'!$N$3:$X$70,BY2,FALSE)</f>
        <v>0.05</v>
      </c>
      <c r="BZ35" s="160">
        <f>VLOOKUP(BZ$1,'Sun International'!$N$3:$X$70,BZ2,FALSE)</f>
        <v>0.1</v>
      </c>
      <c r="CA35" s="160">
        <f>VLOOKUP(CA$1,'Sun International'!$N$3:$X$70,CA2,FALSE)</f>
        <v>0.12</v>
      </c>
      <c r="CB35" s="160">
        <f>VLOOKUP(CB$1,'Sun International'!$N$3:$X$70,CB2,FALSE)</f>
        <v>-0.01</v>
      </c>
      <c r="CD35" s="34">
        <f t="shared" si="32"/>
        <v>32</v>
      </c>
      <c r="CE35" s="86" t="str">
        <f t="shared" si="24"/>
        <v>SAPPI (September)</v>
      </c>
      <c r="CF35" s="160" t="e">
        <f>VLOOKUP(CF$1,'Sun International'!$N$3:$X$70,CF2,FALSE)</f>
        <v>#VALUE!</v>
      </c>
      <c r="CG35" s="160" t="e">
        <f>VLOOKUP(CG$1,'Sun International'!$N$3:$X$70,CG2,FALSE)</f>
        <v>#VALUE!</v>
      </c>
      <c r="CH35" s="160" t="e">
        <f>VLOOKUP(CH$1,'Sun International'!$N$3:$X$70,CH2,FALSE)</f>
        <v>#VALUE!</v>
      </c>
      <c r="CI35" s="160" t="e">
        <f>VLOOKUP(CI$1,'Sun International'!$N$3:$X$70,CI2,FALSE)</f>
        <v>#VALUE!</v>
      </c>
      <c r="CJ35" s="160" t="e">
        <f>VLOOKUP(CJ$1,'Sun International'!$N$3:$X$70,CJ2,FALSE)</f>
        <v>#VALUE!</v>
      </c>
      <c r="CK35" s="160" t="e">
        <f>VLOOKUP(CK$1,'Sun International'!$N$3:$X$70,CK2,FALSE)</f>
        <v>#VALUE!</v>
      </c>
      <c r="CL35" s="160" t="e">
        <f>VLOOKUP(CL$1,'Sun International'!$N$3:$X$70,CL2,FALSE)</f>
        <v>#VALUE!</v>
      </c>
      <c r="CM35" s="160" t="e">
        <f>VLOOKUP(CM$1,'Sun International'!$N$3:$X$70,CM2,FALSE)</f>
        <v>#VALUE!</v>
      </c>
      <c r="CN35" s="160" t="e">
        <f>VLOOKUP(CN$1,'Sun International'!$N$3:$X$70,CN2,FALSE)</f>
        <v>#VALUE!</v>
      </c>
      <c r="CO35" s="160" t="e">
        <f>VLOOKUP(CO$1,'Sun International'!$N$3:$X$70,CO2,FALSE)</f>
        <v>#VALUE!</v>
      </c>
      <c r="CQ35" s="34">
        <f t="shared" si="33"/>
        <v>32</v>
      </c>
      <c r="CR35" s="86" t="str">
        <f t="shared" si="25"/>
        <v>SAPPI (September)</v>
      </c>
      <c r="CS35" s="160">
        <f>VLOOKUP(CS$1,'Sun International'!$N$3:$X$70,CS2,FALSE)</f>
        <v>6847.5164205000001</v>
      </c>
      <c r="CT35" s="160">
        <f>VLOOKUP(CT$1,'Sun International'!$N$3:$X$70,CT2,FALSE)</f>
        <v>5891.400592</v>
      </c>
      <c r="CU35" s="160">
        <f>VLOOKUP(CU$1,'Sun International'!$N$3:$X$70,CU2,FALSE)</f>
        <v>4332.0836950000003</v>
      </c>
      <c r="CV35" s="160">
        <f>VLOOKUP(CV$1,'Sun International'!$N$3:$X$70,CV2,FALSE)</f>
        <v>3501.3585642000003</v>
      </c>
      <c r="CW35" s="160">
        <f>VLOOKUP(CW$1,'Sun International'!$N$3:$X$70,CW2,FALSE)</f>
        <v>2499.8461589999997</v>
      </c>
      <c r="CX35" s="160">
        <f>VLOOKUP(CX$1,'Sun International'!$N$3:$X$70,CX2,FALSE)</f>
        <v>2097.1918877000003</v>
      </c>
      <c r="CY35" s="160">
        <f>VLOOKUP(CY$1,'Sun International'!$N$3:$X$70,CY2,FALSE)</f>
        <v>2114.0802880000001</v>
      </c>
      <c r="CZ35" s="160">
        <f>VLOOKUP(CZ$1,'Sun International'!$N$3:$X$70,CZ2,FALSE)</f>
        <v>2338.1845704000002</v>
      </c>
      <c r="DA35" s="160">
        <f>VLOOKUP(DA$1,'Sun International'!$N$3:$X$70,DA2,FALSE)</f>
        <v>2237.4404741999997</v>
      </c>
      <c r="DB35" s="160">
        <f>VLOOKUP(DB$1,'Sun International'!$N$3:$X$70,DB2,FALSE)</f>
        <v>2405.1216639999998</v>
      </c>
    </row>
    <row r="36" spans="2:106" ht="18" x14ac:dyDescent="0.25">
      <c r="B36" s="92">
        <f t="shared" si="26"/>
        <v>33</v>
      </c>
      <c r="C36" s="136" t="str">
        <f>'Taste Holdings'!N4</f>
        <v>SASOL (June)</v>
      </c>
      <c r="D36" s="96">
        <f>VLOOKUP(D$1,'Taste Holdings'!$N$3:$X$70,D2,FALSE)</f>
        <v>40.164999999999999</v>
      </c>
      <c r="E36" s="96">
        <f>VLOOKUP(E$1,'Taste Holdings'!$N$3:$X$70,E2,FALSE)</f>
        <v>121.348</v>
      </c>
      <c r="F36" s="96">
        <f>VLOOKUP(F$1,'Taste Holdings'!$N$3:$X$70,F2,FALSE)</f>
        <v>121.581</v>
      </c>
      <c r="G36" s="96">
        <f>VLOOKUP(G$1,'Taste Holdings'!$N$3:$X$70,G2,FALSE)</f>
        <v>108.967</v>
      </c>
      <c r="H36" s="96">
        <f>VLOOKUP(H$1,'Taste Holdings'!$N$3:$X$70,H2,FALSE)</f>
        <v>112.09</v>
      </c>
      <c r="I36" s="96">
        <f>VLOOKUP(I$1,'Taste Holdings'!$N$3:$X$70,I2,FALSE)</f>
        <v>78.756</v>
      </c>
      <c r="J36" s="96">
        <f>VLOOKUP(J$1,'Taste Holdings'!$N$3:$X$70,J2,FALSE)</f>
        <v>69.933999999999997</v>
      </c>
      <c r="K36" s="96">
        <f>VLOOKUP(K$1,'Taste Holdings'!$N$3:$X$70,K2,FALSE)</f>
        <v>64.668999999999997</v>
      </c>
      <c r="L36" s="96">
        <f>VLOOKUP(L$1,'Taste Holdings'!$N$3:$X$70,L2,FALSE)</f>
        <v>18.654</v>
      </c>
      <c r="M36" s="96">
        <f>VLOOKUP(M$1,'Taste Holdings'!$N$3:$X$70,M2,FALSE)</f>
        <v>16.321000000000002</v>
      </c>
      <c r="N36" s="94">
        <f t="shared" si="17"/>
        <v>0</v>
      </c>
      <c r="O36" s="89" t="str">
        <f t="shared" si="18"/>
        <v>No-To be included in the study</v>
      </c>
      <c r="Q36" s="34">
        <f t="shared" si="27"/>
        <v>33</v>
      </c>
      <c r="R36" s="86" t="str">
        <f t="shared" si="19"/>
        <v>SASOL (June)</v>
      </c>
      <c r="S36" s="96">
        <f>VLOOKUP(S$1,'Taste Holdings'!$N$3:$X$70,S2,FALSE)</f>
        <v>662.24800000000005</v>
      </c>
      <c r="T36" s="96">
        <f>VLOOKUP(T$1,'Taste Holdings'!$N$3:$X$70,T2,FALSE)</f>
        <v>785.077</v>
      </c>
      <c r="U36" s="96">
        <f>VLOOKUP(U$1,'Taste Holdings'!$N$3:$X$70,U2,FALSE)</f>
        <v>792.61500000000001</v>
      </c>
      <c r="V36" s="96">
        <f>VLOOKUP(V$1,'Taste Holdings'!$N$3:$X$70,V2,FALSE)</f>
        <v>902.25900000000001</v>
      </c>
      <c r="W36" s="96">
        <f>VLOOKUP(W$1,'Taste Holdings'!$N$3:$X$70,W2,FALSE)</f>
        <v>560.25300000000004</v>
      </c>
      <c r="X36" s="96">
        <f>VLOOKUP(X$1,'Taste Holdings'!$N$3:$X$70,X2,FALSE)</f>
        <v>272.39299999999997</v>
      </c>
      <c r="Y36" s="96">
        <f>VLOOKUP(Y$1,'Taste Holdings'!$N$3:$X$70,Y2,FALSE)</f>
        <v>216.22499999999999</v>
      </c>
      <c r="Z36" s="96">
        <f>VLOOKUP(Z$1,'Taste Holdings'!$N$3:$X$70,Z2,FALSE)</f>
        <v>185.65100000000001</v>
      </c>
      <c r="AA36" s="96">
        <f>VLOOKUP(AA$1,'Taste Holdings'!$N$3:$X$70,AA2,FALSE)</f>
        <v>130.26</v>
      </c>
      <c r="AB36" s="96">
        <f>VLOOKUP(AB$1,'Taste Holdings'!$N$3:$X$70,AB2,FALSE)</f>
        <v>108.01900000000001</v>
      </c>
      <c r="AD36" s="34">
        <f t="shared" si="28"/>
        <v>33</v>
      </c>
      <c r="AE36" s="86" t="str">
        <f t="shared" si="20"/>
        <v>SASOL (June)</v>
      </c>
      <c r="AF36" s="156">
        <f>VLOOKUP(AF$1,'Taste Holdings'!$N$3:$X$70,AF2,FALSE)</f>
        <v>6.0649484785156006E-2</v>
      </c>
      <c r="AG36" s="156">
        <f>VLOOKUP(AG$1,'Taste Holdings'!$N$3:$X$70,AG2,FALSE)</f>
        <v>0.15456827801604173</v>
      </c>
      <c r="AH36" s="156">
        <f>VLOOKUP(AH$1,'Taste Holdings'!$N$3:$X$70,AH2,FALSE)</f>
        <v>0.15339225222838326</v>
      </c>
      <c r="AI36" s="156">
        <f>VLOOKUP(AI$1,'Taste Holdings'!$N$3:$X$70,AI2,FALSE)</f>
        <v>0.12077130846020931</v>
      </c>
      <c r="AJ36" s="156">
        <f>VLOOKUP(AJ$1,'Taste Holdings'!$N$3:$X$70,AJ2,FALSE)</f>
        <v>0.20007032537085923</v>
      </c>
      <c r="AK36" s="156">
        <f>VLOOKUP(AK$1,'Taste Holdings'!$N$3:$X$70,AK2,FALSE)</f>
        <v>0.28912637255729778</v>
      </c>
      <c r="AL36" s="156">
        <f>VLOOKUP(AL$1,'Taste Holdings'!$N$3:$X$70,AL2,FALSE)</f>
        <v>0.32343161059081976</v>
      </c>
      <c r="AM36" s="156">
        <f>VLOOKUP(AM$1,'Taste Holdings'!$N$3:$X$70,AM2,FALSE)</f>
        <v>0.34833639463294025</v>
      </c>
      <c r="AN36" s="156">
        <f>VLOOKUP(AN$1,'Taste Holdings'!$N$3:$X$70,AN2,FALSE)</f>
        <v>0.1432058959005067</v>
      </c>
      <c r="AO36" s="156">
        <f>VLOOKUP(AO$1,'Taste Holdings'!$N$3:$X$70,AO2,FALSE)</f>
        <v>0.15109378905562912</v>
      </c>
      <c r="AQ36" s="34">
        <f t="shared" si="29"/>
        <v>33</v>
      </c>
      <c r="AR36" s="86" t="str">
        <f t="shared" si="21"/>
        <v>SASOL (June)</v>
      </c>
      <c r="AS36" s="156">
        <f>VLOOKUP(AS$1,'Taste Holdings'!$N$3:$X$70,AS2,FALSE)</f>
        <v>0.44</v>
      </c>
      <c r="AT36" s="156">
        <f>VLOOKUP(AT$1,'Taste Holdings'!$N$3:$X$70,AT2,FALSE)</f>
        <v>0.42</v>
      </c>
      <c r="AU36" s="156">
        <f>VLOOKUP(AU$1,'Taste Holdings'!$N$3:$X$70,AU2,FALSE)</f>
        <v>0.43</v>
      </c>
      <c r="AV36" s="156">
        <f>VLOOKUP(AV$1,'Taste Holdings'!$N$3:$X$70,AV2,FALSE)</f>
        <v>0.45</v>
      </c>
      <c r="AW36" s="156">
        <f>VLOOKUP(AW$1,'Taste Holdings'!$N$3:$X$70,AW2,FALSE)</f>
        <v>0.57999999999999996</v>
      </c>
      <c r="AX36" s="156">
        <f>VLOOKUP(AX$1,'Taste Holdings'!$N$3:$X$70,AX2,FALSE)</f>
        <v>0.73</v>
      </c>
      <c r="AY36" s="156">
        <f>VLOOKUP(AY$1,'Taste Holdings'!$N$3:$X$70,AY2,FALSE)</f>
        <v>0.73</v>
      </c>
      <c r="AZ36" s="156">
        <f>VLOOKUP(AZ$1,'Taste Holdings'!$N$3:$X$70,AZ2,FALSE)</f>
        <v>0.84</v>
      </c>
      <c r="BA36" s="156">
        <f>VLOOKUP(BA$1,'Taste Holdings'!$N$3:$X$70,BA2,FALSE)</f>
        <v>0.81</v>
      </c>
      <c r="BB36" s="156">
        <f>VLOOKUP(BB$1,'Taste Holdings'!$N$3:$X$70,BB2,FALSE)</f>
        <v>0.79</v>
      </c>
      <c r="BD36" s="34">
        <f t="shared" si="30"/>
        <v>33</v>
      </c>
      <c r="BE36" s="86" t="str">
        <f t="shared" si="22"/>
        <v>SASOL (June)</v>
      </c>
      <c r="BF36" s="160">
        <f>VLOOKUP(BF$1,'Taste Holdings'!$N$3:$X$70,BF2,FALSE)</f>
        <v>-25.421112888888889</v>
      </c>
      <c r="BG36" s="160">
        <f>VLOOKUP(BG$1,'Taste Holdings'!$N$3:$X$70,BG2,FALSE)</f>
        <v>-11.20612359550562</v>
      </c>
      <c r="BH36" s="160">
        <f>VLOOKUP(BH$1,'Taste Holdings'!$N$3:$X$70,BH2,FALSE)</f>
        <v>10.769978178368122</v>
      </c>
      <c r="BI36" s="160">
        <f>VLOOKUP(BI$1,'Taste Holdings'!$N$3:$X$70,BI2,FALSE)</f>
        <v>-79.546046138581119</v>
      </c>
      <c r="BJ36" s="160">
        <f>VLOOKUP(BJ$1,'Taste Holdings'!$N$3:$X$70,BJ2,FALSE)</f>
        <v>28.771778101518176</v>
      </c>
      <c r="BK36" s="160">
        <f>VLOOKUP(BK$1,'Taste Holdings'!$N$3:$X$70,BK2,FALSE)</f>
        <v>-85.168554402049338</v>
      </c>
      <c r="BL36" s="160">
        <f>VLOOKUP(BL$1,'Taste Holdings'!$N$3:$X$70,BL2,FALSE)</f>
        <v>1.7587989926019203</v>
      </c>
      <c r="BM36" s="160">
        <f>VLOOKUP(BM$1,'Taste Holdings'!$N$3:$X$70,BM2,FALSE)</f>
        <v>-26083.189728958634</v>
      </c>
      <c r="BN36" s="160">
        <f>VLOOKUP(BN$1,'Taste Holdings'!$N$3:$X$70,BN2,FALSE)</f>
        <v>-17349.207350521119</v>
      </c>
      <c r="BO36" s="160">
        <f>VLOOKUP(BO$1,'Taste Holdings'!$N$3:$X$70,BO2,FALSE)</f>
        <v>76890</v>
      </c>
      <c r="BQ36" s="34">
        <f t="shared" si="31"/>
        <v>33</v>
      </c>
      <c r="BR36" s="86" t="str">
        <f t="shared" si="23"/>
        <v>SASOL (June)</v>
      </c>
      <c r="BS36" s="160">
        <f>VLOOKUP(BS$1,'Taste Holdings'!$N$3:$X$70,BS2,FALSE)</f>
        <v>-1.1216599999999999</v>
      </c>
      <c r="BT36" s="160">
        <f>VLOOKUP(BT$1,'Taste Holdings'!$N$3:$X$70,BT2,FALSE)</f>
        <v>-0.74407000000000001</v>
      </c>
      <c r="BU36" s="160">
        <f>VLOOKUP(BU$1,'Taste Holdings'!$N$3:$X$70,BU2,FALSE)</f>
        <v>0.18059999999999998</v>
      </c>
      <c r="BV36" s="160">
        <f>VLOOKUP(BV$1,'Taste Holdings'!$N$3:$X$70,BV2,FALSE)</f>
        <v>0.41636000000000001</v>
      </c>
      <c r="BW36" s="160">
        <f>VLOOKUP(BW$1,'Taste Holdings'!$N$3:$X$70,BW2,FALSE)</f>
        <v>0.93010000000000004</v>
      </c>
      <c r="BX36" s="160">
        <f>VLOOKUP(BX$1,'Taste Holdings'!$N$3:$X$70,BX2,FALSE)</f>
        <v>0.75061000000000011</v>
      </c>
      <c r="BY36" s="160">
        <f>VLOOKUP(BY$1,'Taste Holdings'!$N$3:$X$70,BY2,FALSE)</f>
        <v>0.80040999999999995</v>
      </c>
      <c r="BZ36" s="160">
        <f>VLOOKUP(BZ$1,'Taste Holdings'!$N$3:$X$70,BZ2,FALSE)</f>
        <v>0.98177000000000003</v>
      </c>
      <c r="CA36" s="160">
        <f>VLOOKUP(CA$1,'Taste Holdings'!$N$3:$X$70,CA2,FALSE)</f>
        <v>0.77129999999999999</v>
      </c>
      <c r="CB36" s="160">
        <f>VLOOKUP(CB$1,'Taste Holdings'!$N$3:$X$70,CB2,FALSE)</f>
        <v>0.51644000000000001</v>
      </c>
      <c r="CD36" s="34">
        <f t="shared" si="32"/>
        <v>33</v>
      </c>
      <c r="CE36" s="86" t="str">
        <f t="shared" si="24"/>
        <v>SASOL (June)</v>
      </c>
      <c r="CF36" s="160">
        <f>VLOOKUP(CF$1,'Taste Holdings'!$N$3:$X$70,CF2,FALSE)</f>
        <v>-1.3791128888889723</v>
      </c>
      <c r="CG36" s="160">
        <f>VLOOKUP(CG$1,'Taste Holdings'!$N$3:$X$70,CG2,FALSE)</f>
        <v>-52.499123595505623</v>
      </c>
      <c r="CH36" s="160">
        <f>VLOOKUP(CH$1,'Taste Holdings'!$N$3:$X$70,CH2,FALSE)</f>
        <v>115.47997817836827</v>
      </c>
      <c r="CI36" s="160">
        <f>VLOOKUP(CI$1,'Taste Holdings'!$N$3:$X$70,CI2,FALSE)</f>
        <v>-326.14504613858122</v>
      </c>
      <c r="CJ36" s="160">
        <f>VLOOKUP(CJ$1,'Taste Holdings'!$N$3:$X$70,CJ2,FALSE)</f>
        <v>-171.97122189848179</v>
      </c>
      <c r="CK36" s="160">
        <f>VLOOKUP(CK$1,'Taste Holdings'!$N$3:$X$70,CK2,FALSE)</f>
        <v>-122.72255440204937</v>
      </c>
      <c r="CL36" s="160">
        <f>VLOOKUP(CL$1,'Taste Holdings'!$N$3:$X$70,CL2,FALSE)</f>
        <v>0.31879899260190836</v>
      </c>
      <c r="CM36" s="160">
        <f>VLOOKUP(CM$1,'Taste Holdings'!$N$3:$X$70,CM2,FALSE)</f>
        <v>-26099.637728958634</v>
      </c>
      <c r="CN36" s="160">
        <f>VLOOKUP(CN$1,'Taste Holdings'!$N$3:$X$70,CN2,FALSE)</f>
        <v>-17366.216350521117</v>
      </c>
      <c r="CO36" s="160">
        <f>VLOOKUP(CO$1,'Taste Holdings'!$N$3:$X$70,CO2,FALSE)</f>
        <v>76833.180999999997</v>
      </c>
      <c r="CQ36" s="34">
        <f t="shared" si="33"/>
        <v>33</v>
      </c>
      <c r="CR36" s="86" t="str">
        <f t="shared" si="25"/>
        <v>SASOL (June)</v>
      </c>
      <c r="CS36" s="160">
        <f>VLOOKUP(CS$1,'Taste Holdings'!$N$3:$X$70,CS2,FALSE)</f>
        <v>320280.58016729995</v>
      </c>
      <c r="CT36" s="160">
        <f>VLOOKUP(CT$1,'Taste Holdings'!$N$3:$X$70,CT2,FALSE)</f>
        <v>169295.969052</v>
      </c>
      <c r="CU36" s="160">
        <f>VLOOKUP(CU$1,'Taste Holdings'!$N$3:$X$70,CU2,FALSE)</f>
        <v>122172.81647160002</v>
      </c>
      <c r="CV36" s="160">
        <f>VLOOKUP(CV$1,'Taste Holdings'!$N$3:$X$70,CV2,FALSE)</f>
        <v>99341.981901000006</v>
      </c>
      <c r="CW36" s="160">
        <f>VLOOKUP(CW$1,'Taste Holdings'!$N$3:$X$70,CW2,FALSE)</f>
        <v>66281.217502499989</v>
      </c>
      <c r="CX36" s="160">
        <f>VLOOKUP(CX$1,'Taste Holdings'!$N$3:$X$70,CX2,FALSE)</f>
        <v>51194.814787199997</v>
      </c>
      <c r="CY36" s="160">
        <f>VLOOKUP(CY$1,'Taste Holdings'!$N$3:$X$70,CY2,FALSE)</f>
        <v>44776.963249700006</v>
      </c>
      <c r="CZ36" s="160">
        <f>VLOOKUP(CZ$1,'Taste Holdings'!$N$3:$X$70,CZ2,FALSE)</f>
        <v>33569.872614999993</v>
      </c>
      <c r="DA36" s="160">
        <f>VLOOKUP(DA$1,'Taste Holdings'!$N$3:$X$70,DA2,FALSE)</f>
        <v>28505.949267399999</v>
      </c>
      <c r="DB36" s="160">
        <f>VLOOKUP(DB$1,'Taste Holdings'!$N$3:$X$70,DB2,FALSE)</f>
        <v>25214.542060499996</v>
      </c>
    </row>
    <row r="37" spans="2:106" s="143" customFormat="1" ht="27" hidden="1" customHeight="1" x14ac:dyDescent="0.25">
      <c r="B37" s="138">
        <f t="shared" si="26"/>
        <v>34</v>
      </c>
      <c r="C37" s="139">
        <f>'The Forshini group'!N16</f>
        <v>0</v>
      </c>
      <c r="D37" s="140" t="e">
        <f>VLOOKUP(D$1,'The Forshini group'!$N$3:$X$70,D2,FALSE)</f>
        <v>#N/A</v>
      </c>
      <c r="E37" s="140" t="e">
        <f>VLOOKUP(E$1,'The Forshini group'!$N$3:$X$70,E2,FALSE)</f>
        <v>#N/A</v>
      </c>
      <c r="F37" s="140" t="e">
        <f>VLOOKUP(F$1,'The Forshini group'!$N$3:$X$70,F2,FALSE)</f>
        <v>#N/A</v>
      </c>
      <c r="G37" s="140" t="e">
        <f>VLOOKUP(G$1,'The Forshini group'!$N$3:$X$70,G2,FALSE)</f>
        <v>#N/A</v>
      </c>
      <c r="H37" s="140" t="e">
        <f>VLOOKUP(H$1,'The Forshini group'!$N$3:$X$70,H2,FALSE)</f>
        <v>#N/A</v>
      </c>
      <c r="I37" s="140" t="e">
        <f>VLOOKUP(I$1,'The Forshini group'!$N$3:$X$70,I2,FALSE)</f>
        <v>#N/A</v>
      </c>
      <c r="J37" s="140" t="e">
        <f>VLOOKUP(J$1,'The Forshini group'!$N$3:$X$70,J2,FALSE)</f>
        <v>#N/A</v>
      </c>
      <c r="K37" s="140" t="e">
        <f>VLOOKUP(K$1,'The Forshini group'!$N$3:$X$70,K2,FALSE)</f>
        <v>#N/A</v>
      </c>
      <c r="L37" s="140" t="e">
        <f>VLOOKUP(L$1,'The Forshini group'!$N$3:$X$70,L2,FALSE)</f>
        <v>#N/A</v>
      </c>
      <c r="M37" s="140" t="e">
        <f>VLOOKUP(M$1,'The Forshini group'!$N$3:$X$70,M2,FALSE)</f>
        <v>#N/A</v>
      </c>
      <c r="N37" s="141">
        <f t="shared" si="17"/>
        <v>0</v>
      </c>
      <c r="O37" s="142" t="str">
        <f t="shared" si="18"/>
        <v>No-To be included in the study</v>
      </c>
      <c r="Q37" s="144">
        <f t="shared" si="27"/>
        <v>34</v>
      </c>
      <c r="R37" s="144">
        <f t="shared" si="19"/>
        <v>0</v>
      </c>
      <c r="S37" s="140" t="e">
        <f>VLOOKUP(S$1,'The Forshini group'!$N$3:$X$70,S2,FALSE)</f>
        <v>#N/A</v>
      </c>
      <c r="T37" s="140" t="e">
        <f>VLOOKUP(T$1,'The Forshini group'!$N$3:$X$70,T2,FALSE)</f>
        <v>#N/A</v>
      </c>
      <c r="U37" s="140" t="e">
        <f>VLOOKUP(U$1,'The Forshini group'!$N$3:$X$70,U2,FALSE)</f>
        <v>#N/A</v>
      </c>
      <c r="V37" s="140" t="e">
        <f>VLOOKUP(V$1,'The Forshini group'!$N$3:$X$70,V2,FALSE)</f>
        <v>#N/A</v>
      </c>
      <c r="W37" s="140" t="e">
        <f>VLOOKUP(W$1,'The Forshini group'!$N$3:$X$70,W2,FALSE)</f>
        <v>#N/A</v>
      </c>
      <c r="X37" s="140" t="e">
        <f>VLOOKUP(X$1,'The Forshini group'!$N$3:$X$70,X2,FALSE)</f>
        <v>#N/A</v>
      </c>
      <c r="Y37" s="140" t="e">
        <f>VLOOKUP(Y$1,'The Forshini group'!$N$3:$X$70,Y2,FALSE)</f>
        <v>#N/A</v>
      </c>
      <c r="Z37" s="140" t="e">
        <f>VLOOKUP(Z$1,'The Forshini group'!$N$3:$X$70,Z2,FALSE)</f>
        <v>#N/A</v>
      </c>
      <c r="AA37" s="140" t="e">
        <f>VLOOKUP(AA$1,'The Forshini group'!$N$3:$X$70,AA2,FALSE)</f>
        <v>#N/A</v>
      </c>
      <c r="AB37" s="140" t="e">
        <f>VLOOKUP(AB$1,'The Forshini group'!$N$3:$X$70,AB2,FALSE)</f>
        <v>#N/A</v>
      </c>
      <c r="AD37" s="144">
        <f t="shared" si="28"/>
        <v>34</v>
      </c>
      <c r="AE37" s="144">
        <f t="shared" si="20"/>
        <v>0</v>
      </c>
      <c r="AF37" s="155" t="e">
        <f>VLOOKUP(AF$1,'The Forshini group'!$N$3:$X$70,AF2,FALSE)</f>
        <v>#N/A</v>
      </c>
      <c r="AG37" s="155" t="e">
        <f>VLOOKUP(AG$1,'The Forshini group'!$N$3:$X$70,AG2,FALSE)</f>
        <v>#N/A</v>
      </c>
      <c r="AH37" s="155" t="e">
        <f>VLOOKUP(AH$1,'The Forshini group'!$N$3:$X$70,AH2,FALSE)</f>
        <v>#N/A</v>
      </c>
      <c r="AI37" s="155" t="e">
        <f>VLOOKUP(AI$1,'The Forshini group'!$N$3:$X$70,AI2,FALSE)</f>
        <v>#N/A</v>
      </c>
      <c r="AJ37" s="155" t="e">
        <f>VLOOKUP(AJ$1,'The Forshini group'!$N$3:$X$70,AJ2,FALSE)</f>
        <v>#N/A</v>
      </c>
      <c r="AK37" s="155" t="e">
        <f>VLOOKUP(AK$1,'The Forshini group'!$N$3:$X$70,AK2,FALSE)</f>
        <v>#N/A</v>
      </c>
      <c r="AL37" s="155" t="e">
        <f>VLOOKUP(AL$1,'The Forshini group'!$N$3:$X$70,AL2,FALSE)</f>
        <v>#N/A</v>
      </c>
      <c r="AM37" s="155" t="e">
        <f>VLOOKUP(AM$1,'The Forshini group'!$N$3:$X$70,AM2,FALSE)</f>
        <v>#N/A</v>
      </c>
      <c r="AN37" s="155" t="e">
        <f>VLOOKUP(AN$1,'The Forshini group'!$N$3:$X$70,AN2,FALSE)</f>
        <v>#N/A</v>
      </c>
      <c r="AO37" s="155" t="e">
        <f>VLOOKUP(AO$1,'The Forshini group'!$N$3:$X$70,AO2,FALSE)</f>
        <v>#N/A</v>
      </c>
      <c r="AQ37" s="144">
        <f t="shared" si="29"/>
        <v>34</v>
      </c>
      <c r="AR37" s="144">
        <f t="shared" si="21"/>
        <v>0</v>
      </c>
      <c r="AS37" s="155" t="e">
        <f>VLOOKUP(AS$1,'The Forshini group'!$N$3:$X$70,AS2,FALSE)</f>
        <v>#N/A</v>
      </c>
      <c r="AT37" s="155" t="e">
        <f>VLOOKUP(AT$1,'The Forshini group'!$N$3:$X$70,AT2,FALSE)</f>
        <v>#N/A</v>
      </c>
      <c r="AU37" s="155" t="e">
        <f>VLOOKUP(AU$1,'The Forshini group'!$N$3:$X$70,AU2,FALSE)</f>
        <v>#N/A</v>
      </c>
      <c r="AV37" s="155" t="e">
        <f>VLOOKUP(AV$1,'The Forshini group'!$N$3:$X$70,AV2,FALSE)</f>
        <v>#N/A</v>
      </c>
      <c r="AW37" s="155" t="e">
        <f>VLOOKUP(AW$1,'The Forshini group'!$N$3:$X$70,AW2,FALSE)</f>
        <v>#N/A</v>
      </c>
      <c r="AX37" s="155" t="e">
        <f>VLOOKUP(AX$1,'The Forshini group'!$N$3:$X$70,AX2,FALSE)</f>
        <v>#N/A</v>
      </c>
      <c r="AY37" s="155" t="e">
        <f>VLOOKUP(AY$1,'The Forshini group'!$N$3:$X$70,AY2,FALSE)</f>
        <v>#N/A</v>
      </c>
      <c r="AZ37" s="155" t="e">
        <f>VLOOKUP(AZ$1,'The Forshini group'!$N$3:$X$70,AZ2,FALSE)</f>
        <v>#N/A</v>
      </c>
      <c r="BA37" s="155" t="e">
        <f>VLOOKUP(BA$1,'The Forshini group'!$N$3:$X$70,BA2,FALSE)</f>
        <v>#N/A</v>
      </c>
      <c r="BB37" s="155" t="e">
        <f>VLOOKUP(BB$1,'The Forshini group'!$N$3:$X$70,BB2,FALSE)</f>
        <v>#N/A</v>
      </c>
      <c r="BD37" s="144">
        <f t="shared" si="30"/>
        <v>34</v>
      </c>
      <c r="BE37" s="144">
        <f t="shared" si="22"/>
        <v>0</v>
      </c>
      <c r="BF37" s="159" t="e">
        <f>VLOOKUP(BF$1,'The Forshini group'!$N$3:$X$70,BF2,FALSE)</f>
        <v>#N/A</v>
      </c>
      <c r="BG37" s="159" t="e">
        <f>VLOOKUP(BG$1,'The Forshini group'!$N$3:$X$70,BG2,FALSE)</f>
        <v>#N/A</v>
      </c>
      <c r="BH37" s="159" t="e">
        <f>VLOOKUP(BH$1,'The Forshini group'!$N$3:$X$70,BH2,FALSE)</f>
        <v>#N/A</v>
      </c>
      <c r="BI37" s="159" t="e">
        <f>VLOOKUP(BI$1,'The Forshini group'!$N$3:$X$70,BI2,FALSE)</f>
        <v>#N/A</v>
      </c>
      <c r="BJ37" s="159" t="e">
        <f>VLOOKUP(BJ$1,'The Forshini group'!$N$3:$X$70,BJ2,FALSE)</f>
        <v>#N/A</v>
      </c>
      <c r="BK37" s="159" t="e">
        <f>VLOOKUP(BK$1,'The Forshini group'!$N$3:$X$70,BK2,FALSE)</f>
        <v>#N/A</v>
      </c>
      <c r="BL37" s="159" t="e">
        <f>VLOOKUP(BL$1,'The Forshini group'!$N$3:$X$70,BL2,FALSE)</f>
        <v>#N/A</v>
      </c>
      <c r="BM37" s="159" t="e">
        <f>VLOOKUP(BM$1,'The Forshini group'!$N$3:$X$70,BM2,FALSE)</f>
        <v>#N/A</v>
      </c>
      <c r="BN37" s="159" t="e">
        <f>VLOOKUP(BN$1,'The Forshini group'!$N$3:$X$70,BN2,FALSE)</f>
        <v>#N/A</v>
      </c>
      <c r="BO37" s="159" t="e">
        <f>VLOOKUP(BO$1,'The Forshini group'!$N$3:$X$70,BO2,FALSE)</f>
        <v>#N/A</v>
      </c>
      <c r="BQ37" s="144">
        <f t="shared" si="31"/>
        <v>34</v>
      </c>
      <c r="BR37" s="144">
        <f t="shared" si="23"/>
        <v>0</v>
      </c>
      <c r="BS37" s="159" t="e">
        <f>VLOOKUP(BS$1,'The Forshini group'!$N$3:$X$70,BS2,FALSE)</f>
        <v>#N/A</v>
      </c>
      <c r="BT37" s="159" t="e">
        <f>VLOOKUP(BT$1,'The Forshini group'!$N$3:$X$70,BT2,FALSE)</f>
        <v>#N/A</v>
      </c>
      <c r="BU37" s="159" t="e">
        <f>VLOOKUP(BU$1,'The Forshini group'!$N$3:$X$70,BU2,FALSE)</f>
        <v>#N/A</v>
      </c>
      <c r="BV37" s="159" t="e">
        <f>VLOOKUP(BV$1,'The Forshini group'!$N$3:$X$70,BV2,FALSE)</f>
        <v>#N/A</v>
      </c>
      <c r="BW37" s="159" t="e">
        <f>VLOOKUP(BW$1,'The Forshini group'!$N$3:$X$70,BW2,FALSE)</f>
        <v>#N/A</v>
      </c>
      <c r="BX37" s="159" t="e">
        <f>VLOOKUP(BX$1,'The Forshini group'!$N$3:$X$70,BX2,FALSE)</f>
        <v>#N/A</v>
      </c>
      <c r="BY37" s="159" t="e">
        <f>VLOOKUP(BY$1,'The Forshini group'!$N$3:$X$70,BY2,FALSE)</f>
        <v>#N/A</v>
      </c>
      <c r="BZ37" s="159" t="e">
        <f>VLOOKUP(BZ$1,'The Forshini group'!$N$3:$X$70,BZ2,FALSE)</f>
        <v>#N/A</v>
      </c>
      <c r="CA37" s="159" t="e">
        <f>VLOOKUP(CA$1,'The Forshini group'!$N$3:$X$70,CA2,FALSE)</f>
        <v>#N/A</v>
      </c>
      <c r="CB37" s="159" t="e">
        <f>VLOOKUP(CB$1,'The Forshini group'!$N$3:$X$70,CB2,FALSE)</f>
        <v>#N/A</v>
      </c>
      <c r="CD37" s="144">
        <f t="shared" si="32"/>
        <v>34</v>
      </c>
      <c r="CE37" s="144">
        <f t="shared" si="24"/>
        <v>0</v>
      </c>
      <c r="CF37" s="159" t="e">
        <f>VLOOKUP(CF$1,'The Forshini group'!$N$3:$X$70,CF2,FALSE)</f>
        <v>#N/A</v>
      </c>
      <c r="CG37" s="159" t="e">
        <f>VLOOKUP(CG$1,'The Forshini group'!$N$3:$X$70,CG2,FALSE)</f>
        <v>#N/A</v>
      </c>
      <c r="CH37" s="159" t="e">
        <f>VLOOKUP(CH$1,'The Forshini group'!$N$3:$X$70,CH2,FALSE)</f>
        <v>#N/A</v>
      </c>
      <c r="CI37" s="159" t="e">
        <f>VLOOKUP(CI$1,'The Forshini group'!$N$3:$X$70,CI2,FALSE)</f>
        <v>#N/A</v>
      </c>
      <c r="CJ37" s="159" t="e">
        <f>VLOOKUP(CJ$1,'The Forshini group'!$N$3:$X$70,CJ2,FALSE)</f>
        <v>#N/A</v>
      </c>
      <c r="CK37" s="159" t="e">
        <f>VLOOKUP(CK$1,'The Forshini group'!$N$3:$X$70,CK2,FALSE)</f>
        <v>#N/A</v>
      </c>
      <c r="CL37" s="159" t="e">
        <f>VLOOKUP(CL$1,'The Forshini group'!$N$3:$X$70,CL2,FALSE)</f>
        <v>#N/A</v>
      </c>
      <c r="CM37" s="159" t="e">
        <f>VLOOKUP(CM$1,'The Forshini group'!$N$3:$X$70,CM2,FALSE)</f>
        <v>#N/A</v>
      </c>
      <c r="CN37" s="159" t="e">
        <f>VLOOKUP(CN$1,'The Forshini group'!$N$3:$X$70,CN2,FALSE)</f>
        <v>#N/A</v>
      </c>
      <c r="CO37" s="159" t="e">
        <f>VLOOKUP(CO$1,'The Forshini group'!$N$3:$X$70,CO2,FALSE)</f>
        <v>#N/A</v>
      </c>
      <c r="CQ37" s="144">
        <f t="shared" si="33"/>
        <v>34</v>
      </c>
      <c r="CR37" s="144">
        <f t="shared" si="25"/>
        <v>0</v>
      </c>
      <c r="CS37" s="159" t="e">
        <f>VLOOKUP(CS$1,'The Forshini group'!$N$3:$X$70,CS2,FALSE)</f>
        <v>#N/A</v>
      </c>
      <c r="CT37" s="159" t="e">
        <f>VLOOKUP(CT$1,'The Forshini group'!$N$3:$X$70,CT2,FALSE)</f>
        <v>#N/A</v>
      </c>
      <c r="CU37" s="159" t="e">
        <f>VLOOKUP(CU$1,'The Forshini group'!$N$3:$X$70,CU2,FALSE)</f>
        <v>#N/A</v>
      </c>
      <c r="CV37" s="159" t="e">
        <f>VLOOKUP(CV$1,'The Forshini group'!$N$3:$X$70,CV2,FALSE)</f>
        <v>#N/A</v>
      </c>
      <c r="CW37" s="159" t="e">
        <f>VLOOKUP(CW$1,'The Forshini group'!$N$3:$X$70,CW2,FALSE)</f>
        <v>#N/A</v>
      </c>
      <c r="CX37" s="159" t="e">
        <f>VLOOKUP(CX$1,'The Forshini group'!$N$3:$X$70,CX2,FALSE)</f>
        <v>#N/A</v>
      </c>
      <c r="CY37" s="159" t="e">
        <f>VLOOKUP(CY$1,'The Forshini group'!$N$3:$X$70,CY2,FALSE)</f>
        <v>#N/A</v>
      </c>
      <c r="CZ37" s="159" t="e">
        <f>VLOOKUP(CZ$1,'The Forshini group'!$N$3:$X$70,CZ2,FALSE)</f>
        <v>#N/A</v>
      </c>
      <c r="DA37" s="159" t="e">
        <f>VLOOKUP(DA$1,'The Forshini group'!$N$3:$X$70,DA2,FALSE)</f>
        <v>#N/A</v>
      </c>
      <c r="DB37" s="159" t="e">
        <f>VLOOKUP(DB$1,'The Forshini group'!$N$3:$X$70,DB2,FALSE)</f>
        <v>#N/A</v>
      </c>
    </row>
    <row r="38" spans="2:106" ht="18" x14ac:dyDescent="0.25">
      <c r="B38" s="92">
        <f t="shared" si="26"/>
        <v>35</v>
      </c>
      <c r="C38" s="136" t="str">
        <f>'The SPAR group LTD'!N4</f>
        <v>SOUTH 32 (June)</v>
      </c>
      <c r="D38" s="96" t="str">
        <f>VLOOKUP(D$1,'The SPAR group LTD'!$N$3:$X$70,D2,FALSE)</f>
        <v>2,931,600</v>
      </c>
      <c r="E38" s="96" t="str">
        <f>VLOOKUP(E$1,'The SPAR group LTD'!$N$3:$X$70,E2,FALSE)</f>
        <v>2,648,700</v>
      </c>
      <c r="F38" s="96" t="str">
        <f>VLOOKUP(F$1,'The SPAR group LTD'!$N$3:$X$70,F2,FALSE)</f>
        <v>2,428,300</v>
      </c>
      <c r="G38" s="96" t="str">
        <f>VLOOKUP(G$1,'The SPAR group LTD'!$N$3:$X$70,G2,FALSE)</f>
        <v>2,315,100</v>
      </c>
      <c r="H38" s="96" t="str">
        <f>VLOOKUP(H$1,'The SPAR group LTD'!$N$3:$X$70,H2,FALSE)</f>
        <v>1,594,700</v>
      </c>
      <c r="I38" s="96" t="str">
        <f>VLOOKUP(I$1,'The SPAR group LTD'!$N$3:$X$70,I2,FALSE)</f>
        <v>1,090,100</v>
      </c>
      <c r="J38" s="96">
        <f>VLOOKUP(J$1,'The SPAR group LTD'!$N$3:$X$70,J2,FALSE)</f>
        <v>387.6</v>
      </c>
      <c r="K38" s="96">
        <f>VLOOKUP(K$1,'The SPAR group LTD'!$N$3:$X$70,K2,FALSE)</f>
        <v>391</v>
      </c>
      <c r="L38" s="96">
        <f>VLOOKUP(L$1,'The SPAR group LTD'!$N$3:$X$70,L2,FALSE)</f>
        <v>381.9</v>
      </c>
      <c r="M38" s="96">
        <f>VLOOKUP(M$1,'The SPAR group LTD'!$N$3:$X$70,M2,FALSE)</f>
        <v>299.7</v>
      </c>
      <c r="N38" s="94">
        <f t="shared" si="17"/>
        <v>0</v>
      </c>
      <c r="O38" s="89" t="str">
        <f t="shared" si="18"/>
        <v>No-To be included in the study</v>
      </c>
      <c r="Q38" s="34">
        <f t="shared" si="27"/>
        <v>35</v>
      </c>
      <c r="R38" s="86" t="str">
        <f t="shared" si="19"/>
        <v>SOUTH 32 (June)</v>
      </c>
      <c r="S38" s="96" t="str">
        <f>VLOOKUP(S$1,'The SPAR group LTD'!$N$3:$X$70,S2,FALSE)</f>
        <v>28,988,900</v>
      </c>
      <c r="T38" s="96" t="str">
        <f>VLOOKUP(T$1,'The SPAR group LTD'!$N$3:$X$70,T2,FALSE)</f>
        <v>26,818,900</v>
      </c>
      <c r="U38" s="96" t="str">
        <f>VLOOKUP(U$1,'The SPAR group LTD'!$N$3:$X$70,U2,FALSE)</f>
        <v>24,048,400</v>
      </c>
      <c r="V38" s="96" t="str">
        <f>VLOOKUP(V$1,'The SPAR group LTD'!$N$3:$X$70,V2,FALSE)</f>
        <v>23,347,500</v>
      </c>
      <c r="W38" s="96" t="str">
        <f>VLOOKUP(W$1,'The SPAR group LTD'!$N$3:$X$70,W2,FALSE)</f>
        <v>16,048,800</v>
      </c>
      <c r="X38" s="96" t="str">
        <f>VLOOKUP(X$1,'The SPAR group LTD'!$N$3:$X$70,X2,FALSE)</f>
        <v>14,400,900</v>
      </c>
      <c r="Y38" s="96" t="str">
        <f>VLOOKUP(Y$1,'The SPAR group LTD'!$N$3:$X$70,Y2,FALSE)</f>
        <v>9,398,100</v>
      </c>
      <c r="Z38" s="96" t="str">
        <f>VLOOKUP(Z$1,'The SPAR group LTD'!$N$3:$X$70,Z2,FALSE)</f>
        <v>9,504,300</v>
      </c>
      <c r="AA38" s="96" t="str">
        <f>VLOOKUP(AA$1,'The SPAR group LTD'!$N$3:$X$70,AA2,FALSE)</f>
        <v>7,919,700</v>
      </c>
      <c r="AB38" s="96" t="str">
        <f>VLOOKUP(AB$1,'The SPAR group LTD'!$N$3:$X$70,AB2,FALSE)</f>
        <v>7,229,200</v>
      </c>
      <c r="AD38" s="34">
        <f t="shared" si="28"/>
        <v>35</v>
      </c>
      <c r="AE38" s="86" t="str">
        <f t="shared" si="20"/>
        <v>SOUTH 32 (June)</v>
      </c>
      <c r="AF38" s="156" t="e">
        <f>VLOOKUP(AF$1,'The SPAR group LTD'!$N$3:$X$70,AF2,FALSE)</f>
        <v>#VALUE!</v>
      </c>
      <c r="AG38" s="156" t="e">
        <f>VLOOKUP(AG$1,'The SPAR group LTD'!$N$3:$X$70,AG2,FALSE)</f>
        <v>#VALUE!</v>
      </c>
      <c r="AH38" s="156" t="e">
        <f>VLOOKUP(AH$1,'The SPAR group LTD'!$N$3:$X$70,AH2,FALSE)</f>
        <v>#VALUE!</v>
      </c>
      <c r="AI38" s="156" t="e">
        <f>VLOOKUP(AI$1,'The SPAR group LTD'!$N$3:$X$70,AI2,FALSE)</f>
        <v>#VALUE!</v>
      </c>
      <c r="AJ38" s="156" t="e">
        <f>VLOOKUP(AJ$1,'The SPAR group LTD'!$N$3:$X$70,AJ2,FALSE)</f>
        <v>#VALUE!</v>
      </c>
      <c r="AK38" s="156" t="e">
        <f>VLOOKUP(AK$1,'The SPAR group LTD'!$N$3:$X$70,AK2,FALSE)</f>
        <v>#VALUE!</v>
      </c>
      <c r="AL38" s="156" t="e">
        <f>VLOOKUP(AL$1,'The SPAR group LTD'!$N$3:$X$70,AL2,FALSE)</f>
        <v>#VALUE!</v>
      </c>
      <c r="AM38" s="156" t="e">
        <f>VLOOKUP(AM$1,'The SPAR group LTD'!$N$3:$X$70,AM2,FALSE)</f>
        <v>#VALUE!</v>
      </c>
      <c r="AN38" s="156" t="e">
        <f>VLOOKUP(AN$1,'The SPAR group LTD'!$N$3:$X$70,AN2,FALSE)</f>
        <v>#VALUE!</v>
      </c>
      <c r="AO38" s="156" t="e">
        <f>VLOOKUP(AO$1,'The SPAR group LTD'!$N$3:$X$70,AO2,FALSE)</f>
        <v>#VALUE!</v>
      </c>
      <c r="AQ38" s="34">
        <f t="shared" si="29"/>
        <v>35</v>
      </c>
      <c r="AR38" s="86" t="str">
        <f t="shared" si="21"/>
        <v>SOUTH 32 (June)</v>
      </c>
      <c r="AS38" s="156">
        <f>VLOOKUP(AS$1,'The SPAR group LTD'!$N$3:$X$70,AS2,FALSE)</f>
        <v>0.52</v>
      </c>
      <c r="AT38" s="156">
        <f>VLOOKUP(AT$1,'The SPAR group LTD'!$N$3:$X$70,AT2,FALSE)</f>
        <v>0.47</v>
      </c>
      <c r="AU38" s="156">
        <f>VLOOKUP(AU$1,'The SPAR group LTD'!$N$3:$X$70,AU2,FALSE)</f>
        <v>0.52</v>
      </c>
      <c r="AV38" s="156">
        <f>VLOOKUP(AV$1,'The SPAR group LTD'!$N$3:$X$70,AV2,FALSE)</f>
        <v>0.48</v>
      </c>
      <c r="AW38" s="156">
        <f>VLOOKUP(AW$1,'The SPAR group LTD'!$N$3:$X$70,AW2,FALSE)</f>
        <v>0.22</v>
      </c>
      <c r="AX38" s="156" t="e">
        <f>VLOOKUP(AX$1,'The SPAR group LTD'!$N$3:$X$70,AX2,FALSE)</f>
        <v>#N/A</v>
      </c>
      <c r="AY38" s="156" t="e">
        <f>VLOOKUP(AY$1,'The SPAR group LTD'!$N$3:$X$70,AY2,FALSE)</f>
        <v>#N/A</v>
      </c>
      <c r="AZ38" s="156" t="e">
        <f>VLOOKUP(AZ$1,'The SPAR group LTD'!$N$3:$X$70,AZ2,FALSE)</f>
        <v>#N/A</v>
      </c>
      <c r="BA38" s="156" t="e">
        <f>VLOOKUP(BA$1,'The SPAR group LTD'!$N$3:$X$70,BA2,FALSE)</f>
        <v>#N/A</v>
      </c>
      <c r="BB38" s="156" t="e">
        <f>VLOOKUP(BB$1,'The SPAR group LTD'!$N$3:$X$70,BB2,FALSE)</f>
        <v>#N/A</v>
      </c>
      <c r="BD38" s="34">
        <f t="shared" si="30"/>
        <v>35</v>
      </c>
      <c r="BE38" s="86" t="str">
        <f t="shared" si="22"/>
        <v>SOUTH 32 (June)</v>
      </c>
      <c r="BF38" s="160" t="e">
        <f>VLOOKUP(BF$1,'The SPAR group LTD'!$N$3:$X$70,BF2,FALSE)</f>
        <v>#DIV/0!</v>
      </c>
      <c r="BG38" s="160" t="e">
        <f>VLOOKUP(BG$1,'The SPAR group LTD'!$N$3:$X$70,BG2,FALSE)</f>
        <v>#DIV/0!</v>
      </c>
      <c r="BH38" s="160" t="e">
        <f>VLOOKUP(BH$1,'The SPAR group LTD'!$N$3:$X$70,BH2,FALSE)</f>
        <v>#DIV/0!</v>
      </c>
      <c r="BI38" s="160" t="e">
        <f>VLOOKUP(BI$1,'The SPAR group LTD'!$N$3:$X$70,BI2,FALSE)</f>
        <v>#DIV/0!</v>
      </c>
      <c r="BJ38" s="160" t="e">
        <f>VLOOKUP(BJ$1,'The SPAR group LTD'!$N$3:$X$70,BJ2,FALSE)</f>
        <v>#DIV/0!</v>
      </c>
      <c r="BK38" s="160" t="e">
        <f>VLOOKUP(BK$1,'The SPAR group LTD'!$N$3:$X$70,BK2,FALSE)</f>
        <v>#DIV/0!</v>
      </c>
      <c r="BL38" s="160" t="e">
        <f>VLOOKUP(BL$1,'The SPAR group LTD'!$N$3:$X$70,BL2,FALSE)</f>
        <v>#DIV/0!</v>
      </c>
      <c r="BM38" s="160" t="e">
        <f>VLOOKUP(BM$1,'The SPAR group LTD'!$N$3:$X$70,BM2,FALSE)</f>
        <v>#DIV/0!</v>
      </c>
      <c r="BN38" s="160" t="e">
        <f>VLOOKUP(BN$1,'The SPAR group LTD'!$N$3:$X$70,BN2,FALSE)</f>
        <v>#DIV/0!</v>
      </c>
      <c r="BO38" s="160" t="e">
        <f>VLOOKUP(BO$1,'The SPAR group LTD'!$N$3:$X$70,BO2,FALSE)</f>
        <v>#DIV/0!</v>
      </c>
      <c r="BQ38" s="34">
        <f t="shared" si="31"/>
        <v>35</v>
      </c>
      <c r="BR38" s="86" t="str">
        <f t="shared" si="23"/>
        <v>SOUTH 32 (June)</v>
      </c>
      <c r="BS38" s="160">
        <f>VLOOKUP(BS$1,'The SPAR group LTD'!$N$3:$X$70,BS2,FALSE)</f>
        <v>0</v>
      </c>
      <c r="BT38" s="160">
        <f>VLOOKUP(BT$1,'The SPAR group LTD'!$N$3:$X$70,BT2,FALSE)</f>
        <v>0</v>
      </c>
      <c r="BU38" s="160">
        <f>VLOOKUP(BU$1,'The SPAR group LTD'!$N$3:$X$70,BU2,FALSE)</f>
        <v>0</v>
      </c>
      <c r="BV38" s="160">
        <f>VLOOKUP(BV$1,'The SPAR group LTD'!$N$3:$X$70,BV2,FALSE)</f>
        <v>0</v>
      </c>
      <c r="BW38" s="160">
        <f>VLOOKUP(BW$1,'The SPAR group LTD'!$N$3:$X$70,BW2,FALSE)</f>
        <v>0</v>
      </c>
      <c r="BX38" s="160">
        <f>VLOOKUP(BX$1,'The SPAR group LTD'!$N$3:$X$70,BX2,FALSE)</f>
        <v>0</v>
      </c>
      <c r="BY38" s="160">
        <f>VLOOKUP(BY$1,'The SPAR group LTD'!$N$3:$X$70,BY2,FALSE)</f>
        <v>0</v>
      </c>
      <c r="BZ38" s="160">
        <f>VLOOKUP(BZ$1,'The SPAR group LTD'!$N$3:$X$70,BZ2,FALSE)</f>
        <v>0</v>
      </c>
      <c r="CA38" s="160">
        <f>VLOOKUP(CA$1,'The SPAR group LTD'!$N$3:$X$70,CA2,FALSE)</f>
        <v>0</v>
      </c>
      <c r="CB38" s="160">
        <f>VLOOKUP(CB$1,'The SPAR group LTD'!$N$3:$X$70,CB2,FALSE)</f>
        <v>0</v>
      </c>
      <c r="CD38" s="34">
        <f t="shared" si="32"/>
        <v>35</v>
      </c>
      <c r="CE38" s="86" t="str">
        <f t="shared" si="24"/>
        <v>SOUTH 32 (June)</v>
      </c>
      <c r="CF38" s="160" t="e">
        <f>VLOOKUP(CF$1,'The SPAR group LTD'!$N$3:$X$70,CF2,FALSE)</f>
        <v>#DIV/0!</v>
      </c>
      <c r="CG38" s="160" t="e">
        <f>VLOOKUP(CG$1,'The SPAR group LTD'!$N$3:$X$70,CG2,FALSE)</f>
        <v>#DIV/0!</v>
      </c>
      <c r="CH38" s="160" t="e">
        <f>VLOOKUP(CH$1,'The SPAR group LTD'!$N$3:$X$70,CH2,FALSE)</f>
        <v>#DIV/0!</v>
      </c>
      <c r="CI38" s="160" t="e">
        <f>VLOOKUP(CI$1,'The SPAR group LTD'!$N$3:$X$70,CI2,FALSE)</f>
        <v>#DIV/0!</v>
      </c>
      <c r="CJ38" s="160" t="e">
        <f>VLOOKUP(CJ$1,'The SPAR group LTD'!$N$3:$X$70,CJ2,FALSE)</f>
        <v>#DIV/0!</v>
      </c>
      <c r="CK38" s="160" t="e">
        <f>VLOOKUP(CK$1,'The SPAR group LTD'!$N$3:$X$70,CK2,FALSE)</f>
        <v>#DIV/0!</v>
      </c>
      <c r="CL38" s="160" t="e">
        <f>VLOOKUP(CL$1,'The SPAR group LTD'!$N$3:$X$70,CL2,FALSE)</f>
        <v>#DIV/0!</v>
      </c>
      <c r="CM38" s="160" t="e">
        <f>VLOOKUP(CM$1,'The SPAR group LTD'!$N$3:$X$70,CM2,FALSE)</f>
        <v>#DIV/0!</v>
      </c>
      <c r="CN38" s="160" t="e">
        <f>VLOOKUP(CN$1,'The SPAR group LTD'!$N$3:$X$70,CN2,FALSE)</f>
        <v>#DIV/0!</v>
      </c>
      <c r="CO38" s="160" t="e">
        <f>VLOOKUP(CO$1,'The SPAR group LTD'!$N$3:$X$70,CO2,FALSE)</f>
        <v>#DIV/0!</v>
      </c>
      <c r="CQ38" s="34">
        <f t="shared" si="33"/>
        <v>35</v>
      </c>
      <c r="CR38" s="86" t="str">
        <f t="shared" si="25"/>
        <v>SOUTH 32 (June)</v>
      </c>
      <c r="CS38" s="160">
        <f>VLOOKUP(CS$1,'The SPAR group LTD'!$N$3:$X$70,CS2,FALSE)</f>
        <v>5474.3129939999999</v>
      </c>
      <c r="CT38" s="160">
        <f>VLOOKUP(CT$1,'The SPAR group LTD'!$N$3:$X$70,CT2,FALSE)</f>
        <v>5780.5101844000001</v>
      </c>
      <c r="CU38" s="160">
        <f>VLOOKUP(CU$1,'The SPAR group LTD'!$N$3:$X$70,CU2,FALSE)</f>
        <v>4669.6320495</v>
      </c>
      <c r="CV38" s="160">
        <f>VLOOKUP(CV$1,'The SPAR group LTD'!$N$3:$X$70,CV2,FALSE)</f>
        <v>4355.4256703999999</v>
      </c>
      <c r="CW38" s="160">
        <f>VLOOKUP(CW$1,'The SPAR group LTD'!$N$3:$X$70,CW2,FALSE)</f>
        <v>5583.0256232000002</v>
      </c>
      <c r="CX38" s="160" t="e">
        <f>VLOOKUP(CX$1,'The SPAR group LTD'!$N$3:$X$70,CX2,FALSE)</f>
        <v>#N/A</v>
      </c>
      <c r="CY38" s="160" t="e">
        <f>VLOOKUP(CY$1,'The SPAR group LTD'!$N$3:$X$70,CY2,FALSE)</f>
        <v>#N/A</v>
      </c>
      <c r="CZ38" s="160" t="e">
        <f>VLOOKUP(CZ$1,'The SPAR group LTD'!$N$3:$X$70,CZ2,FALSE)</f>
        <v>#N/A</v>
      </c>
      <c r="DA38" s="160" t="e">
        <f>VLOOKUP(DA$1,'The SPAR group LTD'!$N$3:$X$70,DA2,FALSE)</f>
        <v>#N/A</v>
      </c>
      <c r="DB38" s="160" t="e">
        <f>VLOOKUP(DB$1,'The SPAR group LTD'!$N$3:$X$70,DB2,FALSE)</f>
        <v>#N/A</v>
      </c>
    </row>
    <row r="39" spans="2:106" ht="18" x14ac:dyDescent="0.25">
      <c r="B39" s="92">
        <f t="shared" si="26"/>
        <v>36</v>
      </c>
      <c r="C39" s="136" t="str">
        <f>'TISO BLACKSTAR Group'!N4</f>
        <v>SPANJAARD (February)</v>
      </c>
      <c r="D39" s="96">
        <f>VLOOKUP(D$1,'TISO BLACKSTAR Group'!$N$3:$X$70,D2,FALSE)</f>
        <v>661.09799999999996</v>
      </c>
      <c r="E39" s="96" t="str">
        <f>VLOOKUP(E$1,'TISO BLACKSTAR Group'!$N$3:$X$70,E2,FALSE)</f>
        <v>1,080,696</v>
      </c>
      <c r="F39" s="96">
        <f>VLOOKUP(F$1,'TISO BLACKSTAR Group'!$N$3:$X$70,F2,FALSE)</f>
        <v>72.126000000000005</v>
      </c>
      <c r="G39" s="96">
        <f>VLOOKUP(G$1,'TISO BLACKSTAR Group'!$N$3:$X$70,G2,FALSE)</f>
        <v>0</v>
      </c>
      <c r="H39" s="96">
        <f>VLOOKUP(H$1,'TISO BLACKSTAR Group'!$N$3:$X$70,H2,FALSE)</f>
        <v>0</v>
      </c>
      <c r="I39" s="96">
        <f>VLOOKUP(I$1,'TISO BLACKSTAR Group'!$N$3:$X$70,I2,FALSE)</f>
        <v>49</v>
      </c>
      <c r="J39" s="96">
        <f>VLOOKUP(J$1,'TISO BLACKSTAR Group'!$N$3:$X$70,J2,FALSE)</f>
        <v>51</v>
      </c>
      <c r="K39" s="96">
        <f>VLOOKUP(K$1,'TISO BLACKSTAR Group'!$N$3:$X$70,K2,FALSE)</f>
        <v>656</v>
      </c>
      <c r="L39" s="96">
        <f>VLOOKUP(L$1,'TISO BLACKSTAR Group'!$N$3:$X$70,L2,FALSE)</f>
        <v>2.8839999999999999</v>
      </c>
      <c r="M39" s="96">
        <f>VLOOKUP(M$1,'TISO BLACKSTAR Group'!$N$3:$X$70,M2,FALSE)</f>
        <v>0</v>
      </c>
      <c r="N39" s="94">
        <f t="shared" si="17"/>
        <v>3</v>
      </c>
      <c r="O39" s="89" t="str">
        <f t="shared" si="18"/>
        <v>No-To be included in the study</v>
      </c>
      <c r="Q39" s="34">
        <f t="shared" si="27"/>
        <v>36</v>
      </c>
      <c r="R39" s="86" t="str">
        <f t="shared" si="19"/>
        <v>SPANJAARD (February)</v>
      </c>
      <c r="S39" s="96" t="str">
        <f>VLOOKUP(S$1,'TISO BLACKSTAR Group'!$N$3:$X$70,S2,FALSE)</f>
        <v>3,837,562</v>
      </c>
      <c r="T39" s="96" t="str">
        <f>VLOOKUP(T$1,'TISO BLACKSTAR Group'!$N$3:$X$70,T2,FALSE)</f>
        <v>4,764,045</v>
      </c>
      <c r="U39" s="96">
        <f>VLOOKUP(U$1,'TISO BLACKSTAR Group'!$N$3:$X$70,U2,FALSE)</f>
        <v>347.58199999999999</v>
      </c>
      <c r="V39" s="96">
        <f>VLOOKUP(V$1,'TISO BLACKSTAR Group'!$N$3:$X$70,V2,FALSE)</f>
        <v>200.78800000000001</v>
      </c>
      <c r="W39" s="96">
        <f>VLOOKUP(W$1,'TISO BLACKSTAR Group'!$N$3:$X$70,W2,FALSE)</f>
        <v>254.899</v>
      </c>
      <c r="X39" s="96">
        <f>VLOOKUP(X$1,'TISO BLACKSTAR Group'!$N$3:$X$70,X2,FALSE)</f>
        <v>85.807000000000002</v>
      </c>
      <c r="Y39" s="96">
        <f>VLOOKUP(Y$1,'TISO BLACKSTAR Group'!$N$3:$X$70,Y2,FALSE)</f>
        <v>75.650000000000006</v>
      </c>
      <c r="Z39" s="96">
        <f>VLOOKUP(Z$1,'TISO BLACKSTAR Group'!$N$3:$X$70,Z2,FALSE)</f>
        <v>104.295</v>
      </c>
      <c r="AA39" s="96">
        <f>VLOOKUP(AA$1,'TISO BLACKSTAR Group'!$N$3:$X$70,AA2,FALSE)</f>
        <v>89.322999999999993</v>
      </c>
      <c r="AB39" s="96">
        <f>VLOOKUP(AB$1,'TISO BLACKSTAR Group'!$N$3:$X$70,AB2,FALSE)</f>
        <v>0</v>
      </c>
      <c r="AD39" s="34">
        <f t="shared" si="28"/>
        <v>36</v>
      </c>
      <c r="AE39" s="86" t="str">
        <f t="shared" si="20"/>
        <v>SPANJAARD (February)</v>
      </c>
      <c r="AF39" s="156" t="e">
        <f>VLOOKUP(AF$1,'TISO BLACKSTAR Group'!$N$3:$X$70,AF2,FALSE)</f>
        <v>#VALUE!</v>
      </c>
      <c r="AG39" s="156" t="e">
        <f>VLOOKUP(AG$1,'TISO BLACKSTAR Group'!$N$3:$X$70,AG2,FALSE)</f>
        <v>#VALUE!</v>
      </c>
      <c r="AH39" s="156">
        <f>VLOOKUP(AH$1,'TISO BLACKSTAR Group'!$N$3:$X$70,AH2,FALSE)</f>
        <v>0.20750786864682291</v>
      </c>
      <c r="AI39" s="156">
        <f>VLOOKUP(AI$1,'TISO BLACKSTAR Group'!$N$3:$X$70,AI2,FALSE)</f>
        <v>0</v>
      </c>
      <c r="AJ39" s="156">
        <f>VLOOKUP(AJ$1,'TISO BLACKSTAR Group'!$N$3:$X$70,AJ2,FALSE)</f>
        <v>0</v>
      </c>
      <c r="AK39" s="156">
        <f>VLOOKUP(AK$1,'TISO BLACKSTAR Group'!$N$3:$X$70,AK2,FALSE)</f>
        <v>0.57104898201778409</v>
      </c>
      <c r="AL39" s="156">
        <f>VLOOKUP(AL$1,'TISO BLACKSTAR Group'!$N$3:$X$70,AL2,FALSE)</f>
        <v>0.6741573033707865</v>
      </c>
      <c r="AM39" s="156">
        <f>VLOOKUP(AM$1,'TISO BLACKSTAR Group'!$N$3:$X$70,AM2,FALSE)</f>
        <v>6.2898509036866583</v>
      </c>
      <c r="AN39" s="156">
        <f>VLOOKUP(AN$1,'TISO BLACKSTAR Group'!$N$3:$X$70,AN2,FALSE)</f>
        <v>3.2287316816497429E-2</v>
      </c>
      <c r="AO39" s="156" t="e">
        <f>VLOOKUP(AO$1,'TISO BLACKSTAR Group'!$N$3:$X$70,AO2,FALSE)</f>
        <v>#DIV/0!</v>
      </c>
      <c r="AQ39" s="34">
        <f t="shared" si="29"/>
        <v>36</v>
      </c>
      <c r="AR39" s="86" t="str">
        <f t="shared" si="21"/>
        <v>SPANJAARD (February)</v>
      </c>
      <c r="AS39" s="156">
        <f>VLOOKUP(AS$1,'TISO BLACKSTAR Group'!$N$3:$X$70,AS2,FALSE)</f>
        <v>1.85</v>
      </c>
      <c r="AT39" s="156">
        <f>VLOOKUP(AT$1,'TISO BLACKSTAR Group'!$N$3:$X$70,AT2,FALSE)</f>
        <v>1.87</v>
      </c>
      <c r="AU39" s="156">
        <f>VLOOKUP(AU$1,'TISO BLACKSTAR Group'!$N$3:$X$70,AU2,FALSE)</f>
        <v>1.8</v>
      </c>
      <c r="AV39" s="156">
        <f>VLOOKUP(AV$1,'TISO BLACKSTAR Group'!$N$3:$X$70,AV2,FALSE)</f>
        <v>1.81</v>
      </c>
      <c r="AW39" s="156">
        <f>VLOOKUP(AW$1,'TISO BLACKSTAR Group'!$N$3:$X$70,AW2,FALSE)</f>
        <v>1.52</v>
      </c>
      <c r="AX39" s="156">
        <f>VLOOKUP(AX$1,'TISO BLACKSTAR Group'!$N$3:$X$70,AX2,FALSE)</f>
        <v>1.6</v>
      </c>
      <c r="AY39" s="156">
        <f>VLOOKUP(AY$1,'TISO BLACKSTAR Group'!$N$3:$X$70,AY2,FALSE)</f>
        <v>1.57</v>
      </c>
      <c r="AZ39" s="156">
        <f>VLOOKUP(AZ$1,'TISO BLACKSTAR Group'!$N$3:$X$70,AZ2,FALSE)</f>
        <v>1.49</v>
      </c>
      <c r="BA39" s="156">
        <f>VLOOKUP(BA$1,'TISO BLACKSTAR Group'!$N$3:$X$70,BA2,FALSE)</f>
        <v>1.43</v>
      </c>
      <c r="BB39" s="156">
        <f>VLOOKUP(BB$1,'TISO BLACKSTAR Group'!$N$3:$X$70,BB2,FALSE)</f>
        <v>1.49</v>
      </c>
      <c r="BD39" s="34">
        <f t="shared" si="30"/>
        <v>36</v>
      </c>
      <c r="BE39" s="86" t="str">
        <f t="shared" si="22"/>
        <v>SPANJAARD (February)</v>
      </c>
      <c r="BF39" s="160" t="e">
        <f>VLOOKUP(BF$1,'TISO BLACKSTAR Group'!$N$3:$X$70,BF2,FALSE)</f>
        <v>#DIV/0!</v>
      </c>
      <c r="BG39" s="160" t="e">
        <f>VLOOKUP(BG$1,'TISO BLACKSTAR Group'!$N$3:$X$70,BG2,FALSE)</f>
        <v>#DIV/0!</v>
      </c>
      <c r="BH39" s="160" t="e">
        <f>VLOOKUP(BH$1,'TISO BLACKSTAR Group'!$N$3:$X$70,BH2,FALSE)</f>
        <v>#DIV/0!</v>
      </c>
      <c r="BI39" s="160" t="e">
        <f>VLOOKUP(BI$1,'TISO BLACKSTAR Group'!$N$3:$X$70,BI2,FALSE)</f>
        <v>#DIV/0!</v>
      </c>
      <c r="BJ39" s="160" t="e">
        <f>VLOOKUP(BJ$1,'TISO BLACKSTAR Group'!$N$3:$X$70,BJ2,FALSE)</f>
        <v>#DIV/0!</v>
      </c>
      <c r="BK39" s="160" t="e">
        <f>VLOOKUP(BK$1,'TISO BLACKSTAR Group'!$N$3:$X$70,BK2,FALSE)</f>
        <v>#DIV/0!</v>
      </c>
      <c r="BL39" s="160" t="e">
        <f>VLOOKUP(BL$1,'TISO BLACKSTAR Group'!$N$3:$X$70,BL2,FALSE)</f>
        <v>#DIV/0!</v>
      </c>
      <c r="BM39" s="160" t="e">
        <f>VLOOKUP(BM$1,'TISO BLACKSTAR Group'!$N$3:$X$70,BM2,FALSE)</f>
        <v>#DIV/0!</v>
      </c>
      <c r="BN39" s="160" t="e">
        <f>VLOOKUP(BN$1,'TISO BLACKSTAR Group'!$N$3:$X$70,BN2,FALSE)</f>
        <v>#DIV/0!</v>
      </c>
      <c r="BO39" s="160" t="e">
        <f>VLOOKUP(BO$1,'TISO BLACKSTAR Group'!$N$3:$X$70,BO2,FALSE)</f>
        <v>#DIV/0!</v>
      </c>
      <c r="BQ39" s="34">
        <f t="shared" si="31"/>
        <v>36</v>
      </c>
      <c r="BR39" s="86" t="str">
        <f t="shared" si="23"/>
        <v>SPANJAARD (February)</v>
      </c>
      <c r="BS39" s="160">
        <f>VLOOKUP(BS$1,'TISO BLACKSTAR Group'!$N$3:$X$70,BS2,FALSE)</f>
        <v>0</v>
      </c>
      <c r="BT39" s="160">
        <f>VLOOKUP(BT$1,'TISO BLACKSTAR Group'!$N$3:$X$70,BT2,FALSE)</f>
        <v>0</v>
      </c>
      <c r="BU39" s="160">
        <f>VLOOKUP(BU$1,'TISO BLACKSTAR Group'!$N$3:$X$70,BU2,FALSE)</f>
        <v>0</v>
      </c>
      <c r="BV39" s="160">
        <f>VLOOKUP(BV$1,'TISO BLACKSTAR Group'!$N$3:$X$70,BV2,FALSE)</f>
        <v>0</v>
      </c>
      <c r="BW39" s="160">
        <f>VLOOKUP(BW$1,'TISO BLACKSTAR Group'!$N$3:$X$70,BW2,FALSE)</f>
        <v>0</v>
      </c>
      <c r="BX39" s="160">
        <f>VLOOKUP(BX$1,'TISO BLACKSTAR Group'!$N$3:$X$70,BX2,FALSE)</f>
        <v>0</v>
      </c>
      <c r="BY39" s="160">
        <f>VLOOKUP(BY$1,'TISO BLACKSTAR Group'!$N$3:$X$70,BY2,FALSE)</f>
        <v>0</v>
      </c>
      <c r="BZ39" s="160">
        <f>VLOOKUP(BZ$1,'TISO BLACKSTAR Group'!$N$3:$X$70,BZ2,FALSE)</f>
        <v>0</v>
      </c>
      <c r="CA39" s="160">
        <f>VLOOKUP(CA$1,'TISO BLACKSTAR Group'!$N$3:$X$70,CA2,FALSE)</f>
        <v>0</v>
      </c>
      <c r="CB39" s="160">
        <f>VLOOKUP(CB$1,'TISO BLACKSTAR Group'!$N$3:$X$70,CB2,FALSE)</f>
        <v>0</v>
      </c>
      <c r="CD39" s="34">
        <f t="shared" si="32"/>
        <v>36</v>
      </c>
      <c r="CE39" s="86" t="str">
        <f t="shared" si="24"/>
        <v>SPANJAARD (February)</v>
      </c>
      <c r="CF39" s="160" t="e">
        <f>VLOOKUP(CF$1,'TISO BLACKSTAR Group'!$N$3:$X$70,CF2,FALSE)</f>
        <v>#DIV/0!</v>
      </c>
      <c r="CG39" s="160" t="e">
        <f>VLOOKUP(CG$1,'TISO BLACKSTAR Group'!$N$3:$X$70,CG2,FALSE)</f>
        <v>#DIV/0!</v>
      </c>
      <c r="CH39" s="160" t="e">
        <f>VLOOKUP(CH$1,'TISO BLACKSTAR Group'!$N$3:$X$70,CH2,FALSE)</f>
        <v>#DIV/0!</v>
      </c>
      <c r="CI39" s="160" t="e">
        <f>VLOOKUP(CI$1,'TISO BLACKSTAR Group'!$N$3:$X$70,CI2,FALSE)</f>
        <v>#DIV/0!</v>
      </c>
      <c r="CJ39" s="160" t="e">
        <f>VLOOKUP(CJ$1,'TISO BLACKSTAR Group'!$N$3:$X$70,CJ2,FALSE)</f>
        <v>#DIV/0!</v>
      </c>
      <c r="CK39" s="160" t="e">
        <f>VLOOKUP(CK$1,'TISO BLACKSTAR Group'!$N$3:$X$70,CK2,FALSE)</f>
        <v>#DIV/0!</v>
      </c>
      <c r="CL39" s="160" t="e">
        <f>VLOOKUP(CL$1,'TISO BLACKSTAR Group'!$N$3:$X$70,CL2,FALSE)</f>
        <v>#DIV/0!</v>
      </c>
      <c r="CM39" s="160" t="e">
        <f>VLOOKUP(CM$1,'TISO BLACKSTAR Group'!$N$3:$X$70,CM2,FALSE)</f>
        <v>#DIV/0!</v>
      </c>
      <c r="CN39" s="160" t="e">
        <f>VLOOKUP(CN$1,'TISO BLACKSTAR Group'!$N$3:$X$70,CN2,FALSE)</f>
        <v>#DIV/0!</v>
      </c>
      <c r="CO39" s="160" t="e">
        <f>VLOOKUP(CO$1,'TISO BLACKSTAR Group'!$N$3:$X$70,CO2,FALSE)</f>
        <v>#DIV/0!</v>
      </c>
      <c r="CQ39" s="34">
        <f t="shared" si="33"/>
        <v>36</v>
      </c>
      <c r="CR39" s="86" t="str">
        <f t="shared" si="25"/>
        <v>SPANJAARD (February)</v>
      </c>
      <c r="CS39" s="160">
        <f>VLOOKUP(CS$1,'TISO BLACKSTAR Group'!$N$3:$X$70,CS2,FALSE)</f>
        <v>1430.5096567999999</v>
      </c>
      <c r="CT39" s="160">
        <f>VLOOKUP(CT$1,'TISO BLACKSTAR Group'!$N$3:$X$70,CT2,FALSE)</f>
        <v>1332.4931802000001</v>
      </c>
      <c r="CU39" s="160">
        <f>VLOOKUP(CU$1,'TISO BLACKSTAR Group'!$N$3:$X$70,CU2,FALSE)</f>
        <v>1481.7954382000003</v>
      </c>
      <c r="CV39" s="160">
        <f>VLOOKUP(CV$1,'TISO BLACKSTAR Group'!$N$3:$X$70,CV2,FALSE)</f>
        <v>1406.5889757999998</v>
      </c>
      <c r="CW39" s="160">
        <f>VLOOKUP(CW$1,'TISO BLACKSTAR Group'!$N$3:$X$70,CW2,FALSE)</f>
        <v>567.08336149999991</v>
      </c>
      <c r="CX39" s="160">
        <f>VLOOKUP(CX$1,'TISO BLACKSTAR Group'!$N$3:$X$70,CX2,FALSE)</f>
        <v>421.41089940000006</v>
      </c>
      <c r="CY39" s="160">
        <f>VLOOKUP(CY$1,'TISO BLACKSTAR Group'!$N$3:$X$70,CY2,FALSE)</f>
        <v>408.55432559999991</v>
      </c>
      <c r="CZ39" s="160">
        <f>VLOOKUP(CZ$1,'TISO BLACKSTAR Group'!$N$3:$X$70,CZ2,FALSE)</f>
        <v>411.35117679999996</v>
      </c>
      <c r="DA39" s="160">
        <f>VLOOKUP(DA$1,'TISO BLACKSTAR Group'!$N$3:$X$70,DA2,FALSE)</f>
        <v>373.83660709999998</v>
      </c>
      <c r="DB39" s="160">
        <f>VLOOKUP(DB$1,'TISO BLACKSTAR Group'!$N$3:$X$70,DB2,FALSE)</f>
        <v>0</v>
      </c>
    </row>
    <row r="40" spans="2:106" ht="18" x14ac:dyDescent="0.25">
      <c r="B40" s="92">
        <f t="shared" si="26"/>
        <v>37</v>
      </c>
      <c r="C40" s="136" t="str">
        <f>'Truworths International'!N4</f>
        <v>THARISA (September)</v>
      </c>
      <c r="D40" s="96">
        <f>VLOOKUP(D$1,'Truworths International'!$N$3:$X$70,D2,FALSE)</f>
        <v>346</v>
      </c>
      <c r="E40" s="96" t="str">
        <f>VLOOKUP(E$1,'Truworths International'!$N$3:$X$70,E2,FALSE)</f>
        <v>1,629,000</v>
      </c>
      <c r="F40" s="96" t="str">
        <f>VLOOKUP(F$1,'Truworths International'!$N$3:$X$70,F2,FALSE)</f>
        <v>1,552,000</v>
      </c>
      <c r="G40" s="96" t="str">
        <f>VLOOKUP(G$1,'Truworths International'!$N$3:$X$70,G2,FALSE)</f>
        <v>1,805,000</v>
      </c>
      <c r="H40" s="96">
        <f>VLOOKUP(H$1,'Truworths International'!$N$3:$X$70,H2,FALSE)</f>
        <v>346</v>
      </c>
      <c r="I40" s="96">
        <f>VLOOKUP(I$1,'Truworths International'!$N$3:$X$70,I2,FALSE)</f>
        <v>90</v>
      </c>
      <c r="J40" s="96">
        <f>VLOOKUP(J$1,'Truworths International'!$N$3:$X$70,J2,FALSE)</f>
        <v>90</v>
      </c>
      <c r="K40" s="96">
        <f>VLOOKUP(K$1,'Truworths International'!$N$3:$X$70,K2,FALSE)</f>
        <v>90</v>
      </c>
      <c r="L40" s="96">
        <f>VLOOKUP(L$1,'Truworths International'!$N$3:$X$70,L2,FALSE)</f>
        <v>90</v>
      </c>
      <c r="M40" s="96">
        <f>VLOOKUP(M$1,'Truworths International'!$N$3:$X$70,M2,FALSE)</f>
        <v>90</v>
      </c>
      <c r="N40" s="94">
        <f t="shared" si="17"/>
        <v>0</v>
      </c>
      <c r="O40" s="89" t="str">
        <f t="shared" si="18"/>
        <v>No-To be included in the study</v>
      </c>
      <c r="Q40" s="34">
        <f t="shared" si="27"/>
        <v>37</v>
      </c>
      <c r="R40" s="86" t="str">
        <f t="shared" si="19"/>
        <v>THARISA (September)</v>
      </c>
      <c r="S40" s="96" t="str">
        <f>VLOOKUP(S$1,'Truworths International'!$N$3:$X$70,S2,FALSE)</f>
        <v>10,394,000</v>
      </c>
      <c r="T40" s="96" t="str">
        <f>VLOOKUP(T$1,'Truworths International'!$N$3:$X$70,T2,FALSE)</f>
        <v>10,635,000</v>
      </c>
      <c r="U40" s="96" t="str">
        <f>VLOOKUP(U$1,'Truworths International'!$N$3:$X$70,U2,FALSE)</f>
        <v>11,550,000</v>
      </c>
      <c r="V40" s="96" t="str">
        <f>VLOOKUP(V$1,'Truworths International'!$N$3:$X$70,V2,FALSE)</f>
        <v>11,625,000</v>
      </c>
      <c r="W40" s="96" t="str">
        <f>VLOOKUP(W$1,'Truworths International'!$N$3:$X$70,W2,FALSE)</f>
        <v>8,594,000</v>
      </c>
      <c r="X40" s="96" t="str">
        <f>VLOOKUP(X$1,'Truworths International'!$N$3:$X$70,X2,FALSE)</f>
        <v>7,880,000</v>
      </c>
      <c r="Y40" s="96" t="str">
        <f>VLOOKUP(Y$1,'Truworths International'!$N$3:$X$70,Y2,FALSE)</f>
        <v>7,078,000</v>
      </c>
      <c r="Z40" s="96" t="str">
        <f>VLOOKUP(Z$1,'Truworths International'!$N$3:$X$70,Z2,FALSE)</f>
        <v>6,733,000</v>
      </c>
      <c r="AA40" s="96" t="str">
        <f>VLOOKUP(AA$1,'Truworths International'!$N$3:$X$70,AA2,FALSE)</f>
        <v>6,057,000</v>
      </c>
      <c r="AB40" s="96" t="str">
        <f>VLOOKUP(AB$1,'Truworths International'!$N$3:$X$70,AB2,FALSE)</f>
        <v>5,254,000</v>
      </c>
      <c r="AD40" s="34">
        <f t="shared" si="28"/>
        <v>37</v>
      </c>
      <c r="AE40" s="86" t="str">
        <f t="shared" si="20"/>
        <v>THARISA (September)</v>
      </c>
      <c r="AF40" s="156" t="e">
        <f>VLOOKUP(AF$1,'Truworths International'!$N$3:$X$70,AF2,FALSE)</f>
        <v>#VALUE!</v>
      </c>
      <c r="AG40" s="156" t="e">
        <f>VLOOKUP(AG$1,'Truworths International'!$N$3:$X$70,AG2,FALSE)</f>
        <v>#VALUE!</v>
      </c>
      <c r="AH40" s="156" t="e">
        <f>VLOOKUP(AH$1,'Truworths International'!$N$3:$X$70,AH2,FALSE)</f>
        <v>#VALUE!</v>
      </c>
      <c r="AI40" s="156" t="e">
        <f>VLOOKUP(AI$1,'Truworths International'!$N$3:$X$70,AI2,FALSE)</f>
        <v>#VALUE!</v>
      </c>
      <c r="AJ40" s="156" t="e">
        <f>VLOOKUP(AJ$1,'Truworths International'!$N$3:$X$70,AJ2,FALSE)</f>
        <v>#VALUE!</v>
      </c>
      <c r="AK40" s="156" t="e">
        <f>VLOOKUP(AK$1,'Truworths International'!$N$3:$X$70,AK2,FALSE)</f>
        <v>#VALUE!</v>
      </c>
      <c r="AL40" s="156" t="e">
        <f>VLOOKUP(AL$1,'Truworths International'!$N$3:$X$70,AL2,FALSE)</f>
        <v>#VALUE!</v>
      </c>
      <c r="AM40" s="156" t="e">
        <f>VLOOKUP(AM$1,'Truworths International'!$N$3:$X$70,AM2,FALSE)</f>
        <v>#VALUE!</v>
      </c>
      <c r="AN40" s="156" t="e">
        <f>VLOOKUP(AN$1,'Truworths International'!$N$3:$X$70,AN2,FALSE)</f>
        <v>#VALUE!</v>
      </c>
      <c r="AO40" s="156" t="e">
        <f>VLOOKUP(AO$1,'Truworths International'!$N$3:$X$70,AO2,FALSE)</f>
        <v>#VALUE!</v>
      </c>
      <c r="AQ40" s="34">
        <f t="shared" si="29"/>
        <v>37</v>
      </c>
      <c r="AR40" s="86" t="str">
        <f t="shared" si="21"/>
        <v>THARISA (September)</v>
      </c>
      <c r="AS40" s="156">
        <f>VLOOKUP(AS$1,'Truworths International'!$N$3:$X$70,AS2,FALSE)</f>
        <v>0.72</v>
      </c>
      <c r="AT40" s="156">
        <f>VLOOKUP(AT$1,'Truworths International'!$N$3:$X$70,AT2,FALSE)</f>
        <v>0.83</v>
      </c>
      <c r="AU40" s="156">
        <f>VLOOKUP(AU$1,'Truworths International'!$N$3:$X$70,AU2,FALSE)</f>
        <v>0.9</v>
      </c>
      <c r="AV40" s="156">
        <f>VLOOKUP(AV$1,'Truworths International'!$N$3:$X$70,AV2,FALSE)</f>
        <v>0.74</v>
      </c>
      <c r="AW40" s="156">
        <f>VLOOKUP(AW$1,'Truworths International'!$N$3:$X$70,AW2,FALSE)</f>
        <v>0.71</v>
      </c>
      <c r="AX40" s="156">
        <f>VLOOKUP(AX$1,'Truworths International'!$N$3:$X$70,AX2,FALSE)</f>
        <v>0.65</v>
      </c>
      <c r="AY40" s="156" t="e">
        <f>VLOOKUP(AY$1,'Truworths International'!$N$3:$X$70,AY2,FALSE)</f>
        <v>#N/A</v>
      </c>
      <c r="AZ40" s="156" t="e">
        <f>VLOOKUP(AZ$1,'Truworths International'!$N$3:$X$70,AZ2,FALSE)</f>
        <v>#N/A</v>
      </c>
      <c r="BA40" s="156" t="e">
        <f>VLOOKUP(BA$1,'Truworths International'!$N$3:$X$70,BA2,FALSE)</f>
        <v>#N/A</v>
      </c>
      <c r="BB40" s="156" t="e">
        <f>VLOOKUP(BB$1,'Truworths International'!$N$3:$X$70,BB2,FALSE)</f>
        <v>#N/A</v>
      </c>
      <c r="BD40" s="34">
        <f t="shared" si="30"/>
        <v>37</v>
      </c>
      <c r="BE40" s="86" t="str">
        <f t="shared" si="22"/>
        <v>THARISA (September)</v>
      </c>
      <c r="BF40" s="160" t="e">
        <f>VLOOKUP(BF$1,'Truworths International'!$N$3:$X$70,BF2,FALSE)</f>
        <v>#VALUE!</v>
      </c>
      <c r="BG40" s="160" t="e">
        <f>VLOOKUP(BG$1,'Truworths International'!$N$3:$X$70,BG2,FALSE)</f>
        <v>#VALUE!</v>
      </c>
      <c r="BH40" s="160" t="e">
        <f>VLOOKUP(BH$1,'Truworths International'!$N$3:$X$70,BH2,FALSE)</f>
        <v>#VALUE!</v>
      </c>
      <c r="BI40" s="160" t="e">
        <f>VLOOKUP(BI$1,'Truworths International'!$N$3:$X$70,BI2,FALSE)</f>
        <v>#VALUE!</v>
      </c>
      <c r="BJ40" s="160" t="e">
        <f>VLOOKUP(BJ$1,'Truworths International'!$N$3:$X$70,BJ2,FALSE)</f>
        <v>#VALUE!</v>
      </c>
      <c r="BK40" s="160">
        <f>VLOOKUP(BK$1,'Truworths International'!$N$3:$X$70,BK2,FALSE)</f>
        <v>917</v>
      </c>
      <c r="BL40" s="160">
        <f>VLOOKUP(BL$1,'Truworths International'!$N$3:$X$70,BL2,FALSE)</f>
        <v>795.44248704663221</v>
      </c>
      <c r="BM40" s="160">
        <f>VLOOKUP(BM$1,'Truworths International'!$N$3:$X$70,BM2,FALSE)</f>
        <v>683.38064516129032</v>
      </c>
      <c r="BN40" s="160">
        <f>VLOOKUP(BN$1,'Truworths International'!$N$3:$X$70,BN2,FALSE)</f>
        <v>562.51522533495734</v>
      </c>
      <c r="BO40" s="160">
        <f>VLOOKUP(BO$1,'Truworths International'!$N$3:$X$70,BO2,FALSE)</f>
        <v>493.57357357357353</v>
      </c>
      <c r="BQ40" s="34">
        <f t="shared" si="31"/>
        <v>37</v>
      </c>
      <c r="BR40" s="86" t="str">
        <f t="shared" si="23"/>
        <v>THARISA (September)</v>
      </c>
      <c r="BS40" s="160" t="e">
        <f>VLOOKUP(BS$1,'Truworths International'!$N$3:$X$70,BS2,FALSE)</f>
        <v>#VALUE!</v>
      </c>
      <c r="BT40" s="160" t="e">
        <f>VLOOKUP(BT$1,'Truworths International'!$N$3:$X$70,BT2,FALSE)</f>
        <v>#VALUE!</v>
      </c>
      <c r="BU40" s="160" t="e">
        <f>VLOOKUP(BU$1,'Truworths International'!$N$3:$X$70,BU2,FALSE)</f>
        <v>#VALUE!</v>
      </c>
      <c r="BV40" s="160" t="e">
        <f>VLOOKUP(BV$1,'Truworths International'!$N$3:$X$70,BV2,FALSE)</f>
        <v>#VALUE!</v>
      </c>
      <c r="BW40" s="160" t="e">
        <f>VLOOKUP(BW$1,'Truworths International'!$N$3:$X$70,BW2,FALSE)</f>
        <v>#VALUE!</v>
      </c>
      <c r="BX40" s="160" t="e">
        <f>VLOOKUP(BX$1,'Truworths International'!$N$3:$X$70,BX2,FALSE)</f>
        <v>#VALUE!</v>
      </c>
      <c r="BY40" s="160" t="e">
        <f>VLOOKUP(BY$1,'Truworths International'!$N$3:$X$70,BY2,FALSE)</f>
        <v>#VALUE!</v>
      </c>
      <c r="BZ40" s="160" t="e">
        <f>VLOOKUP(BZ$1,'Truworths International'!$N$3:$X$70,BZ2,FALSE)</f>
        <v>#VALUE!</v>
      </c>
      <c r="CA40" s="160" t="e">
        <f>VLOOKUP(CA$1,'Truworths International'!$N$3:$X$70,CA2,FALSE)</f>
        <v>#VALUE!</v>
      </c>
      <c r="CB40" s="160" t="e">
        <f>VLOOKUP(CB$1,'Truworths International'!$N$3:$X$70,CB2,FALSE)</f>
        <v>#VALUE!</v>
      </c>
      <c r="CD40" s="34">
        <f t="shared" si="32"/>
        <v>37</v>
      </c>
      <c r="CE40" s="86" t="str">
        <f t="shared" si="24"/>
        <v>THARISA (September)</v>
      </c>
      <c r="CF40" s="160" t="e">
        <f>VLOOKUP(CF$1,'Truworths International'!$N$3:$X$70,CF2,FALSE)</f>
        <v>#VALUE!</v>
      </c>
      <c r="CG40" s="160" t="e">
        <f>VLOOKUP(CG$1,'Truworths International'!$N$3:$X$70,CG2,FALSE)</f>
        <v>#VALUE!</v>
      </c>
      <c r="CH40" s="160" t="e">
        <f>VLOOKUP(CH$1,'Truworths International'!$N$3:$X$70,CH2,FALSE)</f>
        <v>#VALUE!</v>
      </c>
      <c r="CI40" s="160" t="e">
        <f>VLOOKUP(CI$1,'Truworths International'!$N$3:$X$70,CI2,FALSE)</f>
        <v>#VALUE!</v>
      </c>
      <c r="CJ40" s="160" t="e">
        <f>VLOOKUP(CJ$1,'Truworths International'!$N$3:$X$70,CJ2,FALSE)</f>
        <v>#VALUE!</v>
      </c>
      <c r="CK40" s="160" t="e">
        <f>VLOOKUP(CK$1,'Truworths International'!$N$3:$X$70,CK2,FALSE)</f>
        <v>#VALUE!</v>
      </c>
      <c r="CL40" s="160" t="e">
        <f>VLOOKUP(CL$1,'Truworths International'!$N$3:$X$70,CL2,FALSE)</f>
        <v>#VALUE!</v>
      </c>
      <c r="CM40" s="160" t="e">
        <f>VLOOKUP(CM$1,'Truworths International'!$N$3:$X$70,CM2,FALSE)</f>
        <v>#VALUE!</v>
      </c>
      <c r="CN40" s="160" t="e">
        <f>VLOOKUP(CN$1,'Truworths International'!$N$3:$X$70,CN2,FALSE)</f>
        <v>#VALUE!</v>
      </c>
      <c r="CO40" s="160" t="e">
        <f>VLOOKUP(CO$1,'Truworths International'!$N$3:$X$70,CO2,FALSE)</f>
        <v>#VALUE!</v>
      </c>
      <c r="CQ40" s="34">
        <f t="shared" si="33"/>
        <v>37</v>
      </c>
      <c r="CR40" s="86" t="str">
        <f t="shared" si="25"/>
        <v>THARISA (September)</v>
      </c>
      <c r="CS40" s="160">
        <f>VLOOKUP(CS$1,'Truworths International'!$N$3:$X$70,CS2,FALSE)</f>
        <v>7831.6147000000001</v>
      </c>
      <c r="CT40" s="160">
        <f>VLOOKUP(CT$1,'Truworths International'!$N$3:$X$70,CT2,FALSE)</f>
        <v>7571.6997300000003</v>
      </c>
      <c r="CU40" s="160">
        <f>VLOOKUP(CU$1,'Truworths International'!$N$3:$X$70,CU2,FALSE)</f>
        <v>6632.5744799999993</v>
      </c>
      <c r="CV40" s="160">
        <f>VLOOKUP(CV$1,'Truworths International'!$N$3:$X$70,CV2,FALSE)</f>
        <v>5314.9456799999998</v>
      </c>
      <c r="CW40" s="160">
        <f>VLOOKUP(CW$1,'Truworths International'!$N$3:$X$70,CW2,FALSE)</f>
        <v>4874.9859900000001</v>
      </c>
      <c r="CX40" s="160">
        <f>VLOOKUP(CX$1,'Truworths International'!$N$3:$X$70,CX2,FALSE)</f>
        <v>4365.7175400000006</v>
      </c>
      <c r="CY40" s="160" t="e">
        <f>VLOOKUP(CY$1,'Truworths International'!$N$3:$X$70,CY2,FALSE)</f>
        <v>#N/A</v>
      </c>
      <c r="CZ40" s="160" t="e">
        <f>VLOOKUP(CZ$1,'Truworths International'!$N$3:$X$70,CZ2,FALSE)</f>
        <v>#N/A</v>
      </c>
      <c r="DA40" s="160" t="e">
        <f>VLOOKUP(DA$1,'Truworths International'!$N$3:$X$70,DA2,FALSE)</f>
        <v>#N/A</v>
      </c>
      <c r="DB40" s="160" t="e">
        <f>VLOOKUP(DB$1,'Truworths International'!$N$3:$X$70,DB2,FALSE)</f>
        <v>#N/A</v>
      </c>
    </row>
    <row r="41" spans="2:106" ht="18" x14ac:dyDescent="0.25">
      <c r="B41" s="92">
        <f t="shared" si="26"/>
        <v>38</v>
      </c>
      <c r="C41" s="136" t="str">
        <f>'Tsogo Sun Gaming LTD'!N4</f>
        <v>UNICORN (June)</v>
      </c>
      <c r="D41" s="96" t="str">
        <f>VLOOKUP(D$1,'Tsogo Sun Gaming LTD'!$N$3:$X$70,D2,FALSE)</f>
        <v>1,793,000</v>
      </c>
      <c r="E41" s="96" t="str">
        <f>VLOOKUP(E$1,'Tsogo Sun Gaming LTD'!$N$3:$X$70,E2,FALSE)</f>
        <v>2,134,000</v>
      </c>
      <c r="F41" s="96" t="str">
        <f>VLOOKUP(F$1,'Tsogo Sun Gaming LTD'!$N$3:$X$70,F2,FALSE)</f>
        <v>2,106,000</v>
      </c>
      <c r="G41" s="96" t="str">
        <f>VLOOKUP(G$1,'Tsogo Sun Gaming LTD'!$N$3:$X$70,G2,FALSE)</f>
        <v>2,106,000</v>
      </c>
      <c r="H41" s="96" t="str">
        <f>VLOOKUP(H$1,'Tsogo Sun Gaming LTD'!$N$3:$X$70,H2,FALSE)</f>
        <v>2,106,000</v>
      </c>
      <c r="I41" s="96" t="str">
        <f>VLOOKUP(I$1,'Tsogo Sun Gaming LTD'!$N$3:$X$70,I2,FALSE)</f>
        <v>2,106,000</v>
      </c>
      <c r="J41" s="96" t="str">
        <f>VLOOKUP(J$1,'Tsogo Sun Gaming LTD'!$N$3:$X$70,J2,FALSE)</f>
        <v>2,093,000</v>
      </c>
      <c r="K41" s="96" t="str">
        <f>VLOOKUP(K$1,'Tsogo Sun Gaming LTD'!$N$3:$X$70,K2,FALSE)</f>
        <v>2,109,000</v>
      </c>
      <c r="L41" s="96" t="str">
        <f>VLOOKUP(L$1,'Tsogo Sun Gaming LTD'!$N$3:$X$70,L2,FALSE)</f>
        <v>1,856,338</v>
      </c>
      <c r="M41" s="96" t="str">
        <f>VLOOKUP(M$1,'Tsogo Sun Gaming LTD'!$N$3:$X$70,M2,FALSE)</f>
        <v>1,155,087</v>
      </c>
      <c r="N41" s="94">
        <f t="shared" si="17"/>
        <v>0</v>
      </c>
      <c r="O41" s="89" t="str">
        <f t="shared" si="18"/>
        <v>No-To be included in the study</v>
      </c>
      <c r="Q41" s="34">
        <f t="shared" si="27"/>
        <v>38</v>
      </c>
      <c r="R41" s="86" t="str">
        <f t="shared" si="19"/>
        <v>UNICORN (June)</v>
      </c>
      <c r="S41" s="96" t="str">
        <f>VLOOKUP(S$1,'Tsogo Sun Gaming LTD'!$N$3:$X$70,S2,FALSE)</f>
        <v>28,902,000</v>
      </c>
      <c r="T41" s="96" t="str">
        <f>VLOOKUP(T$1,'Tsogo Sun Gaming LTD'!$N$3:$X$70,T2,FALSE)</f>
        <v>27,273,000</v>
      </c>
      <c r="U41" s="96" t="str">
        <f>VLOOKUP(U$1,'Tsogo Sun Gaming LTD'!$N$3:$X$70,U2,FALSE)</f>
        <v>25,966,000</v>
      </c>
      <c r="V41" s="96" t="str">
        <f>VLOOKUP(V$1,'Tsogo Sun Gaming LTD'!$N$3:$X$70,V2,FALSE)</f>
        <v>19,056,000</v>
      </c>
      <c r="W41" s="96" t="str">
        <f>VLOOKUP(W$1,'Tsogo Sun Gaming LTD'!$N$3:$X$70,W2,FALSE)</f>
        <v>18,036,000</v>
      </c>
      <c r="X41" s="96" t="str">
        <f>VLOOKUP(X$1,'Tsogo Sun Gaming LTD'!$N$3:$X$70,X2,FALSE)</f>
        <v>13,947,000</v>
      </c>
      <c r="Y41" s="96" t="str">
        <f>VLOOKUP(Y$1,'Tsogo Sun Gaming LTD'!$N$3:$X$70,Y2,FALSE)</f>
        <v>11,100,000</v>
      </c>
      <c r="Z41" s="96" t="str">
        <f>VLOOKUP(Z$1,'Tsogo Sun Gaming LTD'!$N$3:$X$70,Z2,FALSE)</f>
        <v>11,033,000</v>
      </c>
      <c r="AA41" s="96" t="str">
        <f>VLOOKUP(AA$1,'Tsogo Sun Gaming LTD'!$N$3:$X$70,AA2,FALSE)</f>
        <v>10,217,468</v>
      </c>
      <c r="AB41" s="96" t="str">
        <f>VLOOKUP(AB$1,'Tsogo Sun Gaming LTD'!$N$3:$X$70,AB2,FALSE)</f>
        <v>3,244,058</v>
      </c>
      <c r="AD41" s="34">
        <f t="shared" si="28"/>
        <v>38</v>
      </c>
      <c r="AE41" s="86" t="str">
        <f t="shared" si="20"/>
        <v>UNICORN (June)</v>
      </c>
      <c r="AF41" s="156" t="e">
        <f>VLOOKUP(AF$1,'Tsogo Sun Gaming LTD'!$N$3:$X$70,AF2,FALSE)</f>
        <v>#VALUE!</v>
      </c>
      <c r="AG41" s="156" t="e">
        <f>VLOOKUP(AG$1,'Tsogo Sun Gaming LTD'!$N$3:$X$70,AG2,FALSE)</f>
        <v>#VALUE!</v>
      </c>
      <c r="AH41" s="156" t="e">
        <f>VLOOKUP(AH$1,'Tsogo Sun Gaming LTD'!$N$3:$X$70,AH2,FALSE)</f>
        <v>#VALUE!</v>
      </c>
      <c r="AI41" s="156" t="e">
        <f>VLOOKUP(AI$1,'Tsogo Sun Gaming LTD'!$N$3:$X$70,AI2,FALSE)</f>
        <v>#VALUE!</v>
      </c>
      <c r="AJ41" s="156" t="e">
        <f>VLOOKUP(AJ$1,'Tsogo Sun Gaming LTD'!$N$3:$X$70,AJ2,FALSE)</f>
        <v>#VALUE!</v>
      </c>
      <c r="AK41" s="156" t="e">
        <f>VLOOKUP(AK$1,'Tsogo Sun Gaming LTD'!$N$3:$X$70,AK2,FALSE)</f>
        <v>#VALUE!</v>
      </c>
      <c r="AL41" s="156" t="e">
        <f>VLOOKUP(AL$1,'Tsogo Sun Gaming LTD'!$N$3:$X$70,AL2,FALSE)</f>
        <v>#VALUE!</v>
      </c>
      <c r="AM41" s="156" t="e">
        <f>VLOOKUP(AM$1,'Tsogo Sun Gaming LTD'!$N$3:$X$70,AM2,FALSE)</f>
        <v>#VALUE!</v>
      </c>
      <c r="AN41" s="156" t="e">
        <f>VLOOKUP(AN$1,'Tsogo Sun Gaming LTD'!$N$3:$X$70,AN2,FALSE)</f>
        <v>#VALUE!</v>
      </c>
      <c r="AO41" s="156" t="e">
        <f>VLOOKUP(AO$1,'Tsogo Sun Gaming LTD'!$N$3:$X$70,AO2,FALSE)</f>
        <v>#VALUE!</v>
      </c>
      <c r="AQ41" s="34">
        <f t="shared" si="29"/>
        <v>38</v>
      </c>
      <c r="AR41" s="86" t="str">
        <f t="shared" si="21"/>
        <v>UNICORN (June)</v>
      </c>
      <c r="AS41" s="156">
        <f>VLOOKUP(AS$1,'Tsogo Sun Gaming LTD'!$N$3:$X$70,AS2,FALSE)</f>
        <v>0.77</v>
      </c>
      <c r="AT41" s="156">
        <f>VLOOKUP(AT$1,'Tsogo Sun Gaming LTD'!$N$3:$X$70,AT2,FALSE)</f>
        <v>1.18</v>
      </c>
      <c r="AU41" s="156">
        <f>VLOOKUP(AU$1,'Tsogo Sun Gaming LTD'!$N$3:$X$70,AU2,FALSE)</f>
        <v>1.37</v>
      </c>
      <c r="AV41" s="156">
        <f>VLOOKUP(AV$1,'Tsogo Sun Gaming LTD'!$N$3:$X$70,AV2,FALSE)</f>
        <v>1.22</v>
      </c>
      <c r="AW41" s="156">
        <f>VLOOKUP(AW$1,'Tsogo Sun Gaming LTD'!$N$3:$X$70,AW2,FALSE)</f>
        <v>0.99</v>
      </c>
      <c r="AX41" s="156">
        <f>VLOOKUP(AX$1,'Tsogo Sun Gaming LTD'!$N$3:$X$70,AX2,FALSE)</f>
        <v>0.91</v>
      </c>
      <c r="AY41" s="156">
        <f>VLOOKUP(AY$1,'Tsogo Sun Gaming LTD'!$N$3:$X$70,AY2,FALSE)</f>
        <v>0.77</v>
      </c>
      <c r="AZ41" s="156">
        <f>VLOOKUP(AZ$1,'Tsogo Sun Gaming LTD'!$N$3:$X$70,AZ2,FALSE)</f>
        <v>0.74</v>
      </c>
      <c r="BA41" s="156">
        <f>VLOOKUP(BA$1,'Tsogo Sun Gaming LTD'!$N$3:$X$70,BA2,FALSE)</f>
        <v>0.6</v>
      </c>
      <c r="BB41" s="156">
        <f>VLOOKUP(BB$1,'Tsogo Sun Gaming LTD'!$N$3:$X$70,BB2,FALSE)</f>
        <v>0.47</v>
      </c>
      <c r="BD41" s="34">
        <f t="shared" si="30"/>
        <v>38</v>
      </c>
      <c r="BE41" s="86" t="str">
        <f t="shared" si="22"/>
        <v>UNICORN (June)</v>
      </c>
      <c r="BF41" s="160" t="e">
        <f>VLOOKUP(BF$1,'Tsogo Sun Gaming LTD'!$N$3:$X$70,BF2,FALSE)</f>
        <v>#VALUE!</v>
      </c>
      <c r="BG41" s="160" t="e">
        <f>VLOOKUP(BG$1,'Tsogo Sun Gaming LTD'!$N$3:$X$70,BG2,FALSE)</f>
        <v>#VALUE!</v>
      </c>
      <c r="BH41" s="160" t="e">
        <f>VLOOKUP(BH$1,'Tsogo Sun Gaming LTD'!$N$3:$X$70,BH2,FALSE)</f>
        <v>#VALUE!</v>
      </c>
      <c r="BI41" s="160" t="e">
        <f>VLOOKUP(BI$1,'Tsogo Sun Gaming LTD'!$N$3:$X$70,BI2,FALSE)</f>
        <v>#VALUE!</v>
      </c>
      <c r="BJ41" s="160" t="e">
        <f>VLOOKUP(BJ$1,'Tsogo Sun Gaming LTD'!$N$3:$X$70,BJ2,FALSE)</f>
        <v>#VALUE!</v>
      </c>
      <c r="BK41" s="160" t="e">
        <f>VLOOKUP(BK$1,'Tsogo Sun Gaming LTD'!$N$3:$X$70,BK2,FALSE)</f>
        <v>#VALUE!</v>
      </c>
      <c r="BL41" s="160" t="e">
        <f>VLOOKUP(BL$1,'Tsogo Sun Gaming LTD'!$N$3:$X$70,BL2,FALSE)</f>
        <v>#VALUE!</v>
      </c>
      <c r="BM41" s="160" t="e">
        <f>VLOOKUP(BM$1,'Tsogo Sun Gaming LTD'!$N$3:$X$70,BM2,FALSE)</f>
        <v>#VALUE!</v>
      </c>
      <c r="BN41" s="160" t="e">
        <f>VLOOKUP(BN$1,'Tsogo Sun Gaming LTD'!$N$3:$X$70,BN2,FALSE)</f>
        <v>#VALUE!</v>
      </c>
      <c r="BO41" s="160">
        <f>VLOOKUP(BO$1,'Tsogo Sun Gaming LTD'!$N$3:$X$70,BO2,FALSE)</f>
        <v>368.26903254342324</v>
      </c>
      <c r="BQ41" s="34">
        <f t="shared" si="31"/>
        <v>38</v>
      </c>
      <c r="BR41" s="86" t="str">
        <f t="shared" si="23"/>
        <v>UNICORN (June)</v>
      </c>
      <c r="BS41" s="160">
        <f>VLOOKUP(BS$1,'Tsogo Sun Gaming LTD'!$N$3:$X$70,BS2,FALSE)</f>
        <v>0.15</v>
      </c>
      <c r="BT41" s="160">
        <f>VLOOKUP(BT$1,'Tsogo Sun Gaming LTD'!$N$3:$X$70,BT2,FALSE)</f>
        <v>0.06</v>
      </c>
      <c r="BU41" s="160">
        <f>VLOOKUP(BU$1,'Tsogo Sun Gaming LTD'!$N$3:$X$70,BU2,FALSE)</f>
        <v>0.08</v>
      </c>
      <c r="BV41" s="160">
        <f>VLOOKUP(BV$1,'Tsogo Sun Gaming LTD'!$N$3:$X$70,BV2,FALSE)</f>
        <v>0.08</v>
      </c>
      <c r="BW41" s="160">
        <f>VLOOKUP(BW$1,'Tsogo Sun Gaming LTD'!$N$3:$X$70,BW2,FALSE)</f>
        <v>0.05</v>
      </c>
      <c r="BX41" s="160">
        <f>VLOOKUP(BX$1,'Tsogo Sun Gaming LTD'!$N$3:$X$70,BX2,FALSE)</f>
        <v>0.09</v>
      </c>
      <c r="BY41" s="160">
        <f>VLOOKUP(BY$1,'Tsogo Sun Gaming LTD'!$N$3:$X$70,BY2,FALSE)</f>
        <v>0.1</v>
      </c>
      <c r="BZ41" s="160">
        <f>VLOOKUP(BZ$1,'Tsogo Sun Gaming LTD'!$N$3:$X$70,BZ2,FALSE)</f>
        <v>2.37</v>
      </c>
      <c r="CA41" s="160">
        <f>VLOOKUP(CA$1,'Tsogo Sun Gaming LTD'!$N$3:$X$70,CA2,FALSE)</f>
        <v>0.21</v>
      </c>
      <c r="CB41" s="160">
        <f>VLOOKUP(CB$1,'Tsogo Sun Gaming LTD'!$N$3:$X$70,CB2,FALSE)</f>
        <v>-0.01</v>
      </c>
      <c r="CD41" s="34">
        <f t="shared" si="32"/>
        <v>38</v>
      </c>
      <c r="CE41" s="86" t="str">
        <f t="shared" si="24"/>
        <v>UNICORN (June)</v>
      </c>
      <c r="CF41" s="160" t="e">
        <f>VLOOKUP(CF$1,'Tsogo Sun Gaming LTD'!$N$3:$X$70,CF2,FALSE)</f>
        <v>#VALUE!</v>
      </c>
      <c r="CG41" s="160" t="e">
        <f>VLOOKUP(CG$1,'Tsogo Sun Gaming LTD'!$N$3:$X$70,CG2,FALSE)</f>
        <v>#VALUE!</v>
      </c>
      <c r="CH41" s="160" t="e">
        <f>VLOOKUP(CH$1,'Tsogo Sun Gaming LTD'!$N$3:$X$70,CH2,FALSE)</f>
        <v>#VALUE!</v>
      </c>
      <c r="CI41" s="160" t="e">
        <f>VLOOKUP(CI$1,'Tsogo Sun Gaming LTD'!$N$3:$X$70,CI2,FALSE)</f>
        <v>#VALUE!</v>
      </c>
      <c r="CJ41" s="160" t="e">
        <f>VLOOKUP(CJ$1,'Tsogo Sun Gaming LTD'!$N$3:$X$70,CJ2,FALSE)</f>
        <v>#VALUE!</v>
      </c>
      <c r="CK41" s="160" t="e">
        <f>VLOOKUP(CK$1,'Tsogo Sun Gaming LTD'!$N$3:$X$70,CK2,FALSE)</f>
        <v>#VALUE!</v>
      </c>
      <c r="CL41" s="160" t="e">
        <f>VLOOKUP(CL$1,'Tsogo Sun Gaming LTD'!$N$3:$X$70,CL2,FALSE)</f>
        <v>#VALUE!</v>
      </c>
      <c r="CM41" s="160" t="e">
        <f>VLOOKUP(CM$1,'Tsogo Sun Gaming LTD'!$N$3:$X$70,CM2,FALSE)</f>
        <v>#VALUE!</v>
      </c>
      <c r="CN41" s="160" t="e">
        <f>VLOOKUP(CN$1,'Tsogo Sun Gaming LTD'!$N$3:$X$70,CN2,FALSE)</f>
        <v>#VALUE!</v>
      </c>
      <c r="CO41" s="160" t="e">
        <f>VLOOKUP(CO$1,'Tsogo Sun Gaming LTD'!$N$3:$X$70,CO2,FALSE)</f>
        <v>#VALUE!</v>
      </c>
      <c r="CQ41" s="34">
        <f t="shared" si="33"/>
        <v>38</v>
      </c>
      <c r="CR41" s="86" t="str">
        <f t="shared" si="25"/>
        <v>UNICORN (June)</v>
      </c>
      <c r="CS41" s="160" t="e">
        <f>VLOOKUP(CS$1,'Tsogo Sun Gaming LTD'!$N$3:$X$70,CS2,FALSE)</f>
        <v>#VALUE!</v>
      </c>
      <c r="CT41" s="160">
        <f>VLOOKUP(CT$1,'Tsogo Sun Gaming LTD'!$N$3:$X$70,CT2,FALSE)</f>
        <v>218.68</v>
      </c>
      <c r="CU41" s="160">
        <f>VLOOKUP(CU$1,'Tsogo Sun Gaming LTD'!$N$3:$X$70,CU2,FALSE)</f>
        <v>196.66350000000003</v>
      </c>
      <c r="CV41" s="160">
        <f>VLOOKUP(CV$1,'Tsogo Sun Gaming LTD'!$N$3:$X$70,CV2,FALSE)</f>
        <v>299.541</v>
      </c>
      <c r="CW41" s="160">
        <f>VLOOKUP(CW$1,'Tsogo Sun Gaming LTD'!$N$3:$X$70,CW2,FALSE)</f>
        <v>1194.2402999999999</v>
      </c>
      <c r="CX41" s="160" t="e">
        <f>VLOOKUP(CX$1,'Tsogo Sun Gaming LTD'!$N$3:$X$70,CX2,FALSE)</f>
        <v>#VALUE!</v>
      </c>
      <c r="CY41" s="160" t="e">
        <f>VLOOKUP(CY$1,'Tsogo Sun Gaming LTD'!$N$3:$X$70,CY2,FALSE)</f>
        <v>#VALUE!</v>
      </c>
      <c r="CZ41" s="160" t="e">
        <f>VLOOKUP(CZ$1,'Tsogo Sun Gaming LTD'!$N$3:$X$70,CZ2,FALSE)</f>
        <v>#VALUE!</v>
      </c>
      <c r="DA41" s="160">
        <f>VLOOKUP(DA$1,'Tsogo Sun Gaming LTD'!$N$3:$X$70,DA2,FALSE)</f>
        <v>4411.7882813999995</v>
      </c>
      <c r="DB41" s="160">
        <f>VLOOKUP(DB$1,'Tsogo Sun Gaming LTD'!$N$3:$X$70,DB2,FALSE)</f>
        <v>1336.4552119</v>
      </c>
    </row>
    <row r="42" spans="2:106" ht="18" x14ac:dyDescent="0.25">
      <c r="B42" s="92">
        <f t="shared" si="26"/>
        <v>39</v>
      </c>
      <c r="C42" s="136" t="e">
        <f>'Tsogo Sun Hotels LTD'!#REF!</f>
        <v>#REF!</v>
      </c>
      <c r="D42" s="96" t="e">
        <f>VLOOKUP(D$1,'Tsogo Sun Hotels LTD'!#REF!,D2,FALSE)</f>
        <v>#REF!</v>
      </c>
      <c r="E42" s="96" t="e">
        <f>VLOOKUP(E$1,'Tsogo Sun Hotels LTD'!#REF!,E2,FALSE)</f>
        <v>#REF!</v>
      </c>
      <c r="F42" s="96" t="e">
        <f>VLOOKUP(F$1,'Tsogo Sun Hotels LTD'!#REF!,F2,FALSE)</f>
        <v>#REF!</v>
      </c>
      <c r="G42" s="96" t="e">
        <f>VLOOKUP(G$1,'Tsogo Sun Hotels LTD'!#REF!,G2,FALSE)</f>
        <v>#REF!</v>
      </c>
      <c r="H42" s="96" t="e">
        <f>VLOOKUP(H$1,'Tsogo Sun Hotels LTD'!#REF!,H2,FALSE)</f>
        <v>#REF!</v>
      </c>
      <c r="I42" s="96" t="e">
        <f>VLOOKUP(I$1,'Tsogo Sun Hotels LTD'!#REF!,I2,FALSE)</f>
        <v>#REF!</v>
      </c>
      <c r="J42" s="96" t="e">
        <f>VLOOKUP(J$1,'Tsogo Sun Hotels LTD'!#REF!,J2,FALSE)</f>
        <v>#REF!</v>
      </c>
      <c r="K42" s="96" t="e">
        <f>VLOOKUP(K$1,'Tsogo Sun Hotels LTD'!#REF!,K2,FALSE)</f>
        <v>#REF!</v>
      </c>
      <c r="L42" s="96" t="e">
        <f>VLOOKUP(L$1,'Tsogo Sun Hotels LTD'!#REF!,L2,FALSE)</f>
        <v>#REF!</v>
      </c>
      <c r="M42" s="96" t="e">
        <f>VLOOKUP(M$1,'Tsogo Sun Hotels LTD'!#REF!,M2,FALSE)</f>
        <v>#REF!</v>
      </c>
      <c r="N42" s="94">
        <f t="shared" si="17"/>
        <v>0</v>
      </c>
      <c r="O42" s="89" t="str">
        <f t="shared" si="18"/>
        <v>No-To be included in the study</v>
      </c>
      <c r="Q42" s="34">
        <f t="shared" si="27"/>
        <v>39</v>
      </c>
      <c r="R42" s="86" t="e">
        <f t="shared" si="19"/>
        <v>#REF!</v>
      </c>
      <c r="S42" s="96" t="e">
        <f>VLOOKUP(S$1,'Tsogo Sun Hotels LTD'!#REF!,S2,FALSE)</f>
        <v>#REF!</v>
      </c>
      <c r="T42" s="96" t="e">
        <f>VLOOKUP(T$1,'Tsogo Sun Hotels LTD'!#REF!,T2,FALSE)</f>
        <v>#REF!</v>
      </c>
      <c r="U42" s="96" t="e">
        <f>VLOOKUP(U$1,'Tsogo Sun Hotels LTD'!#REF!,U2,FALSE)</f>
        <v>#REF!</v>
      </c>
      <c r="V42" s="96" t="e">
        <f>VLOOKUP(V$1,'Tsogo Sun Hotels LTD'!#REF!,V2,FALSE)</f>
        <v>#REF!</v>
      </c>
      <c r="W42" s="96" t="e">
        <f>VLOOKUP(W$1,'Tsogo Sun Hotels LTD'!#REF!,W2,FALSE)</f>
        <v>#REF!</v>
      </c>
      <c r="X42" s="96" t="e">
        <f>VLOOKUP(X$1,'Tsogo Sun Hotels LTD'!#REF!,X2,FALSE)</f>
        <v>#REF!</v>
      </c>
      <c r="Y42" s="96" t="e">
        <f>VLOOKUP(Y$1,'Tsogo Sun Hotels LTD'!#REF!,Y2,FALSE)</f>
        <v>#REF!</v>
      </c>
      <c r="Z42" s="96" t="e">
        <f>VLOOKUP(Z$1,'Tsogo Sun Hotels LTD'!#REF!,Z2,FALSE)</f>
        <v>#REF!</v>
      </c>
      <c r="AA42" s="96" t="e">
        <f>VLOOKUP(AA$1,'Tsogo Sun Hotels LTD'!#REF!,AA2,FALSE)</f>
        <v>#REF!</v>
      </c>
      <c r="AB42" s="96" t="e">
        <f>VLOOKUP(AB$1,'Tsogo Sun Hotels LTD'!#REF!,AB2,FALSE)</f>
        <v>#REF!</v>
      </c>
      <c r="AD42" s="34">
        <f t="shared" si="28"/>
        <v>39</v>
      </c>
      <c r="AE42" s="86" t="e">
        <f t="shared" si="20"/>
        <v>#REF!</v>
      </c>
      <c r="AF42" s="156" t="e">
        <f>VLOOKUP(AF$1,'Tsogo Sun Hotels LTD'!#REF!,AF2,FALSE)</f>
        <v>#REF!</v>
      </c>
      <c r="AG42" s="156" t="e">
        <f>VLOOKUP(AG$1,'Tsogo Sun Hotels LTD'!#REF!,AG2,FALSE)</f>
        <v>#REF!</v>
      </c>
      <c r="AH42" s="156" t="e">
        <f>VLOOKUP(AH$1,'Tsogo Sun Hotels LTD'!#REF!,AH2,FALSE)</f>
        <v>#REF!</v>
      </c>
      <c r="AI42" s="156" t="e">
        <f>VLOOKUP(AI$1,'Tsogo Sun Hotels LTD'!#REF!,AI2,FALSE)</f>
        <v>#REF!</v>
      </c>
      <c r="AJ42" s="156" t="e">
        <f>VLOOKUP(AJ$1,'Tsogo Sun Hotels LTD'!#REF!,AJ2,FALSE)</f>
        <v>#REF!</v>
      </c>
      <c r="AK42" s="156" t="e">
        <f>VLOOKUP(AK$1,'Tsogo Sun Hotels LTD'!#REF!,AK2,FALSE)</f>
        <v>#REF!</v>
      </c>
      <c r="AL42" s="156" t="e">
        <f>VLOOKUP(AL$1,'Tsogo Sun Hotels LTD'!#REF!,AL2,FALSE)</f>
        <v>#REF!</v>
      </c>
      <c r="AM42" s="156" t="e">
        <f>VLOOKUP(AM$1,'Tsogo Sun Hotels LTD'!#REF!,AM2,FALSE)</f>
        <v>#REF!</v>
      </c>
      <c r="AN42" s="156" t="e">
        <f>VLOOKUP(AN$1,'Tsogo Sun Hotels LTD'!#REF!,AN2,FALSE)</f>
        <v>#REF!</v>
      </c>
      <c r="AO42" s="156" t="e">
        <f>VLOOKUP(AO$1,'Tsogo Sun Hotels LTD'!#REF!,AO2,FALSE)</f>
        <v>#REF!</v>
      </c>
      <c r="AQ42" s="34">
        <f t="shared" si="29"/>
        <v>39</v>
      </c>
      <c r="AR42" s="86" t="e">
        <f t="shared" si="21"/>
        <v>#REF!</v>
      </c>
      <c r="AS42" s="156" t="e">
        <f>VLOOKUP(AS$1,'Tsogo Sun Hotels LTD'!#REF!,AS2,FALSE)</f>
        <v>#REF!</v>
      </c>
      <c r="AT42" s="156" t="e">
        <f>VLOOKUP(AT$1,'Tsogo Sun Hotels LTD'!#REF!,AT2,FALSE)</f>
        <v>#REF!</v>
      </c>
      <c r="AU42" s="156" t="e">
        <f>VLOOKUP(AU$1,'Tsogo Sun Hotels LTD'!#REF!,AU2,FALSE)</f>
        <v>#REF!</v>
      </c>
      <c r="AV42" s="156" t="e">
        <f>VLOOKUP(AV$1,'Tsogo Sun Hotels LTD'!#REF!,AV2,FALSE)</f>
        <v>#REF!</v>
      </c>
      <c r="AW42" s="156" t="e">
        <f>VLOOKUP(AW$1,'Tsogo Sun Hotels LTD'!#REF!,AW2,FALSE)</f>
        <v>#REF!</v>
      </c>
      <c r="AX42" s="156" t="e">
        <f>VLOOKUP(AX$1,'Tsogo Sun Hotels LTD'!#REF!,AX2,FALSE)</f>
        <v>#REF!</v>
      </c>
      <c r="AY42" s="156" t="e">
        <f>VLOOKUP(AY$1,'Tsogo Sun Hotels LTD'!#REF!,AY2,FALSE)</f>
        <v>#REF!</v>
      </c>
      <c r="AZ42" s="156" t="e">
        <f>VLOOKUP(AZ$1,'Tsogo Sun Hotels LTD'!#REF!,AZ2,FALSE)</f>
        <v>#REF!</v>
      </c>
      <c r="BA42" s="156" t="e">
        <f>VLOOKUP(BA$1,'Tsogo Sun Hotels LTD'!#REF!,BA2,FALSE)</f>
        <v>#REF!</v>
      </c>
      <c r="BB42" s="156" t="e">
        <f>VLOOKUP(BB$1,'Tsogo Sun Hotels LTD'!#REF!,BB2,FALSE)</f>
        <v>#REF!</v>
      </c>
      <c r="BD42" s="34">
        <f t="shared" si="30"/>
        <v>39</v>
      </c>
      <c r="BE42" s="86" t="e">
        <f t="shared" si="22"/>
        <v>#REF!</v>
      </c>
      <c r="BF42" s="160" t="e">
        <f>VLOOKUP(BF$1,'Tsogo Sun Hotels LTD'!#REF!,BF2,FALSE)</f>
        <v>#REF!</v>
      </c>
      <c r="BG42" s="160" t="e">
        <f>VLOOKUP(BG$1,'Tsogo Sun Hotels LTD'!#REF!,BG2,FALSE)</f>
        <v>#REF!</v>
      </c>
      <c r="BH42" s="160" t="e">
        <f>VLOOKUP(BH$1,'Tsogo Sun Hotels LTD'!#REF!,BH2,FALSE)</f>
        <v>#REF!</v>
      </c>
      <c r="BI42" s="160" t="e">
        <f>VLOOKUP(BI$1,'Tsogo Sun Hotels LTD'!#REF!,BI2,FALSE)</f>
        <v>#REF!</v>
      </c>
      <c r="BJ42" s="160" t="e">
        <f>VLOOKUP(BJ$1,'Tsogo Sun Hotels LTD'!#REF!,BJ2,FALSE)</f>
        <v>#REF!</v>
      </c>
      <c r="BK42" s="160" t="e">
        <f>VLOOKUP(BK$1,'Tsogo Sun Hotels LTD'!#REF!,BK2,FALSE)</f>
        <v>#REF!</v>
      </c>
      <c r="BL42" s="160" t="e">
        <f>VLOOKUP(BL$1,'Tsogo Sun Hotels LTD'!#REF!,BL2,FALSE)</f>
        <v>#REF!</v>
      </c>
      <c r="BM42" s="160" t="e">
        <f>VLOOKUP(BM$1,'Tsogo Sun Hotels LTD'!#REF!,BM2,FALSE)</f>
        <v>#REF!</v>
      </c>
      <c r="BN42" s="160" t="e">
        <f>VLOOKUP(BN$1,'Tsogo Sun Hotels LTD'!#REF!,BN2,FALSE)</f>
        <v>#REF!</v>
      </c>
      <c r="BO42" s="160" t="e">
        <f>VLOOKUP(BO$1,'Tsogo Sun Hotels LTD'!#REF!,BO2,FALSE)</f>
        <v>#REF!</v>
      </c>
      <c r="BQ42" s="34">
        <f t="shared" si="31"/>
        <v>39</v>
      </c>
      <c r="BR42" s="86" t="e">
        <f t="shared" si="23"/>
        <v>#REF!</v>
      </c>
      <c r="BS42" s="160" t="e">
        <f>VLOOKUP(BS$1,'Tsogo Sun Hotels LTD'!#REF!,BS2,FALSE)</f>
        <v>#REF!</v>
      </c>
      <c r="BT42" s="160" t="e">
        <f>VLOOKUP(BT$1,'Tsogo Sun Hotels LTD'!#REF!,BT2,FALSE)</f>
        <v>#REF!</v>
      </c>
      <c r="BU42" s="160" t="e">
        <f>VLOOKUP(BU$1,'Tsogo Sun Hotels LTD'!#REF!,BU2,FALSE)</f>
        <v>#REF!</v>
      </c>
      <c r="BV42" s="160" t="e">
        <f>VLOOKUP(BV$1,'Tsogo Sun Hotels LTD'!#REF!,BV2,FALSE)</f>
        <v>#REF!</v>
      </c>
      <c r="BW42" s="160" t="e">
        <f>VLOOKUP(BW$1,'Tsogo Sun Hotels LTD'!#REF!,BW2,FALSE)</f>
        <v>#REF!</v>
      </c>
      <c r="BX42" s="160" t="e">
        <f>VLOOKUP(BX$1,'Tsogo Sun Hotels LTD'!#REF!,BX2,FALSE)</f>
        <v>#REF!</v>
      </c>
      <c r="BY42" s="160" t="e">
        <f>VLOOKUP(BY$1,'Tsogo Sun Hotels LTD'!#REF!,BY2,FALSE)</f>
        <v>#REF!</v>
      </c>
      <c r="BZ42" s="160" t="e">
        <f>VLOOKUP(BZ$1,'Tsogo Sun Hotels LTD'!#REF!,BZ2,FALSE)</f>
        <v>#REF!</v>
      </c>
      <c r="CA42" s="160" t="e">
        <f>VLOOKUP(CA$1,'Tsogo Sun Hotels LTD'!#REF!,CA2,FALSE)</f>
        <v>#REF!</v>
      </c>
      <c r="CB42" s="160" t="e">
        <f>VLOOKUP(CB$1,'Tsogo Sun Hotels LTD'!#REF!,CB2,FALSE)</f>
        <v>#REF!</v>
      </c>
      <c r="CD42" s="34">
        <f t="shared" si="32"/>
        <v>39</v>
      </c>
      <c r="CE42" s="86" t="e">
        <f t="shared" si="24"/>
        <v>#REF!</v>
      </c>
      <c r="CF42" s="160" t="e">
        <f>VLOOKUP(CF$1,'Tsogo Sun Hotels LTD'!#REF!,CF2,FALSE)</f>
        <v>#REF!</v>
      </c>
      <c r="CG42" s="160" t="e">
        <f>VLOOKUP(CG$1,'Tsogo Sun Hotels LTD'!#REF!,CG2,FALSE)</f>
        <v>#REF!</v>
      </c>
      <c r="CH42" s="160" t="e">
        <f>VLOOKUP(CH$1,'Tsogo Sun Hotels LTD'!#REF!,CH2,FALSE)</f>
        <v>#REF!</v>
      </c>
      <c r="CI42" s="160" t="e">
        <f>VLOOKUP(CI$1,'Tsogo Sun Hotels LTD'!#REF!,CI2,FALSE)</f>
        <v>#REF!</v>
      </c>
      <c r="CJ42" s="160" t="e">
        <f>VLOOKUP(CJ$1,'Tsogo Sun Hotels LTD'!#REF!,CJ2,FALSE)</f>
        <v>#REF!</v>
      </c>
      <c r="CK42" s="160" t="e">
        <f>VLOOKUP(CK$1,'Tsogo Sun Hotels LTD'!#REF!,CK2,FALSE)</f>
        <v>#REF!</v>
      </c>
      <c r="CL42" s="160" t="e">
        <f>VLOOKUP(CL$1,'Tsogo Sun Hotels LTD'!#REF!,CL2,FALSE)</f>
        <v>#REF!</v>
      </c>
      <c r="CM42" s="160" t="e">
        <f>VLOOKUP(CM$1,'Tsogo Sun Hotels LTD'!#REF!,CM2,FALSE)</f>
        <v>#REF!</v>
      </c>
      <c r="CN42" s="160" t="e">
        <f>VLOOKUP(CN$1,'Tsogo Sun Hotels LTD'!#REF!,CN2,FALSE)</f>
        <v>#REF!</v>
      </c>
      <c r="CO42" s="160" t="e">
        <f>VLOOKUP(CO$1,'Tsogo Sun Hotels LTD'!#REF!,CO2,FALSE)</f>
        <v>#REF!</v>
      </c>
      <c r="CQ42" s="34">
        <f t="shared" si="33"/>
        <v>39</v>
      </c>
      <c r="CR42" s="86" t="e">
        <f t="shared" si="25"/>
        <v>#REF!</v>
      </c>
      <c r="CS42" s="160" t="e">
        <f>VLOOKUP(CS$1,'Tsogo Sun Hotels LTD'!#REF!,CS2,FALSE)</f>
        <v>#REF!</v>
      </c>
      <c r="CT42" s="160" t="e">
        <f>VLOOKUP(CT$1,'Tsogo Sun Hotels LTD'!#REF!,CT2,FALSE)</f>
        <v>#REF!</v>
      </c>
      <c r="CU42" s="160" t="e">
        <f>VLOOKUP(CU$1,'Tsogo Sun Hotels LTD'!#REF!,CU2,FALSE)</f>
        <v>#REF!</v>
      </c>
      <c r="CV42" s="160" t="e">
        <f>VLOOKUP(CV$1,'Tsogo Sun Hotels LTD'!#REF!,CV2,FALSE)</f>
        <v>#REF!</v>
      </c>
      <c r="CW42" s="160" t="e">
        <f>VLOOKUP(CW$1,'Tsogo Sun Hotels LTD'!#REF!,CW2,FALSE)</f>
        <v>#REF!</v>
      </c>
      <c r="CX42" s="160" t="e">
        <f>VLOOKUP(CX$1,'Tsogo Sun Hotels LTD'!#REF!,CX2,FALSE)</f>
        <v>#REF!</v>
      </c>
      <c r="CY42" s="160" t="e">
        <f>VLOOKUP(CY$1,'Tsogo Sun Hotels LTD'!#REF!,CY2,FALSE)</f>
        <v>#REF!</v>
      </c>
      <c r="CZ42" s="160" t="e">
        <f>VLOOKUP(CZ$1,'Tsogo Sun Hotels LTD'!#REF!,CZ2,FALSE)</f>
        <v>#REF!</v>
      </c>
      <c r="DA42" s="160" t="e">
        <f>VLOOKUP(DA$1,'Tsogo Sun Hotels LTD'!#REF!,DA2,FALSE)</f>
        <v>#REF!</v>
      </c>
      <c r="DB42" s="160" t="e">
        <f>VLOOKUP(DB$1,'Tsogo Sun Hotels LTD'!#REF!,DB2,FALSE)</f>
        <v>#REF!</v>
      </c>
    </row>
    <row r="43" spans="2:106" s="143" customFormat="1" ht="18" hidden="1" customHeight="1" x14ac:dyDescent="0.25">
      <c r="B43" s="138">
        <f t="shared" si="26"/>
        <v>40</v>
      </c>
      <c r="C43" s="139" t="str">
        <f>'Vivo Energy PLC'!N4</f>
        <v>WESIZWE (December)</v>
      </c>
      <c r="D43" s="140">
        <f>VLOOKUP(D$1,'Vivo Energy PLC'!$N$3:$X$70,D2,FALSE)</f>
        <v>81</v>
      </c>
      <c r="E43" s="140">
        <f>VLOOKUP(E$1,'Vivo Energy PLC'!$N$3:$X$70,E2,FALSE)</f>
        <v>20.969000000000001</v>
      </c>
      <c r="F43" s="140">
        <f>VLOOKUP(F$1,'Vivo Energy PLC'!$N$3:$X$70,F2,FALSE)</f>
        <v>0</v>
      </c>
      <c r="G43" s="140">
        <f>VLOOKUP(G$1,'Vivo Energy PLC'!$N$3:$X$70,G2,FALSE)</f>
        <v>0</v>
      </c>
      <c r="H43" s="140">
        <f>VLOOKUP(H$1,'Vivo Energy PLC'!$N$3:$X$70,H2,FALSE)</f>
        <v>0</v>
      </c>
      <c r="I43" s="140">
        <f>VLOOKUP(I$1,'Vivo Energy PLC'!$N$3:$X$70,I2,FALSE)</f>
        <v>0</v>
      </c>
      <c r="J43" s="140">
        <f>VLOOKUP(J$1,'Vivo Energy PLC'!$N$3:$X$70,J2,FALSE)</f>
        <v>0</v>
      </c>
      <c r="K43" s="140">
        <f>VLOOKUP(K$1,'Vivo Energy PLC'!$N$3:$X$70,K2,FALSE)</f>
        <v>0</v>
      </c>
      <c r="L43" s="140">
        <f>VLOOKUP(L$1,'Vivo Energy PLC'!$N$3:$X$70,L2,FALSE)</f>
        <v>0</v>
      </c>
      <c r="M43" s="140">
        <f>VLOOKUP(M$1,'Vivo Energy PLC'!$N$3:$X$70,M2,FALSE)</f>
        <v>0</v>
      </c>
      <c r="N43" s="141">
        <f t="shared" si="17"/>
        <v>8</v>
      </c>
      <c r="O43" s="142" t="str">
        <f t="shared" si="18"/>
        <v>Yes-exclude from study</v>
      </c>
      <c r="Q43" s="144">
        <f t="shared" si="27"/>
        <v>40</v>
      </c>
      <c r="R43" s="144" t="str">
        <f t="shared" si="19"/>
        <v>WESIZWE (December)</v>
      </c>
      <c r="S43" s="140" t="str">
        <f>VLOOKUP(S$1,'Vivo Energy PLC'!$N$3:$X$70,S2,FALSE)</f>
        <v>3,130,000</v>
      </c>
      <c r="T43" s="140" t="str">
        <f>VLOOKUP(T$1,'Vivo Energy PLC'!$N$3:$X$70,T2,FALSE)</f>
        <v>2,693,375</v>
      </c>
      <c r="U43" s="140">
        <f>VLOOKUP(U$1,'Vivo Energy PLC'!$N$3:$X$70,U2,FALSE)</f>
        <v>0</v>
      </c>
      <c r="V43" s="140">
        <f>VLOOKUP(V$1,'Vivo Energy PLC'!$N$3:$X$70,V2,FALSE)</f>
        <v>0</v>
      </c>
      <c r="W43" s="140">
        <f>VLOOKUP(W$1,'Vivo Energy PLC'!$N$3:$X$70,W2,FALSE)</f>
        <v>0</v>
      </c>
      <c r="X43" s="140">
        <f>VLOOKUP(X$1,'Vivo Energy PLC'!$N$3:$X$70,X2,FALSE)</f>
        <v>0</v>
      </c>
      <c r="Y43" s="140">
        <f>VLOOKUP(Y$1,'Vivo Energy PLC'!$N$3:$X$70,Y2,FALSE)</f>
        <v>0</v>
      </c>
      <c r="Z43" s="140">
        <f>VLOOKUP(Z$1,'Vivo Energy PLC'!$N$3:$X$70,Z2,FALSE)</f>
        <v>0</v>
      </c>
      <c r="AA43" s="140">
        <f>VLOOKUP(AA$1,'Vivo Energy PLC'!$N$3:$X$70,AA2,FALSE)</f>
        <v>0</v>
      </c>
      <c r="AB43" s="140">
        <f>VLOOKUP(AB$1,'Vivo Energy PLC'!$N$3:$X$70,AB2,FALSE)</f>
        <v>0</v>
      </c>
      <c r="AD43" s="144">
        <f t="shared" si="28"/>
        <v>40</v>
      </c>
      <c r="AE43" s="144" t="str">
        <f t="shared" si="20"/>
        <v>WESIZWE (December)</v>
      </c>
      <c r="AF43" s="155" t="e">
        <f>VLOOKUP(AF$1,'Vivo Energy PLC'!$N$3:$X$70,AF2,FALSE)</f>
        <v>#VALUE!</v>
      </c>
      <c r="AG43" s="155" t="e">
        <f>VLOOKUP(AG$1,'Vivo Energy PLC'!$N$3:$X$70,AG2,FALSE)</f>
        <v>#VALUE!</v>
      </c>
      <c r="AH43" s="155" t="e">
        <f>VLOOKUP(AH$1,'Vivo Energy PLC'!$N$3:$X$70,AH2,FALSE)</f>
        <v>#DIV/0!</v>
      </c>
      <c r="AI43" s="155" t="e">
        <f>VLOOKUP(AI$1,'Vivo Energy PLC'!$N$3:$X$70,AI2,FALSE)</f>
        <v>#DIV/0!</v>
      </c>
      <c r="AJ43" s="155" t="e">
        <f>VLOOKUP(AJ$1,'Vivo Energy PLC'!$N$3:$X$70,AJ2,FALSE)</f>
        <v>#DIV/0!</v>
      </c>
      <c r="AK43" s="155" t="e">
        <f>VLOOKUP(AK$1,'Vivo Energy PLC'!$N$3:$X$70,AK2,FALSE)</f>
        <v>#DIV/0!</v>
      </c>
      <c r="AL43" s="155" t="e">
        <f>VLOOKUP(AL$1,'Vivo Energy PLC'!$N$3:$X$70,AL2,FALSE)</f>
        <v>#DIV/0!</v>
      </c>
      <c r="AM43" s="155" t="e">
        <f>VLOOKUP(AM$1,'Vivo Energy PLC'!$N$3:$X$70,AM2,FALSE)</f>
        <v>#DIV/0!</v>
      </c>
      <c r="AN43" s="155" t="e">
        <f>VLOOKUP(AN$1,'Vivo Energy PLC'!$N$3:$X$70,AN2,FALSE)</f>
        <v>#DIV/0!</v>
      </c>
      <c r="AO43" s="155" t="e">
        <f>VLOOKUP(AO$1,'Vivo Energy PLC'!$N$3:$X$70,AO2,FALSE)</f>
        <v>#DIV/0!</v>
      </c>
      <c r="AQ43" s="144">
        <f t="shared" si="29"/>
        <v>40</v>
      </c>
      <c r="AR43" s="144" t="str">
        <f t="shared" si="21"/>
        <v>WESIZWE (December)</v>
      </c>
      <c r="AS43" s="155" t="e">
        <f>VLOOKUP(AS$1,'Vivo Energy PLC'!$N$3:$X$70,AS2,FALSE)</f>
        <v>#N/A</v>
      </c>
      <c r="AT43" s="155" t="e">
        <f>VLOOKUP(AT$1,'Vivo Energy PLC'!$N$3:$X$70,AT2,FALSE)</f>
        <v>#N/A</v>
      </c>
      <c r="AU43" s="155" t="e">
        <f>VLOOKUP(AU$1,'Vivo Energy PLC'!$N$3:$X$70,AU2,FALSE)</f>
        <v>#N/A</v>
      </c>
      <c r="AV43" s="155" t="e">
        <f>VLOOKUP(AV$1,'Vivo Energy PLC'!$N$3:$X$70,AV2,FALSE)</f>
        <v>#N/A</v>
      </c>
      <c r="AW43" s="155" t="e">
        <f>VLOOKUP(AW$1,'Vivo Energy PLC'!$N$3:$X$70,AW2,FALSE)</f>
        <v>#N/A</v>
      </c>
      <c r="AX43" s="155" t="e">
        <f>VLOOKUP(AX$1,'Vivo Energy PLC'!$N$3:$X$70,AX2,FALSE)</f>
        <v>#N/A</v>
      </c>
      <c r="AY43" s="155" t="e">
        <f>VLOOKUP(AY$1,'Vivo Energy PLC'!$N$3:$X$70,AY2,FALSE)</f>
        <v>#N/A</v>
      </c>
      <c r="AZ43" s="155" t="e">
        <f>VLOOKUP(AZ$1,'Vivo Energy PLC'!$N$3:$X$70,AZ2,FALSE)</f>
        <v>#N/A</v>
      </c>
      <c r="BA43" s="155" t="e">
        <f>VLOOKUP(BA$1,'Vivo Energy PLC'!$N$3:$X$70,BA2,FALSE)</f>
        <v>#N/A</v>
      </c>
      <c r="BB43" s="155" t="e">
        <f>VLOOKUP(BB$1,'Vivo Energy PLC'!$N$3:$X$70,BB2,FALSE)</f>
        <v>#N/A</v>
      </c>
      <c r="BD43" s="144">
        <f t="shared" si="30"/>
        <v>40</v>
      </c>
      <c r="BE43" s="144" t="str">
        <f t="shared" si="22"/>
        <v>WESIZWE (December)</v>
      </c>
      <c r="BF43" s="159">
        <f>VLOOKUP(BF$1,'Vivo Energy PLC'!$N$3:$X$70,BF2,FALSE)</f>
        <v>175.60975609756096</v>
      </c>
      <c r="BG43" s="159">
        <f>VLOOKUP(BG$1,'Vivo Energy PLC'!$N$3:$X$70,BG2,FALSE)</f>
        <v>175.41571167644571</v>
      </c>
      <c r="BH43" s="159" t="e">
        <f>VLOOKUP(BH$1,'Vivo Energy PLC'!$N$3:$X$70,BH2,FALSE)</f>
        <v>#DIV/0!</v>
      </c>
      <c r="BI43" s="159" t="e">
        <f>VLOOKUP(BI$1,'Vivo Energy PLC'!$N$3:$X$70,BI2,FALSE)</f>
        <v>#DIV/0!</v>
      </c>
      <c r="BJ43" s="159" t="e">
        <f>VLOOKUP(BJ$1,'Vivo Energy PLC'!$N$3:$X$70,BJ2,FALSE)</f>
        <v>#DIV/0!</v>
      </c>
      <c r="BK43" s="159" t="e">
        <f>VLOOKUP(BK$1,'Vivo Energy PLC'!$N$3:$X$70,BK2,FALSE)</f>
        <v>#DIV/0!</v>
      </c>
      <c r="BL43" s="159" t="e">
        <f>VLOOKUP(BL$1,'Vivo Energy PLC'!$N$3:$X$70,BL2,FALSE)</f>
        <v>#DIV/0!</v>
      </c>
      <c r="BM43" s="159" t="e">
        <f>VLOOKUP(BM$1,'Vivo Energy PLC'!$N$3:$X$70,BM2,FALSE)</f>
        <v>#DIV/0!</v>
      </c>
      <c r="BN43" s="159" t="e">
        <f>VLOOKUP(BN$1,'Vivo Energy PLC'!$N$3:$X$70,BN2,FALSE)</f>
        <v>#DIV/0!</v>
      </c>
      <c r="BO43" s="159" t="e">
        <f>VLOOKUP(BO$1,'Vivo Energy PLC'!$N$3:$X$70,BO2,FALSE)</f>
        <v>#DIV/0!</v>
      </c>
      <c r="BQ43" s="144">
        <f t="shared" si="31"/>
        <v>40</v>
      </c>
      <c r="BR43" s="144" t="str">
        <f t="shared" si="23"/>
        <v>WESIZWE (December)</v>
      </c>
      <c r="BS43" s="159">
        <f>VLOOKUP(BS$1,'Vivo Energy PLC'!$N$3:$X$70,BS2,FALSE)</f>
        <v>0.1</v>
      </c>
      <c r="BT43" s="159">
        <f>VLOOKUP(BT$1,'Vivo Energy PLC'!$N$3:$X$70,BT2,FALSE)</f>
        <v>0</v>
      </c>
      <c r="BU43" s="159">
        <f>VLOOKUP(BU$1,'Vivo Energy PLC'!$N$3:$X$70,BU2,FALSE)</f>
        <v>0</v>
      </c>
      <c r="BV43" s="159">
        <f>VLOOKUP(BV$1,'Vivo Energy PLC'!$N$3:$X$70,BV2,FALSE)</f>
        <v>0</v>
      </c>
      <c r="BW43" s="159">
        <f>VLOOKUP(BW$1,'Vivo Energy PLC'!$N$3:$X$70,BW2,FALSE)</f>
        <v>0</v>
      </c>
      <c r="BX43" s="159">
        <f>VLOOKUP(BX$1,'Vivo Energy PLC'!$N$3:$X$70,BX2,FALSE)</f>
        <v>0</v>
      </c>
      <c r="BY43" s="159">
        <f>VLOOKUP(BY$1,'Vivo Energy PLC'!$N$3:$X$70,BY2,FALSE)</f>
        <v>0</v>
      </c>
      <c r="BZ43" s="159">
        <f>VLOOKUP(BZ$1,'Vivo Energy PLC'!$N$3:$X$70,BZ2,FALSE)</f>
        <v>0</v>
      </c>
      <c r="CA43" s="159">
        <f>VLOOKUP(CA$1,'Vivo Energy PLC'!$N$3:$X$70,CA2,FALSE)</f>
        <v>0</v>
      </c>
      <c r="CB43" s="159">
        <f>VLOOKUP(CB$1,'Vivo Energy PLC'!$N$3:$X$70,CB2,FALSE)</f>
        <v>0</v>
      </c>
      <c r="CD43" s="144">
        <f t="shared" si="32"/>
        <v>40</v>
      </c>
      <c r="CE43" s="144" t="str">
        <f t="shared" si="24"/>
        <v>WESIZWE (December)</v>
      </c>
      <c r="CF43" s="159" t="e">
        <f>VLOOKUP(CF$1,'Vivo Energy PLC'!$N$3:$X$70,CF2,FALSE)</f>
        <v>#VALUE!</v>
      </c>
      <c r="CG43" s="159" t="e">
        <f>VLOOKUP(CG$1,'Vivo Energy PLC'!$N$3:$X$70,CG2,FALSE)</f>
        <v>#VALUE!</v>
      </c>
      <c r="CH43" s="159" t="e">
        <f>VLOOKUP(CH$1,'Vivo Energy PLC'!$N$3:$X$70,CH2,FALSE)</f>
        <v>#DIV/0!</v>
      </c>
      <c r="CI43" s="159" t="e">
        <f>VLOOKUP(CI$1,'Vivo Energy PLC'!$N$3:$X$70,CI2,FALSE)</f>
        <v>#DIV/0!</v>
      </c>
      <c r="CJ43" s="159" t="e">
        <f>VLOOKUP(CJ$1,'Vivo Energy PLC'!$N$3:$X$70,CJ2,FALSE)</f>
        <v>#DIV/0!</v>
      </c>
      <c r="CK43" s="159" t="e">
        <f>VLOOKUP(CK$1,'Vivo Energy PLC'!$N$3:$X$70,CK2,FALSE)</f>
        <v>#DIV/0!</v>
      </c>
      <c r="CL43" s="159" t="e">
        <f>VLOOKUP(CL$1,'Vivo Energy PLC'!$N$3:$X$70,CL2,FALSE)</f>
        <v>#DIV/0!</v>
      </c>
      <c r="CM43" s="159" t="e">
        <f>VLOOKUP(CM$1,'Vivo Energy PLC'!$N$3:$X$70,CM2,FALSE)</f>
        <v>#DIV/0!</v>
      </c>
      <c r="CN43" s="159" t="e">
        <f>VLOOKUP(CN$1,'Vivo Energy PLC'!$N$3:$X$70,CN2,FALSE)</f>
        <v>#DIV/0!</v>
      </c>
      <c r="CO43" s="159" t="e">
        <f>VLOOKUP(CO$1,'Vivo Energy PLC'!$N$3:$X$70,CO2,FALSE)</f>
        <v>#DIV/0!</v>
      </c>
      <c r="CQ43" s="144">
        <f t="shared" si="33"/>
        <v>40</v>
      </c>
      <c r="CR43" s="144" t="str">
        <f t="shared" si="25"/>
        <v>WESIZWE (December)</v>
      </c>
      <c r="CS43" s="159" t="e">
        <f>VLOOKUP(CS$1,'Vivo Energy PLC'!$N$3:$X$70,CS2,FALSE)</f>
        <v>#VALUE!</v>
      </c>
      <c r="CT43" s="159" t="e">
        <f>VLOOKUP(CT$1,'Vivo Energy PLC'!$N$3:$X$70,CT2,FALSE)</f>
        <v>#VALUE!</v>
      </c>
      <c r="CU43" s="159">
        <f>VLOOKUP(CU$1,'Vivo Energy PLC'!$N$3:$X$70,CU2,FALSE)</f>
        <v>0</v>
      </c>
      <c r="CV43" s="159">
        <f>VLOOKUP(CV$1,'Vivo Energy PLC'!$N$3:$X$70,CV2,FALSE)</f>
        <v>0</v>
      </c>
      <c r="CW43" s="159">
        <f>VLOOKUP(CW$1,'Vivo Energy PLC'!$N$3:$X$70,CW2,FALSE)</f>
        <v>0</v>
      </c>
      <c r="CX43" s="159">
        <f>VLOOKUP(CX$1,'Vivo Energy PLC'!$N$3:$X$70,CX2,FALSE)</f>
        <v>0</v>
      </c>
      <c r="CY43" s="159">
        <f>VLOOKUP(CY$1,'Vivo Energy PLC'!$N$3:$X$70,CY2,FALSE)</f>
        <v>0</v>
      </c>
      <c r="CZ43" s="159">
        <f>VLOOKUP(CZ$1,'Vivo Energy PLC'!$N$3:$X$70,CZ2,FALSE)</f>
        <v>0</v>
      </c>
      <c r="DA43" s="159">
        <f>VLOOKUP(DA$1,'Vivo Energy PLC'!$N$3:$X$70,DA2,FALSE)</f>
        <v>0</v>
      </c>
      <c r="DB43" s="159">
        <f>VLOOKUP(DB$1,'Vivo Energy PLC'!$N$3:$X$70,DB2,FALSE)</f>
        <v>0</v>
      </c>
    </row>
    <row r="44" spans="2:106" ht="18.75" thickBot="1" x14ac:dyDescent="0.3">
      <c r="B44" s="93">
        <f t="shared" si="26"/>
        <v>41</v>
      </c>
      <c r="C44" s="137" t="str">
        <f>Woolworths!N5</f>
        <v>YORK (June)</v>
      </c>
      <c r="D44" s="97" t="str">
        <f>VLOOKUP(D$1,Woolworths!$N$3:$X$70,D2,FALSE)</f>
        <v>4,909,000</v>
      </c>
      <c r="E44" s="97" t="str">
        <f>VLOOKUP(E$1,Woolworths!$N$3:$X$70,E2,FALSE)</f>
        <v>5,000,000</v>
      </c>
      <c r="F44" s="97" t="str">
        <f>VLOOKUP(F$1,Woolworths!$N$3:$X$70,F2,FALSE)</f>
        <v>11,574,000</v>
      </c>
      <c r="G44" s="97" t="str">
        <f>VLOOKUP(G$1,Woolworths!$N$3:$X$70,G2,FALSE)</f>
        <v>10,460,000</v>
      </c>
      <c r="H44" s="97" t="str">
        <f>VLOOKUP(H$1,Woolworths!$N$3:$X$70,H2,FALSE)</f>
        <v>8,856,000</v>
      </c>
      <c r="I44" s="97" t="str">
        <f>VLOOKUP(I$1,Woolworths!$N$3:$X$70,I2,FALSE)</f>
        <v>1,545,000</v>
      </c>
      <c r="J44" s="97" t="str">
        <f>VLOOKUP(J$1,Woolworths!$N$3:$X$70,J2,FALSE)</f>
        <v>1,108,000</v>
      </c>
      <c r="K44" s="97">
        <f>VLOOKUP(K$1,Woolworths!$N$3:$X$70,K2,FALSE)</f>
        <v>401</v>
      </c>
      <c r="L44" s="97">
        <f>VLOOKUP(L$1,Woolworths!$N$3:$X$70,L2,FALSE)</f>
        <v>166</v>
      </c>
      <c r="M44" s="97">
        <f>VLOOKUP(M$1,Woolworths!$N$3:$X$70,M2,FALSE)</f>
        <v>23</v>
      </c>
      <c r="N44" s="95">
        <f t="shared" si="17"/>
        <v>0</v>
      </c>
      <c r="O44" s="90" t="str">
        <f t="shared" si="18"/>
        <v>No-To be included in the study</v>
      </c>
      <c r="Q44" s="34">
        <f t="shared" si="27"/>
        <v>41</v>
      </c>
      <c r="R44" s="86" t="str">
        <f t="shared" si="19"/>
        <v>YORK (June)</v>
      </c>
      <c r="S44" s="97" t="str">
        <f>VLOOKUP(S$1,Woolworths!$N$3:$X$70,S2,FALSE)</f>
        <v>28,646,000</v>
      </c>
      <c r="T44" s="97" t="str">
        <f>VLOOKUP(T$1,Woolworths!$N$3:$X$70,T2,FALSE)</f>
        <v>26,737,000</v>
      </c>
      <c r="U44" s="97" t="str">
        <f>VLOOKUP(U$1,Woolworths!$N$3:$X$70,U2,FALSE)</f>
        <v>25,398,000</v>
      </c>
      <c r="V44" s="97" t="str">
        <f>VLOOKUP(V$1,Woolworths!$N$3:$X$70,V2,FALSE)</f>
        <v>30,425,000</v>
      </c>
      <c r="W44" s="97" t="str">
        <f>VLOOKUP(W$1,Woolworths!$N$3:$X$70,W2,FALSE)</f>
        <v>25,755,000</v>
      </c>
      <c r="X44" s="97" t="str">
        <f>VLOOKUP(X$1,Woolworths!$N$3:$X$70,X2,FALSE)</f>
        <v>19,323,000</v>
      </c>
      <c r="Y44" s="97" t="str">
        <f>VLOOKUP(Y$1,Woolworths!$N$3:$X$70,Y2,FALSE)</f>
        <v>9,748,000</v>
      </c>
      <c r="Z44" s="97" t="str">
        <f>VLOOKUP(Z$1,Woolworths!$N$3:$X$70,Z2,FALSE)</f>
        <v>8,826,000</v>
      </c>
      <c r="AA44" s="97" t="str">
        <f>VLOOKUP(AA$1,Woolworths!$N$3:$X$70,AA2,FALSE)</f>
        <v>8,372,000</v>
      </c>
      <c r="AB44" s="97" t="str">
        <f>VLOOKUP(AB$1,Woolworths!$N$3:$X$70,AB2,FALSE)</f>
        <v>8,618,000</v>
      </c>
      <c r="AD44" s="34">
        <f t="shared" si="28"/>
        <v>41</v>
      </c>
      <c r="AE44" s="86" t="str">
        <f t="shared" si="20"/>
        <v>YORK (June)</v>
      </c>
      <c r="AF44" s="157" t="e">
        <f>VLOOKUP(AF$1,Woolworths!$N$3:$X$70,AF2,FALSE)</f>
        <v>#VALUE!</v>
      </c>
      <c r="AG44" s="157" t="e">
        <f>VLOOKUP(AG$1,Woolworths!$N$3:$X$70,AG2,FALSE)</f>
        <v>#VALUE!</v>
      </c>
      <c r="AH44" s="157" t="e">
        <f>VLOOKUP(AH$1,Woolworths!$N$3:$X$70,AH2,FALSE)</f>
        <v>#VALUE!</v>
      </c>
      <c r="AI44" s="157" t="e">
        <f>VLOOKUP(AI$1,Woolworths!$N$3:$X$70,AI2,FALSE)</f>
        <v>#VALUE!</v>
      </c>
      <c r="AJ44" s="157" t="e">
        <f>VLOOKUP(AJ$1,Woolworths!$N$3:$X$70,AJ2,FALSE)</f>
        <v>#VALUE!</v>
      </c>
      <c r="AK44" s="157" t="e">
        <f>VLOOKUP(AK$1,Woolworths!$N$3:$X$70,AK2,FALSE)</f>
        <v>#VALUE!</v>
      </c>
      <c r="AL44" s="157" t="e">
        <f>VLOOKUP(AL$1,Woolworths!$N$3:$X$70,AL2,FALSE)</f>
        <v>#VALUE!</v>
      </c>
      <c r="AM44" s="157" t="e">
        <f>VLOOKUP(AM$1,Woolworths!$N$3:$X$70,AM2,FALSE)</f>
        <v>#VALUE!</v>
      </c>
      <c r="AN44" s="157" t="e">
        <f>VLOOKUP(AN$1,Woolworths!$N$3:$X$70,AN2,FALSE)</f>
        <v>#VALUE!</v>
      </c>
      <c r="AO44" s="157" t="e">
        <f>VLOOKUP(AO$1,Woolworths!$N$3:$X$70,AO2,FALSE)</f>
        <v>#VALUE!</v>
      </c>
      <c r="AQ44" s="34">
        <f t="shared" si="29"/>
        <v>41</v>
      </c>
      <c r="AR44" s="86" t="str">
        <f t="shared" si="21"/>
        <v>YORK (June)</v>
      </c>
      <c r="AS44" s="157">
        <f>VLOOKUP(AS$1,Woolworths!$N$3:$X$70,AS2,FALSE)</f>
        <v>0.33</v>
      </c>
      <c r="AT44" s="157">
        <f>VLOOKUP(AT$1,Woolworths!$N$3:$X$70,AT2,FALSE)</f>
        <v>0.4</v>
      </c>
      <c r="AU44" s="157">
        <f>VLOOKUP(AU$1,Woolworths!$N$3:$X$70,AU2,FALSE)</f>
        <v>0.41</v>
      </c>
      <c r="AV44" s="157">
        <f>VLOOKUP(AV$1,Woolworths!$N$3:$X$70,AV2,FALSE)</f>
        <v>0.44</v>
      </c>
      <c r="AW44" s="157">
        <f>VLOOKUP(AW$1,Woolworths!$N$3:$X$70,AW2,FALSE)</f>
        <v>0.44</v>
      </c>
      <c r="AX44" s="157">
        <f>VLOOKUP(AX$1,Woolworths!$N$3:$X$70,AX2,FALSE)</f>
        <v>0.42</v>
      </c>
      <c r="AY44" s="157">
        <f>VLOOKUP(AY$1,Woolworths!$N$3:$X$70,AY2,FALSE)</f>
        <v>0.37</v>
      </c>
      <c r="AZ44" s="157">
        <f>VLOOKUP(AZ$1,Woolworths!$N$3:$X$70,AZ2,FALSE)</f>
        <v>0.38</v>
      </c>
      <c r="BA44" s="157">
        <f>VLOOKUP(BA$1,Woolworths!$N$3:$X$70,BA2,FALSE)</f>
        <v>0.35</v>
      </c>
      <c r="BB44" s="157">
        <f>VLOOKUP(BB$1,Woolworths!$N$3:$X$70,BB2,FALSE)</f>
        <v>0.34</v>
      </c>
      <c r="BD44" s="34">
        <f t="shared" si="30"/>
        <v>41</v>
      </c>
      <c r="BE44" s="86" t="str">
        <f t="shared" si="22"/>
        <v>YORK (June)</v>
      </c>
      <c r="BF44" s="161" t="e">
        <f>VLOOKUP(BF$1,Woolworths!$N$3:$X$70,BF2,FALSE)</f>
        <v>#VALUE!</v>
      </c>
      <c r="BG44" s="161" t="e">
        <f>VLOOKUP(BG$1,Woolworths!$N$3:$X$70,BG2,FALSE)</f>
        <v>#VALUE!</v>
      </c>
      <c r="BH44" s="161" t="e">
        <f>VLOOKUP(BH$1,Woolworths!$N$3:$X$70,BH2,FALSE)</f>
        <v>#VALUE!</v>
      </c>
      <c r="BI44" s="161" t="e">
        <f>VLOOKUP(BI$1,Woolworths!$N$3:$X$70,BI2,FALSE)</f>
        <v>#VALUE!</v>
      </c>
      <c r="BJ44" s="161" t="e">
        <f>VLOOKUP(BJ$1,Woolworths!$N$3:$X$70,BJ2,FALSE)</f>
        <v>#VALUE!</v>
      </c>
      <c r="BK44" s="161" t="e">
        <f>VLOOKUP(BK$1,Woolworths!$N$3:$X$70,BK2,FALSE)</f>
        <v>#VALUE!</v>
      </c>
      <c r="BL44" s="161">
        <f>VLOOKUP(BL$1,Woolworths!$N$3:$X$70,BL2,FALSE)</f>
        <v>56.771543086172343</v>
      </c>
      <c r="BM44" s="161">
        <f>VLOOKUP(BM$1,Woolworths!$N$3:$X$70,BM2,FALSE)</f>
        <v>74.359580052493442</v>
      </c>
      <c r="BN44" s="161">
        <f>VLOOKUP(BN$1,Woolworths!$N$3:$X$70,BN2,FALSE)</f>
        <v>118.71698113207547</v>
      </c>
      <c r="BO44" s="161">
        <f>VLOOKUP(BO$1,Woolworths!$N$3:$X$70,BO2,FALSE)</f>
        <v>175.96153846153845</v>
      </c>
      <c r="BQ44" s="34">
        <f t="shared" si="31"/>
        <v>41</v>
      </c>
      <c r="BR44" s="86" t="str">
        <f t="shared" si="23"/>
        <v>YORK (June)</v>
      </c>
      <c r="BS44" s="161" t="e">
        <f>VLOOKUP(BS$1,Woolworths!$N$3:$X$70,BS2,FALSE)</f>
        <v>#VALUE!</v>
      </c>
      <c r="BT44" s="161" t="e">
        <f>VLOOKUP(BT$1,Woolworths!$N$3:$X$70,BT2,FALSE)</f>
        <v>#VALUE!</v>
      </c>
      <c r="BU44" s="161" t="e">
        <f>VLOOKUP(BU$1,Woolworths!$N$3:$X$70,BU2,FALSE)</f>
        <v>#VALUE!</v>
      </c>
      <c r="BV44" s="161" t="e">
        <f>VLOOKUP(BV$1,Woolworths!$N$3:$X$70,BV2,FALSE)</f>
        <v>#VALUE!</v>
      </c>
      <c r="BW44" s="161" t="e">
        <f>VLOOKUP(BW$1,Woolworths!$N$3:$X$70,BW2,FALSE)</f>
        <v>#VALUE!</v>
      </c>
      <c r="BX44" s="161" t="e">
        <f>VLOOKUP(BX$1,Woolworths!$N$3:$X$70,BX2,FALSE)</f>
        <v>#VALUE!</v>
      </c>
      <c r="BY44" s="161" t="e">
        <f>VLOOKUP(BY$1,Woolworths!$N$3:$X$70,BY2,FALSE)</f>
        <v>#VALUE!</v>
      </c>
      <c r="BZ44" s="161" t="e">
        <f>VLOOKUP(BZ$1,Woolworths!$N$3:$X$70,BZ2,FALSE)</f>
        <v>#VALUE!</v>
      </c>
      <c r="CA44" s="161" t="e">
        <f>VLOOKUP(CA$1,Woolworths!$N$3:$X$70,CA2,FALSE)</f>
        <v>#VALUE!</v>
      </c>
      <c r="CB44" s="161" t="e">
        <f>VLOOKUP(CB$1,Woolworths!$N$3:$X$70,CB2,FALSE)</f>
        <v>#VALUE!</v>
      </c>
      <c r="CD44" s="34">
        <f t="shared" si="32"/>
        <v>41</v>
      </c>
      <c r="CE44" s="86" t="str">
        <f t="shared" si="24"/>
        <v>YORK (June)</v>
      </c>
      <c r="CF44" s="161" t="e">
        <f>VLOOKUP(CF$1,Woolworths!$N$3:$X$70,CF2,FALSE)</f>
        <v>#VALUE!</v>
      </c>
      <c r="CG44" s="161" t="e">
        <f>VLOOKUP(CG$1,Woolworths!$N$3:$X$70,CG2,FALSE)</f>
        <v>#VALUE!</v>
      </c>
      <c r="CH44" s="161" t="e">
        <f>VLOOKUP(CH$1,Woolworths!$N$3:$X$70,CH2,FALSE)</f>
        <v>#VALUE!</v>
      </c>
      <c r="CI44" s="161" t="e">
        <f>VLOOKUP(CI$1,Woolworths!$N$3:$X$70,CI2,FALSE)</f>
        <v>#VALUE!</v>
      </c>
      <c r="CJ44" s="161" t="e">
        <f>VLOOKUP(CJ$1,Woolworths!$N$3:$X$70,CJ2,FALSE)</f>
        <v>#VALUE!</v>
      </c>
      <c r="CK44" s="161" t="e">
        <f>VLOOKUP(CK$1,Woolworths!$N$3:$X$70,CK2,FALSE)</f>
        <v>#VALUE!</v>
      </c>
      <c r="CL44" s="161" t="e">
        <f>VLOOKUP(CL$1,Woolworths!$N$3:$X$70,CL2,FALSE)</f>
        <v>#VALUE!</v>
      </c>
      <c r="CM44" s="161" t="e">
        <f>VLOOKUP(CM$1,Woolworths!$N$3:$X$70,CM2,FALSE)</f>
        <v>#VALUE!</v>
      </c>
      <c r="CN44" s="161" t="e">
        <f>VLOOKUP(CN$1,Woolworths!$N$3:$X$70,CN2,FALSE)</f>
        <v>#VALUE!</v>
      </c>
      <c r="CO44" s="161" t="e">
        <f>VLOOKUP(CO$1,Woolworths!$N$3:$X$70,CO2,FALSE)</f>
        <v>#VALUE!</v>
      </c>
      <c r="CQ44" s="34">
        <f t="shared" si="33"/>
        <v>41</v>
      </c>
      <c r="CR44" s="86" t="str">
        <f t="shared" si="25"/>
        <v>YORK (June)</v>
      </c>
      <c r="CS44" s="161">
        <f>VLOOKUP(CS$1,Woolworths!$N$3:$X$70,CS2,FALSE)</f>
        <v>9381.6883162000013</v>
      </c>
      <c r="CT44" s="161">
        <f>VLOOKUP(CT$1,Woolworths!$N$3:$X$70,CT2,FALSE)</f>
        <v>9522.668015700001</v>
      </c>
      <c r="CU44" s="161">
        <f>VLOOKUP(CU$1,Woolworths!$N$3:$X$70,CU2,FALSE)</f>
        <v>9099.2692008000013</v>
      </c>
      <c r="CV44" s="161">
        <f>VLOOKUP(CV$1,Woolworths!$N$3:$X$70,CV2,FALSE)</f>
        <v>7914.2143805999995</v>
      </c>
      <c r="CW44" s="161">
        <f>VLOOKUP(CW$1,Woolworths!$N$3:$X$70,CW2,FALSE)</f>
        <v>6608.1398497999999</v>
      </c>
      <c r="CX44" s="161">
        <f>VLOOKUP(CX$1,Woolworths!$N$3:$X$70,CX2,FALSE)</f>
        <v>5326.4615688000004</v>
      </c>
      <c r="CY44" s="161">
        <f>VLOOKUP(CY$1,Woolworths!$N$3:$X$70,CY2,FALSE)</f>
        <v>5158.2838048000003</v>
      </c>
      <c r="CZ44" s="161">
        <f>VLOOKUP(CZ$1,Woolworths!$N$3:$X$70,CZ2,FALSE)</f>
        <v>4891.9813188000007</v>
      </c>
      <c r="DA44" s="161">
        <f>VLOOKUP(DA$1,Woolworths!$N$3:$X$70,DA2,FALSE)</f>
        <v>4645.9889312000005</v>
      </c>
      <c r="DB44" s="161">
        <f>VLOOKUP(DB$1,Woolworths!$N$3:$X$70,DB2,FALSE)</f>
        <v>4562.0807960000002</v>
      </c>
    </row>
  </sheetData>
  <mergeCells count="10">
    <mergeCell ref="HE1:HO1"/>
    <mergeCell ref="DE1:DO1"/>
    <mergeCell ref="DR1:EB1"/>
    <mergeCell ref="EE1:EO1"/>
    <mergeCell ref="N1:O2"/>
    <mergeCell ref="ER1:FB1"/>
    <mergeCell ref="FE1:FO1"/>
    <mergeCell ref="FR1:GB1"/>
    <mergeCell ref="GE1:GO1"/>
    <mergeCell ref="GR1:HB1"/>
  </mergeCells>
  <conditionalFormatting sqref="D4:O44">
    <cfRule type="cellIs" dxfId="2" priority="3" operator="equal">
      <formula>0</formula>
    </cfRule>
  </conditionalFormatting>
  <conditionalFormatting sqref="O4:O44">
    <cfRule type="containsText" dxfId="1" priority="1" operator="containsText" text="No">
      <formula>NOT(ISERROR(SEARCH("No",O4)))</formula>
    </cfRule>
    <cfRule type="containsText" dxfId="0" priority="2" operator="containsText" text="Yes">
      <formula>NOT(ISERROR(SEARCH("Yes",O4)))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5"/>
  <sheetViews>
    <sheetView topLeftCell="A52" workbookViewId="0">
      <selection activeCell="O63" sqref="O63"/>
    </sheetView>
  </sheetViews>
  <sheetFormatPr defaultColWidth="10.7109375" defaultRowHeight="19.899999999999999" customHeight="1" x14ac:dyDescent="0.25"/>
  <cols>
    <col min="1" max="1" width="67.42578125" bestFit="1" customWidth="1"/>
    <col min="14" max="14" width="25.7109375" customWidth="1"/>
    <col min="15" max="23" width="12.42578125" bestFit="1" customWidth="1"/>
    <col min="24" max="24" width="11.42578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</row>
    <row r="2" spans="1:24" ht="19.899999999999999" customHeight="1" thickBot="1" x14ac:dyDescent="0.3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N2" s="215" t="s">
        <v>394</v>
      </c>
      <c r="O2" s="216"/>
      <c r="P2" s="216"/>
      <c r="Q2" s="216"/>
      <c r="R2" s="216"/>
      <c r="S2" s="216"/>
      <c r="T2" s="216"/>
      <c r="U2" s="216"/>
      <c r="V2" s="216"/>
      <c r="W2" s="216"/>
      <c r="X2" s="217"/>
    </row>
    <row r="3" spans="1:24" ht="19.899999999999999" customHeight="1" thickBot="1" x14ac:dyDescent="0.3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N3" s="118" t="s">
        <v>344</v>
      </c>
      <c r="O3" s="119">
        <v>2019</v>
      </c>
      <c r="P3" s="119">
        <v>2018</v>
      </c>
      <c r="Q3" s="119">
        <v>2017</v>
      </c>
      <c r="R3" s="119">
        <v>2016</v>
      </c>
      <c r="S3" s="119">
        <v>2015</v>
      </c>
      <c r="T3" s="119">
        <v>2014</v>
      </c>
      <c r="U3" s="119">
        <v>2013</v>
      </c>
      <c r="V3" s="119">
        <v>2012</v>
      </c>
      <c r="W3" s="119">
        <v>2011</v>
      </c>
      <c r="X3" s="119">
        <v>2010</v>
      </c>
    </row>
    <row r="4" spans="1:24" ht="19.899999999999999" customHeight="1" thickBot="1" x14ac:dyDescent="0.3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N4" s="210" t="s">
        <v>345</v>
      </c>
      <c r="O4" s="211"/>
      <c r="P4" s="211"/>
      <c r="Q4" s="211"/>
      <c r="R4" s="211"/>
      <c r="S4" s="211"/>
      <c r="T4" s="211"/>
      <c r="U4" s="211"/>
      <c r="V4" s="211"/>
      <c r="W4" s="211"/>
      <c r="X4" s="212"/>
    </row>
    <row r="5" spans="1:24" ht="19.899999999999999" customHeight="1" x14ac:dyDescent="0.25">
      <c r="A5" s="164" t="s">
        <v>5</v>
      </c>
      <c r="B5" s="165" t="s">
        <v>6</v>
      </c>
      <c r="C5" s="165" t="s">
        <v>6</v>
      </c>
      <c r="D5" s="165" t="s">
        <v>6</v>
      </c>
      <c r="E5" s="165" t="s">
        <v>6</v>
      </c>
      <c r="F5" s="165" t="s">
        <v>6</v>
      </c>
      <c r="G5" s="165" t="s">
        <v>6</v>
      </c>
      <c r="H5" s="165" t="s">
        <v>6</v>
      </c>
      <c r="I5" s="165" t="s">
        <v>6</v>
      </c>
      <c r="J5" s="165" t="s">
        <v>6</v>
      </c>
      <c r="K5" s="165" t="s">
        <v>6</v>
      </c>
      <c r="N5" s="91" t="s">
        <v>346</v>
      </c>
      <c r="O5" s="114">
        <v>4.8099999999999996</v>
      </c>
      <c r="P5" s="115">
        <v>4.78</v>
      </c>
      <c r="Q5" s="114">
        <v>4.68</v>
      </c>
      <c r="R5" s="115">
        <v>5.18</v>
      </c>
      <c r="S5" s="114">
        <v>4.74</v>
      </c>
      <c r="T5" s="115">
        <v>5.08</v>
      </c>
      <c r="U5" s="114">
        <v>4.41</v>
      </c>
      <c r="V5" s="115">
        <v>5.45</v>
      </c>
      <c r="W5" s="114">
        <v>4.8099999999999996</v>
      </c>
      <c r="X5" s="115">
        <v>5.72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N6" s="92" t="s">
        <v>347</v>
      </c>
      <c r="O6" s="105">
        <v>1.06</v>
      </c>
      <c r="P6" s="102">
        <v>1.06</v>
      </c>
      <c r="Q6" s="105">
        <v>1.3</v>
      </c>
      <c r="R6" s="102">
        <v>1.24</v>
      </c>
      <c r="S6" s="105">
        <v>1.46</v>
      </c>
      <c r="T6" s="102">
        <v>1.26</v>
      </c>
      <c r="U6" s="105">
        <v>1.44</v>
      </c>
      <c r="V6" s="102">
        <v>1.42</v>
      </c>
      <c r="W6" s="105">
        <v>1.43</v>
      </c>
      <c r="X6" s="102">
        <v>1.39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N7" s="92" t="s">
        <v>348</v>
      </c>
      <c r="O7" s="106">
        <v>9925.0499999999993</v>
      </c>
      <c r="P7" s="103">
        <v>9134.65</v>
      </c>
      <c r="Q7" s="106">
        <v>8398.82</v>
      </c>
      <c r="R7" s="103">
        <v>8106.85</v>
      </c>
      <c r="S7" s="106">
        <v>8091.53</v>
      </c>
      <c r="T7" s="103">
        <v>6639.97</v>
      </c>
      <c r="U7" s="106">
        <v>5860.46</v>
      </c>
      <c r="V7" s="103">
        <v>5328.62</v>
      </c>
      <c r="W7" s="106">
        <v>4660.1000000000004</v>
      </c>
      <c r="X7" s="103">
        <v>4022.34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N8" s="92" t="s">
        <v>349</v>
      </c>
      <c r="O8" s="106">
        <v>2433.9699999999998</v>
      </c>
      <c r="P8" s="103">
        <v>1769.99</v>
      </c>
      <c r="Q8" s="106">
        <v>1572.62</v>
      </c>
      <c r="R8" s="103">
        <v>1609.91</v>
      </c>
      <c r="S8" s="106">
        <v>1731.18</v>
      </c>
      <c r="T8" s="103">
        <v>1738.63</v>
      </c>
      <c r="U8" s="106">
        <v>1424.94</v>
      </c>
      <c r="V8" s="103">
        <v>1114.21</v>
      </c>
      <c r="W8" s="106">
        <v>1491.83</v>
      </c>
      <c r="X8" s="103">
        <v>1382.74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N9" s="92" t="s">
        <v>350</v>
      </c>
      <c r="O9" s="105">
        <v>5.34</v>
      </c>
      <c r="P9" s="102">
        <v>4.3</v>
      </c>
      <c r="Q9" s="105">
        <v>4.1100000000000003</v>
      </c>
      <c r="R9" s="102">
        <v>6.71</v>
      </c>
      <c r="S9" s="105">
        <v>5.29</v>
      </c>
      <c r="T9" s="102">
        <v>2.75</v>
      </c>
      <c r="U9" s="105">
        <v>5.32</v>
      </c>
      <c r="V9" s="102">
        <v>4.9800000000000004</v>
      </c>
      <c r="W9" s="105">
        <v>5.8</v>
      </c>
      <c r="X9" s="102">
        <v>6.75</v>
      </c>
    </row>
    <row r="10" spans="1:24" ht="19.899999999999999" customHeight="1" x14ac:dyDescent="0.25">
      <c r="A10" s="6" t="s">
        <v>11</v>
      </c>
      <c r="B10" s="172" t="s">
        <v>461</v>
      </c>
      <c r="C10" s="172" t="s">
        <v>462</v>
      </c>
      <c r="D10" s="172" t="s">
        <v>463</v>
      </c>
      <c r="E10" s="172" t="s">
        <v>464</v>
      </c>
      <c r="F10" s="172" t="s">
        <v>465</v>
      </c>
      <c r="G10" s="172">
        <v>182.2</v>
      </c>
      <c r="H10" s="172">
        <v>169.2</v>
      </c>
      <c r="I10" s="172">
        <v>179.4</v>
      </c>
      <c r="J10" s="172">
        <v>134.4</v>
      </c>
      <c r="K10" s="172">
        <v>143.69999999999999</v>
      </c>
      <c r="N10" s="92" t="s">
        <v>351</v>
      </c>
      <c r="O10" s="105">
        <v>5.19</v>
      </c>
      <c r="P10" s="102">
        <v>4.83</v>
      </c>
      <c r="Q10" s="105">
        <v>8.56</v>
      </c>
      <c r="R10" s="102">
        <v>6.56</v>
      </c>
      <c r="S10" s="105">
        <v>7.55</v>
      </c>
      <c r="T10" s="102">
        <v>9.92</v>
      </c>
      <c r="U10" s="105">
        <v>7.82</v>
      </c>
      <c r="V10" s="102">
        <v>4.54</v>
      </c>
      <c r="W10" s="105">
        <v>6.78</v>
      </c>
      <c r="X10" s="102">
        <v>8.4700000000000006</v>
      </c>
    </row>
    <row r="11" spans="1:24" ht="19.899999999999999" customHeight="1" x14ac:dyDescent="0.25">
      <c r="A11" s="8" t="s">
        <v>12</v>
      </c>
      <c r="B11" s="173" t="s">
        <v>466</v>
      </c>
      <c r="C11" s="173" t="s">
        <v>467</v>
      </c>
      <c r="D11" s="173" t="s">
        <v>468</v>
      </c>
      <c r="E11" s="173" t="s">
        <v>469</v>
      </c>
      <c r="F11" s="173" t="s">
        <v>470</v>
      </c>
      <c r="G11" s="173">
        <v>103.8</v>
      </c>
      <c r="H11" s="173">
        <v>98.2</v>
      </c>
      <c r="I11" s="173">
        <v>98.2</v>
      </c>
      <c r="J11" s="173">
        <v>98.2</v>
      </c>
      <c r="K11" s="173">
        <v>95.9</v>
      </c>
      <c r="N11" s="92" t="s">
        <v>352</v>
      </c>
      <c r="O11" s="105">
        <v>2.13</v>
      </c>
      <c r="P11" s="102">
        <v>1.95</v>
      </c>
      <c r="Q11" s="105">
        <v>1.72</v>
      </c>
      <c r="R11" s="102">
        <v>1.86</v>
      </c>
      <c r="S11" s="105">
        <v>1.37</v>
      </c>
      <c r="T11" s="102">
        <v>1.78</v>
      </c>
      <c r="U11" s="105">
        <v>1.49</v>
      </c>
      <c r="V11" s="102">
        <v>1.4</v>
      </c>
      <c r="W11" s="105">
        <v>1.42</v>
      </c>
      <c r="X11" s="102">
        <v>1.27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N12" s="92" t="s">
        <v>353</v>
      </c>
      <c r="O12" s="105">
        <v>0.56999999999999995</v>
      </c>
      <c r="P12" s="102">
        <v>0.61</v>
      </c>
      <c r="Q12" s="105">
        <v>0.43</v>
      </c>
      <c r="R12" s="102">
        <v>0.43</v>
      </c>
      <c r="S12" s="105">
        <v>0.47</v>
      </c>
      <c r="T12" s="102">
        <v>0.43</v>
      </c>
      <c r="U12" s="105">
        <v>0.49</v>
      </c>
      <c r="V12" s="102">
        <v>0.52</v>
      </c>
      <c r="W12" s="105">
        <v>0.54</v>
      </c>
      <c r="X12" s="102">
        <v>0.52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N13" s="92" t="s">
        <v>354</v>
      </c>
      <c r="O13" s="105">
        <v>1</v>
      </c>
      <c r="P13" s="102">
        <v>1.0900000000000001</v>
      </c>
      <c r="Q13" s="105">
        <v>0.66</v>
      </c>
      <c r="R13" s="102">
        <v>0.68</v>
      </c>
      <c r="S13" s="105">
        <v>0.85</v>
      </c>
      <c r="T13" s="102">
        <v>0.74</v>
      </c>
      <c r="U13" s="105">
        <v>0.94</v>
      </c>
      <c r="V13" s="102">
        <v>1.06</v>
      </c>
      <c r="W13" s="105">
        <v>1.21</v>
      </c>
      <c r="X13" s="102">
        <v>1.1100000000000001</v>
      </c>
    </row>
    <row r="14" spans="1:24" ht="19.899999999999999" customHeight="1" x14ac:dyDescent="0.25">
      <c r="A14" s="6" t="s">
        <v>15</v>
      </c>
      <c r="B14" s="174">
        <v>197.1</v>
      </c>
      <c r="C14" s="174">
        <v>284.3</v>
      </c>
      <c r="D14" s="174">
        <v>272.39999999999998</v>
      </c>
      <c r="E14" s="174">
        <v>251.9</v>
      </c>
      <c r="F14" s="174">
        <v>258.3</v>
      </c>
      <c r="G14" s="174">
        <v>78.400000000000006</v>
      </c>
      <c r="H14" s="174">
        <v>71</v>
      </c>
      <c r="I14" s="174">
        <v>81.2</v>
      </c>
      <c r="J14" s="174">
        <v>36.200000000000003</v>
      </c>
      <c r="K14" s="174">
        <v>47.8</v>
      </c>
      <c r="N14" s="92" t="s">
        <v>355</v>
      </c>
      <c r="O14" s="105">
        <v>2.12</v>
      </c>
      <c r="P14" s="102">
        <v>2.57</v>
      </c>
      <c r="Q14" s="105">
        <v>2.4</v>
      </c>
      <c r="R14" s="102">
        <v>3.41</v>
      </c>
      <c r="S14" s="105">
        <v>1.89</v>
      </c>
      <c r="T14" s="102">
        <v>1.28</v>
      </c>
      <c r="U14" s="105">
        <v>1.71</v>
      </c>
      <c r="V14" s="102">
        <v>1.92</v>
      </c>
      <c r="W14" s="105">
        <v>1.57</v>
      </c>
      <c r="X14" s="102">
        <v>1.78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N15" s="92" t="s">
        <v>356</v>
      </c>
      <c r="O15" s="105">
        <v>456</v>
      </c>
      <c r="P15" s="102">
        <v>412</v>
      </c>
      <c r="Q15" s="105">
        <v>382.4</v>
      </c>
      <c r="R15" s="102">
        <v>240</v>
      </c>
      <c r="S15" s="105">
        <v>327.25</v>
      </c>
      <c r="T15" s="102">
        <v>632.4</v>
      </c>
      <c r="U15" s="105">
        <v>267.75</v>
      </c>
      <c r="V15" s="102">
        <v>223.55</v>
      </c>
      <c r="W15" s="105">
        <v>257</v>
      </c>
      <c r="X15" s="102">
        <v>205</v>
      </c>
    </row>
    <row r="16" spans="1:24" ht="19.899999999999999" customHeight="1" x14ac:dyDescent="0.25">
      <c r="A16" s="6" t="s">
        <v>16</v>
      </c>
      <c r="B16" s="172">
        <v>7.6</v>
      </c>
      <c r="C16" s="172">
        <v>6.2</v>
      </c>
      <c r="D16" s="172">
        <v>12</v>
      </c>
      <c r="E16" s="172">
        <v>12</v>
      </c>
      <c r="F16" s="172">
        <v>12</v>
      </c>
      <c r="G16" s="172">
        <v>12</v>
      </c>
      <c r="H16" s="172">
        <v>12</v>
      </c>
      <c r="I16" s="172">
        <v>0</v>
      </c>
      <c r="J16" s="172">
        <v>0</v>
      </c>
      <c r="K16" s="172">
        <v>0</v>
      </c>
      <c r="N16" s="92" t="s">
        <v>357</v>
      </c>
      <c r="O16" s="105">
        <v>2.52</v>
      </c>
      <c r="P16" s="102">
        <v>2.54</v>
      </c>
      <c r="Q16" s="105">
        <v>2.5099999999999998</v>
      </c>
      <c r="R16" s="102">
        <v>3.41</v>
      </c>
      <c r="S16" s="105">
        <v>2.73</v>
      </c>
      <c r="T16" s="102">
        <v>1.33</v>
      </c>
      <c r="U16" s="105">
        <v>2.95</v>
      </c>
      <c r="V16" s="102">
        <v>2.4500000000000002</v>
      </c>
      <c r="W16" s="105">
        <v>2.8</v>
      </c>
      <c r="X16" s="102">
        <v>2.81</v>
      </c>
    </row>
    <row r="17" spans="1:24" ht="19.899999999999999" customHeight="1" x14ac:dyDescent="0.25">
      <c r="A17" s="8" t="s">
        <v>17</v>
      </c>
      <c r="B17" s="173">
        <v>7.6</v>
      </c>
      <c r="C17" s="173">
        <v>6.2</v>
      </c>
      <c r="D17" s="173">
        <v>12</v>
      </c>
      <c r="E17" s="173">
        <v>12</v>
      </c>
      <c r="F17" s="173">
        <v>12</v>
      </c>
      <c r="G17" s="173">
        <v>12</v>
      </c>
      <c r="H17" s="173">
        <v>12</v>
      </c>
      <c r="I17" s="173">
        <v>0</v>
      </c>
      <c r="J17" s="173">
        <v>0</v>
      </c>
      <c r="K17" s="173">
        <v>0</v>
      </c>
      <c r="N17" s="92" t="s">
        <v>358</v>
      </c>
      <c r="O17" s="105">
        <v>4.8099999999999996</v>
      </c>
      <c r="P17" s="102">
        <v>5.67</v>
      </c>
      <c r="Q17" s="105">
        <v>4.7</v>
      </c>
      <c r="R17" s="102">
        <v>3.92</v>
      </c>
      <c r="S17" s="105">
        <v>8.58</v>
      </c>
      <c r="T17" s="102" t="e">
        <v>#N/A</v>
      </c>
      <c r="U17" s="105">
        <v>2.39</v>
      </c>
      <c r="V17" s="102">
        <v>3.51</v>
      </c>
      <c r="W17" s="105">
        <v>2.61</v>
      </c>
      <c r="X17" s="102">
        <v>1.63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N18" s="92" t="s">
        <v>359</v>
      </c>
      <c r="O18" s="106">
        <v>1150</v>
      </c>
      <c r="P18" s="103">
        <v>1045</v>
      </c>
      <c r="Q18" s="105">
        <v>959</v>
      </c>
      <c r="R18" s="102">
        <v>818</v>
      </c>
      <c r="S18" s="105">
        <v>894</v>
      </c>
      <c r="T18" s="102">
        <v>842</v>
      </c>
      <c r="U18" s="105">
        <v>791</v>
      </c>
      <c r="V18" s="102">
        <v>547</v>
      </c>
      <c r="W18" s="105">
        <v>720</v>
      </c>
      <c r="X18" s="102">
        <v>577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N19" s="92" t="s">
        <v>360</v>
      </c>
      <c r="O19" s="105">
        <v>10.71</v>
      </c>
      <c r="P19" s="102">
        <v>12.07</v>
      </c>
      <c r="Q19" s="105">
        <v>10.38</v>
      </c>
      <c r="R19" s="102">
        <v>8.2100000000000009</v>
      </c>
      <c r="S19" s="105">
        <v>10.17</v>
      </c>
      <c r="T19" s="102">
        <v>6.43</v>
      </c>
      <c r="U19" s="105">
        <v>6.64</v>
      </c>
      <c r="V19" s="102">
        <v>7.01</v>
      </c>
      <c r="W19" s="105">
        <v>8.83</v>
      </c>
      <c r="X19" s="102">
        <v>7.09</v>
      </c>
    </row>
    <row r="20" spans="1:24" ht="19.899999999999999" customHeight="1" x14ac:dyDescent="0.25">
      <c r="A20" s="6" t="s">
        <v>19</v>
      </c>
      <c r="B20" s="172" t="s">
        <v>471</v>
      </c>
      <c r="C20" s="172" t="s">
        <v>472</v>
      </c>
      <c r="D20" s="172" t="s">
        <v>473</v>
      </c>
      <c r="E20" s="172" t="s">
        <v>474</v>
      </c>
      <c r="F20" s="172" t="s">
        <v>475</v>
      </c>
      <c r="G20" s="172" t="s">
        <v>476</v>
      </c>
      <c r="H20" s="172" t="s">
        <v>477</v>
      </c>
      <c r="I20" s="172">
        <v>929.8</v>
      </c>
      <c r="J20" s="172">
        <v>812.9</v>
      </c>
      <c r="K20" s="172">
        <v>682.3</v>
      </c>
      <c r="N20" s="92" t="s">
        <v>361</v>
      </c>
      <c r="O20" s="105">
        <v>888.51</v>
      </c>
      <c r="P20" s="102">
        <v>660.87</v>
      </c>
      <c r="Q20" s="105">
        <v>677.93</v>
      </c>
      <c r="R20" s="102">
        <v>683.83</v>
      </c>
      <c r="S20" s="105">
        <v>883.63</v>
      </c>
      <c r="T20" s="102">
        <v>920.34</v>
      </c>
      <c r="U20" s="105">
        <v>779.36</v>
      </c>
      <c r="V20" s="102">
        <v>541.74</v>
      </c>
      <c r="W20" s="105">
        <v>666.33</v>
      </c>
      <c r="X20" s="102">
        <v>517.76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N21" s="92" t="s">
        <v>362</v>
      </c>
      <c r="O21" s="105">
        <v>9.49</v>
      </c>
      <c r="P21" s="102">
        <v>8.4600000000000009</v>
      </c>
      <c r="Q21" s="105">
        <v>8.9600000000000009</v>
      </c>
      <c r="R21" s="102">
        <v>9.42</v>
      </c>
      <c r="S21" s="105">
        <v>10.220000000000001</v>
      </c>
      <c r="T21" s="102">
        <v>11.96</v>
      </c>
      <c r="U21" s="105">
        <v>10.5</v>
      </c>
      <c r="V21" s="102">
        <v>9.59</v>
      </c>
      <c r="W21" s="105">
        <v>10.93</v>
      </c>
      <c r="X21" s="102">
        <v>10.25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N22" s="92" t="s">
        <v>363</v>
      </c>
      <c r="O22" s="105">
        <v>7.62</v>
      </c>
      <c r="P22" s="102">
        <v>6.15</v>
      </c>
      <c r="Q22" s="105">
        <v>7.23</v>
      </c>
      <c r="R22" s="102">
        <v>8.32</v>
      </c>
      <c r="S22" s="105">
        <v>10.7</v>
      </c>
      <c r="T22" s="102">
        <v>13.61</v>
      </c>
      <c r="U22" s="105">
        <v>12.86</v>
      </c>
      <c r="V22" s="102">
        <v>9.61</v>
      </c>
      <c r="W22" s="105">
        <v>12.99</v>
      </c>
      <c r="X22" s="102">
        <v>12.03</v>
      </c>
    </row>
    <row r="23" spans="1:24" ht="19.899999999999999" customHeight="1" x14ac:dyDescent="0.25">
      <c r="A23" s="8" t="s">
        <v>21</v>
      </c>
      <c r="B23" s="175">
        <v>108.3</v>
      </c>
      <c r="C23" s="175">
        <v>12.6</v>
      </c>
      <c r="D23" s="175">
        <v>0</v>
      </c>
      <c r="E23" s="175">
        <v>0</v>
      </c>
      <c r="F23" s="175">
        <v>0</v>
      </c>
      <c r="G23" s="175">
        <v>12.8</v>
      </c>
      <c r="H23" s="175">
        <v>17.8</v>
      </c>
      <c r="I23" s="175">
        <v>22.6</v>
      </c>
      <c r="J23" s="175">
        <v>28.4</v>
      </c>
      <c r="K23" s="175">
        <v>26.6</v>
      </c>
      <c r="N23" s="92" t="s">
        <v>364</v>
      </c>
      <c r="O23" s="105">
        <v>4.3899999999999997</v>
      </c>
      <c r="P23" s="102">
        <v>4.7699999999999996</v>
      </c>
      <c r="Q23" s="105">
        <v>7.82</v>
      </c>
      <c r="R23" s="102">
        <v>4.9400000000000004</v>
      </c>
      <c r="S23" s="105">
        <v>6.53</v>
      </c>
      <c r="T23" s="102">
        <v>7.82</v>
      </c>
      <c r="U23" s="105">
        <v>6.6</v>
      </c>
      <c r="V23" s="102">
        <v>4.59</v>
      </c>
      <c r="W23" s="105">
        <v>5.73</v>
      </c>
      <c r="X23" s="102">
        <v>5.86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N24" s="92" t="s">
        <v>365</v>
      </c>
      <c r="O24" s="105">
        <v>0.99</v>
      </c>
      <c r="P24" s="102">
        <v>0.91</v>
      </c>
      <c r="Q24" s="105">
        <v>0.93</v>
      </c>
      <c r="R24" s="102">
        <v>0.92</v>
      </c>
      <c r="S24" s="105">
        <v>1.0900000000000001</v>
      </c>
      <c r="T24" s="102">
        <v>1.18</v>
      </c>
      <c r="U24" s="105">
        <v>1.3</v>
      </c>
      <c r="V24" s="102">
        <v>1.07</v>
      </c>
      <c r="W24" s="105">
        <v>1.3</v>
      </c>
      <c r="X24" s="102">
        <v>1.26</v>
      </c>
    </row>
    <row r="25" spans="1:24" ht="19.899999999999999" customHeight="1" x14ac:dyDescent="0.25">
      <c r="A25" s="8" t="s">
        <v>22</v>
      </c>
      <c r="B25" s="175" t="s">
        <v>478</v>
      </c>
      <c r="C25" s="175" t="s">
        <v>479</v>
      </c>
      <c r="D25" s="175" t="s">
        <v>480</v>
      </c>
      <c r="E25" s="175" t="s">
        <v>481</v>
      </c>
      <c r="F25" s="175" t="s">
        <v>482</v>
      </c>
      <c r="G25" s="175" t="s">
        <v>483</v>
      </c>
      <c r="H25" s="175" t="s">
        <v>484</v>
      </c>
      <c r="I25" s="175" t="s">
        <v>485</v>
      </c>
      <c r="J25" s="175">
        <v>975.7</v>
      </c>
      <c r="K25" s="175">
        <v>852.6</v>
      </c>
      <c r="N25" s="92" t="s">
        <v>366</v>
      </c>
      <c r="O25" s="105">
        <v>51.46</v>
      </c>
      <c r="P25" s="102">
        <v>50.23</v>
      </c>
      <c r="Q25" s="105">
        <v>18.03</v>
      </c>
      <c r="R25" s="102">
        <v>26.45</v>
      </c>
      <c r="S25" s="105">
        <v>8.9</v>
      </c>
      <c r="T25" s="102">
        <v>25.37</v>
      </c>
      <c r="U25" s="105">
        <v>17.170000000000002</v>
      </c>
      <c r="V25" s="102">
        <v>20.64</v>
      </c>
      <c r="W25" s="105">
        <v>24.92</v>
      </c>
      <c r="X25" s="102">
        <v>23.71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N26" s="92" t="s">
        <v>367</v>
      </c>
      <c r="O26" s="106">
        <v>10081.5</v>
      </c>
      <c r="P26" s="103">
        <v>9282</v>
      </c>
      <c r="Q26" s="106">
        <v>8509.7900000000009</v>
      </c>
      <c r="R26" s="103">
        <v>8227.83</v>
      </c>
      <c r="S26" s="106">
        <v>8191.18</v>
      </c>
      <c r="T26" s="103">
        <v>6706.14</v>
      </c>
      <c r="U26" s="106">
        <v>5910.31</v>
      </c>
      <c r="V26" s="103">
        <v>5378.97</v>
      </c>
      <c r="W26" s="106">
        <v>4861.49</v>
      </c>
      <c r="X26" s="103">
        <v>4165.93</v>
      </c>
    </row>
    <row r="27" spans="1:24" ht="19.899999999999999" customHeight="1" x14ac:dyDescent="0.25">
      <c r="A27" s="8" t="s">
        <v>23</v>
      </c>
      <c r="B27" s="175">
        <v>602.9</v>
      </c>
      <c r="C27" s="175">
        <v>571.4</v>
      </c>
      <c r="D27" s="175">
        <v>457.3</v>
      </c>
      <c r="E27" s="175">
        <v>422.7</v>
      </c>
      <c r="F27" s="175">
        <v>408.5</v>
      </c>
      <c r="G27" s="175">
        <v>314.2</v>
      </c>
      <c r="H27" s="175">
        <v>235.1</v>
      </c>
      <c r="I27" s="175">
        <v>203.9</v>
      </c>
      <c r="J27" s="175">
        <v>179.3</v>
      </c>
      <c r="K27" s="175">
        <v>132</v>
      </c>
      <c r="N27" s="92" t="s">
        <v>368</v>
      </c>
      <c r="O27" s="105">
        <v>5.21</v>
      </c>
      <c r="P27" s="102">
        <v>4.25</v>
      </c>
      <c r="Q27" s="105">
        <v>5.14</v>
      </c>
      <c r="R27" s="102">
        <v>4.18</v>
      </c>
      <c r="S27" s="105">
        <v>5.46</v>
      </c>
      <c r="T27" s="102">
        <v>6.48</v>
      </c>
      <c r="U27" s="105">
        <v>5.93</v>
      </c>
      <c r="V27" s="102">
        <v>4.22</v>
      </c>
      <c r="W27" s="105">
        <v>5.8</v>
      </c>
      <c r="X27" s="102">
        <v>5.19</v>
      </c>
    </row>
    <row r="28" spans="1:24" ht="19.899999999999999" customHeight="1" x14ac:dyDescent="0.25">
      <c r="A28" s="6" t="s">
        <v>24</v>
      </c>
      <c r="B28" s="174">
        <v>22.5</v>
      </c>
      <c r="C28" s="174">
        <v>19.8</v>
      </c>
      <c r="D28" s="174">
        <v>8</v>
      </c>
      <c r="E28" s="174">
        <v>6.7</v>
      </c>
      <c r="F28" s="174">
        <v>3.8</v>
      </c>
      <c r="G28" s="174">
        <v>1.3</v>
      </c>
      <c r="H28" s="174">
        <v>1.7</v>
      </c>
      <c r="I28" s="174">
        <v>500</v>
      </c>
      <c r="J28" s="174">
        <v>600</v>
      </c>
      <c r="K28" s="174">
        <v>3</v>
      </c>
      <c r="N28" s="92" t="s">
        <v>369</v>
      </c>
      <c r="O28" s="106">
        <v>301758.59000000003</v>
      </c>
      <c r="P28" s="103">
        <v>238989.8</v>
      </c>
      <c r="Q28" s="106">
        <v>242103.65</v>
      </c>
      <c r="R28" s="103">
        <v>201357.47</v>
      </c>
      <c r="S28" s="106">
        <v>264489.27</v>
      </c>
      <c r="T28" s="103">
        <v>247710.69</v>
      </c>
      <c r="U28" s="106">
        <v>222806.18</v>
      </c>
      <c r="V28" s="103">
        <v>174909.35</v>
      </c>
      <c r="W28" s="106">
        <v>189329.23</v>
      </c>
      <c r="X28" s="103">
        <v>150271.22</v>
      </c>
    </row>
    <row r="29" spans="1:24" ht="19.899999999999999" customHeight="1" x14ac:dyDescent="0.25">
      <c r="A29" s="8" t="s">
        <v>25</v>
      </c>
      <c r="B29" s="173">
        <v>370.9</v>
      </c>
      <c r="C29" s="173">
        <v>306.10000000000002</v>
      </c>
      <c r="D29" s="173">
        <v>339.4</v>
      </c>
      <c r="E29" s="173">
        <v>287.8</v>
      </c>
      <c r="F29" s="173">
        <v>228.5</v>
      </c>
      <c r="G29" s="173">
        <v>199.1</v>
      </c>
      <c r="H29" s="173">
        <v>135.80000000000001</v>
      </c>
      <c r="I29" s="173">
        <v>129.5</v>
      </c>
      <c r="J29" s="173">
        <v>122.1</v>
      </c>
      <c r="K29" s="173">
        <v>91.5</v>
      </c>
      <c r="N29" s="92" t="s">
        <v>370</v>
      </c>
      <c r="O29" s="105">
        <v>9.1300000000000008</v>
      </c>
      <c r="P29" s="102">
        <v>8.24</v>
      </c>
      <c r="Q29" s="105">
        <v>8.5399999999999991</v>
      </c>
      <c r="R29" s="102">
        <v>7.18</v>
      </c>
      <c r="S29" s="105">
        <v>8.9600000000000009</v>
      </c>
      <c r="T29" s="102">
        <v>9.44</v>
      </c>
      <c r="U29" s="105">
        <v>8.7799999999999994</v>
      </c>
      <c r="V29" s="102">
        <v>8.09</v>
      </c>
      <c r="W29" s="105">
        <v>10.09</v>
      </c>
      <c r="X29" s="102">
        <v>8.86</v>
      </c>
    </row>
    <row r="30" spans="1:24" ht="19.899999999999999" customHeight="1" x14ac:dyDescent="0.25">
      <c r="A30" s="6" t="s">
        <v>26</v>
      </c>
      <c r="B30" s="174">
        <v>170.5</v>
      </c>
      <c r="C30" s="174">
        <v>228.9</v>
      </c>
      <c r="D30" s="174">
        <v>109.9</v>
      </c>
      <c r="E30" s="174">
        <v>128.19999999999999</v>
      </c>
      <c r="F30" s="174">
        <v>176.2</v>
      </c>
      <c r="G30" s="174">
        <v>113.8</v>
      </c>
      <c r="H30" s="174">
        <v>97.6</v>
      </c>
      <c r="I30" s="174">
        <v>73.900000000000006</v>
      </c>
      <c r="J30" s="174">
        <v>46.8</v>
      </c>
      <c r="K30" s="174">
        <v>37.5</v>
      </c>
      <c r="N30" s="92" t="s">
        <v>371</v>
      </c>
      <c r="O30" s="105">
        <v>12.09</v>
      </c>
      <c r="P30" s="102">
        <v>13.11</v>
      </c>
      <c r="Q30" s="105">
        <v>13.62</v>
      </c>
      <c r="R30" s="102">
        <v>14.57</v>
      </c>
      <c r="S30" s="105">
        <v>9.9499999999999993</v>
      </c>
      <c r="T30" s="102">
        <v>14.22</v>
      </c>
      <c r="U30" s="105">
        <v>15.29</v>
      </c>
      <c r="V30" s="102">
        <v>14.4</v>
      </c>
      <c r="W30" s="105">
        <v>12.24</v>
      </c>
      <c r="X30" s="102">
        <v>15.72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N31" s="92" t="s">
        <v>372</v>
      </c>
      <c r="O31" s="105">
        <v>1.08</v>
      </c>
      <c r="P31" s="102">
        <v>0.95</v>
      </c>
      <c r="Q31" s="105">
        <v>1.1000000000000001</v>
      </c>
      <c r="R31" s="102">
        <v>1.23</v>
      </c>
      <c r="S31" s="105">
        <v>1.0900000000000001</v>
      </c>
      <c r="T31" s="102">
        <v>1.97</v>
      </c>
      <c r="U31" s="105">
        <v>2.0299999999999998</v>
      </c>
      <c r="V31" s="102">
        <v>1.46</v>
      </c>
      <c r="W31" s="105">
        <v>1.75</v>
      </c>
      <c r="X31" s="102">
        <v>2.02</v>
      </c>
    </row>
    <row r="32" spans="1:24" ht="19.899999999999999" customHeight="1" x14ac:dyDescent="0.25">
      <c r="A32" s="6" t="s">
        <v>28</v>
      </c>
      <c r="B32" s="174">
        <v>39</v>
      </c>
      <c r="C32" s="174">
        <v>16.600000000000001</v>
      </c>
      <c r="D32" s="174">
        <v>0</v>
      </c>
      <c r="E32" s="174">
        <v>0</v>
      </c>
      <c r="F32" s="174">
        <v>0</v>
      </c>
      <c r="G32" s="174">
        <v>0</v>
      </c>
      <c r="H32" s="174">
        <v>0</v>
      </c>
      <c r="I32" s="174">
        <v>0</v>
      </c>
      <c r="J32" s="174">
        <v>9.8000000000000007</v>
      </c>
      <c r="K32" s="174">
        <v>0</v>
      </c>
      <c r="N32" s="92" t="s">
        <v>373</v>
      </c>
      <c r="O32" s="105">
        <v>4.41</v>
      </c>
      <c r="P32" s="102">
        <v>4.8899999999999997</v>
      </c>
      <c r="Q32" s="105">
        <v>5.87</v>
      </c>
      <c r="R32" s="102">
        <v>6.19</v>
      </c>
      <c r="S32" s="105">
        <v>5.08</v>
      </c>
      <c r="T32" s="102">
        <v>7.53</v>
      </c>
      <c r="U32" s="105">
        <v>8.36</v>
      </c>
      <c r="V32" s="102">
        <v>7</v>
      </c>
      <c r="W32" s="105">
        <v>5.47</v>
      </c>
      <c r="X32" s="102">
        <v>5.89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N33" s="92" t="s">
        <v>374</v>
      </c>
      <c r="O33" s="105">
        <v>9.34</v>
      </c>
      <c r="P33" s="102">
        <v>8.2899999999999991</v>
      </c>
      <c r="Q33" s="105">
        <v>9.6300000000000008</v>
      </c>
      <c r="R33" s="102">
        <v>12.18</v>
      </c>
      <c r="S33" s="105">
        <v>9.83</v>
      </c>
      <c r="T33" s="102">
        <v>15.54</v>
      </c>
      <c r="U33" s="105">
        <v>15.06</v>
      </c>
      <c r="V33" s="102">
        <v>14.26</v>
      </c>
      <c r="W33" s="105">
        <v>11.32</v>
      </c>
      <c r="X33" s="102">
        <v>14.11</v>
      </c>
    </row>
    <row r="34" spans="1:24" ht="19.899999999999999" customHeight="1" x14ac:dyDescent="0.25">
      <c r="A34" s="6" t="s">
        <v>29</v>
      </c>
      <c r="B34" s="172" t="s">
        <v>486</v>
      </c>
      <c r="C34" s="172" t="s">
        <v>487</v>
      </c>
      <c r="D34" s="172" t="s">
        <v>488</v>
      </c>
      <c r="E34" s="172" t="s">
        <v>489</v>
      </c>
      <c r="F34" s="172" t="s">
        <v>490</v>
      </c>
      <c r="G34" s="172" t="s">
        <v>491</v>
      </c>
      <c r="H34" s="172" t="s">
        <v>492</v>
      </c>
      <c r="I34" s="172" t="s">
        <v>493</v>
      </c>
      <c r="J34" s="172" t="s">
        <v>494</v>
      </c>
      <c r="K34" s="172">
        <v>840.9</v>
      </c>
      <c r="N34" s="92" t="s">
        <v>375</v>
      </c>
      <c r="O34" s="105">
        <v>1.46</v>
      </c>
      <c r="P34" s="102">
        <v>1.37</v>
      </c>
      <c r="Q34" s="105">
        <v>1.24</v>
      </c>
      <c r="R34" s="102">
        <v>1.37</v>
      </c>
      <c r="S34" s="105">
        <v>1.1599999999999999</v>
      </c>
      <c r="T34" s="102">
        <v>2.0299999999999998</v>
      </c>
      <c r="U34" s="105">
        <v>2.06</v>
      </c>
      <c r="V34" s="102">
        <v>1.48</v>
      </c>
      <c r="W34" s="105">
        <v>1.66</v>
      </c>
      <c r="X34" s="102">
        <v>1.94</v>
      </c>
    </row>
    <row r="35" spans="1:24" ht="19.899999999999999" customHeight="1" x14ac:dyDescent="0.25">
      <c r="A35" s="8" t="s">
        <v>30</v>
      </c>
      <c r="B35" s="175" t="s">
        <v>495</v>
      </c>
      <c r="C35" s="175" t="s">
        <v>496</v>
      </c>
      <c r="D35" s="175" t="s">
        <v>497</v>
      </c>
      <c r="E35" s="175" t="s">
        <v>498</v>
      </c>
      <c r="F35" s="175" t="s">
        <v>499</v>
      </c>
      <c r="G35" s="175" t="s">
        <v>500</v>
      </c>
      <c r="H35" s="175" t="s">
        <v>501</v>
      </c>
      <c r="I35" s="175" t="s">
        <v>502</v>
      </c>
      <c r="J35" s="175" t="s">
        <v>503</v>
      </c>
      <c r="K35" s="175">
        <v>984.6</v>
      </c>
      <c r="N35" s="92" t="s">
        <v>376</v>
      </c>
      <c r="O35" s="106">
        <v>10740</v>
      </c>
      <c r="P35" s="103">
        <v>8661</v>
      </c>
      <c r="Q35" s="106">
        <v>9235</v>
      </c>
      <c r="R35" s="103">
        <v>9966</v>
      </c>
      <c r="S35" s="106">
        <v>8790</v>
      </c>
      <c r="T35" s="103">
        <v>13086</v>
      </c>
      <c r="U35" s="106">
        <v>11915</v>
      </c>
      <c r="V35" s="103">
        <v>7799</v>
      </c>
      <c r="W35" s="106">
        <v>8153</v>
      </c>
      <c r="X35" s="103">
        <v>8141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N36" s="92" t="s">
        <v>377</v>
      </c>
      <c r="O36" s="105">
        <v>1.37</v>
      </c>
      <c r="P36" s="102">
        <v>1.2</v>
      </c>
      <c r="Q36" s="105">
        <v>1.05</v>
      </c>
      <c r="R36" s="102">
        <v>1.1499999999999999</v>
      </c>
      <c r="S36" s="105">
        <v>0.88</v>
      </c>
      <c r="T36" s="102">
        <v>1.1100000000000001</v>
      </c>
      <c r="U36" s="105">
        <v>0.91</v>
      </c>
      <c r="V36" s="102">
        <v>0.81</v>
      </c>
      <c r="W36" s="105">
        <v>0.85</v>
      </c>
      <c r="X36" s="102">
        <v>0.76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N37" s="92" t="s">
        <v>378</v>
      </c>
      <c r="O37" s="105">
        <v>21</v>
      </c>
      <c r="P37" s="102">
        <v>7.32</v>
      </c>
      <c r="Q37" s="105">
        <v>5.93</v>
      </c>
      <c r="R37" s="102">
        <v>10.07</v>
      </c>
      <c r="S37" s="105">
        <v>11.19</v>
      </c>
      <c r="T37" s="102">
        <v>8.0500000000000007</v>
      </c>
      <c r="U37" s="105">
        <v>6.4</v>
      </c>
      <c r="V37" s="102">
        <v>41.24</v>
      </c>
      <c r="W37" s="105">
        <v>58.7</v>
      </c>
      <c r="X37" s="102">
        <v>50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N38" s="92" t="s">
        <v>379</v>
      </c>
      <c r="O38" s="105">
        <v>56</v>
      </c>
      <c r="P38" s="102">
        <v>45.45</v>
      </c>
      <c r="Q38" s="105">
        <v>49.79</v>
      </c>
      <c r="R38" s="102">
        <v>44.66</v>
      </c>
      <c r="S38" s="105">
        <v>17.28</v>
      </c>
      <c r="T38" s="102">
        <v>100</v>
      </c>
      <c r="U38" s="105">
        <v>64.900000000000006</v>
      </c>
      <c r="V38" s="102">
        <v>53.33</v>
      </c>
      <c r="W38" s="105">
        <v>65.25</v>
      </c>
      <c r="X38" s="102">
        <v>76.83</v>
      </c>
    </row>
    <row r="39" spans="1:24" ht="19.899999999999999" customHeight="1" x14ac:dyDescent="0.25">
      <c r="A39" s="8" t="s">
        <v>32</v>
      </c>
      <c r="B39" s="175" t="s">
        <v>504</v>
      </c>
      <c r="C39" s="175" t="s">
        <v>505</v>
      </c>
      <c r="D39" s="175" t="s">
        <v>506</v>
      </c>
      <c r="E39" s="175" t="s">
        <v>507</v>
      </c>
      <c r="F39" s="175" t="s">
        <v>508</v>
      </c>
      <c r="G39" s="175">
        <v>928.8</v>
      </c>
      <c r="H39" s="175">
        <v>853</v>
      </c>
      <c r="I39" s="175">
        <v>793.1</v>
      </c>
      <c r="J39" s="175">
        <v>751.2</v>
      </c>
      <c r="K39" s="175">
        <v>677.8</v>
      </c>
      <c r="N39" s="92" t="s">
        <v>380</v>
      </c>
      <c r="O39" s="105">
        <v>11.94</v>
      </c>
      <c r="P39" s="102">
        <v>10.78</v>
      </c>
      <c r="Q39" s="105">
        <v>11.07</v>
      </c>
      <c r="R39" s="102">
        <v>9.49</v>
      </c>
      <c r="S39" s="105">
        <v>10.36</v>
      </c>
      <c r="T39" s="102">
        <v>12.05</v>
      </c>
      <c r="U39" s="105">
        <v>10.66</v>
      </c>
      <c r="V39" s="102">
        <v>10.28</v>
      </c>
      <c r="W39" s="105">
        <v>11.96</v>
      </c>
      <c r="X39" s="102">
        <v>11.05</v>
      </c>
    </row>
    <row r="40" spans="1:24" ht="19.899999999999999" customHeight="1" x14ac:dyDescent="0.25">
      <c r="A40" s="6" t="s">
        <v>33</v>
      </c>
      <c r="B40" s="174" t="s">
        <v>509</v>
      </c>
      <c r="C40" s="174" t="s">
        <v>510</v>
      </c>
      <c r="D40" s="174" t="s">
        <v>511</v>
      </c>
      <c r="E40" s="174" t="s">
        <v>511</v>
      </c>
      <c r="F40" s="174" t="s">
        <v>512</v>
      </c>
      <c r="G40" s="174">
        <v>4.2</v>
      </c>
      <c r="H40" s="174">
        <v>4.2</v>
      </c>
      <c r="I40" s="174">
        <v>4.2</v>
      </c>
      <c r="J40" s="174">
        <v>4.2</v>
      </c>
      <c r="K40" s="174">
        <v>4</v>
      </c>
      <c r="N40" s="92" t="s">
        <v>381</v>
      </c>
      <c r="O40" s="105">
        <v>11.83</v>
      </c>
      <c r="P40" s="102">
        <v>9.86</v>
      </c>
      <c r="Q40" s="105">
        <v>10.29</v>
      </c>
      <c r="R40" s="102">
        <v>8.7200000000000006</v>
      </c>
      <c r="S40" s="105">
        <v>11.27</v>
      </c>
      <c r="T40" s="102">
        <v>14.19</v>
      </c>
      <c r="U40" s="105">
        <v>13.87</v>
      </c>
      <c r="V40" s="102">
        <v>11.02</v>
      </c>
      <c r="W40" s="105">
        <v>15.55</v>
      </c>
      <c r="X40" s="102">
        <v>13.91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3">
        <v>0</v>
      </c>
      <c r="G41" s="173">
        <v>117.3</v>
      </c>
      <c r="H41" s="173">
        <v>117.3</v>
      </c>
      <c r="I41" s="173">
        <v>117.3</v>
      </c>
      <c r="J41" s="173">
        <v>114.7</v>
      </c>
      <c r="K41" s="173">
        <v>46.5</v>
      </c>
      <c r="N41" s="92" t="s">
        <v>382</v>
      </c>
      <c r="O41" s="105">
        <v>1.31</v>
      </c>
      <c r="P41" s="102">
        <v>1.31</v>
      </c>
      <c r="Q41" s="105">
        <v>1.3</v>
      </c>
      <c r="R41" s="102">
        <v>1.32</v>
      </c>
      <c r="S41" s="105">
        <v>1.1599999999999999</v>
      </c>
      <c r="T41" s="102">
        <v>1.28</v>
      </c>
      <c r="U41" s="105">
        <v>1.21</v>
      </c>
      <c r="V41" s="102">
        <v>1.27</v>
      </c>
      <c r="W41" s="105">
        <v>1.19</v>
      </c>
      <c r="X41" s="102">
        <v>1.25</v>
      </c>
    </row>
    <row r="42" spans="1:24" ht="19.899999999999999" customHeight="1" x14ac:dyDescent="0.25">
      <c r="A42" s="6" t="s">
        <v>35</v>
      </c>
      <c r="B42" s="174">
        <v>21.4</v>
      </c>
      <c r="C42" s="174">
        <v>47.2</v>
      </c>
      <c r="D42" s="174">
        <v>-16.5</v>
      </c>
      <c r="E42" s="174">
        <v>-26.9</v>
      </c>
      <c r="F42" s="174">
        <v>-34.4</v>
      </c>
      <c r="G42" s="174">
        <v>-69.599999999999994</v>
      </c>
      <c r="H42" s="174">
        <v>-84</v>
      </c>
      <c r="I42" s="174">
        <v>-87.8</v>
      </c>
      <c r="J42" s="174">
        <v>-96.1</v>
      </c>
      <c r="K42" s="174">
        <v>7.3</v>
      </c>
      <c r="N42" s="92" t="s">
        <v>383</v>
      </c>
      <c r="O42" s="105">
        <v>4.07</v>
      </c>
      <c r="P42" s="102">
        <v>5.6</v>
      </c>
      <c r="Q42" s="105">
        <v>3.53</v>
      </c>
      <c r="R42" s="102">
        <v>3.42</v>
      </c>
      <c r="S42" s="105">
        <v>3.95</v>
      </c>
      <c r="T42" s="102">
        <v>2.84</v>
      </c>
      <c r="U42" s="105">
        <v>3.86</v>
      </c>
      <c r="V42" s="102">
        <v>5.07</v>
      </c>
      <c r="W42" s="105">
        <v>3.78</v>
      </c>
      <c r="X42" s="102">
        <v>3.22</v>
      </c>
    </row>
    <row r="43" spans="1:24" ht="19.899999999999999" customHeight="1" x14ac:dyDescent="0.25">
      <c r="A43" s="8" t="s">
        <v>36</v>
      </c>
      <c r="B43" s="173" t="s">
        <v>513</v>
      </c>
      <c r="C43" s="173" t="s">
        <v>514</v>
      </c>
      <c r="D43" s="173" t="s">
        <v>515</v>
      </c>
      <c r="E43" s="173" t="s">
        <v>516</v>
      </c>
      <c r="F43" s="173">
        <v>984.7</v>
      </c>
      <c r="G43" s="173">
        <v>876.9</v>
      </c>
      <c r="H43" s="173">
        <v>815.5</v>
      </c>
      <c r="I43" s="173">
        <v>759.4</v>
      </c>
      <c r="J43" s="173">
        <v>728.4</v>
      </c>
      <c r="K43" s="173">
        <v>620</v>
      </c>
      <c r="N43" s="92" t="s">
        <v>384</v>
      </c>
      <c r="O43" s="106">
        <v>3303890.22</v>
      </c>
      <c r="P43" s="103">
        <v>2900472.75</v>
      </c>
      <c r="Q43" s="106">
        <v>2833793.31</v>
      </c>
      <c r="R43" s="103">
        <v>2804826.55</v>
      </c>
      <c r="S43" s="106">
        <v>2953250.08</v>
      </c>
      <c r="T43" s="103">
        <v>2623467.33</v>
      </c>
      <c r="U43" s="106">
        <v>2538939.3199999998</v>
      </c>
      <c r="V43" s="103">
        <v>2163306.7400000002</v>
      </c>
      <c r="W43" s="106">
        <v>1876067.78</v>
      </c>
      <c r="X43" s="103">
        <v>1696085.62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N44" s="92" t="s">
        <v>385</v>
      </c>
      <c r="O44" s="105">
        <v>7.23</v>
      </c>
      <c r="P44" s="102">
        <v>5.88</v>
      </c>
      <c r="Q44" s="105">
        <v>8.66</v>
      </c>
      <c r="R44" s="102">
        <v>6.83</v>
      </c>
      <c r="S44" s="105">
        <v>9.23</v>
      </c>
      <c r="T44" s="102">
        <v>10.44</v>
      </c>
      <c r="U44" s="105">
        <v>10.41</v>
      </c>
      <c r="V44" s="102">
        <v>7.63</v>
      </c>
      <c r="W44" s="105">
        <v>9.82</v>
      </c>
      <c r="X44" s="102">
        <v>9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N45" s="92" t="s">
        <v>386</v>
      </c>
      <c r="O45" s="105">
        <v>3.43</v>
      </c>
      <c r="P45" s="102">
        <v>3.58</v>
      </c>
      <c r="Q45" s="105">
        <v>4.66</v>
      </c>
      <c r="R45" s="102">
        <v>5.51</v>
      </c>
      <c r="S45" s="105">
        <v>4.32</v>
      </c>
      <c r="T45" s="102">
        <v>7.11</v>
      </c>
      <c r="U45" s="105">
        <v>7.14</v>
      </c>
      <c r="V45" s="102">
        <v>4.95</v>
      </c>
      <c r="W45" s="105">
        <v>5.01</v>
      </c>
      <c r="X45" s="102">
        <v>6.3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N46" s="92" t="s">
        <v>387</v>
      </c>
      <c r="O46" s="105">
        <v>5.21</v>
      </c>
      <c r="P46" s="102">
        <v>4.96</v>
      </c>
      <c r="Q46" s="105">
        <v>6.43</v>
      </c>
      <c r="R46" s="102">
        <v>8.2100000000000009</v>
      </c>
      <c r="S46" s="105">
        <v>5.87</v>
      </c>
      <c r="T46" s="102">
        <v>9.5399999999999991</v>
      </c>
      <c r="U46" s="105">
        <v>9.91</v>
      </c>
      <c r="V46" s="102">
        <v>6.94</v>
      </c>
      <c r="W46" s="105">
        <v>6.47</v>
      </c>
      <c r="X46" s="102">
        <v>8.52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N47" s="92" t="s">
        <v>388</v>
      </c>
      <c r="O47" s="105">
        <v>5.97</v>
      </c>
      <c r="P47" s="102">
        <v>6.02</v>
      </c>
      <c r="Q47" s="105">
        <v>8.42</v>
      </c>
      <c r="R47" s="102">
        <v>7.48</v>
      </c>
      <c r="S47" s="105">
        <v>4.59</v>
      </c>
      <c r="T47" s="102">
        <v>11.07</v>
      </c>
      <c r="U47" s="105">
        <v>11.37</v>
      </c>
      <c r="V47" s="102">
        <v>7.29</v>
      </c>
      <c r="W47" s="105">
        <v>8.24</v>
      </c>
      <c r="X47" s="102">
        <v>11.93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N48" s="92" t="s">
        <v>389</v>
      </c>
      <c r="O48" s="105">
        <v>14.75</v>
      </c>
      <c r="P48" s="102">
        <v>6.85</v>
      </c>
      <c r="Q48" s="105">
        <v>6.16</v>
      </c>
      <c r="R48" s="102">
        <v>9.68</v>
      </c>
      <c r="S48" s="105">
        <v>10.47</v>
      </c>
      <c r="T48" s="102">
        <v>8.65</v>
      </c>
      <c r="U48" s="105">
        <v>10.96</v>
      </c>
      <c r="V48" s="102">
        <v>55.94</v>
      </c>
      <c r="W48" s="105">
        <v>61.36</v>
      </c>
      <c r="X48" s="102">
        <v>60.87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N49" s="92" t="s">
        <v>390</v>
      </c>
      <c r="O49" s="105">
        <v>12.31</v>
      </c>
      <c r="P49" s="102">
        <v>11.97</v>
      </c>
      <c r="Q49" s="105">
        <v>11.15</v>
      </c>
      <c r="R49" s="102">
        <v>8.9</v>
      </c>
      <c r="S49" s="105">
        <v>11.32</v>
      </c>
      <c r="T49" s="102">
        <v>12.1</v>
      </c>
      <c r="U49" s="105">
        <v>11.26</v>
      </c>
      <c r="V49" s="102">
        <v>10.47</v>
      </c>
      <c r="W49" s="105">
        <v>13.14</v>
      </c>
      <c r="X49" s="102">
        <v>11.24</v>
      </c>
    </row>
    <row r="50" spans="1:24" ht="19.899999999999999" customHeight="1" x14ac:dyDescent="0.25">
      <c r="A50" s="6" t="s">
        <v>41</v>
      </c>
      <c r="B50" s="172">
        <v>19.899999999999999</v>
      </c>
      <c r="C50" s="172">
        <v>27.2</v>
      </c>
      <c r="D50" s="172">
        <v>31.4</v>
      </c>
      <c r="E50" s="172">
        <v>26</v>
      </c>
      <c r="F50" s="172">
        <v>11.5</v>
      </c>
      <c r="G50" s="172">
        <v>0</v>
      </c>
      <c r="H50" s="172">
        <v>0</v>
      </c>
      <c r="I50" s="172">
        <v>0</v>
      </c>
      <c r="J50" s="172">
        <v>0</v>
      </c>
      <c r="K50" s="172">
        <v>0</v>
      </c>
      <c r="N50" s="92" t="s">
        <v>391</v>
      </c>
      <c r="O50" s="105">
        <v>12.32</v>
      </c>
      <c r="P50" s="102">
        <v>10.27</v>
      </c>
      <c r="Q50" s="105">
        <v>10.47</v>
      </c>
      <c r="R50" s="102">
        <v>8.7100000000000009</v>
      </c>
      <c r="S50" s="105">
        <v>12.09</v>
      </c>
      <c r="T50" s="102">
        <v>15.07</v>
      </c>
      <c r="U50" s="105">
        <v>15.09</v>
      </c>
      <c r="V50" s="102">
        <v>11.76</v>
      </c>
      <c r="W50" s="105">
        <v>16.690000000000001</v>
      </c>
      <c r="X50" s="102">
        <v>14.54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N51" s="92" t="s">
        <v>392</v>
      </c>
      <c r="O51" s="105">
        <v>9.64</v>
      </c>
      <c r="P51" s="102">
        <v>9.49</v>
      </c>
      <c r="Q51" s="105">
        <v>9.31</v>
      </c>
      <c r="R51" s="102">
        <v>8.64</v>
      </c>
      <c r="S51" s="105">
        <v>10.98</v>
      </c>
      <c r="T51" s="102">
        <v>11.74</v>
      </c>
      <c r="U51" s="105">
        <v>10.7</v>
      </c>
      <c r="V51" s="102">
        <v>9.6999999999999993</v>
      </c>
      <c r="W51" s="105">
        <v>12.06</v>
      </c>
      <c r="X51" s="102">
        <v>10.44</v>
      </c>
    </row>
    <row r="52" spans="1:24" ht="19.899999999999999" customHeight="1" thickBot="1" x14ac:dyDescent="0.3">
      <c r="A52" s="6" t="s">
        <v>42</v>
      </c>
      <c r="B52" s="172" t="s">
        <v>517</v>
      </c>
      <c r="C52" s="172" t="s">
        <v>518</v>
      </c>
      <c r="D52" s="172" t="s">
        <v>519</v>
      </c>
      <c r="E52" s="172" t="s">
        <v>520</v>
      </c>
      <c r="F52" s="172" t="s">
        <v>521</v>
      </c>
      <c r="G52" s="172">
        <v>928.8</v>
      </c>
      <c r="H52" s="172">
        <v>853</v>
      </c>
      <c r="I52" s="172">
        <v>793.1</v>
      </c>
      <c r="J52" s="172">
        <v>751.2</v>
      </c>
      <c r="K52" s="172">
        <v>677.8</v>
      </c>
      <c r="N52" s="93" t="s">
        <v>393</v>
      </c>
      <c r="O52" s="116">
        <v>7.93</v>
      </c>
      <c r="P52" s="117">
        <v>6.57</v>
      </c>
      <c r="Q52" s="116">
        <v>7.7</v>
      </c>
      <c r="R52" s="117">
        <v>8.2799999999999994</v>
      </c>
      <c r="S52" s="116">
        <v>11.48</v>
      </c>
      <c r="T52" s="117">
        <v>14.35</v>
      </c>
      <c r="U52" s="116">
        <v>13.84</v>
      </c>
      <c r="V52" s="117">
        <v>10.06</v>
      </c>
      <c r="W52" s="116">
        <v>14.13</v>
      </c>
      <c r="X52" s="117">
        <v>12.65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N53" s="112" t="s">
        <v>433</v>
      </c>
      <c r="O53" s="113">
        <f>B86</f>
        <v>539</v>
      </c>
      <c r="P53" s="113">
        <f t="shared" ref="P53:X53" si="0">C86</f>
        <v>535.9</v>
      </c>
      <c r="Q53" s="113">
        <f t="shared" si="0"/>
        <v>534.20000000000005</v>
      </c>
      <c r="R53" s="113">
        <f t="shared" si="0"/>
        <v>525.20000000000005</v>
      </c>
      <c r="S53" s="113">
        <f t="shared" si="0"/>
        <v>447.8</v>
      </c>
      <c r="T53" s="113">
        <f t="shared" si="0"/>
        <v>404.7</v>
      </c>
      <c r="U53" s="113">
        <f t="shared" si="0"/>
        <v>404</v>
      </c>
      <c r="V53" s="113">
        <f t="shared" si="0"/>
        <v>402.3</v>
      </c>
      <c r="W53" s="113">
        <f t="shared" si="0"/>
        <v>400.8</v>
      </c>
      <c r="X53" s="113">
        <f t="shared" si="0"/>
        <v>399.9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N54" s="41" t="s">
        <v>434</v>
      </c>
      <c r="O54" s="42">
        <f>O53*O7/100</f>
        <v>53496.019499999995</v>
      </c>
      <c r="P54" s="43">
        <f t="shared" ref="P54:X54" si="1">P53*P7/100</f>
        <v>48952.589349999995</v>
      </c>
      <c r="Q54" s="42">
        <f t="shared" si="1"/>
        <v>44866.496440000003</v>
      </c>
      <c r="R54" s="43">
        <f t="shared" si="1"/>
        <v>42577.176200000002</v>
      </c>
      <c r="S54" s="42">
        <f t="shared" si="1"/>
        <v>36233.871339999998</v>
      </c>
      <c r="T54" s="43">
        <f t="shared" si="1"/>
        <v>26871.958590000002</v>
      </c>
      <c r="U54" s="42">
        <f t="shared" si="1"/>
        <v>23676.258399999999</v>
      </c>
      <c r="V54" s="43">
        <f t="shared" si="1"/>
        <v>21437.038259999998</v>
      </c>
      <c r="W54" s="42">
        <f t="shared" si="1"/>
        <v>18677.680800000002</v>
      </c>
      <c r="X54" s="43">
        <f t="shared" si="1"/>
        <v>16085.337660000001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N55" s="41" t="s">
        <v>435</v>
      </c>
      <c r="O55" s="42">
        <f t="shared" ref="O55:X55" si="2">O53*O8/100</f>
        <v>13119.098299999998</v>
      </c>
      <c r="P55" s="43">
        <f t="shared" si="2"/>
        <v>9485.3764099999989</v>
      </c>
      <c r="Q55" s="42">
        <f t="shared" si="2"/>
        <v>8400.9360400000005</v>
      </c>
      <c r="R55" s="43">
        <f t="shared" si="2"/>
        <v>8455.2473200000004</v>
      </c>
      <c r="S55" s="42">
        <f t="shared" si="2"/>
        <v>7752.224040000001</v>
      </c>
      <c r="T55" s="43">
        <f t="shared" si="2"/>
        <v>7036.2356099999997</v>
      </c>
      <c r="U55" s="42">
        <f t="shared" si="2"/>
        <v>5756.7575999999999</v>
      </c>
      <c r="V55" s="43">
        <f t="shared" si="2"/>
        <v>4482.4668300000003</v>
      </c>
      <c r="W55" s="42">
        <f t="shared" si="2"/>
        <v>5979.2546400000001</v>
      </c>
      <c r="X55" s="43">
        <f t="shared" si="2"/>
        <v>5529.57726</v>
      </c>
    </row>
    <row r="56" spans="1:24" ht="19.899999999999999" customHeight="1" x14ac:dyDescent="0.25">
      <c r="A56" s="6" t="s">
        <v>44</v>
      </c>
      <c r="B56" s="172" t="s">
        <v>522</v>
      </c>
      <c r="C56" s="172" t="s">
        <v>523</v>
      </c>
      <c r="D56" s="172">
        <v>900.6</v>
      </c>
      <c r="E56" s="172">
        <v>852.1</v>
      </c>
      <c r="F56" s="172">
        <v>899.1</v>
      </c>
      <c r="G56" s="169"/>
      <c r="H56" s="169"/>
      <c r="I56" s="169"/>
      <c r="J56" s="169"/>
      <c r="K56" s="169"/>
      <c r="N56" s="44" t="s">
        <v>436</v>
      </c>
      <c r="O56" s="45">
        <f>B135/100</f>
        <v>0.16</v>
      </c>
      <c r="P56" s="45">
        <f t="shared" ref="P56:X56" si="3">C135/100</f>
        <v>7.0000000000000007E-2</v>
      </c>
      <c r="Q56" s="45">
        <f t="shared" si="3"/>
        <v>0.22</v>
      </c>
      <c r="R56" s="45">
        <f t="shared" si="3"/>
        <v>0.24</v>
      </c>
      <c r="S56" s="45">
        <f t="shared" si="3"/>
        <v>0.4</v>
      </c>
      <c r="T56" s="45">
        <f t="shared" si="3"/>
        <v>0.09</v>
      </c>
      <c r="U56" s="45">
        <f t="shared" si="3"/>
        <v>0.05</v>
      </c>
      <c r="V56" s="45">
        <f t="shared" si="3"/>
        <v>0.05</v>
      </c>
      <c r="W56" s="45">
        <f t="shared" si="3"/>
        <v>0.09</v>
      </c>
      <c r="X56" s="45">
        <f t="shared" si="3"/>
        <v>7.0000000000000007E-2</v>
      </c>
    </row>
    <row r="57" spans="1:24" ht="19.899999999999999" customHeight="1" x14ac:dyDescent="0.25">
      <c r="A57" s="8" t="s">
        <v>45</v>
      </c>
      <c r="B57" s="173">
        <v>170.9</v>
      </c>
      <c r="C57" s="173">
        <v>125.3</v>
      </c>
      <c r="D57" s="173">
        <v>100.1</v>
      </c>
      <c r="E57" s="173">
        <v>94.1</v>
      </c>
      <c r="F57" s="173">
        <v>98</v>
      </c>
      <c r="G57" s="173">
        <v>0</v>
      </c>
      <c r="H57" s="173">
        <v>0</v>
      </c>
      <c r="I57" s="173">
        <v>0</v>
      </c>
      <c r="J57" s="173">
        <v>0</v>
      </c>
      <c r="K57" s="173">
        <v>0</v>
      </c>
      <c r="N57" s="41" t="s">
        <v>437</v>
      </c>
      <c r="O57" s="46">
        <f>(B30+B29+B28)-(B66+B68)</f>
        <v>-201.39999999999998</v>
      </c>
      <c r="P57" s="46">
        <f t="shared" ref="P57:X57" si="4">(C30+C29+C28)-(C66+C68)</f>
        <v>-212.10000000000002</v>
      </c>
      <c r="Q57" s="46">
        <f t="shared" si="4"/>
        <v>-342.9</v>
      </c>
      <c r="R57" s="46">
        <f t="shared" si="4"/>
        <v>-211.2</v>
      </c>
      <c r="S57" s="46">
        <f t="shared" si="4"/>
        <v>-207</v>
      </c>
      <c r="T57" s="46">
        <f t="shared" si="4"/>
        <v>-265.7</v>
      </c>
      <c r="U57" s="46">
        <f t="shared" si="4"/>
        <v>-243.20000000000002</v>
      </c>
      <c r="V57" s="46">
        <f t="shared" si="4"/>
        <v>298.09999999999997</v>
      </c>
      <c r="W57" s="46">
        <f t="shared" si="4"/>
        <v>436.79999999999995</v>
      </c>
      <c r="X57" s="46">
        <f t="shared" si="4"/>
        <v>-173.10000000000002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N58" s="41" t="s">
        <v>438</v>
      </c>
      <c r="O58" s="46" t="str">
        <f>B20</f>
        <v>5,268,200</v>
      </c>
      <c r="P58" s="46" t="str">
        <f t="shared" ref="P58:X58" si="5">C20</f>
        <v>3,943,100</v>
      </c>
      <c r="Q58" s="46" t="str">
        <f t="shared" si="5"/>
        <v>3,511,800</v>
      </c>
      <c r="R58" s="46" t="str">
        <f t="shared" si="5"/>
        <v>2,788,700</v>
      </c>
      <c r="S58" s="46" t="str">
        <f t="shared" si="5"/>
        <v>2,538,600</v>
      </c>
      <c r="T58" s="46" t="str">
        <f t="shared" si="5"/>
        <v>1,439,000</v>
      </c>
      <c r="U58" s="46" t="str">
        <f t="shared" si="5"/>
        <v>1,198,600</v>
      </c>
      <c r="V58" s="46">
        <f t="shared" si="5"/>
        <v>929.8</v>
      </c>
      <c r="W58" s="46">
        <f t="shared" si="5"/>
        <v>812.9</v>
      </c>
      <c r="X58" s="46">
        <f t="shared" si="5"/>
        <v>682.3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>
        <f t="shared" si="6"/>
        <v>1227.8999999999999</v>
      </c>
      <c r="W59" s="47">
        <f t="shared" si="6"/>
        <v>1249.6999999999998</v>
      </c>
      <c r="X59" s="48">
        <f t="shared" si="6"/>
        <v>509.19999999999993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N60" s="41" t="s">
        <v>440</v>
      </c>
      <c r="O60" s="46">
        <f>B146</f>
        <v>291.8</v>
      </c>
      <c r="P60" s="46">
        <f t="shared" ref="P60:X60" si="7">C146</f>
        <v>152.19999999999999</v>
      </c>
      <c r="Q60" s="46">
        <f t="shared" si="7"/>
        <v>127.2</v>
      </c>
      <c r="R60" s="46">
        <f t="shared" si="7"/>
        <v>107.2</v>
      </c>
      <c r="S60" s="46">
        <f t="shared" si="7"/>
        <v>91.2</v>
      </c>
      <c r="T60" s="46">
        <f t="shared" si="7"/>
        <v>73.900000000000006</v>
      </c>
      <c r="U60" s="46">
        <f t="shared" si="7"/>
        <v>59.3</v>
      </c>
      <c r="V60" s="46">
        <f t="shared" si="7"/>
        <v>56.1</v>
      </c>
      <c r="W60" s="46">
        <f t="shared" si="7"/>
        <v>56</v>
      </c>
      <c r="X60" s="46">
        <f t="shared" si="7"/>
        <v>60</v>
      </c>
    </row>
    <row r="61" spans="1:24" ht="19.899999999999999" customHeight="1" x14ac:dyDescent="0.25">
      <c r="A61" s="8" t="s">
        <v>49</v>
      </c>
      <c r="B61" s="173" t="s">
        <v>524</v>
      </c>
      <c r="C61" s="173" t="s">
        <v>525</v>
      </c>
      <c r="D61" s="173">
        <v>751.5</v>
      </c>
      <c r="E61" s="173">
        <v>758</v>
      </c>
      <c r="F61" s="173">
        <v>801.1</v>
      </c>
      <c r="G61" s="173">
        <v>0</v>
      </c>
      <c r="H61" s="173">
        <v>0</v>
      </c>
      <c r="I61" s="173">
        <v>0</v>
      </c>
      <c r="J61" s="173">
        <v>0</v>
      </c>
      <c r="K61" s="173">
        <v>0</v>
      </c>
      <c r="N61" s="41" t="s">
        <v>441</v>
      </c>
      <c r="O61" s="49">
        <f>B165/B163</f>
        <v>0.2913135593220339</v>
      </c>
      <c r="P61" s="49">
        <f t="shared" ref="P61:X61" si="8">C165/C163</f>
        <v>0.31223628691983124</v>
      </c>
      <c r="Q61" s="49">
        <f t="shared" si="8"/>
        <v>0.29759704251386321</v>
      </c>
      <c r="R61" s="49">
        <f t="shared" si="8"/>
        <v>0.28210486322188449</v>
      </c>
      <c r="S61" s="49">
        <f t="shared" si="8"/>
        <v>0.31192939744370052</v>
      </c>
      <c r="T61" s="49">
        <f t="shared" si="8"/>
        <v>0.32430246663970885</v>
      </c>
      <c r="U61" s="49">
        <f t="shared" si="8"/>
        <v>0.30707610146862485</v>
      </c>
      <c r="V61" s="49">
        <f t="shared" si="8"/>
        <v>0.31654320987654316</v>
      </c>
      <c r="W61" s="49">
        <f t="shared" si="8"/>
        <v>0.33630573248407647</v>
      </c>
      <c r="X61" s="49">
        <f t="shared" si="8"/>
        <v>0.29844413012729842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N62" s="41" t="s">
        <v>442</v>
      </c>
      <c r="O62" s="46">
        <f>B154</f>
        <v>882.6</v>
      </c>
      <c r="P62" s="46">
        <f t="shared" ref="P62:X62" si="9">C154</f>
        <v>725.2</v>
      </c>
      <c r="Q62" s="46">
        <f t="shared" si="9"/>
        <v>640.1</v>
      </c>
      <c r="R62" s="46">
        <f t="shared" si="9"/>
        <v>608.1</v>
      </c>
      <c r="S62" s="46">
        <f t="shared" si="9"/>
        <v>448.3</v>
      </c>
      <c r="T62" s="46">
        <f t="shared" si="9"/>
        <v>256.39999999999998</v>
      </c>
      <c r="U62" s="46">
        <f t="shared" si="9"/>
        <v>221.7</v>
      </c>
      <c r="V62" s="46">
        <f t="shared" si="9"/>
        <v>198.5</v>
      </c>
      <c r="W62" s="46">
        <f t="shared" si="9"/>
        <v>224.7</v>
      </c>
      <c r="X62" s="46">
        <f t="shared" si="9"/>
        <v>202.9</v>
      </c>
    </row>
    <row r="63" spans="1:24" ht="19.899999999999999" customHeight="1" x14ac:dyDescent="0.25">
      <c r="A63" s="8" t="s">
        <v>50</v>
      </c>
      <c r="B63" s="175">
        <v>74.400000000000006</v>
      </c>
      <c r="C63" s="175">
        <v>72.900000000000006</v>
      </c>
      <c r="D63" s="175">
        <v>49</v>
      </c>
      <c r="E63" s="175">
        <v>0</v>
      </c>
      <c r="F63" s="175">
        <v>0</v>
      </c>
      <c r="G63" s="175">
        <v>0</v>
      </c>
      <c r="H63" s="175">
        <v>0</v>
      </c>
      <c r="I63" s="175">
        <v>0</v>
      </c>
      <c r="J63" s="175">
        <v>0</v>
      </c>
      <c r="K63" s="175">
        <v>0</v>
      </c>
      <c r="N63" s="44" t="s">
        <v>443</v>
      </c>
      <c r="O63" s="50">
        <f>O62*(1-O61)</f>
        <v>625.48665254237289</v>
      </c>
      <c r="P63" s="48">
        <f t="shared" ref="P63:X63" si="10">P62*(1-P61)</f>
        <v>498.76624472573843</v>
      </c>
      <c r="Q63" s="50">
        <f t="shared" si="10"/>
        <v>449.60813308687619</v>
      </c>
      <c r="R63" s="48">
        <f t="shared" si="10"/>
        <v>436.55203267477202</v>
      </c>
      <c r="S63" s="50">
        <f t="shared" si="10"/>
        <v>308.46205112598909</v>
      </c>
      <c r="T63" s="48">
        <f t="shared" si="10"/>
        <v>173.24884755357863</v>
      </c>
      <c r="U63" s="50">
        <f t="shared" si="10"/>
        <v>153.62122830440586</v>
      </c>
      <c r="V63" s="48">
        <f t="shared" si="10"/>
        <v>135.66617283950617</v>
      </c>
      <c r="W63" s="50">
        <f t="shared" si="10"/>
        <v>149.132101910828</v>
      </c>
      <c r="X63" s="48">
        <f t="shared" si="10"/>
        <v>142.34568599717116</v>
      </c>
    </row>
    <row r="64" spans="1:24" ht="19.899999999999999" customHeight="1" x14ac:dyDescent="0.25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N64" s="44" t="s">
        <v>444</v>
      </c>
      <c r="O64" s="47" t="e">
        <f>(O63+O60)-(O59-P59+O60)</f>
        <v>#VALUE!</v>
      </c>
      <c r="P64" s="104" t="e">
        <f t="shared" ref="P64:V64" si="11">(P63+P60)-(P59-Q59+P60)</f>
        <v>#VALUE!</v>
      </c>
      <c r="Q64" s="47" t="e">
        <f t="shared" si="11"/>
        <v>#VALUE!</v>
      </c>
      <c r="R64" s="104" t="e">
        <f t="shared" si="11"/>
        <v>#VALUE!</v>
      </c>
      <c r="S64" s="47" t="e">
        <f t="shared" si="11"/>
        <v>#VALUE!</v>
      </c>
      <c r="T64" s="104" t="e">
        <f t="shared" si="11"/>
        <v>#VALUE!</v>
      </c>
      <c r="U64" s="47" t="e">
        <f t="shared" si="11"/>
        <v>#VALUE!</v>
      </c>
      <c r="V64" s="104">
        <f t="shared" si="11"/>
        <v>157.46617283950613</v>
      </c>
      <c r="W64" s="47">
        <f>(W63+W60)-(W59-X59+W60)</f>
        <v>-591.36789808917183</v>
      </c>
      <c r="X64" s="104">
        <f>(X63+X60)-(X59+X60)</f>
        <v>-366.8543140028288</v>
      </c>
    </row>
    <row r="65" spans="1:24" ht="19.899999999999999" customHeight="1" thickBot="1" x14ac:dyDescent="0.3">
      <c r="A65" s="8" t="s">
        <v>51</v>
      </c>
      <c r="B65" s="175" t="s">
        <v>526</v>
      </c>
      <c r="C65" s="175" t="s">
        <v>527</v>
      </c>
      <c r="D65" s="175" t="s">
        <v>528</v>
      </c>
      <c r="E65" s="175" t="s">
        <v>529</v>
      </c>
      <c r="F65" s="175" t="s">
        <v>530</v>
      </c>
      <c r="G65" s="175" t="s">
        <v>531</v>
      </c>
      <c r="H65" s="175">
        <v>779.7</v>
      </c>
      <c r="I65" s="175">
        <v>542.6</v>
      </c>
      <c r="J65" s="175">
        <v>403.8</v>
      </c>
      <c r="K65" s="175">
        <v>306.8</v>
      </c>
      <c r="N65" s="51" t="s">
        <v>445</v>
      </c>
      <c r="O65" s="110" t="e">
        <f>O64/O55</f>
        <v>#VALUE!</v>
      </c>
      <c r="P65" s="111" t="e">
        <f>P64/P55</f>
        <v>#VALUE!</v>
      </c>
      <c r="Q65" s="110" t="e">
        <f t="shared" ref="Q65:X65" si="12">Q64/Q55</f>
        <v>#VALUE!</v>
      </c>
      <c r="R65" s="111" t="e">
        <f t="shared" si="12"/>
        <v>#VALUE!</v>
      </c>
      <c r="S65" s="110" t="e">
        <f t="shared" si="12"/>
        <v>#VALUE!</v>
      </c>
      <c r="T65" s="111" t="e">
        <f t="shared" si="12"/>
        <v>#VALUE!</v>
      </c>
      <c r="U65" s="110" t="e">
        <f t="shared" si="12"/>
        <v>#VALUE!</v>
      </c>
      <c r="V65" s="111">
        <f t="shared" si="12"/>
        <v>3.5129355957667203E-2</v>
      </c>
      <c r="W65" s="110">
        <f t="shared" si="12"/>
        <v>-9.8903280374286223E-2</v>
      </c>
      <c r="X65" s="111">
        <f t="shared" si="12"/>
        <v>-6.6344007281820452E-2</v>
      </c>
    </row>
    <row r="66" spans="1:24" ht="19.899999999999999" customHeight="1" x14ac:dyDescent="0.25">
      <c r="A66" s="6" t="s">
        <v>52</v>
      </c>
      <c r="B66" s="174">
        <v>765.3</v>
      </c>
      <c r="C66" s="174">
        <v>766.9</v>
      </c>
      <c r="D66" s="174">
        <v>793.9</v>
      </c>
      <c r="E66" s="174">
        <v>625.6</v>
      </c>
      <c r="F66" s="174">
        <v>603.79999999999995</v>
      </c>
      <c r="G66" s="174">
        <v>479.9</v>
      </c>
      <c r="H66" s="174">
        <v>475.2</v>
      </c>
      <c r="I66" s="174">
        <v>399.5</v>
      </c>
      <c r="J66" s="174">
        <v>332.1</v>
      </c>
      <c r="K66" s="174">
        <v>278.3</v>
      </c>
      <c r="N66" s="109" t="s">
        <v>446</v>
      </c>
      <c r="O66" s="120" t="str">
        <f>B11</f>
        <v>1,459,900</v>
      </c>
      <c r="P66" s="120" t="str">
        <f t="shared" ref="P66:X66" si="13">C11</f>
        <v>1,465,600</v>
      </c>
      <c r="Q66" s="120" t="str">
        <f t="shared" si="13"/>
        <v>1,305,300</v>
      </c>
      <c r="R66" s="120" t="str">
        <f t="shared" si="13"/>
        <v>1,170,100</v>
      </c>
      <c r="S66" s="120" t="str">
        <f t="shared" si="13"/>
        <v>1,085,300</v>
      </c>
      <c r="T66" s="120">
        <f t="shared" si="13"/>
        <v>103.8</v>
      </c>
      <c r="U66" s="120">
        <f t="shared" si="13"/>
        <v>98.2</v>
      </c>
      <c r="V66" s="120">
        <f t="shared" si="13"/>
        <v>98.2</v>
      </c>
      <c r="W66" s="120">
        <f t="shared" si="13"/>
        <v>98.2</v>
      </c>
      <c r="X66" s="120">
        <f t="shared" si="13"/>
        <v>95.9</v>
      </c>
    </row>
    <row r="67" spans="1:24" ht="19.899999999999999" customHeight="1" x14ac:dyDescent="0.25">
      <c r="A67" s="8" t="s">
        <v>53</v>
      </c>
      <c r="B67" s="173">
        <v>2.2999999999999998</v>
      </c>
      <c r="C67" s="173">
        <v>2.1</v>
      </c>
      <c r="D67" s="173">
        <v>2.4</v>
      </c>
      <c r="E67" s="173">
        <v>1.8</v>
      </c>
      <c r="F67" s="173">
        <v>1.6</v>
      </c>
      <c r="G67" s="173">
        <v>1.4</v>
      </c>
      <c r="H67" s="173">
        <v>1.4</v>
      </c>
      <c r="I67" s="173">
        <v>1.2</v>
      </c>
      <c r="J67" s="173">
        <v>1</v>
      </c>
      <c r="K67" s="173">
        <v>1.7</v>
      </c>
      <c r="N67" s="107" t="s">
        <v>447</v>
      </c>
      <c r="O67" s="121" t="str">
        <f>B34</f>
        <v>5,987,000</v>
      </c>
      <c r="P67" s="121" t="str">
        <f t="shared" ref="P67:X67" si="14">C34</f>
        <v>4,533,300</v>
      </c>
      <c r="Q67" s="121" t="str">
        <f t="shared" si="14"/>
        <v>3,981,100</v>
      </c>
      <c r="R67" s="121" t="str">
        <f t="shared" si="14"/>
        <v>3,223,400</v>
      </c>
      <c r="S67" s="121" t="str">
        <f t="shared" si="14"/>
        <v>2,959,100</v>
      </c>
      <c r="T67" s="121" t="str">
        <f t="shared" si="14"/>
        <v>1,778,000</v>
      </c>
      <c r="U67" s="121" t="str">
        <f t="shared" si="14"/>
        <v>1,463,500</v>
      </c>
      <c r="V67" s="121" t="str">
        <f t="shared" si="14"/>
        <v>1,156,300</v>
      </c>
      <c r="W67" s="121" t="str">
        <f t="shared" si="14"/>
        <v>1,020,600</v>
      </c>
      <c r="X67" s="121">
        <f t="shared" si="14"/>
        <v>840.9</v>
      </c>
    </row>
    <row r="68" spans="1:24" ht="19.899999999999999" customHeight="1" x14ac:dyDescent="0.25">
      <c r="A68" s="6" t="s">
        <v>54</v>
      </c>
      <c r="B68" s="174">
        <v>0</v>
      </c>
      <c r="C68" s="174">
        <v>0</v>
      </c>
      <c r="D68" s="174">
        <v>6.3</v>
      </c>
      <c r="E68" s="174">
        <v>8.3000000000000007</v>
      </c>
      <c r="F68" s="174">
        <v>11.7</v>
      </c>
      <c r="G68" s="174">
        <v>100</v>
      </c>
      <c r="H68" s="174">
        <v>3.1</v>
      </c>
      <c r="I68" s="174">
        <v>5.8</v>
      </c>
      <c r="J68" s="174">
        <v>0</v>
      </c>
      <c r="K68" s="174">
        <v>26.8</v>
      </c>
      <c r="N68" s="107" t="s">
        <v>448</v>
      </c>
      <c r="O68" s="122" t="e">
        <f>O66/O67</f>
        <v>#VALUE!</v>
      </c>
      <c r="P68" s="122" t="e">
        <f t="shared" ref="P68:X68" si="15">P66/P67</f>
        <v>#VALUE!</v>
      </c>
      <c r="Q68" s="122" t="e">
        <f t="shared" si="15"/>
        <v>#VALUE!</v>
      </c>
      <c r="R68" s="122" t="e">
        <f t="shared" si="15"/>
        <v>#VALUE!</v>
      </c>
      <c r="S68" s="122" t="e">
        <f t="shared" si="15"/>
        <v>#VALUE!</v>
      </c>
      <c r="T68" s="122" t="e">
        <f t="shared" si="15"/>
        <v>#VALUE!</v>
      </c>
      <c r="U68" s="122" t="e">
        <f t="shared" si="15"/>
        <v>#VALUE!</v>
      </c>
      <c r="V68" s="122" t="e">
        <f t="shared" si="15"/>
        <v>#VALUE!</v>
      </c>
      <c r="W68" s="122" t="e">
        <f t="shared" si="15"/>
        <v>#VALUE!</v>
      </c>
      <c r="X68" s="122">
        <f t="shared" si="15"/>
        <v>0.114044476156499</v>
      </c>
    </row>
    <row r="69" spans="1:24" ht="19.899999999999999" customHeight="1" x14ac:dyDescent="0.25">
      <c r="A69" s="8" t="s">
        <v>55</v>
      </c>
      <c r="B69" s="173" t="s">
        <v>532</v>
      </c>
      <c r="C69" s="173">
        <v>644.1</v>
      </c>
      <c r="D69" s="173">
        <v>975.5</v>
      </c>
      <c r="E69" s="173">
        <v>480.3</v>
      </c>
      <c r="F69" s="173">
        <v>532</v>
      </c>
      <c r="G69" s="173">
        <v>550</v>
      </c>
      <c r="H69" s="173">
        <v>300</v>
      </c>
      <c r="I69" s="173">
        <v>136.1</v>
      </c>
      <c r="J69" s="173">
        <v>70.7</v>
      </c>
      <c r="K69" s="173">
        <v>0</v>
      </c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N70" s="108" t="s">
        <v>455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>
        <f t="shared" si="17"/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 t="s">
        <v>533</v>
      </c>
      <c r="C71" s="175" t="s">
        <v>534</v>
      </c>
      <c r="D71" s="175" t="s">
        <v>535</v>
      </c>
      <c r="E71" s="175" t="s">
        <v>536</v>
      </c>
      <c r="F71" s="175" t="s">
        <v>537</v>
      </c>
      <c r="G71" s="175" t="s">
        <v>531</v>
      </c>
      <c r="H71" s="175">
        <v>779.7</v>
      </c>
      <c r="I71" s="175">
        <v>542.6</v>
      </c>
      <c r="J71" s="175">
        <v>403.8</v>
      </c>
      <c r="K71" s="175">
        <v>306.8</v>
      </c>
    </row>
    <row r="72" spans="1:24" ht="19.899999999999999" customHeight="1" x14ac:dyDescent="0.25">
      <c r="A72" s="6" t="s">
        <v>57</v>
      </c>
      <c r="B72" s="172" t="s">
        <v>495</v>
      </c>
      <c r="C72" s="172" t="s">
        <v>496</v>
      </c>
      <c r="D72" s="172" t="s">
        <v>497</v>
      </c>
      <c r="E72" s="172" t="s">
        <v>498</v>
      </c>
      <c r="F72" s="172" t="s">
        <v>499</v>
      </c>
      <c r="G72" s="172" t="s">
        <v>500</v>
      </c>
      <c r="H72" s="172" t="s">
        <v>501</v>
      </c>
      <c r="I72" s="172" t="s">
        <v>502</v>
      </c>
      <c r="J72" s="172" t="s">
        <v>503</v>
      </c>
      <c r="K72" s="172">
        <v>984.6</v>
      </c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</row>
    <row r="75" spans="1:24" ht="19.899999999999999" customHeight="1" x14ac:dyDescent="0.25">
      <c r="A75" s="8" t="s">
        <v>59</v>
      </c>
      <c r="B75" s="175" t="s">
        <v>538</v>
      </c>
      <c r="C75" s="175">
        <v>-841.7</v>
      </c>
      <c r="D75" s="175" t="s">
        <v>539</v>
      </c>
      <c r="E75" s="175">
        <v>-693.3</v>
      </c>
      <c r="F75" s="175">
        <v>-740.6</v>
      </c>
      <c r="G75" s="175">
        <v>-717.2</v>
      </c>
      <c r="H75" s="175">
        <v>-544.6</v>
      </c>
      <c r="I75" s="175">
        <v>-338.7</v>
      </c>
      <c r="J75" s="175">
        <v>-224.5</v>
      </c>
      <c r="K75" s="175">
        <v>-174.8</v>
      </c>
    </row>
    <row r="76" spans="1:24" ht="19.899999999999999" customHeight="1" x14ac:dyDescent="0.25">
      <c r="A76" s="6" t="s">
        <v>60</v>
      </c>
      <c r="B76" s="172" t="s">
        <v>540</v>
      </c>
      <c r="C76" s="172" t="s">
        <v>541</v>
      </c>
      <c r="D76" s="172" t="s">
        <v>542</v>
      </c>
      <c r="E76" s="172" t="s">
        <v>543</v>
      </c>
      <c r="F76" s="172" t="s">
        <v>544</v>
      </c>
      <c r="G76" s="172">
        <v>928.8</v>
      </c>
      <c r="H76" s="172">
        <v>853</v>
      </c>
      <c r="I76" s="172">
        <v>793.1</v>
      </c>
      <c r="J76" s="172">
        <v>751.2</v>
      </c>
      <c r="K76" s="172">
        <v>677.8</v>
      </c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</row>
    <row r="80" spans="1:24" ht="19.899999999999999" customHeight="1" x14ac:dyDescent="0.25">
      <c r="A80" s="8" t="s">
        <v>62</v>
      </c>
      <c r="B80" s="173">
        <v>548.79999999999995</v>
      </c>
      <c r="C80" s="173">
        <v>546.6</v>
      </c>
      <c r="D80" s="173">
        <v>544.4</v>
      </c>
      <c r="E80" s="173">
        <v>544.4</v>
      </c>
      <c r="F80" s="173">
        <v>530.79999999999995</v>
      </c>
      <c r="G80" s="173">
        <v>421.28199999999998</v>
      </c>
      <c r="H80" s="173">
        <v>421.28199999999998</v>
      </c>
      <c r="I80" s="173">
        <v>421.28199999999998</v>
      </c>
      <c r="J80" s="173">
        <v>420.8</v>
      </c>
      <c r="K80" s="173">
        <v>400.8</v>
      </c>
    </row>
    <row r="81" spans="1:11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</row>
    <row r="82" spans="1:11" ht="19.899999999999999" customHeight="1" x14ac:dyDescent="0.25">
      <c r="A82" s="8" t="s">
        <v>64</v>
      </c>
      <c r="B82" s="173" t="s">
        <v>545</v>
      </c>
      <c r="C82" s="173" t="s">
        <v>545</v>
      </c>
      <c r="D82" s="173" t="s">
        <v>545</v>
      </c>
      <c r="E82" s="173" t="s">
        <v>545</v>
      </c>
      <c r="F82" s="173" t="s">
        <v>545</v>
      </c>
      <c r="G82" s="173">
        <v>500</v>
      </c>
      <c r="H82" s="173">
        <v>500</v>
      </c>
      <c r="I82" s="173">
        <v>500</v>
      </c>
      <c r="J82" s="173">
        <v>500</v>
      </c>
      <c r="K82" s="173">
        <v>500</v>
      </c>
    </row>
    <row r="83" spans="1:11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1</v>
      </c>
      <c r="H83" s="174">
        <v>1</v>
      </c>
      <c r="I83" s="174">
        <v>1</v>
      </c>
      <c r="J83" s="174">
        <v>1</v>
      </c>
      <c r="K83" s="174">
        <v>1</v>
      </c>
    </row>
    <row r="84" spans="1:11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500</v>
      </c>
      <c r="K84" s="173">
        <v>500</v>
      </c>
    </row>
    <row r="85" spans="1:11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</row>
    <row r="86" spans="1:11" ht="19.899999999999999" customHeight="1" x14ac:dyDescent="0.25">
      <c r="A86" s="8" t="s">
        <v>68</v>
      </c>
      <c r="B86" s="173">
        <v>539</v>
      </c>
      <c r="C86" s="173">
        <v>535.9</v>
      </c>
      <c r="D86" s="173">
        <v>534.20000000000005</v>
      </c>
      <c r="E86" s="173">
        <v>525.20000000000005</v>
      </c>
      <c r="F86" s="173">
        <v>447.8</v>
      </c>
      <c r="G86" s="173">
        <v>404.7</v>
      </c>
      <c r="H86" s="173">
        <v>404</v>
      </c>
      <c r="I86" s="173">
        <v>402.3</v>
      </c>
      <c r="J86" s="173">
        <v>400.8</v>
      </c>
      <c r="K86" s="173">
        <v>399.9</v>
      </c>
    </row>
    <row r="87" spans="1:11" ht="19.899999999999999" customHeight="1" x14ac:dyDescent="0.25">
      <c r="A87" s="6" t="s">
        <v>69</v>
      </c>
      <c r="B87" s="174">
        <v>539</v>
      </c>
      <c r="C87" s="174">
        <v>536.1</v>
      </c>
      <c r="D87" s="174">
        <v>535.20000000000005</v>
      </c>
      <c r="E87" s="174">
        <v>525.70000000000005</v>
      </c>
      <c r="F87" s="174">
        <v>447.8</v>
      </c>
      <c r="G87" s="174">
        <v>405.1</v>
      </c>
      <c r="H87" s="174">
        <v>404.3</v>
      </c>
      <c r="I87" s="174">
        <v>402.5</v>
      </c>
      <c r="J87" s="174">
        <v>400.8</v>
      </c>
      <c r="K87" s="174">
        <v>400.2</v>
      </c>
    </row>
    <row r="88" spans="1:11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0</v>
      </c>
    </row>
    <row r="89" spans="1:11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</row>
    <row r="90" spans="1:11" ht="19.899999999999999" customHeight="1" x14ac:dyDescent="0.25">
      <c r="A90" s="8" t="s">
        <v>72</v>
      </c>
      <c r="B90" s="173">
        <v>1.7330000000000001</v>
      </c>
      <c r="C90" s="173">
        <v>3.8130000000000002</v>
      </c>
      <c r="D90" s="173">
        <v>7.024</v>
      </c>
      <c r="E90" s="173">
        <v>10.32</v>
      </c>
      <c r="F90" s="173">
        <v>11.557</v>
      </c>
      <c r="G90" s="173">
        <v>14.867000000000001</v>
      </c>
      <c r="H90" s="173">
        <v>17.158999999999999</v>
      </c>
      <c r="I90" s="173">
        <v>17.321000000000002</v>
      </c>
      <c r="J90" s="173">
        <v>19.423999999999999</v>
      </c>
      <c r="K90" s="173">
        <v>900</v>
      </c>
    </row>
    <row r="91" spans="1:11" ht="19.899999999999999" customHeight="1" x14ac:dyDescent="0.25">
      <c r="A91" s="6" t="s">
        <v>73</v>
      </c>
      <c r="B91" s="174">
        <v>15.3</v>
      </c>
      <c r="C91" s="174">
        <v>21.4</v>
      </c>
      <c r="D91" s="174">
        <v>39.299999999999997</v>
      </c>
      <c r="E91" s="174">
        <v>57.8</v>
      </c>
      <c r="F91" s="174">
        <v>64.7</v>
      </c>
      <c r="G91" s="174">
        <v>83.3</v>
      </c>
      <c r="H91" s="174">
        <v>96.1</v>
      </c>
      <c r="I91" s="174">
        <v>97</v>
      </c>
      <c r="J91" s="174">
        <v>108.8</v>
      </c>
      <c r="K91" s="174">
        <v>600</v>
      </c>
    </row>
    <row r="92" spans="1:11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</row>
    <row r="93" spans="1:11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</row>
    <row r="94" spans="1:11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0</v>
      </c>
    </row>
    <row r="95" spans="1:11" ht="19.899999999999999" customHeight="1" x14ac:dyDescent="0.25">
      <c r="A95" s="6" t="s">
        <v>77</v>
      </c>
      <c r="B95" s="174">
        <v>33.299999999999997</v>
      </c>
      <c r="C95" s="174">
        <v>51.8</v>
      </c>
      <c r="D95" s="174">
        <v>-800</v>
      </c>
      <c r="E95" s="174">
        <v>5.6</v>
      </c>
      <c r="F95" s="174">
        <v>11.9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</row>
    <row r="96" spans="1:11" ht="19.899999999999999" customHeight="1" x14ac:dyDescent="0.25">
      <c r="A96" s="8" t="s">
        <v>78</v>
      </c>
      <c r="B96" s="173">
        <v>0</v>
      </c>
      <c r="C96" s="173">
        <v>443.5</v>
      </c>
      <c r="D96" s="173">
        <v>286.7</v>
      </c>
      <c r="E96" s="173">
        <v>343.4</v>
      </c>
      <c r="F96" s="173">
        <v>376.4</v>
      </c>
      <c r="G96" s="173">
        <v>380.6</v>
      </c>
      <c r="H96" s="173">
        <v>300.8</v>
      </c>
      <c r="I96" s="173">
        <v>295.10000000000002</v>
      </c>
      <c r="J96" s="173">
        <v>373.4</v>
      </c>
      <c r="K96" s="173">
        <v>380.3</v>
      </c>
    </row>
    <row r="97" spans="1:11" ht="19.899999999999999" customHeight="1" x14ac:dyDescent="0.25">
      <c r="A97" s="6" t="s">
        <v>79</v>
      </c>
      <c r="B97" s="174">
        <v>7.3</v>
      </c>
      <c r="C97" s="174">
        <v>9.6999999999999993</v>
      </c>
      <c r="D97" s="174">
        <v>9.5</v>
      </c>
      <c r="E97" s="174">
        <v>12.3</v>
      </c>
      <c r="F97" s="174">
        <v>7.5</v>
      </c>
      <c r="G97" s="174">
        <v>200</v>
      </c>
      <c r="H97" s="174">
        <v>500</v>
      </c>
      <c r="I97" s="174">
        <v>300</v>
      </c>
      <c r="J97" s="174">
        <v>1.1000000000000001</v>
      </c>
      <c r="K97" s="174">
        <v>4.4000000000000004</v>
      </c>
    </row>
    <row r="98" spans="1:11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</row>
    <row r="99" spans="1:11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</row>
    <row r="100" spans="1:11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</row>
    <row r="101" spans="1:11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</row>
    <row r="102" spans="1:11" ht="19.899999999999999" customHeight="1" x14ac:dyDescent="0.25">
      <c r="A102" s="8" t="s">
        <v>84</v>
      </c>
      <c r="B102" s="173" t="s">
        <v>524</v>
      </c>
      <c r="C102" s="173" t="s">
        <v>525</v>
      </c>
      <c r="D102" s="173">
        <v>751.5</v>
      </c>
      <c r="E102" s="173">
        <v>758</v>
      </c>
      <c r="F102" s="173">
        <v>801.1</v>
      </c>
      <c r="G102" s="173">
        <v>0</v>
      </c>
      <c r="H102" s="173">
        <v>0</v>
      </c>
      <c r="I102" s="173">
        <v>0</v>
      </c>
      <c r="J102" s="173">
        <v>0</v>
      </c>
      <c r="K102" s="173">
        <v>0</v>
      </c>
    </row>
    <row r="103" spans="1:11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2.6</v>
      </c>
      <c r="K103" s="174">
        <v>0</v>
      </c>
    </row>
    <row r="104" spans="1:11" ht="19.899999999999999" customHeight="1" x14ac:dyDescent="0.25">
      <c r="A104" s="8" t="s">
        <v>86</v>
      </c>
      <c r="B104" s="173" t="s">
        <v>532</v>
      </c>
      <c r="C104" s="173">
        <v>644.1</v>
      </c>
      <c r="D104" s="173">
        <v>975.5</v>
      </c>
      <c r="E104" s="173">
        <v>480.3</v>
      </c>
      <c r="F104" s="173">
        <v>532</v>
      </c>
      <c r="G104" s="173">
        <v>550</v>
      </c>
      <c r="H104" s="173">
        <v>300</v>
      </c>
      <c r="I104" s="173">
        <v>120</v>
      </c>
      <c r="J104" s="173">
        <v>0</v>
      </c>
      <c r="K104" s="173">
        <v>0</v>
      </c>
    </row>
    <row r="105" spans="1:11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0</v>
      </c>
      <c r="K105" s="174">
        <v>0</v>
      </c>
    </row>
    <row r="106" spans="1:11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</row>
    <row r="107" spans="1:11" ht="19.899999999999999" customHeight="1" x14ac:dyDescent="0.25">
      <c r="A107" s="6" t="s">
        <v>89</v>
      </c>
      <c r="B107" s="174">
        <v>549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</row>
    <row r="108" spans="1:11" ht="19.899999999999999" customHeight="1" x14ac:dyDescent="0.25">
      <c r="A108" s="8" t="s">
        <v>90</v>
      </c>
      <c r="B108" s="173">
        <v>373.2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</row>
    <row r="109" spans="1:11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</row>
    <row r="110" spans="1:11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0</v>
      </c>
      <c r="J110" s="173">
        <v>0</v>
      </c>
      <c r="K110" s="173">
        <v>0</v>
      </c>
    </row>
    <row r="111" spans="1:11" ht="19.899999999999999" customHeight="1" x14ac:dyDescent="0.25">
      <c r="A111" s="6" t="s">
        <v>93</v>
      </c>
      <c r="B111" s="174">
        <v>0</v>
      </c>
      <c r="C111" s="174">
        <v>0</v>
      </c>
      <c r="D111" s="174">
        <v>0</v>
      </c>
      <c r="E111" s="174">
        <v>0</v>
      </c>
      <c r="F111" s="174">
        <v>0</v>
      </c>
      <c r="G111" s="174">
        <v>0</v>
      </c>
      <c r="H111" s="174">
        <v>1.8</v>
      </c>
      <c r="I111" s="174">
        <v>5.2</v>
      </c>
      <c r="J111" s="174">
        <v>0</v>
      </c>
      <c r="K111" s="174">
        <v>0</v>
      </c>
    </row>
    <row r="112" spans="1:11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</row>
    <row r="113" spans="1:11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69"/>
    </row>
    <row r="114" spans="1:11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3">
        <v>0</v>
      </c>
      <c r="K114" s="171"/>
    </row>
    <row r="115" spans="1:11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69"/>
    </row>
    <row r="116" spans="1:11" ht="19.899999999999999" customHeight="1" x14ac:dyDescent="0.25">
      <c r="A116" s="8" t="s">
        <v>98</v>
      </c>
      <c r="B116" s="173" t="s">
        <v>546</v>
      </c>
      <c r="C116" s="173" t="s">
        <v>547</v>
      </c>
      <c r="D116" s="173" t="s">
        <v>548</v>
      </c>
      <c r="E116" s="173" t="s">
        <v>549</v>
      </c>
      <c r="F116" s="173" t="s">
        <v>550</v>
      </c>
      <c r="G116" s="173" t="s">
        <v>551</v>
      </c>
      <c r="H116" s="173" t="s">
        <v>552</v>
      </c>
      <c r="I116" s="173">
        <v>850.2</v>
      </c>
      <c r="J116" s="173">
        <v>680.9</v>
      </c>
      <c r="K116" s="173">
        <v>560.29999999999995</v>
      </c>
    </row>
    <row r="117" spans="1:11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</row>
    <row r="118" spans="1:11" ht="19.899999999999999" customHeight="1" x14ac:dyDescent="0.25">
      <c r="A118" s="8" t="s">
        <v>100</v>
      </c>
      <c r="B118" s="173">
        <v>139.6</v>
      </c>
      <c r="C118" s="173">
        <v>119.1</v>
      </c>
      <c r="D118" s="173">
        <v>92</v>
      </c>
      <c r="E118" s="173">
        <v>71.2</v>
      </c>
      <c r="F118" s="173">
        <v>64.2</v>
      </c>
      <c r="G118" s="173">
        <v>45.5</v>
      </c>
      <c r="H118" s="173">
        <v>37.200000000000003</v>
      </c>
      <c r="I118" s="173">
        <v>33.799999999999997</v>
      </c>
      <c r="J118" s="173">
        <v>31.7</v>
      </c>
      <c r="K118" s="173">
        <v>30.5</v>
      </c>
    </row>
    <row r="119" spans="1:11" ht="19.899999999999999" customHeight="1" x14ac:dyDescent="0.25">
      <c r="A119" s="6" t="s">
        <v>101</v>
      </c>
      <c r="B119" s="174">
        <v>18.899999999999999</v>
      </c>
      <c r="C119" s="174">
        <v>21.5</v>
      </c>
      <c r="D119" s="174">
        <v>18</v>
      </c>
      <c r="E119" s="174">
        <v>16.3</v>
      </c>
      <c r="F119" s="174">
        <v>12.5</v>
      </c>
      <c r="G119" s="174">
        <v>9.1</v>
      </c>
      <c r="H119" s="174">
        <v>8.1999999999999993</v>
      </c>
      <c r="I119" s="174">
        <v>9.4</v>
      </c>
      <c r="J119" s="174">
        <v>6.5</v>
      </c>
      <c r="K119" s="174">
        <v>6.1</v>
      </c>
    </row>
    <row r="120" spans="1:11" ht="19.899999999999999" customHeight="1" x14ac:dyDescent="0.25">
      <c r="A120" s="8" t="s">
        <v>102</v>
      </c>
      <c r="B120" s="173">
        <v>231.7</v>
      </c>
      <c r="C120" s="173">
        <v>142.69999999999999</v>
      </c>
      <c r="D120" s="173">
        <v>111.7</v>
      </c>
      <c r="E120" s="173">
        <v>85.7</v>
      </c>
      <c r="F120" s="173">
        <v>63.4</v>
      </c>
      <c r="G120" s="173">
        <v>44.7</v>
      </c>
      <c r="H120" s="173">
        <v>41.7</v>
      </c>
      <c r="I120" s="173">
        <v>36</v>
      </c>
      <c r="J120" s="173">
        <v>93.1</v>
      </c>
      <c r="K120" s="173">
        <v>84.8</v>
      </c>
    </row>
    <row r="121" spans="1:11" ht="19.899999999999999" customHeight="1" x14ac:dyDescent="0.25">
      <c r="A121" s="6" t="s">
        <v>103</v>
      </c>
      <c r="B121" s="174">
        <v>0</v>
      </c>
      <c r="C121" s="174">
        <v>2.2000000000000002</v>
      </c>
      <c r="D121" s="174">
        <v>1</v>
      </c>
      <c r="E121" s="174">
        <v>1.1000000000000001</v>
      </c>
      <c r="F121" s="174">
        <v>1.2</v>
      </c>
      <c r="G121" s="174">
        <v>700</v>
      </c>
      <c r="H121" s="174">
        <v>500</v>
      </c>
      <c r="I121" s="174">
        <v>400</v>
      </c>
      <c r="J121" s="174">
        <v>700</v>
      </c>
      <c r="K121" s="174">
        <v>600</v>
      </c>
    </row>
    <row r="122" spans="1:11" ht="19.899999999999999" customHeight="1" x14ac:dyDescent="0.25">
      <c r="A122" s="8" t="s">
        <v>104</v>
      </c>
      <c r="B122" s="173">
        <v>384.2</v>
      </c>
      <c r="C122" s="171"/>
      <c r="D122" s="171"/>
      <c r="E122" s="171"/>
      <c r="F122" s="171"/>
      <c r="G122" s="171"/>
      <c r="H122" s="171"/>
      <c r="I122" s="171"/>
      <c r="J122" s="171"/>
      <c r="K122" s="171"/>
    </row>
    <row r="123" spans="1:11" ht="19.899999999999999" customHeight="1" x14ac:dyDescent="0.25">
      <c r="A123" s="6" t="s">
        <v>105</v>
      </c>
      <c r="B123" s="174">
        <v>369.2</v>
      </c>
      <c r="C123" s="169"/>
      <c r="D123" s="169"/>
      <c r="E123" s="169"/>
      <c r="F123" s="169"/>
      <c r="G123" s="169"/>
      <c r="H123" s="169"/>
      <c r="I123" s="169"/>
      <c r="J123" s="169"/>
      <c r="K123" s="169"/>
    </row>
    <row r="124" spans="1:11" ht="19.899999999999999" customHeight="1" x14ac:dyDescent="0.25">
      <c r="A124" s="8" t="s">
        <v>106</v>
      </c>
      <c r="B124" s="173">
        <v>116.3</v>
      </c>
      <c r="C124" s="171"/>
      <c r="D124" s="171"/>
      <c r="E124" s="171"/>
      <c r="F124" s="171"/>
      <c r="G124" s="171"/>
      <c r="H124" s="171"/>
      <c r="I124" s="171"/>
      <c r="J124" s="171"/>
      <c r="K124" s="171"/>
    </row>
    <row r="125" spans="1:11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</row>
    <row r="126" spans="1:11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</row>
    <row r="127" spans="1:11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</row>
    <row r="128" spans="1:11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</row>
    <row r="129" spans="1:11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</row>
    <row r="130" spans="1:11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</row>
    <row r="131" spans="1:11" ht="19.899999999999999" customHeight="1" x14ac:dyDescent="0.25">
      <c r="A131" s="164" t="s">
        <v>5</v>
      </c>
      <c r="B131" s="165" t="s">
        <v>6</v>
      </c>
      <c r="C131" s="165" t="s">
        <v>6</v>
      </c>
      <c r="D131" s="165" t="s">
        <v>6</v>
      </c>
      <c r="E131" s="165" t="s">
        <v>6</v>
      </c>
      <c r="F131" s="165" t="s">
        <v>6</v>
      </c>
      <c r="G131" s="165" t="s">
        <v>6</v>
      </c>
      <c r="H131" s="165" t="s">
        <v>6</v>
      </c>
      <c r="I131" s="165" t="s">
        <v>6</v>
      </c>
      <c r="J131" s="165" t="s">
        <v>6</v>
      </c>
      <c r="K131" s="165" t="s">
        <v>6</v>
      </c>
    </row>
    <row r="132" spans="1:11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</row>
    <row r="133" spans="1:11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</row>
    <row r="134" spans="1:11" ht="19.899999999999999" customHeight="1" x14ac:dyDescent="0.25">
      <c r="A134" s="6" t="s">
        <v>109</v>
      </c>
      <c r="B134" s="172" t="s">
        <v>553</v>
      </c>
      <c r="C134" s="172" t="s">
        <v>554</v>
      </c>
      <c r="D134" s="172" t="s">
        <v>555</v>
      </c>
      <c r="E134" s="172" t="s">
        <v>556</v>
      </c>
      <c r="F134" s="172" t="s">
        <v>557</v>
      </c>
      <c r="G134" s="172" t="s">
        <v>558</v>
      </c>
      <c r="H134" s="172" t="s">
        <v>559</v>
      </c>
      <c r="I134" s="172" t="s">
        <v>560</v>
      </c>
      <c r="J134" s="172" t="s">
        <v>561</v>
      </c>
      <c r="K134" s="172" t="s">
        <v>562</v>
      </c>
    </row>
    <row r="135" spans="1:11" ht="19.899999999999999" customHeight="1" x14ac:dyDescent="0.25">
      <c r="A135" s="8" t="s">
        <v>110</v>
      </c>
      <c r="B135" s="175">
        <v>16</v>
      </c>
      <c r="C135" s="175">
        <v>7</v>
      </c>
      <c r="D135" s="175">
        <v>22</v>
      </c>
      <c r="E135" s="175">
        <v>24</v>
      </c>
      <c r="F135" s="175">
        <v>40</v>
      </c>
      <c r="G135" s="175">
        <v>9</v>
      </c>
      <c r="H135" s="175">
        <v>5</v>
      </c>
      <c r="I135" s="175">
        <v>5</v>
      </c>
      <c r="J135" s="175">
        <v>9</v>
      </c>
      <c r="K135" s="175">
        <v>7</v>
      </c>
    </row>
    <row r="136" spans="1:11" ht="19.899999999999999" customHeight="1" x14ac:dyDescent="0.25">
      <c r="A136" s="6" t="s">
        <v>111</v>
      </c>
      <c r="B136" s="172">
        <v>0</v>
      </c>
      <c r="C136" s="172">
        <v>0</v>
      </c>
      <c r="D136" s="172">
        <v>0</v>
      </c>
      <c r="E136" s="172">
        <v>0</v>
      </c>
      <c r="F136" s="172">
        <v>0</v>
      </c>
      <c r="G136" s="172">
        <v>0</v>
      </c>
      <c r="H136" s="172">
        <v>0</v>
      </c>
      <c r="I136" s="172">
        <v>0</v>
      </c>
      <c r="J136" s="172">
        <v>0</v>
      </c>
      <c r="K136" s="172">
        <v>0</v>
      </c>
    </row>
    <row r="137" spans="1:11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</row>
    <row r="138" spans="1:11" ht="19.899999999999999" customHeight="1" x14ac:dyDescent="0.25">
      <c r="A138" s="6" t="s">
        <v>112</v>
      </c>
      <c r="B138" s="174" t="s">
        <v>563</v>
      </c>
      <c r="C138" s="174" t="s">
        <v>564</v>
      </c>
      <c r="D138" s="174">
        <v>985.1</v>
      </c>
      <c r="E138" s="174">
        <v>883.8</v>
      </c>
      <c r="F138" s="174">
        <v>685.9</v>
      </c>
      <c r="G138" s="174">
        <v>447.2</v>
      </c>
      <c r="H138" s="174">
        <v>401.43400000000003</v>
      </c>
      <c r="I138" s="174">
        <v>383.9</v>
      </c>
      <c r="J138" s="174">
        <v>394.9</v>
      </c>
      <c r="K138" s="174">
        <v>367.99799999999999</v>
      </c>
    </row>
    <row r="139" spans="1:11" ht="19.899999999999999" customHeight="1" x14ac:dyDescent="0.25">
      <c r="A139" s="8" t="s">
        <v>113</v>
      </c>
      <c r="B139" s="175" t="s">
        <v>563</v>
      </c>
      <c r="C139" s="175" t="s">
        <v>564</v>
      </c>
      <c r="D139" s="175">
        <v>985.1</v>
      </c>
      <c r="E139" s="175">
        <v>883.8</v>
      </c>
      <c r="F139" s="175">
        <v>685.9</v>
      </c>
      <c r="G139" s="175">
        <v>447.2</v>
      </c>
      <c r="H139" s="175">
        <v>401.43400000000003</v>
      </c>
      <c r="I139" s="175">
        <v>383.9</v>
      </c>
      <c r="J139" s="175">
        <v>394.9</v>
      </c>
      <c r="K139" s="175">
        <v>367.99799999999999</v>
      </c>
    </row>
    <row r="140" spans="1:11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</row>
    <row r="141" spans="1:11" ht="19.899999999999999" customHeight="1" x14ac:dyDescent="0.25">
      <c r="A141" s="8" t="s">
        <v>114</v>
      </c>
      <c r="B141" s="173">
        <v>12.7</v>
      </c>
      <c r="C141" s="173">
        <v>30.4</v>
      </c>
      <c r="D141" s="173">
        <v>28.1</v>
      </c>
      <c r="E141" s="173">
        <v>25.3</v>
      </c>
      <c r="F141" s="173">
        <v>18.399999999999999</v>
      </c>
      <c r="G141" s="173">
        <v>10.5</v>
      </c>
      <c r="H141" s="173">
        <v>10.6</v>
      </c>
      <c r="I141" s="173">
        <v>11.5</v>
      </c>
      <c r="J141" s="173">
        <v>11.6</v>
      </c>
      <c r="K141" s="173">
        <v>6.4</v>
      </c>
    </row>
    <row r="142" spans="1:11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74">
        <v>0</v>
      </c>
      <c r="I142" s="174">
        <v>0</v>
      </c>
      <c r="J142" s="174">
        <v>0</v>
      </c>
      <c r="K142" s="174">
        <v>0</v>
      </c>
    </row>
    <row r="143" spans="1:11" ht="19.899999999999999" customHeight="1" x14ac:dyDescent="0.25">
      <c r="A143" s="8" t="s">
        <v>116</v>
      </c>
      <c r="B143" s="173">
        <v>65.900000000000006</v>
      </c>
      <c r="C143" s="173">
        <v>170.2</v>
      </c>
      <c r="D143" s="173">
        <v>163.19999999999999</v>
      </c>
      <c r="E143" s="173">
        <v>113.5</v>
      </c>
      <c r="F143" s="173">
        <v>105.9</v>
      </c>
      <c r="G143" s="173">
        <v>89.2</v>
      </c>
      <c r="H143" s="173">
        <v>93.9</v>
      </c>
      <c r="I143" s="173">
        <v>105</v>
      </c>
      <c r="J143" s="173">
        <v>88.7</v>
      </c>
      <c r="K143" s="173">
        <v>86.4</v>
      </c>
    </row>
    <row r="144" spans="1:11" ht="19.899999999999999" customHeight="1" x14ac:dyDescent="0.25">
      <c r="A144" s="6" t="s">
        <v>117</v>
      </c>
      <c r="B144" s="174">
        <v>0</v>
      </c>
      <c r="C144" s="174">
        <v>8.1999999999999993</v>
      </c>
      <c r="D144" s="174">
        <v>5.8</v>
      </c>
      <c r="E144" s="174">
        <v>6</v>
      </c>
      <c r="F144" s="174">
        <v>1.9</v>
      </c>
      <c r="G144" s="174">
        <v>900</v>
      </c>
      <c r="H144" s="174">
        <v>1.1000000000000001</v>
      </c>
      <c r="I144" s="174">
        <v>1.4</v>
      </c>
      <c r="J144" s="174">
        <v>1.1000000000000001</v>
      </c>
      <c r="K144" s="174">
        <v>1.6</v>
      </c>
    </row>
    <row r="145" spans="1:11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3">
        <v>0</v>
      </c>
      <c r="I145" s="173">
        <v>0</v>
      </c>
      <c r="J145" s="173">
        <v>0</v>
      </c>
      <c r="K145" s="173">
        <v>0</v>
      </c>
    </row>
    <row r="146" spans="1:11" ht="19.899999999999999" customHeight="1" x14ac:dyDescent="0.25">
      <c r="A146" s="6" t="s">
        <v>119</v>
      </c>
      <c r="B146" s="174">
        <v>291.8</v>
      </c>
      <c r="C146" s="174">
        <v>152.19999999999999</v>
      </c>
      <c r="D146" s="174">
        <v>127.2</v>
      </c>
      <c r="E146" s="174">
        <v>107.2</v>
      </c>
      <c r="F146" s="174">
        <v>91.2</v>
      </c>
      <c r="G146" s="174">
        <v>73.900000000000006</v>
      </c>
      <c r="H146" s="174">
        <v>59.3</v>
      </c>
      <c r="I146" s="174">
        <v>56.1</v>
      </c>
      <c r="J146" s="174">
        <v>56</v>
      </c>
      <c r="K146" s="174">
        <v>60</v>
      </c>
    </row>
    <row r="147" spans="1:11" ht="19.899999999999999" customHeight="1" x14ac:dyDescent="0.25">
      <c r="A147" s="8" t="s">
        <v>120</v>
      </c>
      <c r="B147" s="173">
        <v>14.1</v>
      </c>
      <c r="C147" s="173">
        <v>10.7</v>
      </c>
      <c r="D147" s="173">
        <v>8.9</v>
      </c>
      <c r="E147" s="173">
        <v>8.1</v>
      </c>
      <c r="F147" s="173">
        <v>8.3000000000000007</v>
      </c>
      <c r="G147" s="173">
        <v>4.3</v>
      </c>
      <c r="H147" s="173">
        <v>4.4000000000000004</v>
      </c>
      <c r="I147" s="173">
        <v>4</v>
      </c>
      <c r="J147" s="173">
        <v>4.4000000000000004</v>
      </c>
      <c r="K147" s="173">
        <v>3.9</v>
      </c>
    </row>
    <row r="148" spans="1:11" ht="19.899999999999999" customHeight="1" x14ac:dyDescent="0.25">
      <c r="A148" s="6" t="s">
        <v>121</v>
      </c>
      <c r="B148" s="174">
        <v>15.2</v>
      </c>
      <c r="C148" s="174">
        <v>14</v>
      </c>
      <c r="D148" s="174">
        <v>11.8</v>
      </c>
      <c r="E148" s="174">
        <v>15.6</v>
      </c>
      <c r="F148" s="174">
        <v>11.9</v>
      </c>
      <c r="G148" s="174">
        <v>12</v>
      </c>
      <c r="H148" s="174">
        <v>10.433999999999999</v>
      </c>
      <c r="I148" s="174">
        <v>7.4</v>
      </c>
      <c r="J148" s="174">
        <v>8.4</v>
      </c>
      <c r="K148" s="174">
        <v>6.798</v>
      </c>
    </row>
    <row r="149" spans="1:11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3">
        <v>0</v>
      </c>
      <c r="I149" s="173">
        <v>0</v>
      </c>
      <c r="J149" s="173">
        <v>0</v>
      </c>
      <c r="K149" s="173">
        <v>0</v>
      </c>
    </row>
    <row r="150" spans="1:11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74">
        <v>0</v>
      </c>
      <c r="G150" s="169"/>
      <c r="H150" s="169"/>
      <c r="I150" s="169"/>
      <c r="J150" s="169"/>
      <c r="K150" s="169"/>
    </row>
    <row r="151" spans="1:11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3">
        <v>0</v>
      </c>
    </row>
    <row r="152" spans="1:11" ht="19.899999999999999" customHeight="1" x14ac:dyDescent="0.25">
      <c r="A152" s="6" t="s">
        <v>125</v>
      </c>
      <c r="B152" s="172">
        <v>399.7</v>
      </c>
      <c r="C152" s="172">
        <v>385.7</v>
      </c>
      <c r="D152" s="172">
        <v>345</v>
      </c>
      <c r="E152" s="172">
        <v>275.7</v>
      </c>
      <c r="F152" s="172">
        <v>237.6</v>
      </c>
      <c r="G152" s="172">
        <v>190.8</v>
      </c>
      <c r="H152" s="172">
        <v>179.73400000000001</v>
      </c>
      <c r="I152" s="172">
        <v>185.4</v>
      </c>
      <c r="J152" s="172">
        <v>170.2</v>
      </c>
      <c r="K152" s="172">
        <v>165.09800000000001</v>
      </c>
    </row>
    <row r="153" spans="1:11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</row>
    <row r="154" spans="1:11" ht="19.899999999999999" customHeight="1" x14ac:dyDescent="0.25">
      <c r="A154" s="6" t="s">
        <v>126</v>
      </c>
      <c r="B154" s="172">
        <v>882.6</v>
      </c>
      <c r="C154" s="172">
        <v>725.2</v>
      </c>
      <c r="D154" s="172">
        <v>640.1</v>
      </c>
      <c r="E154" s="172">
        <v>608.1</v>
      </c>
      <c r="F154" s="172">
        <v>448.3</v>
      </c>
      <c r="G154" s="172">
        <v>256.39999999999998</v>
      </c>
      <c r="H154" s="172">
        <v>221.7</v>
      </c>
      <c r="I154" s="172">
        <v>198.5</v>
      </c>
      <c r="J154" s="172">
        <v>224.7</v>
      </c>
      <c r="K154" s="172">
        <v>202.9</v>
      </c>
    </row>
    <row r="155" spans="1:11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</row>
    <row r="156" spans="1:11" ht="19.899999999999999" customHeight="1" x14ac:dyDescent="0.25">
      <c r="A156" s="6" t="s">
        <v>127</v>
      </c>
      <c r="B156" s="174">
        <v>0</v>
      </c>
      <c r="C156" s="174">
        <v>0</v>
      </c>
      <c r="D156" s="174">
        <v>0</v>
      </c>
      <c r="E156" s="174">
        <v>0</v>
      </c>
      <c r="F156" s="174">
        <v>0</v>
      </c>
      <c r="G156" s="174">
        <v>0</v>
      </c>
      <c r="H156" s="174">
        <v>0</v>
      </c>
      <c r="I156" s="174">
        <v>0</v>
      </c>
      <c r="J156" s="174">
        <v>0</v>
      </c>
      <c r="K156" s="174">
        <v>0</v>
      </c>
    </row>
    <row r="157" spans="1:11" ht="19.899999999999999" customHeight="1" x14ac:dyDescent="0.25">
      <c r="A157" s="8" t="s">
        <v>128</v>
      </c>
      <c r="B157" s="173">
        <v>5.2</v>
      </c>
      <c r="C157" s="173">
        <v>3.7</v>
      </c>
      <c r="D157" s="173">
        <v>3.9</v>
      </c>
      <c r="E157" s="173">
        <v>12.6</v>
      </c>
      <c r="F157" s="173">
        <v>7.1</v>
      </c>
      <c r="G157" s="173">
        <v>2.8</v>
      </c>
      <c r="H157" s="173">
        <v>6.1</v>
      </c>
      <c r="I157" s="173">
        <v>7.8</v>
      </c>
      <c r="J157" s="173">
        <v>11</v>
      </c>
      <c r="K157" s="173">
        <v>9.4</v>
      </c>
    </row>
    <row r="158" spans="1:11" ht="19.899999999999999" customHeight="1" x14ac:dyDescent="0.25">
      <c r="A158" s="6" t="s">
        <v>129</v>
      </c>
      <c r="B158" s="174">
        <v>227</v>
      </c>
      <c r="C158" s="174">
        <v>136.4</v>
      </c>
      <c r="D158" s="174">
        <v>103</v>
      </c>
      <c r="E158" s="174">
        <v>94.3</v>
      </c>
      <c r="F158" s="174">
        <v>126.8</v>
      </c>
      <c r="G158" s="174">
        <v>11.9</v>
      </c>
      <c r="H158" s="174">
        <v>3.1</v>
      </c>
      <c r="I158" s="174">
        <v>3.8</v>
      </c>
      <c r="J158" s="174">
        <v>200</v>
      </c>
      <c r="K158" s="174">
        <v>200</v>
      </c>
    </row>
    <row r="159" spans="1:11" ht="19.899999999999999" customHeight="1" x14ac:dyDescent="0.25">
      <c r="A159" s="8" t="s">
        <v>130</v>
      </c>
      <c r="B159" s="175">
        <v>-221.8</v>
      </c>
      <c r="C159" s="175">
        <v>-132.69999999999999</v>
      </c>
      <c r="D159" s="175">
        <v>-99.1</v>
      </c>
      <c r="E159" s="175">
        <v>-81.7</v>
      </c>
      <c r="F159" s="175">
        <v>-119.7</v>
      </c>
      <c r="G159" s="175">
        <v>-9.1</v>
      </c>
      <c r="H159" s="175">
        <v>3</v>
      </c>
      <c r="I159" s="175">
        <v>4</v>
      </c>
      <c r="J159" s="175">
        <v>10.8</v>
      </c>
      <c r="K159" s="175">
        <v>9.1999999999999993</v>
      </c>
    </row>
    <row r="160" spans="1:11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</row>
    <row r="161" spans="1:11" ht="19.899999999999999" customHeight="1" x14ac:dyDescent="0.25">
      <c r="A161" s="8" t="s">
        <v>131</v>
      </c>
      <c r="B161" s="175">
        <v>0</v>
      </c>
      <c r="C161" s="175">
        <v>0</v>
      </c>
      <c r="D161" s="175">
        <v>0</v>
      </c>
      <c r="E161" s="175">
        <v>0</v>
      </c>
      <c r="F161" s="175">
        <v>0</v>
      </c>
      <c r="G161" s="175">
        <v>0</v>
      </c>
      <c r="H161" s="175">
        <v>0</v>
      </c>
      <c r="I161" s="175">
        <v>0</v>
      </c>
      <c r="J161" s="175">
        <v>0</v>
      </c>
      <c r="K161" s="175">
        <v>0</v>
      </c>
    </row>
    <row r="162" spans="1:11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</row>
    <row r="163" spans="1:11" ht="19.899999999999999" customHeight="1" x14ac:dyDescent="0.25">
      <c r="A163" s="8" t="s">
        <v>132</v>
      </c>
      <c r="B163" s="175">
        <v>660.8</v>
      </c>
      <c r="C163" s="175">
        <v>592.5</v>
      </c>
      <c r="D163" s="175">
        <v>541</v>
      </c>
      <c r="E163" s="175">
        <v>526.4</v>
      </c>
      <c r="F163" s="175">
        <v>328.6</v>
      </c>
      <c r="G163" s="175">
        <v>247.3</v>
      </c>
      <c r="H163" s="175">
        <v>224.7</v>
      </c>
      <c r="I163" s="175">
        <v>202.5</v>
      </c>
      <c r="J163" s="175">
        <v>235.5</v>
      </c>
      <c r="K163" s="175">
        <v>212.1</v>
      </c>
    </row>
    <row r="164" spans="1:11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</row>
    <row r="165" spans="1:11" ht="19.899999999999999" customHeight="1" x14ac:dyDescent="0.25">
      <c r="A165" s="8" t="s">
        <v>133</v>
      </c>
      <c r="B165" s="175">
        <v>192.5</v>
      </c>
      <c r="C165" s="175">
        <v>185</v>
      </c>
      <c r="D165" s="175">
        <v>161</v>
      </c>
      <c r="E165" s="175">
        <v>148.5</v>
      </c>
      <c r="F165" s="175">
        <v>102.5</v>
      </c>
      <c r="G165" s="175">
        <v>80.2</v>
      </c>
      <c r="H165" s="175">
        <v>69</v>
      </c>
      <c r="I165" s="175">
        <v>64.099999999999994</v>
      </c>
      <c r="J165" s="175">
        <v>79.2</v>
      </c>
      <c r="K165" s="175">
        <v>63.3</v>
      </c>
    </row>
    <row r="166" spans="1:11" ht="19.899999999999999" customHeight="1" x14ac:dyDescent="0.25">
      <c r="A166" s="6" t="s">
        <v>134</v>
      </c>
      <c r="B166" s="174">
        <v>210.1</v>
      </c>
      <c r="C166" s="174">
        <v>177.8</v>
      </c>
      <c r="D166" s="174">
        <v>171.2</v>
      </c>
      <c r="E166" s="174">
        <v>156.6</v>
      </c>
      <c r="F166" s="174">
        <v>108.3</v>
      </c>
      <c r="G166" s="174">
        <v>75.400000000000006</v>
      </c>
      <c r="H166" s="174">
        <v>63.1</v>
      </c>
      <c r="I166" s="174">
        <v>58.4</v>
      </c>
      <c r="J166" s="174">
        <v>76</v>
      </c>
      <c r="K166" s="174">
        <v>68.7</v>
      </c>
    </row>
    <row r="167" spans="1:11" ht="19.899999999999999" customHeight="1" x14ac:dyDescent="0.25">
      <c r="A167" s="8" t="s">
        <v>135</v>
      </c>
      <c r="B167" s="173">
        <v>-23.2</v>
      </c>
      <c r="C167" s="173">
        <v>9.4</v>
      </c>
      <c r="D167" s="173">
        <v>-7.6</v>
      </c>
      <c r="E167" s="173">
        <v>-7.1</v>
      </c>
      <c r="F167" s="173">
        <v>-3.7</v>
      </c>
      <c r="G167" s="173">
        <v>3.5</v>
      </c>
      <c r="H167" s="173">
        <v>6.4</v>
      </c>
      <c r="I167" s="173">
        <v>6.1</v>
      </c>
      <c r="J167" s="173">
        <v>-1.8</v>
      </c>
      <c r="K167" s="173">
        <v>-4.2</v>
      </c>
    </row>
    <row r="168" spans="1:11" ht="19.899999999999999" customHeight="1" x14ac:dyDescent="0.25">
      <c r="A168" s="6" t="s">
        <v>136</v>
      </c>
      <c r="B168" s="174">
        <v>5.6</v>
      </c>
      <c r="C168" s="174">
        <v>-2.2000000000000002</v>
      </c>
      <c r="D168" s="174">
        <v>-2.6</v>
      </c>
      <c r="E168" s="174">
        <v>-1</v>
      </c>
      <c r="F168" s="174">
        <v>-2.1</v>
      </c>
      <c r="G168" s="174">
        <v>1.3</v>
      </c>
      <c r="H168" s="174">
        <v>-500</v>
      </c>
      <c r="I168" s="174">
        <v>-400</v>
      </c>
      <c r="J168" s="174">
        <v>5</v>
      </c>
      <c r="K168" s="174">
        <v>-1.2</v>
      </c>
    </row>
    <row r="169" spans="1:11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</row>
    <row r="170" spans="1:11" ht="19.899999999999999" customHeight="1" x14ac:dyDescent="0.25">
      <c r="A170" s="6" t="s">
        <v>137</v>
      </c>
      <c r="B170" s="172">
        <v>468.3</v>
      </c>
      <c r="C170" s="172">
        <v>407.5</v>
      </c>
      <c r="D170" s="172">
        <v>380</v>
      </c>
      <c r="E170" s="172">
        <v>377.9</v>
      </c>
      <c r="F170" s="172">
        <v>226.1</v>
      </c>
      <c r="G170" s="172">
        <v>167.1</v>
      </c>
      <c r="H170" s="172">
        <v>155.69999999999999</v>
      </c>
      <c r="I170" s="172">
        <v>138.4</v>
      </c>
      <c r="J170" s="172">
        <v>156.30000000000001</v>
      </c>
      <c r="K170" s="172">
        <v>148.80000000000001</v>
      </c>
    </row>
    <row r="171" spans="1:11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</row>
    <row r="172" spans="1:11" ht="19.899999999999999" customHeight="1" x14ac:dyDescent="0.25">
      <c r="A172" s="6" t="s">
        <v>138</v>
      </c>
      <c r="B172" s="174">
        <v>0</v>
      </c>
      <c r="C172" s="174">
        <v>0</v>
      </c>
      <c r="D172" s="174">
        <v>0</v>
      </c>
      <c r="E172" s="174">
        <v>0</v>
      </c>
      <c r="F172" s="174">
        <v>0</v>
      </c>
      <c r="G172" s="174">
        <v>0</v>
      </c>
      <c r="H172" s="174">
        <v>0</v>
      </c>
      <c r="I172" s="174">
        <v>0</v>
      </c>
      <c r="J172" s="174">
        <v>0</v>
      </c>
      <c r="K172" s="174">
        <v>0</v>
      </c>
    </row>
    <row r="173" spans="1:11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3">
        <v>0</v>
      </c>
      <c r="F173" s="173">
        <v>0</v>
      </c>
      <c r="G173" s="173">
        <v>0</v>
      </c>
      <c r="H173" s="173">
        <v>0</v>
      </c>
      <c r="I173" s="173">
        <v>0</v>
      </c>
      <c r="J173" s="173">
        <v>0</v>
      </c>
      <c r="K173" s="173">
        <v>0</v>
      </c>
    </row>
    <row r="174" spans="1:11" ht="19.899999999999999" customHeight="1" x14ac:dyDescent="0.25">
      <c r="A174" s="6" t="s">
        <v>140</v>
      </c>
      <c r="B174" s="174">
        <v>-1.1000000000000001</v>
      </c>
      <c r="C174" s="174">
        <v>10.1</v>
      </c>
      <c r="D174" s="174">
        <v>10.7</v>
      </c>
      <c r="E174" s="174">
        <v>5.5</v>
      </c>
      <c r="F174" s="174">
        <v>1.2</v>
      </c>
      <c r="G174" s="174">
        <v>0</v>
      </c>
      <c r="H174" s="174">
        <v>0</v>
      </c>
      <c r="I174" s="174">
        <v>0</v>
      </c>
      <c r="J174" s="174">
        <v>0</v>
      </c>
      <c r="K174" s="174">
        <v>0</v>
      </c>
    </row>
    <row r="175" spans="1:11" ht="19.899999999999999" customHeight="1" x14ac:dyDescent="0.25">
      <c r="A175" s="8" t="s">
        <v>141</v>
      </c>
      <c r="B175" s="175">
        <v>469.4</v>
      </c>
      <c r="C175" s="175">
        <v>397.4</v>
      </c>
      <c r="D175" s="175">
        <v>369.3</v>
      </c>
      <c r="E175" s="175">
        <v>372.4</v>
      </c>
      <c r="F175" s="175">
        <v>224.9</v>
      </c>
      <c r="G175" s="175">
        <v>167.1</v>
      </c>
      <c r="H175" s="175">
        <v>155.69999999999999</v>
      </c>
      <c r="I175" s="175">
        <v>138.4</v>
      </c>
      <c r="J175" s="175">
        <v>156.30000000000001</v>
      </c>
      <c r="K175" s="175">
        <v>148.80000000000001</v>
      </c>
    </row>
    <row r="176" spans="1:11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</row>
    <row r="177" spans="1:11" ht="19.899999999999999" customHeight="1" x14ac:dyDescent="0.25">
      <c r="A177" s="8" t="s">
        <v>142</v>
      </c>
      <c r="B177" s="173">
        <v>463.7</v>
      </c>
      <c r="C177" s="173">
        <v>394.3</v>
      </c>
      <c r="D177" s="173">
        <v>369.8</v>
      </c>
      <c r="E177" s="173">
        <v>373.5</v>
      </c>
      <c r="F177" s="173">
        <v>228.4</v>
      </c>
      <c r="G177" s="173">
        <v>167.5</v>
      </c>
      <c r="H177" s="173">
        <v>156</v>
      </c>
      <c r="I177" s="173">
        <v>139.1</v>
      </c>
      <c r="J177" s="173">
        <v>161.80000000000001</v>
      </c>
      <c r="K177" s="173">
        <v>148.6</v>
      </c>
    </row>
    <row r="178" spans="1:11" ht="19.899999999999999" customHeight="1" x14ac:dyDescent="0.25">
      <c r="A178" s="6" t="s">
        <v>143</v>
      </c>
      <c r="B178" s="174" t="s">
        <v>565</v>
      </c>
      <c r="C178" s="174" t="s">
        <v>566</v>
      </c>
      <c r="D178" s="174" t="s">
        <v>567</v>
      </c>
      <c r="E178" s="174" t="s">
        <v>568</v>
      </c>
      <c r="F178" s="174" t="s">
        <v>569</v>
      </c>
      <c r="G178" s="174" t="s">
        <v>570</v>
      </c>
      <c r="H178" s="174" t="s">
        <v>571</v>
      </c>
      <c r="I178" s="174" t="s">
        <v>572</v>
      </c>
      <c r="J178" s="174" t="s">
        <v>573</v>
      </c>
      <c r="K178" s="174" t="s">
        <v>574</v>
      </c>
    </row>
    <row r="179" spans="1:11" ht="19.899999999999999" customHeight="1" x14ac:dyDescent="0.25">
      <c r="A179" s="8" t="s">
        <v>144</v>
      </c>
      <c r="B179" s="173" t="s">
        <v>575</v>
      </c>
      <c r="C179" s="173" t="s">
        <v>576</v>
      </c>
      <c r="D179" s="173" t="s">
        <v>577</v>
      </c>
      <c r="E179" s="173" t="s">
        <v>578</v>
      </c>
      <c r="F179" s="173" t="s">
        <v>579</v>
      </c>
      <c r="G179" s="173" t="s">
        <v>580</v>
      </c>
      <c r="H179" s="173" t="s">
        <v>581</v>
      </c>
      <c r="I179" s="173" t="s">
        <v>582</v>
      </c>
      <c r="J179" s="173" t="s">
        <v>580</v>
      </c>
      <c r="K179" s="173" t="s">
        <v>583</v>
      </c>
    </row>
    <row r="180" spans="1:11" ht="19.899999999999999" customHeight="1" x14ac:dyDescent="0.25">
      <c r="A180" s="6" t="s">
        <v>145</v>
      </c>
      <c r="B180" s="174" t="s">
        <v>584</v>
      </c>
      <c r="C180" s="174" t="s">
        <v>582</v>
      </c>
      <c r="D180" s="174" t="s">
        <v>585</v>
      </c>
      <c r="E180" s="174" t="s">
        <v>586</v>
      </c>
      <c r="F180" s="174" t="s">
        <v>587</v>
      </c>
      <c r="G180" s="174" t="s">
        <v>588</v>
      </c>
      <c r="H180" s="174" t="s">
        <v>589</v>
      </c>
      <c r="I180" s="174" t="s">
        <v>590</v>
      </c>
      <c r="J180" s="174" t="s">
        <v>580</v>
      </c>
      <c r="K180" s="174" t="s">
        <v>583</v>
      </c>
    </row>
    <row r="181" spans="1:11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3">
        <v>0</v>
      </c>
      <c r="I181" s="173">
        <v>0</v>
      </c>
      <c r="J181" s="173">
        <v>0</v>
      </c>
      <c r="K181" s="173">
        <v>0</v>
      </c>
    </row>
    <row r="182" spans="1:11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74">
        <v>0</v>
      </c>
    </row>
    <row r="183" spans="1:11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3">
        <v>0</v>
      </c>
      <c r="I183" s="173">
        <v>0</v>
      </c>
      <c r="J183" s="173">
        <v>0</v>
      </c>
      <c r="K183" s="173">
        <v>19</v>
      </c>
    </row>
    <row r="184" spans="1:11" ht="19.899999999999999" customHeight="1" x14ac:dyDescent="0.25">
      <c r="A184" s="6" t="s">
        <v>149</v>
      </c>
      <c r="B184" s="174" t="s">
        <v>591</v>
      </c>
      <c r="C184" s="174">
        <v>907.8</v>
      </c>
      <c r="D184" s="174">
        <v>795.4</v>
      </c>
      <c r="E184" s="174">
        <v>740.6</v>
      </c>
      <c r="F184" s="174">
        <v>557.9</v>
      </c>
      <c r="G184" s="174">
        <v>340.8</v>
      </c>
      <c r="H184" s="174">
        <v>291.60000000000002</v>
      </c>
      <c r="I184" s="174">
        <v>266.10000000000002</v>
      </c>
      <c r="J184" s="174">
        <v>292.3</v>
      </c>
      <c r="K184" s="174">
        <v>269.3</v>
      </c>
    </row>
    <row r="185" spans="1:11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</row>
    <row r="186" spans="1:11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</row>
    <row r="187" spans="1:11" ht="19.899999999999999" customHeight="1" x14ac:dyDescent="0.25">
      <c r="A187" s="6" t="s">
        <v>116</v>
      </c>
      <c r="B187" s="174">
        <v>65.900000000000006</v>
      </c>
      <c r="C187" s="174">
        <v>170.2</v>
      </c>
      <c r="D187" s="174">
        <v>163.19999999999999</v>
      </c>
      <c r="E187" s="174">
        <v>113.5</v>
      </c>
      <c r="F187" s="174">
        <v>105.9</v>
      </c>
      <c r="G187" s="174">
        <v>89.2</v>
      </c>
      <c r="H187" s="174">
        <v>93.9</v>
      </c>
      <c r="I187" s="174">
        <v>105</v>
      </c>
      <c r="J187" s="174">
        <v>88.7</v>
      </c>
      <c r="K187" s="174">
        <v>86.4</v>
      </c>
    </row>
    <row r="188" spans="1:11" ht="19.899999999999999" customHeight="1" x14ac:dyDescent="0.25">
      <c r="A188" s="8" t="s">
        <v>117</v>
      </c>
      <c r="B188" s="173">
        <v>0</v>
      </c>
      <c r="C188" s="173">
        <v>8.1999999999999993</v>
      </c>
      <c r="D188" s="173">
        <v>5.8</v>
      </c>
      <c r="E188" s="173">
        <v>6</v>
      </c>
      <c r="F188" s="173">
        <v>1.9</v>
      </c>
      <c r="G188" s="173">
        <v>900</v>
      </c>
      <c r="H188" s="173">
        <v>1.1000000000000001</v>
      </c>
      <c r="I188" s="173">
        <v>1.4</v>
      </c>
      <c r="J188" s="173">
        <v>1.1000000000000001</v>
      </c>
      <c r="K188" s="173">
        <v>1.6</v>
      </c>
    </row>
    <row r="189" spans="1:11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74">
        <v>0</v>
      </c>
      <c r="I189" s="174">
        <v>0</v>
      </c>
      <c r="J189" s="174">
        <v>0</v>
      </c>
      <c r="K189" s="174">
        <v>0</v>
      </c>
    </row>
    <row r="190" spans="1:11" ht="19.899999999999999" customHeight="1" x14ac:dyDescent="0.25">
      <c r="A190" s="8" t="s">
        <v>150</v>
      </c>
      <c r="B190" s="173" t="s">
        <v>592</v>
      </c>
      <c r="C190" s="173" t="s">
        <v>593</v>
      </c>
      <c r="D190" s="173" t="s">
        <v>594</v>
      </c>
      <c r="E190" s="173" t="s">
        <v>595</v>
      </c>
      <c r="F190" s="173" t="s">
        <v>596</v>
      </c>
      <c r="G190" s="173" t="s">
        <v>597</v>
      </c>
      <c r="H190" s="173" t="s">
        <v>598</v>
      </c>
      <c r="I190" s="173" t="s">
        <v>599</v>
      </c>
      <c r="J190" s="173" t="s">
        <v>600</v>
      </c>
      <c r="K190" s="173" t="s">
        <v>574</v>
      </c>
    </row>
    <row r="191" spans="1:11" ht="19.899999999999999" customHeight="1" x14ac:dyDescent="0.25">
      <c r="A191" s="6" t="s">
        <v>151</v>
      </c>
      <c r="B191" s="174" t="s">
        <v>565</v>
      </c>
      <c r="C191" s="174" t="s">
        <v>566</v>
      </c>
      <c r="D191" s="174" t="s">
        <v>567</v>
      </c>
      <c r="E191" s="174" t="s">
        <v>568</v>
      </c>
      <c r="F191" s="174" t="s">
        <v>569</v>
      </c>
      <c r="G191" s="174" t="s">
        <v>570</v>
      </c>
      <c r="H191" s="174" t="s">
        <v>571</v>
      </c>
      <c r="I191" s="174" t="s">
        <v>572</v>
      </c>
      <c r="J191" s="174" t="s">
        <v>573</v>
      </c>
      <c r="K191" s="174" t="s">
        <v>574</v>
      </c>
    </row>
    <row r="192" spans="1:11" ht="19.899999999999999" customHeight="1" x14ac:dyDescent="0.25">
      <c r="A192" s="8" t="s">
        <v>152</v>
      </c>
      <c r="B192" s="173" t="s">
        <v>565</v>
      </c>
      <c r="C192" s="173" t="s">
        <v>566</v>
      </c>
      <c r="D192" s="173" t="s">
        <v>594</v>
      </c>
      <c r="E192" s="173" t="s">
        <v>601</v>
      </c>
      <c r="F192" s="173" t="s">
        <v>569</v>
      </c>
      <c r="G192" s="173" t="s">
        <v>597</v>
      </c>
      <c r="H192" s="173" t="s">
        <v>571</v>
      </c>
      <c r="I192" s="173" t="s">
        <v>572</v>
      </c>
      <c r="J192" s="173" t="s">
        <v>573</v>
      </c>
      <c r="K192" s="173" t="s">
        <v>602</v>
      </c>
    </row>
    <row r="193" spans="1:11" ht="19.899999999999999" customHeight="1" x14ac:dyDescent="0.25">
      <c r="A193" s="6" t="s">
        <v>153</v>
      </c>
      <c r="B193" s="174" t="s">
        <v>592</v>
      </c>
      <c r="C193" s="174" t="s">
        <v>603</v>
      </c>
      <c r="D193" s="174" t="s">
        <v>604</v>
      </c>
      <c r="E193" s="174" t="s">
        <v>605</v>
      </c>
      <c r="F193" s="174" t="s">
        <v>596</v>
      </c>
      <c r="G193" s="174" t="s">
        <v>606</v>
      </c>
      <c r="H193" s="174" t="s">
        <v>598</v>
      </c>
      <c r="I193" s="174" t="s">
        <v>599</v>
      </c>
      <c r="J193" s="174" t="s">
        <v>600</v>
      </c>
      <c r="K193" s="174" t="s">
        <v>574</v>
      </c>
    </row>
    <row r="194" spans="1:11" ht="19.899999999999999" customHeight="1" x14ac:dyDescent="0.25">
      <c r="A194" s="8" t="s">
        <v>154</v>
      </c>
      <c r="B194" s="173" t="s">
        <v>607</v>
      </c>
      <c r="C194" s="173" t="s">
        <v>607</v>
      </c>
      <c r="D194" s="173" t="s">
        <v>607</v>
      </c>
      <c r="E194" s="173" t="s">
        <v>607</v>
      </c>
      <c r="F194" s="173" t="s">
        <v>607</v>
      </c>
      <c r="G194" s="173" t="s">
        <v>607</v>
      </c>
      <c r="H194" s="173" t="s">
        <v>607</v>
      </c>
      <c r="I194" s="173" t="s">
        <v>607</v>
      </c>
      <c r="J194" s="173" t="s">
        <v>607</v>
      </c>
      <c r="K194" s="173" t="s">
        <v>607</v>
      </c>
    </row>
    <row r="195" spans="1:11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74" t="s">
        <v>607</v>
      </c>
      <c r="I195" s="174" t="s">
        <v>607</v>
      </c>
      <c r="J195" s="174" t="s">
        <v>607</v>
      </c>
      <c r="K195" s="174" t="s">
        <v>607</v>
      </c>
    </row>
    <row r="196" spans="1:11" ht="19.899999999999999" customHeight="1" x14ac:dyDescent="0.25">
      <c r="A196" s="8" t="s">
        <v>156</v>
      </c>
      <c r="B196" s="173" t="s">
        <v>608</v>
      </c>
      <c r="C196" s="173" t="s">
        <v>607</v>
      </c>
      <c r="D196" s="173" t="s">
        <v>607</v>
      </c>
      <c r="E196" s="173" t="s">
        <v>607</v>
      </c>
      <c r="F196" s="173" t="s">
        <v>607</v>
      </c>
      <c r="G196" s="173" t="s">
        <v>607</v>
      </c>
      <c r="H196" s="173" t="s">
        <v>607</v>
      </c>
      <c r="I196" s="173" t="s">
        <v>607</v>
      </c>
      <c r="J196" s="173" t="s">
        <v>607</v>
      </c>
      <c r="K196" s="173" t="s">
        <v>607</v>
      </c>
    </row>
    <row r="197" spans="1:11" ht="19.899999999999999" customHeight="1" x14ac:dyDescent="0.25">
      <c r="A197" s="6" t="s">
        <v>157</v>
      </c>
      <c r="B197" s="174" t="s">
        <v>609</v>
      </c>
      <c r="C197" s="174" t="s">
        <v>607</v>
      </c>
      <c r="D197" s="174" t="s">
        <v>607</v>
      </c>
      <c r="E197" s="174" t="s">
        <v>607</v>
      </c>
      <c r="F197" s="174" t="s">
        <v>607</v>
      </c>
      <c r="G197" s="174" t="s">
        <v>607</v>
      </c>
      <c r="H197" s="174" t="s">
        <v>607</v>
      </c>
      <c r="I197" s="174" t="s">
        <v>607</v>
      </c>
      <c r="J197" s="174" t="s">
        <v>607</v>
      </c>
      <c r="K197" s="174" t="s">
        <v>607</v>
      </c>
    </row>
    <row r="198" spans="1:11" ht="19.899999999999999" customHeight="1" x14ac:dyDescent="0.25">
      <c r="A198" s="8" t="s">
        <v>158</v>
      </c>
      <c r="B198" s="173">
        <v>-23.2</v>
      </c>
      <c r="C198" s="173">
        <v>9.4</v>
      </c>
      <c r="D198" s="173">
        <v>-7.6</v>
      </c>
      <c r="E198" s="173">
        <v>-7.1</v>
      </c>
      <c r="F198" s="173">
        <v>-3.7</v>
      </c>
      <c r="G198" s="173">
        <v>3.5</v>
      </c>
      <c r="H198" s="173">
        <v>6.4</v>
      </c>
      <c r="I198" s="173">
        <v>6.1</v>
      </c>
      <c r="J198" s="173">
        <v>-1.8</v>
      </c>
      <c r="K198" s="173">
        <v>-4.2</v>
      </c>
    </row>
    <row r="199" spans="1:11" ht="19.899999999999999" customHeight="1" x14ac:dyDescent="0.25">
      <c r="A199" s="6" t="s">
        <v>159</v>
      </c>
      <c r="B199" s="174">
        <v>15.1</v>
      </c>
      <c r="C199" s="174">
        <v>4.3</v>
      </c>
      <c r="D199" s="174">
        <v>-100</v>
      </c>
      <c r="E199" s="174">
        <v>-800</v>
      </c>
      <c r="F199" s="174">
        <v>-3.2</v>
      </c>
      <c r="G199" s="174">
        <v>1.5</v>
      </c>
      <c r="H199" s="174">
        <v>-1.6</v>
      </c>
      <c r="I199" s="174">
        <v>-300</v>
      </c>
      <c r="J199" s="174">
        <v>0</v>
      </c>
      <c r="K199" s="174">
        <v>-1.7</v>
      </c>
    </row>
    <row r="200" spans="1:11" ht="19.899999999999999" customHeight="1" x14ac:dyDescent="0.25">
      <c r="A200" s="8" t="s">
        <v>160</v>
      </c>
      <c r="B200" s="173">
        <v>29</v>
      </c>
      <c r="C200" s="173">
        <v>31</v>
      </c>
      <c r="D200" s="173">
        <v>30</v>
      </c>
      <c r="E200" s="173">
        <v>28</v>
      </c>
      <c r="F200" s="173">
        <v>31</v>
      </c>
      <c r="G200" s="173">
        <v>32</v>
      </c>
      <c r="H200" s="173">
        <v>31</v>
      </c>
      <c r="I200" s="173">
        <v>32</v>
      </c>
      <c r="J200" s="173">
        <v>32</v>
      </c>
      <c r="K200" s="173">
        <v>30</v>
      </c>
    </row>
    <row r="201" spans="1:11" ht="19.899999999999999" customHeight="1" x14ac:dyDescent="0.25">
      <c r="A201" s="6" t="s">
        <v>161</v>
      </c>
      <c r="B201" s="174">
        <v>274</v>
      </c>
      <c r="C201" s="174">
        <v>24.4</v>
      </c>
      <c r="D201" s="174">
        <v>20.100000000000001</v>
      </c>
      <c r="E201" s="174">
        <v>20.3</v>
      </c>
      <c r="F201" s="174">
        <v>0</v>
      </c>
      <c r="G201" s="174">
        <v>0</v>
      </c>
      <c r="H201" s="174">
        <v>0</v>
      </c>
      <c r="I201" s="174">
        <v>3.8</v>
      </c>
      <c r="J201" s="174">
        <v>4</v>
      </c>
      <c r="K201" s="174">
        <v>3.2</v>
      </c>
    </row>
    <row r="202" spans="1:11" ht="19.899999999999999" customHeight="1" x14ac:dyDescent="0.25">
      <c r="A202" s="8" t="s">
        <v>162</v>
      </c>
      <c r="B202" s="173">
        <v>-9.5</v>
      </c>
      <c r="C202" s="173">
        <v>-6.5</v>
      </c>
      <c r="D202" s="173">
        <v>-2.5</v>
      </c>
      <c r="E202" s="173">
        <v>-200</v>
      </c>
      <c r="F202" s="173">
        <v>1.1000000000000001</v>
      </c>
      <c r="G202" s="173">
        <v>-200</v>
      </c>
      <c r="H202" s="173">
        <v>1.1000000000000001</v>
      </c>
      <c r="I202" s="173">
        <v>-100</v>
      </c>
      <c r="J202" s="173">
        <v>200</v>
      </c>
      <c r="K202" s="173">
        <v>500</v>
      </c>
    </row>
    <row r="203" spans="1:11" ht="19.899999999999999" customHeight="1" x14ac:dyDescent="0.25">
      <c r="A203" s="6" t="s">
        <v>163</v>
      </c>
      <c r="B203" s="174">
        <v>0</v>
      </c>
      <c r="C203" s="174">
        <v>0</v>
      </c>
      <c r="D203" s="174">
        <v>0</v>
      </c>
      <c r="E203" s="174">
        <v>0</v>
      </c>
      <c r="F203" s="174">
        <v>0</v>
      </c>
      <c r="G203" s="174">
        <v>0</v>
      </c>
      <c r="H203" s="174">
        <v>0</v>
      </c>
      <c r="I203" s="174">
        <v>0</v>
      </c>
      <c r="J203" s="174">
        <v>0</v>
      </c>
      <c r="K203" s="174">
        <v>0</v>
      </c>
    </row>
    <row r="204" spans="1:11" ht="19.899999999999999" customHeight="1" x14ac:dyDescent="0.25">
      <c r="A204" s="8" t="s">
        <v>164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</row>
    <row r="205" spans="1:11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74">
        <v>0</v>
      </c>
      <c r="F205" s="174">
        <v>0</v>
      </c>
      <c r="G205" s="174">
        <v>0</v>
      </c>
      <c r="H205" s="174">
        <v>0</v>
      </c>
      <c r="I205" s="174">
        <v>0</v>
      </c>
      <c r="J205" s="174">
        <v>0</v>
      </c>
      <c r="K205" s="174">
        <v>0</v>
      </c>
    </row>
    <row r="206" spans="1:11" ht="19.899999999999999" customHeight="1" x14ac:dyDescent="0.25">
      <c r="A206" s="8" t="s">
        <v>166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</row>
    <row r="207" spans="1:11" ht="19.899999999999999" customHeight="1" x14ac:dyDescent="0.25">
      <c r="A207" s="6" t="s">
        <v>167</v>
      </c>
      <c r="B207" s="174">
        <v>0</v>
      </c>
      <c r="C207" s="174">
        <v>0</v>
      </c>
      <c r="D207" s="174">
        <v>0</v>
      </c>
      <c r="E207" s="174">
        <v>0</v>
      </c>
      <c r="F207" s="174">
        <v>0</v>
      </c>
      <c r="G207" s="174">
        <v>0</v>
      </c>
      <c r="H207" s="174">
        <v>0</v>
      </c>
      <c r="I207" s="174">
        <v>0</v>
      </c>
      <c r="J207" s="174">
        <v>0</v>
      </c>
      <c r="K207" s="174">
        <v>0</v>
      </c>
    </row>
    <row r="208" spans="1:11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</row>
    <row r="209" spans="1:11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74">
        <v>0</v>
      </c>
      <c r="I209" s="174">
        <v>0</v>
      </c>
      <c r="J209" s="174">
        <v>0</v>
      </c>
      <c r="K209" s="174">
        <v>0</v>
      </c>
    </row>
    <row r="210" spans="1:11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</row>
    <row r="211" spans="1:11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74">
        <v>0</v>
      </c>
      <c r="I211" s="174">
        <v>0</v>
      </c>
      <c r="J211" s="174">
        <v>0</v>
      </c>
      <c r="K211" s="174">
        <v>0</v>
      </c>
    </row>
    <row r="212" spans="1:11" ht="19.899999999999999" customHeight="1" x14ac:dyDescent="0.25">
      <c r="A212" s="8" t="s">
        <v>114</v>
      </c>
      <c r="B212" s="173">
        <v>12.7</v>
      </c>
      <c r="C212" s="173">
        <v>30.4</v>
      </c>
      <c r="D212" s="173">
        <v>28.1</v>
      </c>
      <c r="E212" s="173">
        <v>25.3</v>
      </c>
      <c r="F212" s="173">
        <v>18.399999999999999</v>
      </c>
      <c r="G212" s="173">
        <v>10.5</v>
      </c>
      <c r="H212" s="173">
        <v>10.6</v>
      </c>
      <c r="I212" s="173">
        <v>11.5</v>
      </c>
      <c r="J212" s="173">
        <v>11.6</v>
      </c>
      <c r="K212" s="173">
        <v>6.4</v>
      </c>
    </row>
    <row r="213" spans="1:11" ht="19.899999999999999" customHeight="1" x14ac:dyDescent="0.25">
      <c r="A213" s="6" t="s">
        <v>172</v>
      </c>
      <c r="B213" s="174">
        <v>0</v>
      </c>
      <c r="C213" s="174">
        <v>3.2</v>
      </c>
      <c r="D213" s="174">
        <v>0</v>
      </c>
      <c r="E213" s="174">
        <v>0</v>
      </c>
      <c r="F213" s="174">
        <v>0</v>
      </c>
      <c r="G213" s="174">
        <v>0</v>
      </c>
      <c r="H213" s="174">
        <v>0</v>
      </c>
      <c r="I213" s="174">
        <v>0</v>
      </c>
      <c r="J213" s="174">
        <v>5.3</v>
      </c>
      <c r="K213" s="174">
        <v>0</v>
      </c>
    </row>
    <row r="214" spans="1:11" ht="19.899999999999999" customHeight="1" x14ac:dyDescent="0.25">
      <c r="A214" s="8" t="s">
        <v>173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</row>
    <row r="215" spans="1:11" ht="19.899999999999999" customHeight="1" x14ac:dyDescent="0.25">
      <c r="A215" s="6" t="s">
        <v>174</v>
      </c>
      <c r="B215" s="174">
        <v>0</v>
      </c>
      <c r="C215" s="174">
        <v>0</v>
      </c>
      <c r="D215" s="174">
        <v>0</v>
      </c>
      <c r="E215" s="174">
        <v>0</v>
      </c>
      <c r="F215" s="174">
        <v>0</v>
      </c>
      <c r="G215" s="174">
        <v>0</v>
      </c>
      <c r="H215" s="174">
        <v>0</v>
      </c>
      <c r="I215" s="174">
        <v>0</v>
      </c>
      <c r="J215" s="174">
        <v>0</v>
      </c>
      <c r="K215" s="174">
        <v>0</v>
      </c>
    </row>
    <row r="216" spans="1:11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</row>
    <row r="217" spans="1:11" ht="19.899999999999999" customHeight="1" x14ac:dyDescent="0.25">
      <c r="A217" s="6" t="s">
        <v>175</v>
      </c>
      <c r="B217" s="174">
        <v>0</v>
      </c>
      <c r="C217" s="174">
        <v>0</v>
      </c>
      <c r="D217" s="174">
        <v>0</v>
      </c>
      <c r="E217" s="174">
        <v>0</v>
      </c>
      <c r="F217" s="174">
        <v>0</v>
      </c>
      <c r="G217" s="174">
        <v>0</v>
      </c>
      <c r="H217" s="174">
        <v>0</v>
      </c>
      <c r="I217" s="174">
        <v>0</v>
      </c>
      <c r="J217" s="174">
        <v>0</v>
      </c>
      <c r="K217" s="174">
        <v>0</v>
      </c>
    </row>
    <row r="218" spans="1:11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</row>
    <row r="219" spans="1:11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74">
        <v>0</v>
      </c>
      <c r="F219" s="174">
        <v>0</v>
      </c>
      <c r="G219" s="174">
        <v>0</v>
      </c>
      <c r="H219" s="174">
        <v>0</v>
      </c>
      <c r="I219" s="174">
        <v>0</v>
      </c>
      <c r="J219" s="174">
        <v>0</v>
      </c>
      <c r="K219" s="174">
        <v>0</v>
      </c>
    </row>
    <row r="220" spans="1:11" ht="19.899999999999999" customHeight="1" x14ac:dyDescent="0.25">
      <c r="A220" s="8" t="s">
        <v>178</v>
      </c>
      <c r="B220" s="173">
        <v>0</v>
      </c>
      <c r="C220" s="173">
        <v>-4.2</v>
      </c>
      <c r="D220" s="173">
        <v>0</v>
      </c>
      <c r="E220" s="173">
        <v>0</v>
      </c>
      <c r="F220" s="173">
        <v>0</v>
      </c>
      <c r="G220" s="173">
        <v>0</v>
      </c>
      <c r="H220" s="173">
        <v>0</v>
      </c>
      <c r="I220" s="173">
        <v>0</v>
      </c>
      <c r="J220" s="173">
        <v>0</v>
      </c>
      <c r="K220" s="173">
        <v>0</v>
      </c>
    </row>
    <row r="221" spans="1:11" ht="19.899999999999999" customHeight="1" x14ac:dyDescent="0.25">
      <c r="A221" s="6" t="s">
        <v>179</v>
      </c>
      <c r="B221" s="174">
        <v>0</v>
      </c>
      <c r="C221" s="174">
        <v>0</v>
      </c>
      <c r="D221" s="174">
        <v>0</v>
      </c>
      <c r="E221" s="174">
        <v>0</v>
      </c>
      <c r="F221" s="174">
        <v>0</v>
      </c>
      <c r="G221" s="174">
        <v>0</v>
      </c>
      <c r="H221" s="174">
        <v>0</v>
      </c>
      <c r="I221" s="174">
        <v>0</v>
      </c>
      <c r="J221" s="174">
        <v>0</v>
      </c>
      <c r="K221" s="174">
        <v>0</v>
      </c>
    </row>
    <row r="222" spans="1:11" ht="19.899999999999999" customHeight="1" x14ac:dyDescent="0.25">
      <c r="A222" s="8" t="s">
        <v>180</v>
      </c>
      <c r="B222" s="173">
        <v>0</v>
      </c>
      <c r="C222" s="173">
        <v>0</v>
      </c>
      <c r="D222" s="173">
        <v>0</v>
      </c>
      <c r="E222" s="173">
        <v>0</v>
      </c>
      <c r="F222" s="173">
        <v>0</v>
      </c>
      <c r="G222" s="173">
        <v>0</v>
      </c>
      <c r="H222" s="173">
        <v>0</v>
      </c>
      <c r="I222" s="173">
        <v>-1.5</v>
      </c>
      <c r="J222" s="173">
        <v>0</v>
      </c>
      <c r="K222" s="173">
        <v>0</v>
      </c>
    </row>
    <row r="223" spans="1:11" ht="19.899999999999999" customHeight="1" x14ac:dyDescent="0.25">
      <c r="A223" s="6" t="s">
        <v>181</v>
      </c>
      <c r="B223" s="174">
        <v>-500</v>
      </c>
      <c r="C223" s="174">
        <v>700</v>
      </c>
      <c r="D223" s="174">
        <v>-700</v>
      </c>
      <c r="E223" s="174">
        <v>-1.5</v>
      </c>
      <c r="F223" s="174">
        <v>-4.9000000000000004</v>
      </c>
      <c r="G223" s="174">
        <v>-500</v>
      </c>
      <c r="H223" s="174">
        <v>-400</v>
      </c>
      <c r="I223" s="174">
        <v>600</v>
      </c>
      <c r="J223" s="174">
        <v>-300</v>
      </c>
      <c r="K223" s="174">
        <v>300</v>
      </c>
    </row>
    <row r="224" spans="1:11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</row>
    <row r="225" spans="1:11" ht="19.899999999999999" customHeight="1" x14ac:dyDescent="0.25">
      <c r="A225" s="6" t="s">
        <v>183</v>
      </c>
      <c r="B225" s="174">
        <v>8.6999999999999993</v>
      </c>
      <c r="C225" s="174">
        <v>-500</v>
      </c>
      <c r="D225" s="174">
        <v>-200</v>
      </c>
      <c r="E225" s="174">
        <v>0</v>
      </c>
      <c r="F225" s="174">
        <v>0</v>
      </c>
      <c r="G225" s="174">
        <v>0</v>
      </c>
      <c r="H225" s="174">
        <v>0</v>
      </c>
      <c r="I225" s="174">
        <v>0</v>
      </c>
      <c r="J225" s="174">
        <v>0</v>
      </c>
      <c r="K225" s="174">
        <v>0</v>
      </c>
    </row>
    <row r="226" spans="1:11" ht="19.899999999999999" customHeight="1" x14ac:dyDescent="0.25">
      <c r="A226" s="8" t="s">
        <v>184</v>
      </c>
      <c r="B226" s="173">
        <v>0</v>
      </c>
      <c r="C226" s="173">
        <v>900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</row>
    <row r="227" spans="1:11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74">
        <v>0</v>
      </c>
      <c r="F227" s="174">
        <v>0</v>
      </c>
      <c r="G227" s="174">
        <v>0</v>
      </c>
      <c r="H227" s="174">
        <v>0</v>
      </c>
      <c r="I227" s="174">
        <v>0</v>
      </c>
      <c r="J227" s="174">
        <v>0</v>
      </c>
      <c r="K227" s="174">
        <v>0</v>
      </c>
    </row>
    <row r="228" spans="1:11" ht="19.899999999999999" customHeight="1" x14ac:dyDescent="0.25">
      <c r="A228" s="8" t="s">
        <v>186</v>
      </c>
      <c r="B228" s="173">
        <v>204.2</v>
      </c>
      <c r="C228" s="173">
        <v>0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0</v>
      </c>
      <c r="J228" s="173">
        <v>0</v>
      </c>
      <c r="K228" s="173">
        <v>0</v>
      </c>
    </row>
    <row r="229" spans="1:11" ht="19.899999999999999" customHeight="1" x14ac:dyDescent="0.25">
      <c r="A229" s="6" t="s">
        <v>187</v>
      </c>
      <c r="B229" s="174">
        <v>-13.2</v>
      </c>
      <c r="C229" s="174">
        <v>0</v>
      </c>
      <c r="D229" s="174">
        <v>0</v>
      </c>
      <c r="E229" s="174">
        <v>0</v>
      </c>
      <c r="F229" s="174">
        <v>0</v>
      </c>
      <c r="G229" s="174">
        <v>0</v>
      </c>
      <c r="H229" s="174">
        <v>0</v>
      </c>
      <c r="I229" s="174">
        <v>0</v>
      </c>
      <c r="J229" s="174">
        <v>0</v>
      </c>
      <c r="K229" s="174">
        <v>0</v>
      </c>
    </row>
    <row r="230" spans="1:11" ht="19.899999999999999" customHeight="1" x14ac:dyDescent="0.25">
      <c r="A230" s="8" t="s">
        <v>188</v>
      </c>
      <c r="B230" s="173">
        <v>82</v>
      </c>
      <c r="C230" s="173">
        <v>162.4</v>
      </c>
      <c r="D230" s="173">
        <v>185.1</v>
      </c>
      <c r="E230" s="173">
        <v>177</v>
      </c>
      <c r="F230" s="173">
        <v>153.9</v>
      </c>
      <c r="G230" s="173">
        <v>105.2</v>
      </c>
      <c r="H230" s="173">
        <v>103</v>
      </c>
      <c r="I230" s="173">
        <v>99.2</v>
      </c>
      <c r="J230" s="173">
        <v>47.9</v>
      </c>
      <c r="K230" s="173">
        <v>10</v>
      </c>
    </row>
    <row r="231" spans="1:11" ht="19.899999999999999" customHeight="1" x14ac:dyDescent="0.25">
      <c r="A231" s="6" t="s">
        <v>189</v>
      </c>
      <c r="B231" s="174">
        <v>163.1</v>
      </c>
      <c r="C231" s="174">
        <v>183.2</v>
      </c>
      <c r="D231" s="174">
        <v>182.3</v>
      </c>
      <c r="E231" s="174">
        <v>160.80000000000001</v>
      </c>
      <c r="F231" s="174">
        <v>117.1</v>
      </c>
      <c r="G231" s="174">
        <v>105.7</v>
      </c>
      <c r="H231" s="174">
        <v>99.6</v>
      </c>
      <c r="I231" s="174">
        <v>107.4</v>
      </c>
      <c r="J231" s="174">
        <v>47.9</v>
      </c>
      <c r="K231" s="174">
        <v>0</v>
      </c>
    </row>
    <row r="232" spans="1:11" ht="19.899999999999999" customHeight="1" x14ac:dyDescent="0.25">
      <c r="A232" s="8" t="s">
        <v>190</v>
      </c>
      <c r="B232" s="173">
        <v>7.8</v>
      </c>
      <c r="C232" s="173">
        <v>7.3</v>
      </c>
      <c r="D232" s="173">
        <v>4.4000000000000004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</row>
    <row r="233" spans="1:11" ht="19.899999999999999" customHeight="1" x14ac:dyDescent="0.25">
      <c r="A233" s="6" t="s">
        <v>191</v>
      </c>
      <c r="B233" s="174">
        <v>13.2</v>
      </c>
      <c r="C233" s="174">
        <v>10.4</v>
      </c>
      <c r="D233" s="174">
        <v>8.3000000000000007</v>
      </c>
      <c r="E233" s="174">
        <v>7.4</v>
      </c>
      <c r="F233" s="174">
        <v>7.9</v>
      </c>
      <c r="G233" s="174">
        <v>4.0999999999999996</v>
      </c>
      <c r="H233" s="174">
        <v>4</v>
      </c>
      <c r="I233" s="174">
        <v>3.8</v>
      </c>
      <c r="J233" s="174">
        <v>4.0999999999999996</v>
      </c>
      <c r="K233" s="174">
        <v>3.9</v>
      </c>
    </row>
    <row r="234" spans="1:11" ht="19.899999999999999" customHeight="1" x14ac:dyDescent="0.25">
      <c r="A234" s="8" t="s">
        <v>192</v>
      </c>
      <c r="B234" s="173">
        <v>200</v>
      </c>
      <c r="C234" s="173">
        <v>100</v>
      </c>
      <c r="D234" s="173">
        <v>400</v>
      </c>
      <c r="E234" s="173">
        <v>200</v>
      </c>
      <c r="F234" s="173">
        <v>300</v>
      </c>
      <c r="G234" s="173">
        <v>0</v>
      </c>
      <c r="H234" s="173">
        <v>0</v>
      </c>
      <c r="I234" s="173">
        <v>0</v>
      </c>
      <c r="J234" s="173">
        <v>0</v>
      </c>
      <c r="K234" s="173">
        <v>-200</v>
      </c>
    </row>
    <row r="235" spans="1:11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0</v>
      </c>
      <c r="F235" s="174">
        <v>0</v>
      </c>
      <c r="G235" s="174">
        <v>0</v>
      </c>
      <c r="H235" s="174">
        <v>0</v>
      </c>
      <c r="I235" s="174">
        <v>0</v>
      </c>
      <c r="J235" s="174">
        <v>0</v>
      </c>
      <c r="K235" s="174">
        <v>0</v>
      </c>
    </row>
    <row r="236" spans="1:11" ht="19.899999999999999" customHeight="1" x14ac:dyDescent="0.25">
      <c r="A236" s="8" t="s">
        <v>194</v>
      </c>
      <c r="B236" s="173">
        <v>700</v>
      </c>
      <c r="C236" s="173">
        <v>200</v>
      </c>
      <c r="D236" s="173">
        <v>200</v>
      </c>
      <c r="E236" s="173">
        <v>500</v>
      </c>
      <c r="F236" s="173">
        <v>100</v>
      </c>
      <c r="G236" s="173">
        <v>200</v>
      </c>
      <c r="H236" s="173">
        <v>400</v>
      </c>
      <c r="I236" s="173">
        <v>200</v>
      </c>
      <c r="J236" s="173">
        <v>300</v>
      </c>
      <c r="K236" s="173">
        <v>200</v>
      </c>
    </row>
    <row r="237" spans="1:11" ht="19.899999999999999" customHeight="1" x14ac:dyDescent="0.25">
      <c r="A237" s="6" t="s">
        <v>195</v>
      </c>
      <c r="B237" s="174" t="s">
        <v>610</v>
      </c>
      <c r="C237" s="174" t="s">
        <v>611</v>
      </c>
      <c r="D237" s="174" t="s">
        <v>612</v>
      </c>
      <c r="E237" s="174" t="s">
        <v>613</v>
      </c>
      <c r="F237" s="174" t="s">
        <v>614</v>
      </c>
      <c r="G237" s="174">
        <v>958.6</v>
      </c>
      <c r="H237" s="174">
        <v>890.2</v>
      </c>
      <c r="I237" s="174">
        <v>847</v>
      </c>
      <c r="J237" s="174">
        <v>791.5</v>
      </c>
      <c r="K237" s="174">
        <v>730.2</v>
      </c>
    </row>
    <row r="238" spans="1:11" ht="19.899999999999999" customHeight="1" x14ac:dyDescent="0.25">
      <c r="A238" s="8" t="s">
        <v>196</v>
      </c>
      <c r="B238" s="173">
        <v>2.7</v>
      </c>
      <c r="C238" s="173">
        <v>4.4000000000000004</v>
      </c>
      <c r="D238" s="173">
        <v>6.3</v>
      </c>
      <c r="E238" s="173">
        <v>5.8</v>
      </c>
      <c r="F238" s="173">
        <v>3.8</v>
      </c>
      <c r="G238" s="173">
        <v>3.2</v>
      </c>
      <c r="H238" s="173">
        <v>2.9</v>
      </c>
      <c r="I238" s="173">
        <v>3</v>
      </c>
      <c r="J238" s="173">
        <v>2.2999999999999998</v>
      </c>
      <c r="K238" s="173">
        <v>1.8</v>
      </c>
    </row>
    <row r="239" spans="1:11" ht="19.899999999999999" customHeight="1" x14ac:dyDescent="0.25">
      <c r="A239" s="6" t="s">
        <v>197</v>
      </c>
      <c r="B239" s="174">
        <v>0</v>
      </c>
      <c r="C239" s="174">
        <v>0</v>
      </c>
      <c r="D239" s="174">
        <v>0</v>
      </c>
      <c r="E239" s="174">
        <v>0</v>
      </c>
      <c r="F239" s="174">
        <v>0</v>
      </c>
      <c r="G239" s="174">
        <v>0</v>
      </c>
      <c r="H239" s="174">
        <v>0</v>
      </c>
      <c r="I239" s="174">
        <v>0</v>
      </c>
      <c r="J239" s="174">
        <v>0</v>
      </c>
      <c r="K239" s="174">
        <v>0</v>
      </c>
    </row>
    <row r="240" spans="1:11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3">
        <v>0</v>
      </c>
      <c r="F240" s="173">
        <v>0</v>
      </c>
      <c r="G240" s="173">
        <v>0</v>
      </c>
      <c r="H240" s="173">
        <v>0</v>
      </c>
      <c r="I240" s="173">
        <v>0</v>
      </c>
      <c r="J240" s="173">
        <v>0</v>
      </c>
      <c r="K240" s="173">
        <v>0</v>
      </c>
    </row>
    <row r="241" spans="1:11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74">
        <v>0</v>
      </c>
      <c r="F241" s="174">
        <v>0</v>
      </c>
      <c r="G241" s="174">
        <v>0</v>
      </c>
      <c r="H241" s="174">
        <v>0</v>
      </c>
      <c r="I241" s="174">
        <v>0</v>
      </c>
      <c r="J241" s="174">
        <v>0</v>
      </c>
      <c r="K241" s="174">
        <v>0</v>
      </c>
    </row>
    <row r="242" spans="1:11" ht="19.899999999999999" customHeight="1" x14ac:dyDescent="0.25">
      <c r="A242" s="8" t="s">
        <v>200</v>
      </c>
      <c r="B242" s="173">
        <v>103.5</v>
      </c>
      <c r="C242" s="171"/>
      <c r="D242" s="171"/>
      <c r="E242" s="171"/>
      <c r="F242" s="171"/>
      <c r="G242" s="171"/>
      <c r="H242" s="171"/>
      <c r="I242" s="171"/>
      <c r="J242" s="171"/>
      <c r="K242" s="171"/>
    </row>
    <row r="243" spans="1:11" ht="19.899999999999999" customHeight="1" x14ac:dyDescent="0.25">
      <c r="A243" s="6" t="s">
        <v>201</v>
      </c>
      <c r="B243" s="174">
        <v>59.6</v>
      </c>
      <c r="C243" s="169"/>
      <c r="D243" s="169"/>
      <c r="E243" s="169"/>
      <c r="F243" s="169"/>
      <c r="G243" s="169"/>
      <c r="H243" s="169"/>
      <c r="I243" s="169"/>
      <c r="J243" s="169"/>
      <c r="K243" s="169"/>
    </row>
    <row r="244" spans="1:11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</row>
    <row r="245" spans="1:11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</row>
    <row r="246" spans="1:11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</row>
    <row r="247" spans="1:11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</row>
    <row r="248" spans="1:11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</row>
    <row r="249" spans="1:11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</row>
    <row r="250" spans="1:11" ht="19.899999999999999" customHeight="1" x14ac:dyDescent="0.25">
      <c r="A250" s="164" t="s">
        <v>5</v>
      </c>
      <c r="B250" s="165" t="s">
        <v>6</v>
      </c>
      <c r="C250" s="165" t="s">
        <v>6</v>
      </c>
      <c r="D250" s="165" t="s">
        <v>6</v>
      </c>
      <c r="E250" s="165" t="s">
        <v>6</v>
      </c>
      <c r="F250" s="165" t="s">
        <v>6</v>
      </c>
      <c r="G250" s="165" t="s">
        <v>6</v>
      </c>
      <c r="H250" s="165" t="s">
        <v>6</v>
      </c>
      <c r="I250" s="165" t="s">
        <v>6</v>
      </c>
      <c r="J250" s="165" t="s">
        <v>6</v>
      </c>
      <c r="K250" s="165" t="s">
        <v>6</v>
      </c>
    </row>
    <row r="251" spans="1:11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</row>
    <row r="252" spans="1:11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</row>
    <row r="253" spans="1:11" ht="19.899999999999999" customHeight="1" x14ac:dyDescent="0.25">
      <c r="A253" s="6" t="s">
        <v>204</v>
      </c>
      <c r="B253" s="172" t="s">
        <v>505</v>
      </c>
      <c r="C253" s="172" t="s">
        <v>506</v>
      </c>
      <c r="D253" s="172" t="s">
        <v>507</v>
      </c>
      <c r="E253" s="172" t="s">
        <v>508</v>
      </c>
      <c r="F253" s="172">
        <v>928.8</v>
      </c>
      <c r="G253" s="172">
        <v>853</v>
      </c>
      <c r="H253" s="172">
        <v>793.1</v>
      </c>
      <c r="I253" s="172">
        <v>748.6</v>
      </c>
      <c r="J253" s="172">
        <v>677.8</v>
      </c>
      <c r="K253" s="172">
        <v>610.6</v>
      </c>
    </row>
    <row r="254" spans="1:11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5">
        <v>0</v>
      </c>
      <c r="I254" s="175">
        <v>0</v>
      </c>
      <c r="J254" s="175">
        <v>0</v>
      </c>
      <c r="K254" s="175">
        <v>0</v>
      </c>
    </row>
    <row r="255" spans="1:11" ht="19.899999999999999" customHeight="1" x14ac:dyDescent="0.25">
      <c r="A255" s="6" t="s">
        <v>206</v>
      </c>
      <c r="B255" s="172" t="s">
        <v>510</v>
      </c>
      <c r="C255" s="172" t="s">
        <v>511</v>
      </c>
      <c r="D255" s="172" t="s">
        <v>511</v>
      </c>
      <c r="E255" s="172" t="s">
        <v>512</v>
      </c>
      <c r="F255" s="172">
        <v>121.5</v>
      </c>
      <c r="G255" s="172">
        <v>25.4</v>
      </c>
      <c r="H255" s="172">
        <v>24.5</v>
      </c>
      <c r="I255" s="172">
        <v>10.1</v>
      </c>
      <c r="J255" s="172">
        <v>49.9</v>
      </c>
      <c r="K255" s="172">
        <v>130.5</v>
      </c>
    </row>
    <row r="256" spans="1:11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</row>
    <row r="257" spans="1:11" ht="19.899999999999999" customHeight="1" x14ac:dyDescent="0.25">
      <c r="A257" s="6" t="s">
        <v>208</v>
      </c>
      <c r="B257" s="174">
        <v>25.1</v>
      </c>
      <c r="C257" s="174">
        <v>32.1</v>
      </c>
      <c r="D257" s="174">
        <v>0</v>
      </c>
      <c r="E257" s="174">
        <v>190.7</v>
      </c>
      <c r="F257" s="174" t="s">
        <v>615</v>
      </c>
      <c r="G257" s="174">
        <v>0</v>
      </c>
      <c r="H257" s="174">
        <v>0</v>
      </c>
      <c r="I257" s="174">
        <v>12.3</v>
      </c>
      <c r="J257" s="174">
        <v>0</v>
      </c>
      <c r="K257" s="174">
        <v>0</v>
      </c>
    </row>
    <row r="258" spans="1:11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2.1</v>
      </c>
      <c r="J258" s="173">
        <v>4.0999999999999996</v>
      </c>
      <c r="K258" s="173">
        <v>4.7</v>
      </c>
    </row>
    <row r="259" spans="1:11" ht="19.899999999999999" customHeight="1" x14ac:dyDescent="0.25">
      <c r="A259" s="6" t="s">
        <v>210</v>
      </c>
      <c r="B259" s="174">
        <v>-100</v>
      </c>
      <c r="C259" s="174">
        <v>0</v>
      </c>
      <c r="D259" s="174">
        <v>0</v>
      </c>
      <c r="E259" s="174">
        <v>-1.5</v>
      </c>
      <c r="F259" s="174">
        <v>-15.2</v>
      </c>
      <c r="G259" s="174">
        <v>0</v>
      </c>
      <c r="H259" s="174">
        <v>0</v>
      </c>
      <c r="I259" s="174">
        <v>0</v>
      </c>
      <c r="J259" s="174">
        <v>0</v>
      </c>
      <c r="K259" s="174">
        <v>0</v>
      </c>
    </row>
    <row r="260" spans="1:11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12.8</v>
      </c>
      <c r="H260" s="173">
        <v>900</v>
      </c>
      <c r="I260" s="173">
        <v>0</v>
      </c>
      <c r="J260" s="173">
        <v>-43.9</v>
      </c>
      <c r="K260" s="173">
        <v>-85.3</v>
      </c>
    </row>
    <row r="261" spans="1:11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</row>
    <row r="262" spans="1:11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3">
        <v>0</v>
      </c>
      <c r="F262" s="173">
        <v>0</v>
      </c>
      <c r="G262" s="173">
        <v>0</v>
      </c>
      <c r="H262" s="173">
        <v>0</v>
      </c>
      <c r="I262" s="173">
        <v>0</v>
      </c>
      <c r="J262" s="173">
        <v>0</v>
      </c>
      <c r="K262" s="173">
        <v>0</v>
      </c>
    </row>
    <row r="263" spans="1:11" ht="19.899999999999999" customHeight="1" x14ac:dyDescent="0.25">
      <c r="A263" s="6" t="s">
        <v>214</v>
      </c>
      <c r="B263" s="174">
        <v>0</v>
      </c>
      <c r="C263" s="174">
        <v>0</v>
      </c>
      <c r="D263" s="174">
        <v>0</v>
      </c>
      <c r="E263" s="174">
        <v>0</v>
      </c>
      <c r="F263" s="174">
        <v>0</v>
      </c>
      <c r="G263" s="174">
        <v>0</v>
      </c>
      <c r="H263" s="174">
        <v>0</v>
      </c>
      <c r="I263" s="174">
        <v>0</v>
      </c>
      <c r="J263" s="174">
        <v>0</v>
      </c>
      <c r="K263" s="174">
        <v>0</v>
      </c>
    </row>
    <row r="264" spans="1:11" ht="19.899999999999999" customHeight="1" x14ac:dyDescent="0.25">
      <c r="A264" s="8" t="s">
        <v>215</v>
      </c>
      <c r="B264" s="175" t="s">
        <v>509</v>
      </c>
      <c r="C264" s="175" t="s">
        <v>510</v>
      </c>
      <c r="D264" s="175" t="s">
        <v>511</v>
      </c>
      <c r="E264" s="175" t="s">
        <v>511</v>
      </c>
      <c r="F264" s="175" t="s">
        <v>512</v>
      </c>
      <c r="G264" s="175">
        <v>38.200000000000003</v>
      </c>
      <c r="H264" s="175">
        <v>25.4</v>
      </c>
      <c r="I264" s="175">
        <v>24.5</v>
      </c>
      <c r="J264" s="175">
        <v>10.1</v>
      </c>
      <c r="K264" s="175">
        <v>49.9</v>
      </c>
    </row>
    <row r="265" spans="1:11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</row>
    <row r="266" spans="1:11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5">
        <v>0</v>
      </c>
      <c r="I266" s="175">
        <v>0</v>
      </c>
      <c r="J266" s="175">
        <v>0</v>
      </c>
      <c r="K266" s="175">
        <v>0</v>
      </c>
    </row>
    <row r="267" spans="1:11" ht="19.899999999999999" customHeight="1" x14ac:dyDescent="0.25">
      <c r="A267" s="6" t="s">
        <v>217</v>
      </c>
      <c r="B267" s="172">
        <v>47.2</v>
      </c>
      <c r="C267" s="172">
        <v>-16.5</v>
      </c>
      <c r="D267" s="172">
        <v>-26.9</v>
      </c>
      <c r="E267" s="172">
        <v>-34.4</v>
      </c>
      <c r="F267" s="172">
        <v>-69.599999999999994</v>
      </c>
      <c r="G267" s="172">
        <v>12.1</v>
      </c>
      <c r="H267" s="172">
        <v>9.1999999999999993</v>
      </c>
      <c r="I267" s="172">
        <v>10.1</v>
      </c>
      <c r="J267" s="172">
        <v>7.9</v>
      </c>
      <c r="K267" s="172">
        <v>8.9</v>
      </c>
    </row>
    <row r="268" spans="1:11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</row>
    <row r="269" spans="1:11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74">
        <v>0</v>
      </c>
      <c r="I269" s="174">
        <v>0</v>
      </c>
      <c r="J269" s="174">
        <v>0</v>
      </c>
      <c r="K269" s="174">
        <v>0</v>
      </c>
    </row>
    <row r="270" spans="1:11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</row>
    <row r="271" spans="1:11" ht="19.899999999999999" customHeight="1" x14ac:dyDescent="0.25">
      <c r="A271" s="6" t="s">
        <v>221</v>
      </c>
      <c r="B271" s="174">
        <v>6.1</v>
      </c>
      <c r="C271" s="174">
        <v>17.899999999999999</v>
      </c>
      <c r="D271" s="174">
        <v>18.5</v>
      </c>
      <c r="E271" s="174">
        <v>6.9</v>
      </c>
      <c r="F271" s="174">
        <v>18.600000000000001</v>
      </c>
      <c r="G271" s="174">
        <v>0</v>
      </c>
      <c r="H271" s="174">
        <v>0</v>
      </c>
      <c r="I271" s="174">
        <v>0</v>
      </c>
      <c r="J271" s="174">
        <v>0</v>
      </c>
      <c r="K271" s="174">
        <v>0</v>
      </c>
    </row>
    <row r="272" spans="1:11" ht="19.899999999999999" customHeight="1" x14ac:dyDescent="0.25">
      <c r="A272" s="8" t="s">
        <v>222</v>
      </c>
      <c r="B272" s="173">
        <v>-18.5</v>
      </c>
      <c r="C272" s="173">
        <v>52.6</v>
      </c>
      <c r="D272" s="173">
        <v>-6.4</v>
      </c>
      <c r="E272" s="173">
        <v>-6.3</v>
      </c>
      <c r="F272" s="173">
        <v>11.9</v>
      </c>
      <c r="G272" s="173">
        <v>0</v>
      </c>
      <c r="H272" s="173">
        <v>0</v>
      </c>
      <c r="I272" s="173">
        <v>0</v>
      </c>
      <c r="J272" s="173">
        <v>0</v>
      </c>
      <c r="K272" s="173">
        <v>0</v>
      </c>
    </row>
    <row r="273" spans="1:11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74">
        <v>0</v>
      </c>
    </row>
    <row r="274" spans="1:11" ht="19.899999999999999" customHeight="1" x14ac:dyDescent="0.25">
      <c r="A274" s="8" t="s">
        <v>224</v>
      </c>
      <c r="B274" s="173">
        <v>0</v>
      </c>
      <c r="C274" s="173">
        <v>0</v>
      </c>
      <c r="D274" s="173">
        <v>0</v>
      </c>
      <c r="E274" s="173">
        <v>0</v>
      </c>
      <c r="F274" s="173">
        <v>0</v>
      </c>
      <c r="G274" s="173">
        <v>0</v>
      </c>
      <c r="H274" s="173">
        <v>0</v>
      </c>
      <c r="I274" s="173">
        <v>0</v>
      </c>
      <c r="J274" s="173">
        <v>0</v>
      </c>
      <c r="K274" s="173">
        <v>0</v>
      </c>
    </row>
    <row r="275" spans="1:11" ht="19.899999999999999" customHeight="1" x14ac:dyDescent="0.25">
      <c r="A275" s="6" t="s">
        <v>225</v>
      </c>
      <c r="B275" s="174">
        <v>-13.4</v>
      </c>
      <c r="C275" s="174">
        <v>-6.8</v>
      </c>
      <c r="D275" s="174">
        <v>-1.7</v>
      </c>
      <c r="E275" s="174">
        <v>6.9</v>
      </c>
      <c r="F275" s="174">
        <v>4.7</v>
      </c>
      <c r="G275" s="174">
        <v>1.6</v>
      </c>
      <c r="H275" s="174">
        <v>2.9</v>
      </c>
      <c r="I275" s="174">
        <v>3</v>
      </c>
      <c r="J275" s="174">
        <v>2.2999999999999998</v>
      </c>
      <c r="K275" s="174">
        <v>1.8</v>
      </c>
    </row>
    <row r="276" spans="1:11" ht="19.899999999999999" customHeight="1" x14ac:dyDescent="0.25">
      <c r="A276" s="8" t="s">
        <v>226</v>
      </c>
      <c r="B276" s="173">
        <v>0</v>
      </c>
      <c r="C276" s="173">
        <v>0</v>
      </c>
      <c r="D276" s="173">
        <v>0</v>
      </c>
      <c r="E276" s="173">
        <v>0</v>
      </c>
      <c r="F276" s="173">
        <v>0</v>
      </c>
      <c r="G276" s="173">
        <v>0</v>
      </c>
      <c r="H276" s="173">
        <v>0</v>
      </c>
      <c r="I276" s="173">
        <v>0</v>
      </c>
      <c r="J276" s="173">
        <v>0</v>
      </c>
      <c r="K276" s="173">
        <v>0</v>
      </c>
    </row>
    <row r="277" spans="1:11" ht="19.899999999999999" customHeight="1" x14ac:dyDescent="0.25">
      <c r="A277" s="6" t="s">
        <v>227</v>
      </c>
      <c r="B277" s="174">
        <v>0</v>
      </c>
      <c r="C277" s="174">
        <v>0</v>
      </c>
      <c r="D277" s="174">
        <v>0</v>
      </c>
      <c r="E277" s="174">
        <v>0</v>
      </c>
      <c r="F277" s="174">
        <v>0</v>
      </c>
      <c r="G277" s="174">
        <v>0</v>
      </c>
      <c r="H277" s="174">
        <v>0</v>
      </c>
      <c r="I277" s="174">
        <v>-3.9</v>
      </c>
      <c r="J277" s="174">
        <v>-100</v>
      </c>
      <c r="K277" s="174">
        <v>-2.8</v>
      </c>
    </row>
    <row r="278" spans="1:11" ht="19.899999999999999" customHeight="1" x14ac:dyDescent="0.25">
      <c r="A278" s="8" t="s">
        <v>228</v>
      </c>
      <c r="B278" s="175">
        <v>21.4</v>
      </c>
      <c r="C278" s="175">
        <v>47.2</v>
      </c>
      <c r="D278" s="175">
        <v>-16.5</v>
      </c>
      <c r="E278" s="175">
        <v>-26.9</v>
      </c>
      <c r="F278" s="175">
        <v>-34.4</v>
      </c>
      <c r="G278" s="175">
        <v>13.7</v>
      </c>
      <c r="H278" s="175">
        <v>12.1</v>
      </c>
      <c r="I278" s="175">
        <v>9.1999999999999993</v>
      </c>
      <c r="J278" s="175">
        <v>10.1</v>
      </c>
      <c r="K278" s="175">
        <v>7.9</v>
      </c>
    </row>
    <row r="279" spans="1:11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</row>
    <row r="280" spans="1:11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5">
        <v>0</v>
      </c>
      <c r="I280" s="175">
        <v>0</v>
      </c>
      <c r="J280" s="175">
        <v>0</v>
      </c>
      <c r="K280" s="175">
        <v>0</v>
      </c>
    </row>
    <row r="281" spans="1:11" ht="19.899999999999999" customHeight="1" x14ac:dyDescent="0.25">
      <c r="A281" s="6" t="s">
        <v>230</v>
      </c>
      <c r="B281" s="172" t="s">
        <v>514</v>
      </c>
      <c r="C281" s="172" t="s">
        <v>515</v>
      </c>
      <c r="D281" s="172" t="s">
        <v>516</v>
      </c>
      <c r="E281" s="172">
        <v>984.7</v>
      </c>
      <c r="F281" s="172">
        <v>876.9</v>
      </c>
      <c r="G281" s="172">
        <v>815.5</v>
      </c>
      <c r="H281" s="172">
        <v>759.4</v>
      </c>
      <c r="I281" s="172">
        <v>728.4</v>
      </c>
      <c r="J281" s="172">
        <v>620</v>
      </c>
      <c r="K281" s="172">
        <v>471.2</v>
      </c>
    </row>
    <row r="282" spans="1:11" ht="19.899999999999999" customHeight="1" x14ac:dyDescent="0.25">
      <c r="A282" s="8" t="s">
        <v>231</v>
      </c>
      <c r="B282" s="173">
        <v>-48.2</v>
      </c>
      <c r="C282" s="173">
        <v>-14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</row>
    <row r="283" spans="1:11" ht="19.899999999999999" customHeight="1" x14ac:dyDescent="0.25">
      <c r="A283" s="6" t="s">
        <v>232</v>
      </c>
      <c r="B283" s="174">
        <v>469.4</v>
      </c>
      <c r="C283" s="174">
        <v>397.4</v>
      </c>
      <c r="D283" s="174">
        <v>369.3</v>
      </c>
      <c r="E283" s="174">
        <v>372.4</v>
      </c>
      <c r="F283" s="174">
        <v>224.9</v>
      </c>
      <c r="G283" s="174">
        <v>167.1</v>
      </c>
      <c r="H283" s="174">
        <v>155.69999999999999</v>
      </c>
      <c r="I283" s="174">
        <v>138.4</v>
      </c>
      <c r="J283" s="174">
        <v>156.30000000000001</v>
      </c>
      <c r="K283" s="174">
        <v>148.80000000000001</v>
      </c>
    </row>
    <row r="284" spans="1:11" ht="19.899999999999999" customHeight="1" x14ac:dyDescent="0.25">
      <c r="A284" s="8" t="s">
        <v>233</v>
      </c>
      <c r="B284" s="173">
        <v>-163.1</v>
      </c>
      <c r="C284" s="173">
        <v>-183.2</v>
      </c>
      <c r="D284" s="173">
        <v>-182.3</v>
      </c>
      <c r="E284" s="173">
        <v>-160.80000000000001</v>
      </c>
      <c r="F284" s="173">
        <v>-117.1</v>
      </c>
      <c r="G284" s="173">
        <v>-105.7</v>
      </c>
      <c r="H284" s="173">
        <v>-99.6</v>
      </c>
      <c r="I284" s="173">
        <v>-107.4</v>
      </c>
      <c r="J284" s="173">
        <v>-47.9</v>
      </c>
      <c r="K284" s="173">
        <v>0</v>
      </c>
    </row>
    <row r="285" spans="1:11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74">
        <v>0</v>
      </c>
      <c r="F285" s="174">
        <v>0</v>
      </c>
      <c r="G285" s="174">
        <v>0</v>
      </c>
      <c r="H285" s="174">
        <v>0</v>
      </c>
      <c r="I285" s="174">
        <v>0</v>
      </c>
      <c r="J285" s="174">
        <v>0</v>
      </c>
      <c r="K285" s="174">
        <v>0</v>
      </c>
    </row>
    <row r="286" spans="1:11" ht="19.899999999999999" customHeight="1" x14ac:dyDescent="0.25">
      <c r="A286" s="8" t="s">
        <v>235</v>
      </c>
      <c r="B286" s="173">
        <v>0</v>
      </c>
      <c r="C286" s="173">
        <v>0</v>
      </c>
      <c r="D286" s="173">
        <v>0</v>
      </c>
      <c r="E286" s="173">
        <v>0</v>
      </c>
      <c r="F286" s="173">
        <v>0</v>
      </c>
      <c r="G286" s="173">
        <v>0</v>
      </c>
      <c r="H286" s="173">
        <v>0</v>
      </c>
      <c r="I286" s="173">
        <v>0</v>
      </c>
      <c r="J286" s="173">
        <v>0</v>
      </c>
      <c r="K286" s="173">
        <v>0</v>
      </c>
    </row>
    <row r="287" spans="1:11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74">
        <v>0</v>
      </c>
      <c r="F287" s="174">
        <v>0</v>
      </c>
      <c r="G287" s="174">
        <v>0</v>
      </c>
      <c r="H287" s="174">
        <v>0</v>
      </c>
      <c r="I287" s="174">
        <v>0</v>
      </c>
      <c r="J287" s="174">
        <v>0</v>
      </c>
      <c r="K287" s="174">
        <v>0</v>
      </c>
    </row>
    <row r="288" spans="1:11" ht="19.899999999999999" customHeight="1" x14ac:dyDescent="0.25">
      <c r="A288" s="8" t="s">
        <v>237</v>
      </c>
      <c r="B288" s="173">
        <v>-1.6</v>
      </c>
      <c r="C288" s="173">
        <v>0</v>
      </c>
      <c r="D288" s="173">
        <v>0</v>
      </c>
      <c r="E288" s="173">
        <v>0</v>
      </c>
      <c r="F288" s="173">
        <v>0</v>
      </c>
      <c r="G288" s="173">
        <v>0</v>
      </c>
      <c r="H288" s="173">
        <v>0</v>
      </c>
      <c r="I288" s="173">
        <v>0</v>
      </c>
      <c r="J288" s="173">
        <v>0</v>
      </c>
      <c r="K288" s="173">
        <v>0</v>
      </c>
    </row>
    <row r="289" spans="1:11" ht="19.899999999999999" customHeight="1" x14ac:dyDescent="0.25">
      <c r="A289" s="6" t="s">
        <v>238</v>
      </c>
      <c r="B289" s="172" t="s">
        <v>513</v>
      </c>
      <c r="C289" s="172" t="s">
        <v>514</v>
      </c>
      <c r="D289" s="172" t="s">
        <v>515</v>
      </c>
      <c r="E289" s="172" t="s">
        <v>516</v>
      </c>
      <c r="F289" s="172">
        <v>984.7</v>
      </c>
      <c r="G289" s="172">
        <v>876.9</v>
      </c>
      <c r="H289" s="172">
        <v>815.5</v>
      </c>
      <c r="I289" s="172">
        <v>759.4</v>
      </c>
      <c r="J289" s="172">
        <v>728.4</v>
      </c>
      <c r="K289" s="172">
        <v>620</v>
      </c>
    </row>
    <row r="290" spans="1:11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</row>
    <row r="291" spans="1:11" ht="19.899999999999999" customHeight="1" x14ac:dyDescent="0.25">
      <c r="A291" s="6" t="s">
        <v>239</v>
      </c>
      <c r="B291" s="172" t="s">
        <v>504</v>
      </c>
      <c r="C291" s="172" t="s">
        <v>505</v>
      </c>
      <c r="D291" s="172" t="s">
        <v>506</v>
      </c>
      <c r="E291" s="172" t="s">
        <v>507</v>
      </c>
      <c r="F291" s="172" t="s">
        <v>508</v>
      </c>
      <c r="G291" s="172">
        <v>928.8</v>
      </c>
      <c r="H291" s="172">
        <v>853</v>
      </c>
      <c r="I291" s="172">
        <v>793.1</v>
      </c>
      <c r="J291" s="172">
        <v>748.6</v>
      </c>
      <c r="K291" s="172">
        <v>677.8</v>
      </c>
    </row>
    <row r="292" spans="1:11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</row>
    <row r="293" spans="1:11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</row>
    <row r="294" spans="1:11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</row>
    <row r="295" spans="1:11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</row>
    <row r="296" spans="1:11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</row>
    <row r="297" spans="1:11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</row>
    <row r="298" spans="1:11" ht="19.899999999999999" customHeight="1" x14ac:dyDescent="0.25">
      <c r="A298" s="164" t="s">
        <v>5</v>
      </c>
      <c r="B298" s="165" t="s">
        <v>6</v>
      </c>
      <c r="C298" s="165" t="s">
        <v>6</v>
      </c>
      <c r="D298" s="165" t="s">
        <v>6</v>
      </c>
      <c r="E298" s="165" t="s">
        <v>6</v>
      </c>
      <c r="F298" s="165" t="s">
        <v>6</v>
      </c>
      <c r="G298" s="165" t="s">
        <v>6</v>
      </c>
      <c r="H298" s="165" t="s">
        <v>6</v>
      </c>
      <c r="I298" s="165" t="s">
        <v>6</v>
      </c>
      <c r="J298" s="165" t="s">
        <v>6</v>
      </c>
      <c r="K298" s="165" t="s">
        <v>6</v>
      </c>
    </row>
    <row r="299" spans="1:11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</row>
    <row r="300" spans="1:11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</row>
    <row r="301" spans="1:11" ht="19.899999999999999" customHeight="1" x14ac:dyDescent="0.25">
      <c r="A301" s="6" t="s">
        <v>242</v>
      </c>
      <c r="B301" s="174">
        <v>887.1</v>
      </c>
      <c r="C301" s="174">
        <v>719.4</v>
      </c>
      <c r="D301" s="174">
        <v>640.1</v>
      </c>
      <c r="E301" s="174">
        <v>608.1</v>
      </c>
      <c r="F301" s="174">
        <v>441.3</v>
      </c>
      <c r="G301" s="174">
        <v>260.2</v>
      </c>
      <c r="H301" s="174">
        <v>221.7</v>
      </c>
      <c r="I301" s="174">
        <v>197.9</v>
      </c>
      <c r="J301" s="174">
        <v>224.7</v>
      </c>
      <c r="K301" s="174">
        <v>202.6</v>
      </c>
    </row>
    <row r="302" spans="1:11" ht="19.899999999999999" customHeight="1" x14ac:dyDescent="0.25">
      <c r="A302" s="8" t="s">
        <v>243</v>
      </c>
      <c r="B302" s="173">
        <v>305</v>
      </c>
      <c r="C302" s="173">
        <v>226.4</v>
      </c>
      <c r="D302" s="173">
        <v>171</v>
      </c>
      <c r="E302" s="173">
        <v>140.80000000000001</v>
      </c>
      <c r="F302" s="173">
        <v>114.5</v>
      </c>
      <c r="G302" s="173">
        <v>84.9</v>
      </c>
      <c r="H302" s="173">
        <v>74.2</v>
      </c>
      <c r="I302" s="173">
        <v>81.2</v>
      </c>
      <c r="J302" s="173">
        <v>77.2</v>
      </c>
      <c r="K302" s="173">
        <v>73.5</v>
      </c>
    </row>
    <row r="303" spans="1:11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</row>
    <row r="304" spans="1:11" ht="19.899999999999999" customHeight="1" x14ac:dyDescent="0.25">
      <c r="A304" s="8" t="s">
        <v>244</v>
      </c>
      <c r="B304" s="175" t="s">
        <v>616</v>
      </c>
      <c r="C304" s="175">
        <v>945.8</v>
      </c>
      <c r="D304" s="175">
        <v>811.1</v>
      </c>
      <c r="E304" s="175">
        <v>748.9</v>
      </c>
      <c r="F304" s="175">
        <v>555.79999999999995</v>
      </c>
      <c r="G304" s="175">
        <v>345.1</v>
      </c>
      <c r="H304" s="175">
        <v>295.89999999999998</v>
      </c>
      <c r="I304" s="175">
        <v>279.10000000000002</v>
      </c>
      <c r="J304" s="175">
        <v>301.89999999999998</v>
      </c>
      <c r="K304" s="175">
        <v>276.10000000000002</v>
      </c>
    </row>
    <row r="305" spans="1:11" ht="19.899999999999999" customHeight="1" x14ac:dyDescent="0.25">
      <c r="A305" s="6" t="s">
        <v>245</v>
      </c>
      <c r="B305" s="174">
        <v>0</v>
      </c>
      <c r="C305" s="174">
        <v>0</v>
      </c>
      <c r="D305" s="174">
        <v>0</v>
      </c>
      <c r="E305" s="174">
        <v>0</v>
      </c>
      <c r="F305" s="174">
        <v>0</v>
      </c>
      <c r="G305" s="174">
        <v>0</v>
      </c>
      <c r="H305" s="174">
        <v>0</v>
      </c>
      <c r="I305" s="174">
        <v>0</v>
      </c>
      <c r="J305" s="174">
        <v>0</v>
      </c>
      <c r="K305" s="174">
        <v>0</v>
      </c>
    </row>
    <row r="306" spans="1:11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3">
        <v>0</v>
      </c>
    </row>
    <row r="307" spans="1:11" ht="19.899999999999999" customHeight="1" x14ac:dyDescent="0.25">
      <c r="A307" s="6" t="s">
        <v>247</v>
      </c>
      <c r="B307" s="172">
        <v>-108.5</v>
      </c>
      <c r="C307" s="172">
        <v>-66.8</v>
      </c>
      <c r="D307" s="172">
        <v>48.2</v>
      </c>
      <c r="E307" s="172">
        <v>-40.4</v>
      </c>
      <c r="F307" s="172">
        <v>1.7</v>
      </c>
      <c r="G307" s="172">
        <v>-59.4</v>
      </c>
      <c r="H307" s="172">
        <v>67.2</v>
      </c>
      <c r="I307" s="172">
        <v>57.1</v>
      </c>
      <c r="J307" s="172">
        <v>31.8</v>
      </c>
      <c r="K307" s="172">
        <v>-4.3</v>
      </c>
    </row>
    <row r="308" spans="1:11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</row>
    <row r="309" spans="1:11" ht="19.899999999999999" customHeight="1" x14ac:dyDescent="0.25">
      <c r="A309" s="6" t="s">
        <v>248</v>
      </c>
      <c r="B309" s="174">
        <v>-2.7</v>
      </c>
      <c r="C309" s="174">
        <v>-4.7</v>
      </c>
      <c r="D309" s="174">
        <v>-1.3</v>
      </c>
      <c r="E309" s="174">
        <v>-1.6</v>
      </c>
      <c r="F309" s="174">
        <v>-2.5</v>
      </c>
      <c r="G309" s="174">
        <v>400</v>
      </c>
      <c r="H309" s="174">
        <v>-1.2</v>
      </c>
      <c r="I309" s="174">
        <v>100</v>
      </c>
      <c r="J309" s="174">
        <v>2.4</v>
      </c>
      <c r="K309" s="174">
        <v>1.5</v>
      </c>
    </row>
    <row r="310" spans="1:11" ht="19.899999999999999" customHeight="1" x14ac:dyDescent="0.25">
      <c r="A310" s="8" t="s">
        <v>249</v>
      </c>
      <c r="B310" s="173">
        <v>-14.9</v>
      </c>
      <c r="C310" s="173">
        <v>39.9</v>
      </c>
      <c r="D310" s="173">
        <v>-28.3</v>
      </c>
      <c r="E310" s="173">
        <v>-10.5</v>
      </c>
      <c r="F310" s="173">
        <v>15.4</v>
      </c>
      <c r="G310" s="173">
        <v>-63.3</v>
      </c>
      <c r="H310" s="173">
        <v>-6.3</v>
      </c>
      <c r="I310" s="173">
        <v>-7.4</v>
      </c>
      <c r="J310" s="173">
        <v>-30.6</v>
      </c>
      <c r="K310" s="173">
        <v>5.9</v>
      </c>
    </row>
    <row r="311" spans="1:11" ht="19.899999999999999" customHeight="1" x14ac:dyDescent="0.25">
      <c r="A311" s="6" t="s">
        <v>250</v>
      </c>
      <c r="B311" s="174">
        <v>-90.9</v>
      </c>
      <c r="C311" s="174">
        <v>-102</v>
      </c>
      <c r="D311" s="174">
        <v>77.8</v>
      </c>
      <c r="E311" s="174">
        <v>-28.3</v>
      </c>
      <c r="F311" s="174">
        <v>-11.2</v>
      </c>
      <c r="G311" s="174">
        <v>3.5</v>
      </c>
      <c r="H311" s="174">
        <v>74.7</v>
      </c>
      <c r="I311" s="174">
        <v>64.400000000000006</v>
      </c>
      <c r="J311" s="174">
        <v>60</v>
      </c>
      <c r="K311" s="174">
        <v>-11.7</v>
      </c>
    </row>
    <row r="312" spans="1:11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3">
        <v>0</v>
      </c>
      <c r="I312" s="173">
        <v>0</v>
      </c>
      <c r="J312" s="173">
        <v>0</v>
      </c>
      <c r="K312" s="173">
        <v>0</v>
      </c>
    </row>
    <row r="313" spans="1:11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</row>
    <row r="314" spans="1:11" ht="19.899999999999999" customHeight="1" x14ac:dyDescent="0.25">
      <c r="A314" s="8" t="s">
        <v>252</v>
      </c>
      <c r="B314" s="175" t="s">
        <v>617</v>
      </c>
      <c r="C314" s="175">
        <v>879</v>
      </c>
      <c r="D314" s="175">
        <v>859.3</v>
      </c>
      <c r="E314" s="175">
        <v>708.5</v>
      </c>
      <c r="F314" s="175">
        <v>557.5</v>
      </c>
      <c r="G314" s="175">
        <v>285.7</v>
      </c>
      <c r="H314" s="175">
        <v>363.1</v>
      </c>
      <c r="I314" s="175">
        <v>336.2</v>
      </c>
      <c r="J314" s="175">
        <v>333.7</v>
      </c>
      <c r="K314" s="175">
        <v>271.8</v>
      </c>
    </row>
    <row r="315" spans="1:11" ht="19.899999999999999" customHeight="1" x14ac:dyDescent="0.25">
      <c r="A315" s="6" t="s">
        <v>253</v>
      </c>
      <c r="B315" s="174">
        <v>234.3</v>
      </c>
      <c r="C315" s="174">
        <v>138.5</v>
      </c>
      <c r="D315" s="174">
        <v>99.1</v>
      </c>
      <c r="E315" s="174">
        <v>81.7</v>
      </c>
      <c r="F315" s="174">
        <v>119.7</v>
      </c>
      <c r="G315" s="174">
        <v>9.1</v>
      </c>
      <c r="H315" s="174">
        <v>-3</v>
      </c>
      <c r="I315" s="174">
        <v>-4</v>
      </c>
      <c r="J315" s="174">
        <v>-10.8</v>
      </c>
      <c r="K315" s="174">
        <v>-9.1999999999999993</v>
      </c>
    </row>
    <row r="316" spans="1:11" ht="19.899999999999999" customHeight="1" x14ac:dyDescent="0.25">
      <c r="A316" s="8" t="s">
        <v>254</v>
      </c>
      <c r="B316" s="173">
        <v>223.8</v>
      </c>
      <c r="C316" s="173">
        <v>202.1</v>
      </c>
      <c r="D316" s="173">
        <v>174.6</v>
      </c>
      <c r="E316" s="173">
        <v>160</v>
      </c>
      <c r="F316" s="173">
        <v>98.3</v>
      </c>
      <c r="G316" s="173">
        <v>78.2</v>
      </c>
      <c r="H316" s="173">
        <v>66.900000000000006</v>
      </c>
      <c r="I316" s="173">
        <v>42.7</v>
      </c>
      <c r="J316" s="173">
        <v>117.6</v>
      </c>
      <c r="K316" s="173">
        <v>78.099999999999994</v>
      </c>
    </row>
    <row r="317" spans="1:11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</row>
    <row r="318" spans="1:11" ht="19.899999999999999" customHeight="1" x14ac:dyDescent="0.25">
      <c r="A318" s="8" t="s">
        <v>255</v>
      </c>
      <c r="B318" s="175">
        <v>625.5</v>
      </c>
      <c r="C318" s="175">
        <v>538.4</v>
      </c>
      <c r="D318" s="175">
        <v>585.6</v>
      </c>
      <c r="E318" s="175">
        <v>466.8</v>
      </c>
      <c r="F318" s="175">
        <v>339.5</v>
      </c>
      <c r="G318" s="175">
        <v>198.4</v>
      </c>
      <c r="H318" s="175">
        <v>299.2</v>
      </c>
      <c r="I318" s="175">
        <v>297.5</v>
      </c>
      <c r="J318" s="175">
        <v>226.9</v>
      </c>
      <c r="K318" s="175">
        <v>202.9</v>
      </c>
    </row>
    <row r="319" spans="1:11" ht="19.899999999999999" customHeight="1" x14ac:dyDescent="0.25">
      <c r="A319" s="6" t="s">
        <v>256</v>
      </c>
      <c r="B319" s="174">
        <v>170.7</v>
      </c>
      <c r="C319" s="174">
        <v>190.8</v>
      </c>
      <c r="D319" s="174">
        <v>186.1</v>
      </c>
      <c r="E319" s="174">
        <v>164.5</v>
      </c>
      <c r="F319" s="174">
        <v>116.9</v>
      </c>
      <c r="G319" s="174">
        <v>105.7</v>
      </c>
      <c r="H319" s="174">
        <v>99.4</v>
      </c>
      <c r="I319" s="174">
        <v>107.2</v>
      </c>
      <c r="J319" s="174">
        <v>47.8</v>
      </c>
      <c r="K319" s="174">
        <v>0</v>
      </c>
    </row>
    <row r="320" spans="1:11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0</v>
      </c>
      <c r="H320" s="173">
        <v>0</v>
      </c>
      <c r="I320" s="173">
        <v>0</v>
      </c>
      <c r="J320" s="173">
        <v>0</v>
      </c>
      <c r="K320" s="173">
        <v>0</v>
      </c>
    </row>
    <row r="321" spans="1:11" ht="19.899999999999999" customHeight="1" x14ac:dyDescent="0.25">
      <c r="A321" s="6" t="s">
        <v>258</v>
      </c>
      <c r="B321" s="172">
        <v>454.8</v>
      </c>
      <c r="C321" s="172">
        <v>347.6</v>
      </c>
      <c r="D321" s="172">
        <v>399.5</v>
      </c>
      <c r="E321" s="172">
        <v>302.3</v>
      </c>
      <c r="F321" s="172">
        <v>222.6</v>
      </c>
      <c r="G321" s="172">
        <v>92.7</v>
      </c>
      <c r="H321" s="172">
        <v>199.8</v>
      </c>
      <c r="I321" s="172">
        <v>190.3</v>
      </c>
      <c r="J321" s="172">
        <v>179.1</v>
      </c>
      <c r="K321" s="172">
        <v>202.9</v>
      </c>
    </row>
    <row r="322" spans="1:11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</row>
    <row r="323" spans="1:11" ht="19.899999999999999" customHeight="1" x14ac:dyDescent="0.25">
      <c r="A323" s="6" t="s">
        <v>259</v>
      </c>
      <c r="B323" s="174">
        <v>680.7</v>
      </c>
      <c r="C323" s="174">
        <v>555.5</v>
      </c>
      <c r="D323" s="174">
        <v>718</v>
      </c>
      <c r="E323" s="174">
        <v>361.8</v>
      </c>
      <c r="F323" s="174">
        <v>406.1</v>
      </c>
      <c r="G323" s="174">
        <v>316.39999999999998</v>
      </c>
      <c r="H323" s="174">
        <v>334.5</v>
      </c>
      <c r="I323" s="174">
        <v>231.5</v>
      </c>
      <c r="J323" s="174">
        <v>187.8</v>
      </c>
      <c r="K323" s="174">
        <v>125.5</v>
      </c>
    </row>
    <row r="324" spans="1:11" ht="19.899999999999999" customHeight="1" x14ac:dyDescent="0.25">
      <c r="A324" s="8" t="s">
        <v>260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12</v>
      </c>
      <c r="I324" s="173">
        <v>0</v>
      </c>
      <c r="J324" s="173">
        <v>0</v>
      </c>
      <c r="K324" s="173">
        <v>0</v>
      </c>
    </row>
    <row r="325" spans="1:11" ht="19.899999999999999" customHeight="1" x14ac:dyDescent="0.25">
      <c r="A325" s="6" t="s">
        <v>261</v>
      </c>
      <c r="B325" s="174">
        <v>320</v>
      </c>
      <c r="C325" s="174">
        <v>110.9</v>
      </c>
      <c r="D325" s="174">
        <v>215.6</v>
      </c>
      <c r="E325" s="174">
        <v>81.400000000000006</v>
      </c>
      <c r="F325" s="174">
        <v>938.7</v>
      </c>
      <c r="G325" s="174">
        <v>22.5</v>
      </c>
      <c r="H325" s="174">
        <v>0</v>
      </c>
      <c r="I325" s="174">
        <v>0</v>
      </c>
      <c r="J325" s="174">
        <v>0</v>
      </c>
      <c r="K325" s="174">
        <v>0</v>
      </c>
    </row>
    <row r="326" spans="1:11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0</v>
      </c>
      <c r="H326" s="173">
        <v>0</v>
      </c>
      <c r="I326" s="173">
        <v>0</v>
      </c>
      <c r="J326" s="173">
        <v>0</v>
      </c>
      <c r="K326" s="173">
        <v>0</v>
      </c>
    </row>
    <row r="327" spans="1:11" ht="19.899999999999999" customHeight="1" x14ac:dyDescent="0.25">
      <c r="A327" s="6" t="s">
        <v>263</v>
      </c>
      <c r="B327" s="174">
        <v>2.1</v>
      </c>
      <c r="C327" s="174">
        <v>2.9</v>
      </c>
      <c r="D327" s="174">
        <v>14.4</v>
      </c>
      <c r="E327" s="174">
        <v>2.2000000000000002</v>
      </c>
      <c r="F327" s="174">
        <v>4.4000000000000004</v>
      </c>
      <c r="G327" s="174">
        <v>1.2</v>
      </c>
      <c r="H327" s="174">
        <v>5.6</v>
      </c>
      <c r="I327" s="174">
        <v>1.1000000000000001</v>
      </c>
      <c r="J327" s="174">
        <v>900</v>
      </c>
      <c r="K327" s="174">
        <v>500</v>
      </c>
    </row>
    <row r="328" spans="1:11" ht="19.899999999999999" customHeight="1" x14ac:dyDescent="0.25">
      <c r="A328" s="8" t="s">
        <v>264</v>
      </c>
      <c r="B328" s="173">
        <v>0</v>
      </c>
      <c r="C328" s="173">
        <v>6</v>
      </c>
      <c r="D328" s="173">
        <v>0</v>
      </c>
      <c r="E328" s="173">
        <v>0</v>
      </c>
      <c r="F328" s="173">
        <v>0</v>
      </c>
      <c r="G328" s="173">
        <v>0</v>
      </c>
      <c r="H328" s="173">
        <v>0</v>
      </c>
      <c r="I328" s="173">
        <v>0</v>
      </c>
      <c r="J328" s="173">
        <v>0</v>
      </c>
      <c r="K328" s="173">
        <v>0</v>
      </c>
    </row>
    <row r="329" spans="1:11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0</v>
      </c>
      <c r="F329" s="174">
        <v>0</v>
      </c>
      <c r="G329" s="174">
        <v>0</v>
      </c>
      <c r="H329" s="174">
        <v>0</v>
      </c>
      <c r="I329" s="174">
        <v>0</v>
      </c>
      <c r="J329" s="174">
        <v>0</v>
      </c>
      <c r="K329" s="174">
        <v>0</v>
      </c>
    </row>
    <row r="330" spans="1:11" ht="19.899999999999999" customHeight="1" x14ac:dyDescent="0.25">
      <c r="A330" s="8" t="s">
        <v>266</v>
      </c>
      <c r="B330" s="175">
        <v>-998.6</v>
      </c>
      <c r="C330" s="175">
        <v>-657.5</v>
      </c>
      <c r="D330" s="175">
        <v>-919.2</v>
      </c>
      <c r="E330" s="175">
        <v>-441</v>
      </c>
      <c r="F330" s="175" t="s">
        <v>618</v>
      </c>
      <c r="G330" s="175">
        <v>-337.7</v>
      </c>
      <c r="H330" s="175">
        <v>-340.9</v>
      </c>
      <c r="I330" s="175">
        <v>-230.4</v>
      </c>
      <c r="J330" s="175">
        <v>-186.9</v>
      </c>
      <c r="K330" s="175">
        <v>-125</v>
      </c>
    </row>
    <row r="331" spans="1:11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</row>
    <row r="332" spans="1:11" ht="19.899999999999999" customHeight="1" x14ac:dyDescent="0.25">
      <c r="A332" s="8" t="s">
        <v>267</v>
      </c>
      <c r="B332" s="173">
        <v>203.1</v>
      </c>
      <c r="C332" s="173">
        <v>748.5</v>
      </c>
      <c r="D332" s="173">
        <v>-6.5</v>
      </c>
      <c r="E332" s="173">
        <v>-43.1</v>
      </c>
      <c r="F332" s="173">
        <v>360.1</v>
      </c>
      <c r="G332" s="173">
        <v>0</v>
      </c>
      <c r="H332" s="173">
        <v>0</v>
      </c>
      <c r="I332" s="173">
        <v>0</v>
      </c>
      <c r="J332" s="173">
        <v>-8.6</v>
      </c>
      <c r="K332" s="173">
        <v>1.5</v>
      </c>
    </row>
    <row r="333" spans="1:11" ht="19.899999999999999" customHeight="1" x14ac:dyDescent="0.25">
      <c r="A333" s="6" t="s">
        <v>268</v>
      </c>
      <c r="B333" s="174">
        <v>2.4</v>
      </c>
      <c r="C333" s="174">
        <v>8.4</v>
      </c>
      <c r="D333" s="174">
        <v>13.1</v>
      </c>
      <c r="E333" s="174">
        <v>186.2</v>
      </c>
      <c r="F333" s="174">
        <v>854.9</v>
      </c>
      <c r="G333" s="174">
        <v>11.2</v>
      </c>
      <c r="H333" s="174">
        <v>900</v>
      </c>
      <c r="I333" s="174">
        <v>1.8</v>
      </c>
      <c r="J333" s="174">
        <v>-45</v>
      </c>
      <c r="K333" s="174">
        <v>-82.3</v>
      </c>
    </row>
    <row r="334" spans="1:11" ht="19.899999999999999" customHeight="1" x14ac:dyDescent="0.25">
      <c r="A334" s="8" t="s">
        <v>269</v>
      </c>
      <c r="B334" s="173">
        <v>284.39999999999998</v>
      </c>
      <c r="C334" s="173">
        <v>-166.5</v>
      </c>
      <c r="D334" s="173">
        <v>306.10000000000002</v>
      </c>
      <c r="E334" s="173">
        <v>-75.900000000000006</v>
      </c>
      <c r="F334" s="173">
        <v>-34.799999999999997</v>
      </c>
      <c r="G334" s="173">
        <v>250</v>
      </c>
      <c r="H334" s="173">
        <v>180</v>
      </c>
      <c r="I334" s="173">
        <v>120</v>
      </c>
      <c r="J334" s="173">
        <v>0</v>
      </c>
      <c r="K334" s="173">
        <v>0</v>
      </c>
    </row>
    <row r="335" spans="1:11" ht="19.899999999999999" customHeight="1" x14ac:dyDescent="0.25">
      <c r="A335" s="6" t="s">
        <v>270</v>
      </c>
      <c r="B335" s="174">
        <v>0</v>
      </c>
      <c r="C335" s="174">
        <v>0</v>
      </c>
      <c r="D335" s="174">
        <v>0</v>
      </c>
      <c r="E335" s="174">
        <v>0</v>
      </c>
      <c r="F335" s="174">
        <v>0</v>
      </c>
      <c r="G335" s="174">
        <v>0</v>
      </c>
      <c r="H335" s="174">
        <v>0</v>
      </c>
      <c r="I335" s="174">
        <v>0</v>
      </c>
      <c r="J335" s="174">
        <v>0</v>
      </c>
      <c r="K335" s="174">
        <v>0</v>
      </c>
    </row>
    <row r="336" spans="1:11" ht="19.899999999999999" customHeight="1" x14ac:dyDescent="0.25">
      <c r="A336" s="8" t="s">
        <v>271</v>
      </c>
      <c r="B336" s="175">
        <v>489.9</v>
      </c>
      <c r="C336" s="175">
        <v>590.4</v>
      </c>
      <c r="D336" s="175">
        <v>312.7</v>
      </c>
      <c r="E336" s="175">
        <v>67.2</v>
      </c>
      <c r="F336" s="175" t="s">
        <v>619</v>
      </c>
      <c r="G336" s="175">
        <v>261.2</v>
      </c>
      <c r="H336" s="175">
        <v>180.9</v>
      </c>
      <c r="I336" s="175">
        <v>121.8</v>
      </c>
      <c r="J336" s="175">
        <v>-53.6</v>
      </c>
      <c r="K336" s="175">
        <v>-80.8</v>
      </c>
    </row>
    <row r="337" spans="1:11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</row>
    <row r="338" spans="1:11" ht="19.899999999999999" customHeight="1" x14ac:dyDescent="0.25">
      <c r="A338" s="8" t="s">
        <v>272</v>
      </c>
      <c r="B338" s="175">
        <v>-53.9</v>
      </c>
      <c r="C338" s="175">
        <v>280.5</v>
      </c>
      <c r="D338" s="175">
        <v>-207</v>
      </c>
      <c r="E338" s="175">
        <v>-71.5</v>
      </c>
      <c r="F338" s="175">
        <v>62.4</v>
      </c>
      <c r="G338" s="175">
        <v>16.2</v>
      </c>
      <c r="H338" s="175">
        <v>39.799999999999997</v>
      </c>
      <c r="I338" s="175">
        <v>81.7</v>
      </c>
      <c r="J338" s="175">
        <v>-61.4</v>
      </c>
      <c r="K338" s="175">
        <v>-2.9</v>
      </c>
    </row>
    <row r="339" spans="1:11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</row>
    <row r="340" spans="1:11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</row>
    <row r="341" spans="1:11" ht="19.899999999999999" customHeight="1" x14ac:dyDescent="0.25">
      <c r="A341" s="6" t="s">
        <v>273</v>
      </c>
      <c r="B341" s="174">
        <v>7.8</v>
      </c>
      <c r="C341" s="174">
        <v>7.3</v>
      </c>
      <c r="D341" s="174">
        <v>4.4000000000000004</v>
      </c>
      <c r="E341" s="174">
        <v>0</v>
      </c>
      <c r="F341" s="174">
        <v>0</v>
      </c>
      <c r="G341" s="174">
        <v>0</v>
      </c>
      <c r="H341" s="174">
        <v>0</v>
      </c>
      <c r="I341" s="174">
        <v>0</v>
      </c>
      <c r="J341" s="174">
        <v>0</v>
      </c>
      <c r="K341" s="174">
        <v>0</v>
      </c>
    </row>
    <row r="342" spans="1:11" ht="19.899999999999999" customHeight="1" x14ac:dyDescent="0.25">
      <c r="A342" s="8" t="s">
        <v>274</v>
      </c>
      <c r="B342" s="173">
        <v>20.5</v>
      </c>
      <c r="C342" s="173">
        <v>22.3</v>
      </c>
      <c r="D342" s="173">
        <v>29.2</v>
      </c>
      <c r="E342" s="173">
        <v>700</v>
      </c>
      <c r="F342" s="173">
        <v>7.8</v>
      </c>
      <c r="G342" s="173">
        <v>16.399999999999999</v>
      </c>
      <c r="H342" s="173">
        <v>400</v>
      </c>
      <c r="I342" s="173">
        <v>0</v>
      </c>
      <c r="J342" s="173">
        <v>0</v>
      </c>
      <c r="K342" s="173">
        <v>19.399999999999999</v>
      </c>
    </row>
    <row r="343" spans="1:11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74">
        <v>0</v>
      </c>
      <c r="I343" s="174">
        <v>0</v>
      </c>
      <c r="J343" s="174">
        <v>0</v>
      </c>
      <c r="K343" s="174">
        <v>0</v>
      </c>
    </row>
    <row r="344" spans="1:11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0</v>
      </c>
      <c r="K344" s="173">
        <v>0</v>
      </c>
    </row>
    <row r="345" spans="1:11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74">
        <v>0</v>
      </c>
      <c r="F345" s="174">
        <v>0</v>
      </c>
      <c r="G345" s="174">
        <v>0</v>
      </c>
      <c r="H345" s="174">
        <v>0</v>
      </c>
      <c r="I345" s="174">
        <v>0</v>
      </c>
      <c r="J345" s="174">
        <v>0</v>
      </c>
      <c r="K345" s="174">
        <v>0</v>
      </c>
    </row>
    <row r="346" spans="1:11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</row>
    <row r="347" spans="1:11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</row>
    <row r="348" spans="1:11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</row>
    <row r="349" spans="1:11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</row>
    <row r="350" spans="1:11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</row>
    <row r="351" spans="1:11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</row>
    <row r="352" spans="1:11" ht="19.899999999999999" customHeight="1" x14ac:dyDescent="0.25">
      <c r="A352" s="164" t="s">
        <v>5</v>
      </c>
      <c r="B352" s="165" t="s">
        <v>6</v>
      </c>
      <c r="C352" s="165" t="s">
        <v>6</v>
      </c>
      <c r="D352" s="165" t="s">
        <v>6</v>
      </c>
      <c r="E352" s="165" t="s">
        <v>6</v>
      </c>
      <c r="F352" s="165" t="s">
        <v>6</v>
      </c>
      <c r="G352" s="165" t="s">
        <v>6</v>
      </c>
      <c r="H352" s="165" t="s">
        <v>6</v>
      </c>
      <c r="I352" s="165" t="s">
        <v>6</v>
      </c>
      <c r="J352" s="165" t="s">
        <v>6</v>
      </c>
      <c r="K352" s="165" t="s">
        <v>6</v>
      </c>
    </row>
    <row r="353" spans="1:11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</row>
    <row r="354" spans="1:11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</row>
    <row r="355" spans="1:11" ht="19.899999999999999" customHeight="1" x14ac:dyDescent="0.25">
      <c r="A355" s="6" t="s">
        <v>280</v>
      </c>
      <c r="B355" s="174" t="s">
        <v>553</v>
      </c>
      <c r="C355" s="174" t="s">
        <v>620</v>
      </c>
      <c r="D355" s="174" t="s">
        <v>555</v>
      </c>
      <c r="E355" s="174" t="s">
        <v>556</v>
      </c>
      <c r="F355" s="174">
        <v>0</v>
      </c>
      <c r="G355" s="174">
        <v>0</v>
      </c>
      <c r="H355" s="174" t="s">
        <v>559</v>
      </c>
      <c r="I355" s="174" t="s">
        <v>560</v>
      </c>
      <c r="J355" s="174" t="s">
        <v>561</v>
      </c>
      <c r="K355" s="174" t="s">
        <v>562</v>
      </c>
    </row>
    <row r="356" spans="1:11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3">
        <v>0</v>
      </c>
      <c r="I356" s="173">
        <v>0</v>
      </c>
      <c r="J356" s="173">
        <v>0</v>
      </c>
      <c r="K356" s="173">
        <v>0</v>
      </c>
    </row>
    <row r="357" spans="1:11" ht="19.899999999999999" customHeight="1" x14ac:dyDescent="0.25">
      <c r="A357" s="6" t="s">
        <v>282</v>
      </c>
      <c r="B357" s="174">
        <v>202.8</v>
      </c>
      <c r="C357" s="174">
        <v>3.7</v>
      </c>
      <c r="D357" s="174">
        <v>3.9</v>
      </c>
      <c r="E357" s="174">
        <v>12.6</v>
      </c>
      <c r="F357" s="174">
        <v>0</v>
      </c>
      <c r="G357" s="174">
        <v>0</v>
      </c>
      <c r="H357" s="174">
        <v>6.1</v>
      </c>
      <c r="I357" s="174">
        <v>7.8</v>
      </c>
      <c r="J357" s="174">
        <v>11</v>
      </c>
      <c r="K357" s="174">
        <v>9.4</v>
      </c>
    </row>
    <row r="358" spans="1:11" ht="19.899999999999999" customHeight="1" x14ac:dyDescent="0.25">
      <c r="A358" s="8" t="s">
        <v>283</v>
      </c>
      <c r="B358" s="173" t="s">
        <v>621</v>
      </c>
      <c r="C358" s="173" t="s">
        <v>622</v>
      </c>
      <c r="D358" s="173">
        <v>995.5</v>
      </c>
      <c r="E358" s="173">
        <v>813</v>
      </c>
      <c r="F358" s="173">
        <v>0</v>
      </c>
      <c r="G358" s="173">
        <v>0</v>
      </c>
      <c r="H358" s="173">
        <v>502.5</v>
      </c>
      <c r="I358" s="173">
        <v>488.7</v>
      </c>
      <c r="J358" s="173">
        <v>429.7</v>
      </c>
      <c r="K358" s="173">
        <v>383</v>
      </c>
    </row>
    <row r="359" spans="1:11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</row>
    <row r="360" spans="1:11" ht="19.899999999999999" customHeight="1" x14ac:dyDescent="0.25">
      <c r="A360" s="8" t="s">
        <v>284</v>
      </c>
      <c r="B360" s="175" t="s">
        <v>623</v>
      </c>
      <c r="C360" s="175" t="s">
        <v>624</v>
      </c>
      <c r="D360" s="175" t="s">
        <v>625</v>
      </c>
      <c r="E360" s="175" t="s">
        <v>626</v>
      </c>
      <c r="F360" s="175">
        <v>0</v>
      </c>
      <c r="G360" s="175">
        <v>0</v>
      </c>
      <c r="H360" s="175" t="s">
        <v>627</v>
      </c>
      <c r="I360" s="175" t="s">
        <v>628</v>
      </c>
      <c r="J360" s="175" t="s">
        <v>629</v>
      </c>
      <c r="K360" s="175" t="s">
        <v>630</v>
      </c>
    </row>
    <row r="361" spans="1:11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</row>
    <row r="362" spans="1:11" ht="19.899999999999999" customHeight="1" x14ac:dyDescent="0.25">
      <c r="A362" s="8" t="s">
        <v>285</v>
      </c>
      <c r="B362" s="173" t="s">
        <v>631</v>
      </c>
      <c r="C362" s="173" t="s">
        <v>632</v>
      </c>
      <c r="D362" s="173" t="s">
        <v>633</v>
      </c>
      <c r="E362" s="173" t="s">
        <v>634</v>
      </c>
      <c r="F362" s="173">
        <v>0</v>
      </c>
      <c r="G362" s="173">
        <v>0</v>
      </c>
      <c r="H362" s="173">
        <v>756.6</v>
      </c>
      <c r="I362" s="173">
        <v>713.2</v>
      </c>
      <c r="J362" s="173">
        <v>668.2</v>
      </c>
      <c r="K362" s="173">
        <v>614.79999999999995</v>
      </c>
    </row>
    <row r="363" spans="1:11" ht="19.899999999999999" customHeight="1" x14ac:dyDescent="0.25">
      <c r="A363" s="6" t="s">
        <v>286</v>
      </c>
      <c r="B363" s="174">
        <v>227</v>
      </c>
      <c r="C363" s="174">
        <v>136.4</v>
      </c>
      <c r="D363" s="174">
        <v>103</v>
      </c>
      <c r="E363" s="174">
        <v>94.3</v>
      </c>
      <c r="F363" s="174">
        <v>0</v>
      </c>
      <c r="G363" s="174">
        <v>0</v>
      </c>
      <c r="H363" s="174">
        <v>3.1</v>
      </c>
      <c r="I363" s="174">
        <v>3.8</v>
      </c>
      <c r="J363" s="174">
        <v>200</v>
      </c>
      <c r="K363" s="174">
        <v>200</v>
      </c>
    </row>
    <row r="364" spans="1:11" ht="19.899999999999999" customHeight="1" x14ac:dyDescent="0.25">
      <c r="A364" s="8" t="s">
        <v>287</v>
      </c>
      <c r="B364" s="173">
        <v>170.9</v>
      </c>
      <c r="C364" s="173">
        <v>190.5</v>
      </c>
      <c r="D364" s="173">
        <v>186.7</v>
      </c>
      <c r="E364" s="173">
        <v>164.7</v>
      </c>
      <c r="F364" s="173">
        <v>0</v>
      </c>
      <c r="G364" s="173">
        <v>0</v>
      </c>
      <c r="H364" s="173">
        <v>99.6</v>
      </c>
      <c r="I364" s="173">
        <v>107.4</v>
      </c>
      <c r="J364" s="173">
        <v>91.8</v>
      </c>
      <c r="K364" s="173">
        <v>85.3</v>
      </c>
    </row>
    <row r="365" spans="1:11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74">
        <v>0</v>
      </c>
      <c r="F365" s="174">
        <v>0</v>
      </c>
      <c r="G365" s="174">
        <v>0</v>
      </c>
      <c r="H365" s="174">
        <v>0</v>
      </c>
      <c r="I365" s="174">
        <v>0</v>
      </c>
      <c r="J365" s="174">
        <v>0</v>
      </c>
      <c r="K365" s="174">
        <v>0</v>
      </c>
    </row>
    <row r="366" spans="1:11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</row>
    <row r="367" spans="1:11" ht="19.899999999999999" customHeight="1" x14ac:dyDescent="0.25">
      <c r="A367" s="6" t="s">
        <v>290</v>
      </c>
      <c r="B367" s="174">
        <v>645.29999999999995</v>
      </c>
      <c r="C367" s="174">
        <v>567.9</v>
      </c>
      <c r="D367" s="174">
        <v>515.70000000000005</v>
      </c>
      <c r="E367" s="174">
        <v>411.4</v>
      </c>
      <c r="F367" s="174">
        <v>0</v>
      </c>
      <c r="G367" s="174">
        <v>0</v>
      </c>
      <c r="H367" s="174">
        <v>211.5</v>
      </c>
      <c r="I367" s="174">
        <v>219.8</v>
      </c>
      <c r="J367" s="174">
        <v>226.2</v>
      </c>
      <c r="K367" s="174">
        <v>210.5</v>
      </c>
    </row>
    <row r="368" spans="1:11" ht="19.899999999999999" customHeight="1" x14ac:dyDescent="0.25">
      <c r="A368" s="8" t="s">
        <v>291</v>
      </c>
      <c r="B368" s="173">
        <v>291.8</v>
      </c>
      <c r="C368" s="173">
        <v>152.19999999999999</v>
      </c>
      <c r="D368" s="173">
        <v>127.2</v>
      </c>
      <c r="E368" s="173">
        <v>107.2</v>
      </c>
      <c r="F368" s="173">
        <v>0</v>
      </c>
      <c r="G368" s="173">
        <v>0</v>
      </c>
      <c r="H368" s="173">
        <v>69.900000000000006</v>
      </c>
      <c r="I368" s="173">
        <v>67.599999999999994</v>
      </c>
      <c r="J368" s="173">
        <v>61.3</v>
      </c>
      <c r="K368" s="173">
        <v>66.400000000000006</v>
      </c>
    </row>
    <row r="369" spans="1:11" ht="19.899999999999999" customHeight="1" x14ac:dyDescent="0.25">
      <c r="A369" s="6" t="s">
        <v>292</v>
      </c>
      <c r="B369" s="174">
        <v>304.39999999999998</v>
      </c>
      <c r="C369" s="174">
        <v>237.1</v>
      </c>
      <c r="D369" s="174">
        <v>220.1</v>
      </c>
      <c r="E369" s="174">
        <v>237.2</v>
      </c>
      <c r="F369" s="174">
        <v>0</v>
      </c>
      <c r="G369" s="174">
        <v>0</v>
      </c>
      <c r="H369" s="174">
        <v>55.5</v>
      </c>
      <c r="I369" s="174">
        <v>30.9</v>
      </c>
      <c r="J369" s="174">
        <v>69.599999999999994</v>
      </c>
      <c r="K369" s="174">
        <v>62.1</v>
      </c>
    </row>
    <row r="370" spans="1:11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3">
        <v>0</v>
      </c>
      <c r="F370" s="173">
        <v>0</v>
      </c>
      <c r="G370" s="173">
        <v>0</v>
      </c>
      <c r="H370" s="173">
        <v>0</v>
      </c>
      <c r="I370" s="173">
        <v>0</v>
      </c>
      <c r="J370" s="173">
        <v>0</v>
      </c>
      <c r="K370" s="173">
        <v>0</v>
      </c>
    </row>
    <row r="371" spans="1:11" ht="19.899999999999999" customHeight="1" x14ac:dyDescent="0.25">
      <c r="A371" s="6" t="s">
        <v>294</v>
      </c>
      <c r="B371" s="174">
        <v>197.6</v>
      </c>
      <c r="C371" s="174">
        <v>179.5</v>
      </c>
      <c r="D371" s="174">
        <v>127.9</v>
      </c>
      <c r="E371" s="174">
        <v>112.4</v>
      </c>
      <c r="F371" s="174">
        <v>0</v>
      </c>
      <c r="G371" s="174">
        <v>0</v>
      </c>
      <c r="H371" s="174">
        <v>73.7</v>
      </c>
      <c r="I371" s="174">
        <v>63.6</v>
      </c>
      <c r="J371" s="174">
        <v>69.599999999999994</v>
      </c>
      <c r="K371" s="174">
        <v>57.2</v>
      </c>
    </row>
    <row r="372" spans="1:11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</row>
    <row r="373" spans="1:11" ht="19.899999999999999" customHeight="1" x14ac:dyDescent="0.25">
      <c r="A373" s="6" t="s">
        <v>295</v>
      </c>
      <c r="B373" s="172" t="s">
        <v>623</v>
      </c>
      <c r="C373" s="172" t="s">
        <v>624</v>
      </c>
      <c r="D373" s="172" t="s">
        <v>625</v>
      </c>
      <c r="E373" s="172" t="s">
        <v>626</v>
      </c>
      <c r="F373" s="172">
        <v>0</v>
      </c>
      <c r="G373" s="172">
        <v>0</v>
      </c>
      <c r="H373" s="172" t="s">
        <v>627</v>
      </c>
      <c r="I373" s="172" t="s">
        <v>628</v>
      </c>
      <c r="J373" s="172" t="s">
        <v>629</v>
      </c>
      <c r="K373" s="172" t="s">
        <v>630</v>
      </c>
    </row>
    <row r="374" spans="1:11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</row>
    <row r="375" spans="1:11" ht="19.899999999999999" customHeight="1" x14ac:dyDescent="0.25">
      <c r="A375" s="6" t="s">
        <v>296</v>
      </c>
      <c r="B375" s="174">
        <v>65.900000000000006</v>
      </c>
      <c r="C375" s="174">
        <v>170.2</v>
      </c>
      <c r="D375" s="174">
        <v>163.19999999999999</v>
      </c>
      <c r="E375" s="174">
        <v>113.5</v>
      </c>
      <c r="F375" s="174">
        <v>105.9</v>
      </c>
      <c r="G375" s="174">
        <v>89.2</v>
      </c>
      <c r="H375" s="174">
        <v>93.9</v>
      </c>
      <c r="I375" s="174">
        <v>105</v>
      </c>
      <c r="J375" s="174">
        <v>88.7</v>
      </c>
      <c r="K375" s="174">
        <v>86.4</v>
      </c>
    </row>
    <row r="376" spans="1:11" ht="19.899999999999999" customHeight="1" x14ac:dyDescent="0.25">
      <c r="A376" s="8" t="s">
        <v>297</v>
      </c>
      <c r="B376" s="173">
        <v>0</v>
      </c>
      <c r="C376" s="173">
        <v>8.1999999999999993</v>
      </c>
      <c r="D376" s="173">
        <v>5.8</v>
      </c>
      <c r="E376" s="173">
        <v>6</v>
      </c>
      <c r="F376" s="173">
        <v>1.9</v>
      </c>
      <c r="G376" s="173">
        <v>900</v>
      </c>
      <c r="H376" s="173">
        <v>1.1000000000000001</v>
      </c>
      <c r="I376" s="173">
        <v>1.4</v>
      </c>
      <c r="J376" s="173">
        <v>1.1000000000000001</v>
      </c>
      <c r="K376" s="173">
        <v>1.6</v>
      </c>
    </row>
    <row r="377" spans="1:11" ht="19.899999999999999" customHeight="1" x14ac:dyDescent="0.25">
      <c r="A377" s="6" t="s">
        <v>298</v>
      </c>
      <c r="B377" s="174">
        <v>0</v>
      </c>
      <c r="C377" s="174">
        <v>0</v>
      </c>
      <c r="D377" s="174">
        <v>0</v>
      </c>
      <c r="E377" s="174">
        <v>0</v>
      </c>
      <c r="F377" s="174">
        <v>0</v>
      </c>
      <c r="G377" s="174">
        <v>0</v>
      </c>
      <c r="H377" s="174">
        <v>0</v>
      </c>
      <c r="I377" s="174">
        <v>0</v>
      </c>
      <c r="J377" s="174">
        <v>0</v>
      </c>
      <c r="K377" s="174">
        <v>0</v>
      </c>
    </row>
    <row r="378" spans="1:11" ht="19.899999999999999" customHeight="1" x14ac:dyDescent="0.25">
      <c r="A378" s="8" t="s">
        <v>299</v>
      </c>
      <c r="B378" s="173">
        <v>5.2</v>
      </c>
      <c r="C378" s="173">
        <v>3.7</v>
      </c>
      <c r="D378" s="173">
        <v>3.9</v>
      </c>
      <c r="E378" s="173">
        <v>12.6</v>
      </c>
      <c r="F378" s="173">
        <v>7.1</v>
      </c>
      <c r="G378" s="173">
        <v>2.8</v>
      </c>
      <c r="H378" s="173">
        <v>6.1</v>
      </c>
      <c r="I378" s="173">
        <v>7.8</v>
      </c>
      <c r="J378" s="173">
        <v>11</v>
      </c>
      <c r="K378" s="173">
        <v>9.4</v>
      </c>
    </row>
    <row r="379" spans="1:11" ht="19.899999999999999" customHeight="1" x14ac:dyDescent="0.25">
      <c r="A379" s="6" t="s">
        <v>300</v>
      </c>
      <c r="B379" s="174">
        <v>-8.1</v>
      </c>
      <c r="C379" s="174">
        <v>13.7</v>
      </c>
      <c r="D379" s="174">
        <v>-7.7</v>
      </c>
      <c r="E379" s="174">
        <v>-7.9</v>
      </c>
      <c r="F379" s="174">
        <v>-6.9</v>
      </c>
      <c r="G379" s="174">
        <v>5</v>
      </c>
      <c r="H379" s="174">
        <v>4.8</v>
      </c>
      <c r="I379" s="174">
        <v>5.8</v>
      </c>
      <c r="J379" s="174">
        <v>-1.8</v>
      </c>
      <c r="K379" s="174">
        <v>-5.9</v>
      </c>
    </row>
    <row r="380" spans="1:11" ht="19.899999999999999" customHeight="1" x14ac:dyDescent="0.25">
      <c r="A380" s="8" t="s">
        <v>301</v>
      </c>
      <c r="B380" s="173">
        <v>7.8760000000000003</v>
      </c>
      <c r="C380" s="173">
        <v>7.5490000000000004</v>
      </c>
      <c r="D380" s="173">
        <v>6.9409999999999998</v>
      </c>
      <c r="E380" s="173">
        <v>5.9160000000000004</v>
      </c>
      <c r="F380" s="173">
        <v>5.4409999999999998</v>
      </c>
      <c r="G380" s="173">
        <v>4.0359999999999996</v>
      </c>
      <c r="H380" s="173">
        <v>3.9420000000000002</v>
      </c>
      <c r="I380" s="173">
        <v>4.0369999999999999</v>
      </c>
      <c r="J380" s="173">
        <v>3.984</v>
      </c>
      <c r="K380" s="173">
        <v>3.827</v>
      </c>
    </row>
    <row r="381" spans="1:11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</row>
    <row r="382" spans="1:11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</row>
    <row r="383" spans="1:11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</row>
    <row r="384" spans="1:11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</row>
    <row r="385" spans="1:11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</row>
    <row r="386" spans="1:11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</row>
    <row r="387" spans="1:11" ht="19.899999999999999" customHeight="1" x14ac:dyDescent="0.25">
      <c r="A387" s="164" t="s">
        <v>5</v>
      </c>
      <c r="B387" s="165" t="s">
        <v>6</v>
      </c>
      <c r="C387" s="165" t="s">
        <v>6</v>
      </c>
      <c r="D387" s="165" t="s">
        <v>6</v>
      </c>
      <c r="E387" s="165" t="s">
        <v>6</v>
      </c>
      <c r="F387" s="165" t="s">
        <v>6</v>
      </c>
      <c r="G387" s="165" t="s">
        <v>6</v>
      </c>
      <c r="H387" s="165" t="s">
        <v>6</v>
      </c>
      <c r="I387" s="165" t="s">
        <v>6</v>
      </c>
      <c r="J387" s="165" t="s">
        <v>6</v>
      </c>
      <c r="K387" s="165" t="s">
        <v>6</v>
      </c>
    </row>
    <row r="388" spans="1:11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</row>
    <row r="389" spans="1:11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</row>
    <row r="390" spans="1:11" ht="19.899999999999999" customHeight="1" x14ac:dyDescent="0.25">
      <c r="A390" s="6" t="s">
        <v>304</v>
      </c>
      <c r="B390" s="174">
        <v>548.79999999999995</v>
      </c>
      <c r="C390" s="174">
        <v>546.6</v>
      </c>
      <c r="D390" s="174">
        <v>544.4</v>
      </c>
      <c r="E390" s="174">
        <v>544.4</v>
      </c>
      <c r="F390" s="174">
        <v>530.79999999999995</v>
      </c>
      <c r="G390" s="174">
        <v>421.28199999999998</v>
      </c>
      <c r="H390" s="174">
        <v>421.28199999999998</v>
      </c>
      <c r="I390" s="174">
        <v>421.28199999999998</v>
      </c>
      <c r="J390" s="174">
        <v>420.8</v>
      </c>
      <c r="K390" s="174">
        <v>400.8</v>
      </c>
    </row>
    <row r="391" spans="1:11" ht="19.899999999999999" customHeight="1" x14ac:dyDescent="0.25">
      <c r="A391" s="8" t="s">
        <v>305</v>
      </c>
      <c r="B391" s="173">
        <v>548.79999999999995</v>
      </c>
      <c r="C391" s="173">
        <v>546.6</v>
      </c>
      <c r="D391" s="173">
        <v>544.4</v>
      </c>
      <c r="E391" s="173">
        <v>544.4</v>
      </c>
      <c r="F391" s="173">
        <v>530.79999999999995</v>
      </c>
      <c r="G391" s="173">
        <v>421.28199999999998</v>
      </c>
      <c r="H391" s="173">
        <v>421.28199999999998</v>
      </c>
      <c r="I391" s="173">
        <v>421.28199999999998</v>
      </c>
      <c r="J391" s="173">
        <v>420.8</v>
      </c>
      <c r="K391" s="173">
        <v>400.8</v>
      </c>
    </row>
    <row r="392" spans="1:11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12</v>
      </c>
      <c r="G392" s="174">
        <v>12</v>
      </c>
      <c r="H392" s="174">
        <v>12</v>
      </c>
      <c r="I392" s="174">
        <v>12</v>
      </c>
      <c r="J392" s="174">
        <v>12</v>
      </c>
      <c r="K392" s="174">
        <v>12</v>
      </c>
    </row>
    <row r="393" spans="1:11" ht="19.899999999999999" customHeight="1" x14ac:dyDescent="0.25">
      <c r="A393" s="8" t="s">
        <v>307</v>
      </c>
      <c r="B393" s="173">
        <v>12</v>
      </c>
      <c r="C393" s="173">
        <v>12</v>
      </c>
      <c r="D393" s="173">
        <v>12</v>
      </c>
      <c r="E393" s="173">
        <v>12</v>
      </c>
      <c r="F393" s="173">
        <v>12</v>
      </c>
      <c r="G393" s="173">
        <v>12</v>
      </c>
      <c r="H393" s="173">
        <v>12</v>
      </c>
      <c r="I393" s="173">
        <v>12</v>
      </c>
      <c r="J393" s="173">
        <v>12</v>
      </c>
      <c r="K393" s="173">
        <v>12</v>
      </c>
    </row>
    <row r="394" spans="1:11" ht="19.899999999999999" customHeight="1" x14ac:dyDescent="0.25">
      <c r="A394" s="6" t="s">
        <v>308</v>
      </c>
      <c r="B394" s="174">
        <v>90.207999999999998</v>
      </c>
      <c r="C394" s="174">
        <v>76.941000000000003</v>
      </c>
      <c r="D394" s="174">
        <v>73.483000000000004</v>
      </c>
      <c r="E394" s="174">
        <v>4.9909999999999997</v>
      </c>
      <c r="F394" s="174">
        <v>5.7880000000000003</v>
      </c>
      <c r="G394" s="174">
        <v>6.5759999999999996</v>
      </c>
      <c r="H394" s="174">
        <v>11.038</v>
      </c>
      <c r="I394" s="174">
        <v>12.659000000000001</v>
      </c>
      <c r="J394" s="174">
        <v>22.731999999999999</v>
      </c>
      <c r="K394" s="174">
        <v>17.704999999999998</v>
      </c>
    </row>
    <row r="395" spans="1:11" ht="19.899999999999999" customHeight="1" x14ac:dyDescent="0.25">
      <c r="A395" s="8" t="s">
        <v>309</v>
      </c>
      <c r="B395" s="173">
        <v>32.341999999999999</v>
      </c>
      <c r="C395" s="173">
        <v>28.135000000000002</v>
      </c>
      <c r="D395" s="173">
        <v>27.948</v>
      </c>
      <c r="E395" s="173">
        <v>1.95</v>
      </c>
      <c r="F395" s="173">
        <v>2.2450000000000001</v>
      </c>
      <c r="G395" s="173">
        <v>2.69</v>
      </c>
      <c r="H395" s="173">
        <v>4.5359999999999996</v>
      </c>
      <c r="I395" s="173">
        <v>5.63</v>
      </c>
      <c r="J395" s="173">
        <v>6.234</v>
      </c>
      <c r="K395" s="173">
        <v>5.8920000000000003</v>
      </c>
    </row>
    <row r="396" spans="1:11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74">
        <v>0</v>
      </c>
      <c r="F396" s="174">
        <v>0</v>
      </c>
      <c r="G396" s="174">
        <v>0</v>
      </c>
      <c r="H396" s="174">
        <v>0</v>
      </c>
      <c r="I396" s="174">
        <v>0</v>
      </c>
      <c r="J396" s="174">
        <v>0</v>
      </c>
      <c r="K396" s="174">
        <v>0</v>
      </c>
    </row>
    <row r="397" spans="1:11" ht="19.899999999999999" customHeight="1" x14ac:dyDescent="0.25">
      <c r="A397" s="8" t="s">
        <v>311</v>
      </c>
      <c r="B397" s="173">
        <v>10.262</v>
      </c>
      <c r="C397" s="173">
        <v>10.874000000000001</v>
      </c>
      <c r="D397" s="173">
        <v>13.236000000000001</v>
      </c>
      <c r="E397" s="173">
        <v>12.952999999999999</v>
      </c>
      <c r="F397" s="173">
        <v>12.724</v>
      </c>
      <c r="G397" s="173">
        <v>10.601000000000001</v>
      </c>
      <c r="H397" s="173">
        <v>31.378</v>
      </c>
      <c r="I397" s="173">
        <v>31.071999999999999</v>
      </c>
      <c r="J397" s="173">
        <v>32.46</v>
      </c>
      <c r="K397" s="173">
        <v>23.655000000000001</v>
      </c>
    </row>
    <row r="398" spans="1:11" ht="19.899999999999999" customHeight="1" x14ac:dyDescent="0.25">
      <c r="A398" s="6" t="s">
        <v>312</v>
      </c>
      <c r="B398" s="174">
        <v>482</v>
      </c>
      <c r="C398" s="174">
        <v>170</v>
      </c>
      <c r="D398" s="174">
        <v>166</v>
      </c>
      <c r="E398" s="174">
        <v>166</v>
      </c>
      <c r="F398" s="174">
        <v>86</v>
      </c>
      <c r="G398" s="174">
        <v>34</v>
      </c>
      <c r="H398" s="174">
        <v>127</v>
      </c>
      <c r="I398" s="174">
        <v>195</v>
      </c>
      <c r="J398" s="174">
        <v>163</v>
      </c>
      <c r="K398" s="174">
        <v>154</v>
      </c>
    </row>
    <row r="399" spans="1:11" ht="19.899999999999999" customHeight="1" x14ac:dyDescent="0.25">
      <c r="A399" s="8" t="s">
        <v>313</v>
      </c>
      <c r="B399" s="173">
        <v>-8.1</v>
      </c>
      <c r="C399" s="173">
        <v>13.7</v>
      </c>
      <c r="D399" s="173">
        <v>-7.7</v>
      </c>
      <c r="E399" s="173">
        <v>-7.9</v>
      </c>
      <c r="F399" s="173">
        <v>-6.9</v>
      </c>
      <c r="G399" s="173">
        <v>5</v>
      </c>
      <c r="H399" s="173">
        <v>4.8</v>
      </c>
      <c r="I399" s="173">
        <v>5.8</v>
      </c>
      <c r="J399" s="173">
        <v>-1.8</v>
      </c>
      <c r="K399" s="173">
        <v>-5.9</v>
      </c>
    </row>
    <row r="400" spans="1:11" ht="19.899999999999999" customHeight="1" x14ac:dyDescent="0.25">
      <c r="A400" s="6" t="s">
        <v>314</v>
      </c>
      <c r="B400" s="174">
        <v>305</v>
      </c>
      <c r="C400" s="174">
        <v>226.4</v>
      </c>
      <c r="D400" s="174">
        <v>171</v>
      </c>
      <c r="E400" s="174">
        <v>140.80000000000001</v>
      </c>
      <c r="F400" s="174">
        <v>114.5</v>
      </c>
      <c r="G400" s="174">
        <v>84.9</v>
      </c>
      <c r="H400" s="174">
        <v>74.2</v>
      </c>
      <c r="I400" s="174">
        <v>60.6</v>
      </c>
      <c r="J400" s="174">
        <v>58.6</v>
      </c>
      <c r="K400" s="174">
        <v>61.8</v>
      </c>
    </row>
    <row r="401" spans="1:11" ht="19.899999999999999" customHeight="1" x14ac:dyDescent="0.25">
      <c r="A401" s="8" t="s">
        <v>315</v>
      </c>
      <c r="B401" s="173">
        <v>7.8760000000000003</v>
      </c>
      <c r="C401" s="173">
        <v>7.5490000000000004</v>
      </c>
      <c r="D401" s="173">
        <v>6.9409999999999998</v>
      </c>
      <c r="E401" s="173">
        <v>5.9160000000000004</v>
      </c>
      <c r="F401" s="173">
        <v>5.4409999999999998</v>
      </c>
      <c r="G401" s="173">
        <v>4.0359999999999996</v>
      </c>
      <c r="H401" s="173">
        <v>3.9420000000000002</v>
      </c>
      <c r="I401" s="173">
        <v>4.0369999999999999</v>
      </c>
      <c r="J401" s="173">
        <v>3.984</v>
      </c>
      <c r="K401" s="173">
        <v>3.827</v>
      </c>
    </row>
    <row r="402" spans="1:11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74">
        <v>0</v>
      </c>
      <c r="F402" s="174">
        <v>0</v>
      </c>
      <c r="G402" s="174">
        <v>0</v>
      </c>
      <c r="H402" s="174">
        <v>0</v>
      </c>
      <c r="I402" s="174">
        <v>0</v>
      </c>
      <c r="J402" s="174">
        <v>0</v>
      </c>
      <c r="K402" s="174">
        <v>0</v>
      </c>
    </row>
    <row r="403" spans="1:11" ht="19.899999999999999" customHeight="1" x14ac:dyDescent="0.25">
      <c r="A403" s="8" t="s">
        <v>317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</row>
    <row r="404" spans="1:11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74">
        <v>0</v>
      </c>
      <c r="F404" s="174">
        <v>0</v>
      </c>
      <c r="G404" s="174">
        <v>0</v>
      </c>
      <c r="H404" s="174">
        <v>0</v>
      </c>
      <c r="I404" s="174">
        <v>0</v>
      </c>
      <c r="J404" s="174">
        <v>0</v>
      </c>
      <c r="K404" s="174">
        <v>0</v>
      </c>
    </row>
    <row r="405" spans="1:11" ht="19.899999999999999" customHeight="1" x14ac:dyDescent="0.25">
      <c r="A405" s="8" t="s">
        <v>319</v>
      </c>
      <c r="B405" s="173">
        <v>0</v>
      </c>
      <c r="C405" s="173">
        <v>0</v>
      </c>
      <c r="D405" s="173">
        <v>0</v>
      </c>
      <c r="E405" s="173">
        <v>0</v>
      </c>
      <c r="F405" s="173">
        <v>0</v>
      </c>
      <c r="G405" s="173">
        <v>0</v>
      </c>
      <c r="H405" s="173">
        <v>0</v>
      </c>
      <c r="I405" s="173">
        <v>0</v>
      </c>
      <c r="J405" s="173">
        <v>0</v>
      </c>
      <c r="K405" s="173">
        <v>0</v>
      </c>
    </row>
    <row r="406" spans="1:11" ht="19.899999999999999" customHeight="1" x14ac:dyDescent="0.25">
      <c r="A406" s="6" t="s">
        <v>320</v>
      </c>
      <c r="B406" s="174">
        <v>22.5</v>
      </c>
      <c r="C406" s="174">
        <v>19.8</v>
      </c>
      <c r="D406" s="174">
        <v>8</v>
      </c>
      <c r="E406" s="174">
        <v>6.7</v>
      </c>
      <c r="F406" s="174">
        <v>3.8</v>
      </c>
      <c r="G406" s="174">
        <v>1.3</v>
      </c>
      <c r="H406" s="174">
        <v>1.7</v>
      </c>
      <c r="I406" s="174">
        <v>500</v>
      </c>
      <c r="J406" s="174">
        <v>600</v>
      </c>
      <c r="K406" s="174">
        <v>3</v>
      </c>
    </row>
    <row r="407" spans="1:11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3">
        <v>0</v>
      </c>
      <c r="F407" s="173">
        <v>0</v>
      </c>
      <c r="G407" s="173">
        <v>0</v>
      </c>
      <c r="H407" s="173">
        <v>0</v>
      </c>
      <c r="I407" s="173">
        <v>0</v>
      </c>
      <c r="J407" s="173">
        <v>0</v>
      </c>
      <c r="K407" s="173">
        <v>0</v>
      </c>
    </row>
    <row r="408" spans="1:11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74">
        <v>0</v>
      </c>
      <c r="I408" s="174">
        <v>0</v>
      </c>
      <c r="J408" s="174">
        <v>0</v>
      </c>
      <c r="K408" s="174">
        <v>0</v>
      </c>
    </row>
    <row r="409" spans="1:11" ht="19.899999999999999" customHeight="1" x14ac:dyDescent="0.25">
      <c r="A409" s="8" t="s">
        <v>323</v>
      </c>
      <c r="B409" s="173" t="s">
        <v>565</v>
      </c>
      <c r="C409" s="173" t="s">
        <v>566</v>
      </c>
      <c r="D409" s="173" t="s">
        <v>567</v>
      </c>
      <c r="E409" s="173" t="s">
        <v>568</v>
      </c>
      <c r="F409" s="173" t="s">
        <v>569</v>
      </c>
      <c r="G409" s="173" t="s">
        <v>570</v>
      </c>
      <c r="H409" s="173" t="s">
        <v>571</v>
      </c>
      <c r="I409" s="173" t="s">
        <v>572</v>
      </c>
      <c r="J409" s="173" t="s">
        <v>573</v>
      </c>
      <c r="K409" s="173" t="s">
        <v>574</v>
      </c>
    </row>
    <row r="410" spans="1:11" ht="19.899999999999999" customHeight="1" x14ac:dyDescent="0.25">
      <c r="A410" s="6" t="s">
        <v>324</v>
      </c>
      <c r="B410" s="174">
        <v>8</v>
      </c>
      <c r="C410" s="174">
        <v>13</v>
      </c>
      <c r="D410" s="174">
        <v>9</v>
      </c>
      <c r="E410" s="174">
        <v>9</v>
      </c>
      <c r="F410" s="174">
        <v>10</v>
      </c>
      <c r="G410" s="174">
        <v>9</v>
      </c>
      <c r="H410" s="174">
        <v>2</v>
      </c>
      <c r="I410" s="174">
        <v>2</v>
      </c>
      <c r="J410" s="174">
        <v>7</v>
      </c>
      <c r="K410" s="174">
        <v>2</v>
      </c>
    </row>
    <row r="411" spans="1:11" ht="19.899999999999999" customHeight="1" x14ac:dyDescent="0.25">
      <c r="A411" s="8" t="s">
        <v>325</v>
      </c>
      <c r="B411" s="173">
        <v>1.2350000000000001</v>
      </c>
      <c r="C411" s="173">
        <v>1.5640000000000001</v>
      </c>
      <c r="D411" s="173">
        <v>1.7869999999999999</v>
      </c>
      <c r="E411" s="173">
        <v>1.5029999999999999</v>
      </c>
      <c r="F411" s="173">
        <v>1.147</v>
      </c>
      <c r="G411" s="173">
        <v>807</v>
      </c>
      <c r="H411" s="173">
        <v>658</v>
      </c>
      <c r="I411" s="173">
        <v>591</v>
      </c>
      <c r="J411" s="173">
        <v>570</v>
      </c>
      <c r="K411" s="173">
        <v>589</v>
      </c>
    </row>
    <row r="412" spans="1:11" ht="19.899999999999999" customHeight="1" x14ac:dyDescent="0.25">
      <c r="A412" s="6" t="s">
        <v>326</v>
      </c>
      <c r="B412" s="174">
        <v>1.032</v>
      </c>
      <c r="C412" s="174">
        <v>1.488</v>
      </c>
      <c r="D412" s="174">
        <v>1.5780000000000001</v>
      </c>
      <c r="E412" s="174">
        <v>1.7629999999999999</v>
      </c>
      <c r="F412" s="174">
        <v>1.3380000000000001</v>
      </c>
      <c r="G412" s="174">
        <v>895</v>
      </c>
      <c r="H412" s="174">
        <v>652</v>
      </c>
      <c r="I412" s="174">
        <v>577</v>
      </c>
      <c r="J412" s="174">
        <v>616</v>
      </c>
      <c r="K412" s="174">
        <v>599</v>
      </c>
    </row>
    <row r="413" spans="1:11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3" t="s">
        <v>635</v>
      </c>
      <c r="F413" s="173" t="s">
        <v>635</v>
      </c>
      <c r="G413" s="173" t="s">
        <v>635</v>
      </c>
      <c r="H413" s="173" t="s">
        <v>635</v>
      </c>
      <c r="I413" s="173" t="s">
        <v>635</v>
      </c>
      <c r="J413" s="173" t="s">
        <v>635</v>
      </c>
      <c r="K413" s="173" t="s">
        <v>635</v>
      </c>
    </row>
    <row r="414" spans="1:11" ht="19.899999999999999" customHeight="1" x14ac:dyDescent="0.25">
      <c r="A414" s="6" t="s">
        <v>328</v>
      </c>
      <c r="B414" s="174">
        <v>408</v>
      </c>
      <c r="C414" s="174">
        <v>381.7</v>
      </c>
      <c r="D414" s="174">
        <v>362.9</v>
      </c>
      <c r="E414" s="174">
        <v>321.7</v>
      </c>
      <c r="F414" s="174">
        <v>302.60000000000002</v>
      </c>
      <c r="G414" s="174">
        <v>246.7</v>
      </c>
      <c r="H414" s="174">
        <v>259.7</v>
      </c>
      <c r="I414" s="174">
        <v>204.1</v>
      </c>
      <c r="J414" s="174">
        <v>172.1</v>
      </c>
      <c r="K414" s="174">
        <v>125.9</v>
      </c>
    </row>
    <row r="415" spans="1:11" ht="19.899999999999999" customHeight="1" x14ac:dyDescent="0.25">
      <c r="A415" s="8" t="s">
        <v>329</v>
      </c>
      <c r="B415" s="173" t="s">
        <v>636</v>
      </c>
      <c r="C415" s="173" t="s">
        <v>637</v>
      </c>
      <c r="D415" s="173" t="s">
        <v>638</v>
      </c>
      <c r="E415" s="173" t="s">
        <v>639</v>
      </c>
      <c r="F415" s="173" t="s">
        <v>640</v>
      </c>
      <c r="G415" s="173" t="s">
        <v>641</v>
      </c>
      <c r="H415" s="173" t="s">
        <v>642</v>
      </c>
      <c r="I415" s="173" t="s">
        <v>630</v>
      </c>
      <c r="J415" s="173">
        <v>135.9</v>
      </c>
      <c r="K415" s="173">
        <v>94.3</v>
      </c>
    </row>
    <row r="416" spans="1:11" ht="19.899999999999999" customHeight="1" x14ac:dyDescent="0.25">
      <c r="A416" s="6" t="s">
        <v>330</v>
      </c>
      <c r="B416" s="174">
        <v>7.3</v>
      </c>
      <c r="C416" s="174">
        <v>453.2</v>
      </c>
      <c r="D416" s="174">
        <v>296.2</v>
      </c>
      <c r="E416" s="174">
        <v>355.7</v>
      </c>
      <c r="F416" s="174">
        <v>383.9</v>
      </c>
      <c r="G416" s="174">
        <v>380.8</v>
      </c>
      <c r="H416" s="174">
        <v>301.3</v>
      </c>
      <c r="I416" s="174">
        <v>295.39999999999998</v>
      </c>
      <c r="J416" s="174">
        <v>374.5</v>
      </c>
      <c r="K416" s="174">
        <v>384.7</v>
      </c>
    </row>
    <row r="417" spans="1:11" ht="19.899999999999999" customHeight="1" x14ac:dyDescent="0.25">
      <c r="A417" s="8" t="s">
        <v>331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</row>
    <row r="418" spans="1:11" ht="19.899999999999999" customHeight="1" x14ac:dyDescent="0.25">
      <c r="A418" s="6" t="s">
        <v>332</v>
      </c>
      <c r="B418" s="174">
        <v>137.76</v>
      </c>
      <c r="C418" s="174">
        <v>136.86199999999999</v>
      </c>
      <c r="D418" s="174">
        <v>237.81700000000001</v>
      </c>
      <c r="E418" s="174">
        <v>252.535</v>
      </c>
      <c r="F418" s="174">
        <v>171.53299999999999</v>
      </c>
      <c r="G418" s="174">
        <v>86.045000000000002</v>
      </c>
      <c r="H418" s="174">
        <v>119.995</v>
      </c>
      <c r="I418" s="174">
        <v>89.283000000000001</v>
      </c>
      <c r="J418" s="174">
        <v>105.998</v>
      </c>
      <c r="K418" s="174">
        <v>74.703999999999994</v>
      </c>
    </row>
    <row r="419" spans="1:11" ht="19.899999999999999" customHeight="1" x14ac:dyDescent="0.25">
      <c r="A419" s="8" t="s">
        <v>333</v>
      </c>
      <c r="B419" s="173">
        <v>71.442999999999998</v>
      </c>
      <c r="C419" s="173">
        <v>63.38</v>
      </c>
      <c r="D419" s="173">
        <v>103.675</v>
      </c>
      <c r="E419" s="173">
        <v>82.893000000000001</v>
      </c>
      <c r="F419" s="173">
        <v>39.006999999999998</v>
      </c>
      <c r="G419" s="173">
        <v>19.876999999999999</v>
      </c>
      <c r="H419" s="173">
        <v>12.61</v>
      </c>
      <c r="I419" s="173">
        <v>8.4220000000000006</v>
      </c>
      <c r="J419" s="173">
        <v>6.4809999999999999</v>
      </c>
      <c r="K419" s="173">
        <v>5.306</v>
      </c>
    </row>
    <row r="420" spans="1:11" ht="19.899999999999999" customHeight="1" x14ac:dyDescent="0.25">
      <c r="A420" s="6" t="s">
        <v>334</v>
      </c>
      <c r="B420" s="174" t="s">
        <v>643</v>
      </c>
      <c r="C420" s="174" t="s">
        <v>644</v>
      </c>
      <c r="D420" s="174" t="s">
        <v>645</v>
      </c>
      <c r="E420" s="174" t="s">
        <v>646</v>
      </c>
      <c r="F420" s="174" t="s">
        <v>647</v>
      </c>
      <c r="G420" s="174">
        <v>694.79399999999998</v>
      </c>
      <c r="H420" s="174">
        <v>789.56399999999996</v>
      </c>
      <c r="I420" s="174">
        <v>527.35799999999995</v>
      </c>
      <c r="J420" s="174">
        <v>604.57100000000003</v>
      </c>
      <c r="K420" s="174">
        <v>439.71300000000002</v>
      </c>
    </row>
    <row r="421" spans="1:11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1</v>
      </c>
      <c r="K421" s="173">
        <v>1</v>
      </c>
    </row>
    <row r="422" spans="1:11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74">
        <v>0</v>
      </c>
      <c r="I422" s="174">
        <v>0</v>
      </c>
      <c r="J422" s="174">
        <v>0</v>
      </c>
      <c r="K422" s="174">
        <v>0</v>
      </c>
    </row>
    <row r="423" spans="1:11" ht="19.899999999999999" customHeight="1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</row>
    <row r="424" spans="1:11" ht="19.899999999999999" customHeight="1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</row>
    <row r="425" spans="1:11" ht="19.899999999999999" customHeight="1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</row>
  </sheetData>
  <mergeCells count="15">
    <mergeCell ref="A424:K424"/>
    <mergeCell ref="A425:K425"/>
    <mergeCell ref="A348:K348"/>
    <mergeCell ref="A383:K383"/>
    <mergeCell ref="N2:X2"/>
    <mergeCell ref="A347:K347"/>
    <mergeCell ref="A382:K382"/>
    <mergeCell ref="A1:K1"/>
    <mergeCell ref="A127:K127"/>
    <mergeCell ref="A246:K246"/>
    <mergeCell ref="A294:K294"/>
    <mergeCell ref="N4:X4"/>
    <mergeCell ref="A126:K126"/>
    <mergeCell ref="A245:K245"/>
    <mergeCell ref="A293:K29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pageSetup paperSize="9" orientation="portrait" r:id="rId319"/>
  <drawing r:id="rId32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Y426"/>
  <sheetViews>
    <sheetView tabSelected="1" topLeftCell="A196" workbookViewId="0">
      <selection activeCell="B215" sqref="B215"/>
    </sheetView>
  </sheetViews>
  <sheetFormatPr defaultColWidth="10.7109375" defaultRowHeight="15" x14ac:dyDescent="0.25"/>
  <cols>
    <col min="1" max="1" width="67.42578125" bestFit="1" customWidth="1"/>
    <col min="14" max="15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N3" s="31" t="s">
        <v>344</v>
      </c>
      <c r="O3" s="32">
        <v>2019</v>
      </c>
      <c r="P3" s="32">
        <v>2018</v>
      </c>
      <c r="Q3" s="32">
        <v>2017</v>
      </c>
      <c r="R3" s="32">
        <v>2016</v>
      </c>
      <c r="S3" s="32">
        <v>2015</v>
      </c>
      <c r="T3" s="32">
        <v>2014</v>
      </c>
      <c r="U3" s="32">
        <v>2013</v>
      </c>
      <c r="V3" s="32">
        <v>2012</v>
      </c>
      <c r="W3" s="32">
        <v>2011</v>
      </c>
      <c r="X3" s="3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N4" s="33" t="s">
        <v>395</v>
      </c>
      <c r="O4" s="34"/>
      <c r="P4" s="35"/>
      <c r="Q4" s="34"/>
      <c r="R4" s="35"/>
      <c r="S4" s="34"/>
      <c r="T4" s="35"/>
      <c r="U4" s="34"/>
      <c r="V4" s="35"/>
      <c r="W4" s="34"/>
      <c r="X4" s="35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N5" s="34" t="s">
        <v>346</v>
      </c>
      <c r="O5" s="36">
        <v>3.99</v>
      </c>
      <c r="P5" s="37">
        <v>4.1399999999999997</v>
      </c>
      <c r="Q5" s="36">
        <v>4.6100000000000003</v>
      </c>
      <c r="R5" s="37">
        <v>4.92</v>
      </c>
      <c r="S5" s="36">
        <v>5.1100000000000003</v>
      </c>
      <c r="T5" s="37">
        <v>6.5</v>
      </c>
      <c r="U5" s="36">
        <v>6.13</v>
      </c>
      <c r="V5" s="37">
        <v>6.37</v>
      </c>
      <c r="W5" s="36">
        <v>6.2</v>
      </c>
      <c r="X5" s="37">
        <v>6.05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N6" s="34" t="s">
        <v>347</v>
      </c>
      <c r="O6" s="36">
        <v>1.24</v>
      </c>
      <c r="P6" s="37">
        <v>1.23</v>
      </c>
      <c r="Q6" s="36">
        <v>1.23</v>
      </c>
      <c r="R6" s="37">
        <v>1.22</v>
      </c>
      <c r="S6" s="36">
        <v>1.26</v>
      </c>
      <c r="T6" s="37">
        <v>1.29</v>
      </c>
      <c r="U6" s="36">
        <v>1.23</v>
      </c>
      <c r="V6" s="37">
        <v>1.51</v>
      </c>
      <c r="W6" s="36">
        <v>1.36</v>
      </c>
      <c r="X6" s="37">
        <v>1.25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N7" s="34" t="s">
        <v>348</v>
      </c>
      <c r="O7" s="38">
        <v>1394.83</v>
      </c>
      <c r="P7" s="39">
        <v>1300.2</v>
      </c>
      <c r="Q7" s="38">
        <v>1296.6300000000001</v>
      </c>
      <c r="R7" s="39">
        <v>1185.1500000000001</v>
      </c>
      <c r="S7" s="38">
        <v>1111.9100000000001</v>
      </c>
      <c r="T7" s="37">
        <v>978.39</v>
      </c>
      <c r="U7" s="38">
        <v>1037.7</v>
      </c>
      <c r="V7" s="37">
        <v>908.71</v>
      </c>
      <c r="W7" s="36">
        <v>916.17</v>
      </c>
      <c r="X7" s="37">
        <v>873.39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N8" s="34" t="s">
        <v>349</v>
      </c>
      <c r="O8" s="36">
        <v>358.43</v>
      </c>
      <c r="P8" s="37">
        <v>281.3</v>
      </c>
      <c r="Q8" s="36">
        <v>284.86</v>
      </c>
      <c r="R8" s="37">
        <v>297.83</v>
      </c>
      <c r="S8" s="36">
        <v>297.5</v>
      </c>
      <c r="T8" s="37">
        <v>253.43</v>
      </c>
      <c r="U8" s="36">
        <v>277.73</v>
      </c>
      <c r="V8" s="37">
        <v>243.71</v>
      </c>
      <c r="W8" s="36">
        <v>200.93</v>
      </c>
      <c r="X8" s="37">
        <v>153.94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N9" s="34" t="s">
        <v>350</v>
      </c>
      <c r="O9" s="36">
        <v>4.4400000000000004</v>
      </c>
      <c r="P9" s="37">
        <v>4.57</v>
      </c>
      <c r="Q9" s="36">
        <v>3.56</v>
      </c>
      <c r="R9" s="37">
        <v>3.86</v>
      </c>
      <c r="S9" s="36">
        <v>5.07</v>
      </c>
      <c r="T9" s="37">
        <v>12.42</v>
      </c>
      <c r="U9" s="36">
        <v>6.95</v>
      </c>
      <c r="V9" s="37">
        <v>6.38</v>
      </c>
      <c r="W9" s="36">
        <v>4.47</v>
      </c>
      <c r="X9" s="37">
        <v>5.7</v>
      </c>
    </row>
    <row r="10" spans="1:24" ht="19.899999999999999" customHeight="1" x14ac:dyDescent="0.25">
      <c r="A10" s="6" t="s">
        <v>11</v>
      </c>
      <c r="B10" s="172">
        <v>20.763999999999999</v>
      </c>
      <c r="C10" s="172">
        <v>22.98</v>
      </c>
      <c r="D10" s="172">
        <v>24.773</v>
      </c>
      <c r="E10" s="172">
        <v>23.431999999999999</v>
      </c>
      <c r="F10" s="172">
        <v>17.396000000000001</v>
      </c>
      <c r="G10" s="172">
        <v>13.92</v>
      </c>
      <c r="H10" s="172">
        <v>8.01</v>
      </c>
      <c r="I10" s="172">
        <v>4.51</v>
      </c>
      <c r="J10" s="172">
        <v>1.4550000000000001</v>
      </c>
      <c r="K10" s="172">
        <v>2.1070000000000002</v>
      </c>
      <c r="N10" s="34" t="s">
        <v>351</v>
      </c>
      <c r="O10" s="36">
        <v>7.73</v>
      </c>
      <c r="P10" s="37">
        <v>7.82</v>
      </c>
      <c r="Q10" s="36">
        <v>8.14</v>
      </c>
      <c r="R10" s="37">
        <v>8.2100000000000009</v>
      </c>
      <c r="S10" s="36">
        <v>9.56</v>
      </c>
      <c r="T10" s="37">
        <v>8.99</v>
      </c>
      <c r="U10" s="36">
        <v>9.32</v>
      </c>
      <c r="V10" s="37">
        <v>4.79</v>
      </c>
      <c r="W10" s="36">
        <v>2.9</v>
      </c>
      <c r="X10" s="37">
        <v>1.63</v>
      </c>
    </row>
    <row r="11" spans="1:24" ht="19.899999999999999" customHeight="1" x14ac:dyDescent="0.25">
      <c r="A11" s="8" t="s">
        <v>12</v>
      </c>
      <c r="B11" s="173">
        <v>0</v>
      </c>
      <c r="C11" s="173">
        <v>0</v>
      </c>
      <c r="D11" s="173">
        <v>0</v>
      </c>
      <c r="E11" s="173">
        <v>0</v>
      </c>
      <c r="F11" s="173">
        <v>0</v>
      </c>
      <c r="G11" s="173">
        <v>0</v>
      </c>
      <c r="H11" s="173">
        <v>0</v>
      </c>
      <c r="I11" s="173">
        <v>0</v>
      </c>
      <c r="J11" s="173">
        <v>0</v>
      </c>
      <c r="K11" s="173">
        <v>0</v>
      </c>
      <c r="N11" s="34" t="s">
        <v>352</v>
      </c>
      <c r="O11" s="36">
        <v>2.4500000000000002</v>
      </c>
      <c r="P11" s="37">
        <v>2.58</v>
      </c>
      <c r="Q11" s="36">
        <v>2.59</v>
      </c>
      <c r="R11" s="37">
        <v>2.4900000000000002</v>
      </c>
      <c r="S11" s="36">
        <v>1.99</v>
      </c>
      <c r="T11" s="37">
        <v>1.55</v>
      </c>
      <c r="U11" s="36">
        <v>1.85</v>
      </c>
      <c r="V11" s="37">
        <v>0.99</v>
      </c>
      <c r="W11" s="36">
        <v>1.2</v>
      </c>
      <c r="X11" s="37">
        <v>1.52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N12" s="34" t="s">
        <v>353</v>
      </c>
      <c r="O12" s="36">
        <v>0.32</v>
      </c>
      <c r="P12" s="37">
        <v>0.34</v>
      </c>
      <c r="Q12" s="36">
        <v>0.34</v>
      </c>
      <c r="R12" s="37">
        <v>0.34</v>
      </c>
      <c r="S12" s="36">
        <v>0.37</v>
      </c>
      <c r="T12" s="37">
        <v>0.4</v>
      </c>
      <c r="U12" s="36">
        <v>0.37</v>
      </c>
      <c r="V12" s="37">
        <v>0.38</v>
      </c>
      <c r="W12" s="36">
        <v>0.38</v>
      </c>
      <c r="X12" s="37">
        <v>0.4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N13" s="34" t="s">
        <v>354</v>
      </c>
      <c r="O13" s="36">
        <v>0.54</v>
      </c>
      <c r="P13" s="37">
        <v>0.57999999999999996</v>
      </c>
      <c r="Q13" s="36">
        <v>0.57999999999999996</v>
      </c>
      <c r="R13" s="37">
        <v>0.6</v>
      </c>
      <c r="S13" s="36">
        <v>0.67</v>
      </c>
      <c r="T13" s="37">
        <v>0.78</v>
      </c>
      <c r="U13" s="36">
        <v>0.69</v>
      </c>
      <c r="V13" s="37">
        <v>0.72</v>
      </c>
      <c r="W13" s="36">
        <v>0.7</v>
      </c>
      <c r="X13" s="37">
        <v>0.76</v>
      </c>
    </row>
    <row r="14" spans="1:24" ht="19.899999999999999" customHeight="1" x14ac:dyDescent="0.25">
      <c r="A14" s="6" t="s">
        <v>15</v>
      </c>
      <c r="B14" s="174">
        <v>20.763999999999999</v>
      </c>
      <c r="C14" s="174">
        <v>22.98</v>
      </c>
      <c r="D14" s="174">
        <v>24.773</v>
      </c>
      <c r="E14" s="174">
        <v>23.431999999999999</v>
      </c>
      <c r="F14" s="174">
        <v>17.396000000000001</v>
      </c>
      <c r="G14" s="174">
        <v>13.92</v>
      </c>
      <c r="H14" s="174">
        <v>8.01</v>
      </c>
      <c r="I14" s="174">
        <v>4.51</v>
      </c>
      <c r="J14" s="174">
        <v>1.4550000000000001</v>
      </c>
      <c r="K14" s="174">
        <v>2.1070000000000002</v>
      </c>
      <c r="N14" s="34" t="s">
        <v>355</v>
      </c>
      <c r="O14" s="36">
        <v>2.68</v>
      </c>
      <c r="P14" s="37">
        <v>4.87</v>
      </c>
      <c r="Q14" s="36">
        <v>1.59</v>
      </c>
      <c r="R14" s="37">
        <v>1.1599999999999999</v>
      </c>
      <c r="S14" s="36">
        <v>3.4</v>
      </c>
      <c r="T14" s="37">
        <v>7.41</v>
      </c>
      <c r="U14" s="36">
        <v>4.71</v>
      </c>
      <c r="V14" s="37">
        <v>3.82</v>
      </c>
      <c r="W14" s="36">
        <v>6.44</v>
      </c>
      <c r="X14" s="37">
        <v>11.11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N15" s="34" t="s">
        <v>356</v>
      </c>
      <c r="O15" s="36">
        <v>80.8</v>
      </c>
      <c r="P15" s="37">
        <v>61.6</v>
      </c>
      <c r="Q15" s="36">
        <v>80</v>
      </c>
      <c r="R15" s="37">
        <v>77.099999999999994</v>
      </c>
      <c r="S15" s="36">
        <v>58.65</v>
      </c>
      <c r="T15" s="37">
        <v>20.399999999999999</v>
      </c>
      <c r="U15" s="36">
        <v>39.950000000000003</v>
      </c>
      <c r="V15" s="37">
        <v>38.200000000000003</v>
      </c>
      <c r="W15" s="36">
        <v>45</v>
      </c>
      <c r="X15" s="37">
        <v>27</v>
      </c>
    </row>
    <row r="16" spans="1:24" ht="19.899999999999999" customHeight="1" x14ac:dyDescent="0.25">
      <c r="A16" s="6" t="s">
        <v>16</v>
      </c>
      <c r="B16" s="172">
        <v>155.702</v>
      </c>
      <c r="C16" s="172">
        <v>835</v>
      </c>
      <c r="D16" s="172">
        <v>524</v>
      </c>
      <c r="E16" s="172">
        <v>576</v>
      </c>
      <c r="F16" s="172">
        <v>576</v>
      </c>
      <c r="G16" s="172">
        <v>524</v>
      </c>
      <c r="H16" s="172">
        <v>524</v>
      </c>
      <c r="I16" s="172">
        <v>524</v>
      </c>
      <c r="J16" s="172">
        <v>576</v>
      </c>
      <c r="K16" s="172">
        <v>576</v>
      </c>
      <c r="N16" s="34" t="s">
        <v>357</v>
      </c>
      <c r="O16" s="36">
        <v>2.52</v>
      </c>
      <c r="P16" s="37">
        <v>2.5099999999999998</v>
      </c>
      <c r="Q16" s="36">
        <v>2.5099999999999998</v>
      </c>
      <c r="R16" s="37">
        <v>2.46</v>
      </c>
      <c r="S16" s="36">
        <v>2.37</v>
      </c>
      <c r="T16" s="37">
        <v>1.77</v>
      </c>
      <c r="U16" s="36">
        <v>2.39</v>
      </c>
      <c r="V16" s="37">
        <v>2.38</v>
      </c>
      <c r="W16" s="36">
        <v>2.04</v>
      </c>
      <c r="X16" s="37">
        <v>2.06</v>
      </c>
    </row>
    <row r="17" spans="1:24" ht="19.899999999999999" customHeight="1" x14ac:dyDescent="0.25">
      <c r="A17" s="8" t="s">
        <v>17</v>
      </c>
      <c r="B17" s="173">
        <v>19.367999999999999</v>
      </c>
      <c r="C17" s="173">
        <v>835</v>
      </c>
      <c r="D17" s="173">
        <v>524</v>
      </c>
      <c r="E17" s="173">
        <v>576</v>
      </c>
      <c r="F17" s="173">
        <v>576</v>
      </c>
      <c r="G17" s="173">
        <v>524</v>
      </c>
      <c r="H17" s="173">
        <v>524</v>
      </c>
      <c r="I17" s="173">
        <v>524</v>
      </c>
      <c r="J17" s="173">
        <v>576</v>
      </c>
      <c r="K17" s="173">
        <v>576</v>
      </c>
      <c r="N17" s="34" t="s">
        <v>358</v>
      </c>
      <c r="O17" s="36">
        <v>3.66</v>
      </c>
      <c r="P17" s="37">
        <v>3.81</v>
      </c>
      <c r="Q17" s="36">
        <v>3.91</v>
      </c>
      <c r="R17" s="37">
        <v>4.72</v>
      </c>
      <c r="S17" s="36">
        <v>1.41</v>
      </c>
      <c r="T17" s="37">
        <v>2.65</v>
      </c>
      <c r="U17" s="36">
        <v>2.2000000000000002</v>
      </c>
      <c r="V17" s="37">
        <v>2.2999999999999998</v>
      </c>
      <c r="W17" s="36">
        <v>1.79</v>
      </c>
      <c r="X17" s="37">
        <v>1.87</v>
      </c>
    </row>
    <row r="18" spans="1:24" ht="19.899999999999999" customHeight="1" x14ac:dyDescent="0.25">
      <c r="A18" s="6" t="s">
        <v>18</v>
      </c>
      <c r="B18" s="174">
        <v>136.334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N18" s="34" t="s">
        <v>359</v>
      </c>
      <c r="O18" s="36">
        <v>203.5</v>
      </c>
      <c r="P18" s="37">
        <v>154.9</v>
      </c>
      <c r="Q18" s="36">
        <v>201</v>
      </c>
      <c r="R18" s="37">
        <v>189.4</v>
      </c>
      <c r="S18" s="36">
        <v>139.19999999999999</v>
      </c>
      <c r="T18" s="37">
        <v>36.200000000000003</v>
      </c>
      <c r="U18" s="36">
        <v>95.3</v>
      </c>
      <c r="V18" s="37">
        <v>91</v>
      </c>
      <c r="W18" s="36">
        <v>91.6</v>
      </c>
      <c r="X18" s="37">
        <v>55.5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N19" s="34" t="s">
        <v>360</v>
      </c>
      <c r="O19" s="36">
        <v>9.3000000000000007</v>
      </c>
      <c r="P19" s="37">
        <v>5.57</v>
      </c>
      <c r="Q19" s="36">
        <v>7.69</v>
      </c>
      <c r="R19" s="37">
        <v>10.029999999999999</v>
      </c>
      <c r="S19" s="36">
        <v>10.83</v>
      </c>
      <c r="T19" s="37">
        <v>2.17</v>
      </c>
      <c r="U19" s="36">
        <v>4.6500000000000004</v>
      </c>
      <c r="V19" s="37">
        <v>4.2</v>
      </c>
      <c r="W19" s="36">
        <v>5.44</v>
      </c>
      <c r="X19" s="37">
        <v>2.74</v>
      </c>
    </row>
    <row r="20" spans="1:24" ht="19.899999999999999" customHeight="1" x14ac:dyDescent="0.25">
      <c r="A20" s="6" t="s">
        <v>19</v>
      </c>
      <c r="B20" s="172">
        <v>128.065</v>
      </c>
      <c r="C20" s="172">
        <v>129.46199999999999</v>
      </c>
      <c r="D20" s="172">
        <v>128.18199999999999</v>
      </c>
      <c r="E20" s="172">
        <v>125.20399999999999</v>
      </c>
      <c r="F20" s="172">
        <v>127.006</v>
      </c>
      <c r="G20" s="172">
        <v>114.202</v>
      </c>
      <c r="H20" s="172">
        <v>95.182000000000002</v>
      </c>
      <c r="I20" s="172">
        <v>80.572000000000003</v>
      </c>
      <c r="J20" s="172">
        <v>75.103999999999999</v>
      </c>
      <c r="K20" s="172">
        <v>60.905000000000001</v>
      </c>
      <c r="N20" s="34" t="s">
        <v>361</v>
      </c>
      <c r="O20" s="36">
        <v>140.81</v>
      </c>
      <c r="P20" s="37">
        <v>91.47</v>
      </c>
      <c r="Q20" s="36">
        <v>171.01</v>
      </c>
      <c r="R20" s="37">
        <v>177.73</v>
      </c>
      <c r="S20" s="36">
        <v>113.75</v>
      </c>
      <c r="T20" s="37">
        <v>7.55</v>
      </c>
      <c r="U20" s="36">
        <v>81.400000000000006</v>
      </c>
      <c r="V20" s="37">
        <v>72.8</v>
      </c>
      <c r="W20" s="36">
        <v>41.69</v>
      </c>
      <c r="X20" s="37">
        <v>5.74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N21" s="34" t="s">
        <v>362</v>
      </c>
      <c r="O21" s="36">
        <v>7.66</v>
      </c>
      <c r="P21" s="37">
        <v>5.22</v>
      </c>
      <c r="Q21" s="36">
        <v>8.18</v>
      </c>
      <c r="R21" s="37">
        <v>10.94</v>
      </c>
      <c r="S21" s="36">
        <v>6.61</v>
      </c>
      <c r="T21" s="37">
        <v>2.2200000000000002</v>
      </c>
      <c r="U21" s="36">
        <v>7.13</v>
      </c>
      <c r="V21" s="37">
        <v>6.99</v>
      </c>
      <c r="W21" s="36">
        <v>4.9800000000000004</v>
      </c>
      <c r="X21" s="37">
        <v>2.54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N22" s="34" t="s">
        <v>363</v>
      </c>
      <c r="O22" s="36">
        <v>7.44</v>
      </c>
      <c r="P22" s="37">
        <v>5.3</v>
      </c>
      <c r="Q22" s="36">
        <v>8.39</v>
      </c>
      <c r="R22" s="37">
        <v>12.01</v>
      </c>
      <c r="S22" s="36">
        <v>8.9600000000000009</v>
      </c>
      <c r="T22" s="37">
        <v>0.66</v>
      </c>
      <c r="U22" s="36">
        <v>6.83</v>
      </c>
      <c r="V22" s="37">
        <v>6.99</v>
      </c>
      <c r="W22" s="36">
        <v>3.84</v>
      </c>
      <c r="X22" s="37">
        <v>0.52</v>
      </c>
    </row>
    <row r="23" spans="1:24" ht="19.899999999999999" customHeight="1" x14ac:dyDescent="0.25">
      <c r="A23" s="8" t="s">
        <v>21</v>
      </c>
      <c r="B23" s="175">
        <v>3.3860000000000001</v>
      </c>
      <c r="C23" s="175">
        <v>2.819</v>
      </c>
      <c r="D23" s="175">
        <v>6.149</v>
      </c>
      <c r="E23" s="175">
        <v>6.4930000000000003</v>
      </c>
      <c r="F23" s="175">
        <v>6.1680000000000001</v>
      </c>
      <c r="G23" s="175">
        <v>13.513</v>
      </c>
      <c r="H23" s="175">
        <v>10.742000000000001</v>
      </c>
      <c r="I23" s="175">
        <v>4.657</v>
      </c>
      <c r="J23" s="175">
        <v>6.72</v>
      </c>
      <c r="K23" s="175">
        <v>4.2590000000000003</v>
      </c>
      <c r="N23" s="34" t="s">
        <v>364</v>
      </c>
      <c r="O23" s="36">
        <v>6.06</v>
      </c>
      <c r="P23" s="37">
        <v>5.37</v>
      </c>
      <c r="Q23" s="36">
        <v>7.92</v>
      </c>
      <c r="R23" s="37">
        <v>7.57</v>
      </c>
      <c r="S23" s="36">
        <v>5.29</v>
      </c>
      <c r="T23" s="37">
        <v>2.2999999999999998</v>
      </c>
      <c r="U23" s="36">
        <v>5.59</v>
      </c>
      <c r="V23" s="37">
        <v>2.8</v>
      </c>
      <c r="W23" s="36">
        <v>1.58</v>
      </c>
      <c r="X23" s="37">
        <v>0.75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N24" s="34" t="s">
        <v>365</v>
      </c>
      <c r="O24" s="36">
        <v>1.22</v>
      </c>
      <c r="P24" s="37">
        <v>1.3</v>
      </c>
      <c r="Q24" s="36">
        <v>1.27</v>
      </c>
      <c r="R24" s="37">
        <v>1.24</v>
      </c>
      <c r="S24" s="36">
        <v>1.49</v>
      </c>
      <c r="T24" s="37">
        <v>0.81</v>
      </c>
      <c r="U24" s="36">
        <v>1.1100000000000001</v>
      </c>
      <c r="V24" s="37">
        <v>1.1599999999999999</v>
      </c>
      <c r="W24" s="36">
        <v>1</v>
      </c>
      <c r="X24" s="37">
        <v>0.82</v>
      </c>
    </row>
    <row r="25" spans="1:24" ht="19.899999999999999" customHeight="1" x14ac:dyDescent="0.25">
      <c r="A25" s="8" t="s">
        <v>22</v>
      </c>
      <c r="B25" s="175">
        <v>307.91699999999997</v>
      </c>
      <c r="C25" s="175">
        <v>156.096</v>
      </c>
      <c r="D25" s="175">
        <v>159.62799999999999</v>
      </c>
      <c r="E25" s="175">
        <v>155.70500000000001</v>
      </c>
      <c r="F25" s="175">
        <v>151.14599999999999</v>
      </c>
      <c r="G25" s="175">
        <v>142.15899999999999</v>
      </c>
      <c r="H25" s="175">
        <v>114.458</v>
      </c>
      <c r="I25" s="175">
        <v>90.263000000000005</v>
      </c>
      <c r="J25" s="175">
        <v>83.855000000000004</v>
      </c>
      <c r="K25" s="175">
        <v>67.846999999999994</v>
      </c>
      <c r="N25" s="34" t="s">
        <v>366</v>
      </c>
      <c r="O25" s="36">
        <v>39.54</v>
      </c>
      <c r="P25" s="37">
        <v>44.41</v>
      </c>
      <c r="Q25" s="36">
        <v>43.76</v>
      </c>
      <c r="R25" s="37">
        <v>46.43</v>
      </c>
      <c r="S25" s="36">
        <v>43.31</v>
      </c>
      <c r="T25" s="37">
        <v>42.55</v>
      </c>
      <c r="U25" s="36">
        <v>45.5</v>
      </c>
      <c r="V25" s="37">
        <v>6.51</v>
      </c>
      <c r="W25" s="36">
        <v>22.7</v>
      </c>
      <c r="X25" s="37">
        <v>42.59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N26" s="34" t="s">
        <v>367</v>
      </c>
      <c r="O26" s="38">
        <v>1397.75</v>
      </c>
      <c r="P26" s="39">
        <v>1303.76</v>
      </c>
      <c r="Q26" s="38">
        <v>1307.33</v>
      </c>
      <c r="R26" s="39">
        <v>1193.9000000000001</v>
      </c>
      <c r="S26" s="38">
        <v>1123.9000000000001</v>
      </c>
      <c r="T26" s="37">
        <v>987.46</v>
      </c>
      <c r="U26" s="38">
        <v>1049.69</v>
      </c>
      <c r="V26" s="37">
        <v>917.46</v>
      </c>
      <c r="W26" s="36">
        <v>928.48</v>
      </c>
      <c r="X26" s="37">
        <v>883.76</v>
      </c>
    </row>
    <row r="27" spans="1:24" ht="19.899999999999999" customHeight="1" x14ac:dyDescent="0.25">
      <c r="A27" s="8" t="s">
        <v>23</v>
      </c>
      <c r="B27" s="175">
        <v>178.57400000000001</v>
      </c>
      <c r="C27" s="175">
        <v>192.92</v>
      </c>
      <c r="D27" s="175">
        <v>170.98699999999999</v>
      </c>
      <c r="E27" s="175">
        <v>185.827</v>
      </c>
      <c r="F27" s="175">
        <v>175.95500000000001</v>
      </c>
      <c r="G27" s="175">
        <v>154.697</v>
      </c>
      <c r="H27" s="175">
        <v>204.90100000000001</v>
      </c>
      <c r="I27" s="175">
        <v>238.727</v>
      </c>
      <c r="J27" s="175">
        <v>243.58</v>
      </c>
      <c r="K27" s="175">
        <v>222.447</v>
      </c>
      <c r="N27" s="34" t="s">
        <v>368</v>
      </c>
      <c r="O27" s="36">
        <v>10.37</v>
      </c>
      <c r="P27" s="37">
        <v>7.39</v>
      </c>
      <c r="Q27" s="36">
        <v>11.03</v>
      </c>
      <c r="R27" s="37">
        <v>10.78</v>
      </c>
      <c r="S27" s="36">
        <v>7.56</v>
      </c>
      <c r="T27" s="37">
        <v>1.42</v>
      </c>
      <c r="U27" s="36">
        <v>5.3</v>
      </c>
      <c r="V27" s="37">
        <v>4.8600000000000003</v>
      </c>
      <c r="W27" s="36">
        <v>3.49</v>
      </c>
      <c r="X27" s="37">
        <v>1.99</v>
      </c>
    </row>
    <row r="28" spans="1:24" ht="19.899999999999999" customHeight="1" x14ac:dyDescent="0.25">
      <c r="A28" s="6" t="s">
        <v>24</v>
      </c>
      <c r="B28" s="174">
        <v>100.637</v>
      </c>
      <c r="C28" s="174">
        <v>92.132000000000005</v>
      </c>
      <c r="D28" s="174">
        <v>77.841999999999999</v>
      </c>
      <c r="E28" s="174">
        <v>61.319000000000003</v>
      </c>
      <c r="F28" s="174">
        <v>70.084000000000003</v>
      </c>
      <c r="G28" s="174">
        <v>82.123999999999995</v>
      </c>
      <c r="H28" s="174">
        <v>88.230999999999995</v>
      </c>
      <c r="I28" s="174">
        <v>61.881</v>
      </c>
      <c r="J28" s="174">
        <v>71.099000000000004</v>
      </c>
      <c r="K28" s="174">
        <v>57.994</v>
      </c>
      <c r="N28" s="34" t="s">
        <v>369</v>
      </c>
      <c r="O28" s="36" t="e">
        <v>#N/A</v>
      </c>
      <c r="P28" s="39">
        <v>292874.69</v>
      </c>
      <c r="Q28" s="38">
        <v>408699.81</v>
      </c>
      <c r="R28" s="39">
        <v>395891.69</v>
      </c>
      <c r="S28" s="38">
        <v>217465.75</v>
      </c>
      <c r="T28" s="39">
        <v>70028.009999999995</v>
      </c>
      <c r="U28" s="38">
        <v>175426.62</v>
      </c>
      <c r="V28" s="39">
        <v>135160.1</v>
      </c>
      <c r="W28" s="38">
        <v>102798.05</v>
      </c>
      <c r="X28" s="39">
        <v>63774.02</v>
      </c>
    </row>
    <row r="29" spans="1:24" ht="19.899999999999999" customHeight="1" x14ac:dyDescent="0.25">
      <c r="A29" s="8" t="s">
        <v>25</v>
      </c>
      <c r="B29" s="173">
        <v>22.338000000000001</v>
      </c>
      <c r="C29" s="173">
        <v>31.126000000000001</v>
      </c>
      <c r="D29" s="173">
        <v>31.896000000000001</v>
      </c>
      <c r="E29" s="173">
        <v>38.875999999999998</v>
      </c>
      <c r="F29" s="173">
        <v>23.786999999999999</v>
      </c>
      <c r="G29" s="173">
        <v>13.670999999999999</v>
      </c>
      <c r="H29" s="173">
        <v>14.847</v>
      </c>
      <c r="I29" s="173">
        <v>12.772</v>
      </c>
      <c r="J29" s="173">
        <v>21.562000000000001</v>
      </c>
      <c r="K29" s="173">
        <v>21.547999999999998</v>
      </c>
      <c r="N29" s="34" t="s">
        <v>370</v>
      </c>
      <c r="O29" s="36">
        <v>14.25</v>
      </c>
      <c r="P29" s="37">
        <v>9.86</v>
      </c>
      <c r="Q29" s="36">
        <v>15.02</v>
      </c>
      <c r="R29" s="37">
        <v>15.32</v>
      </c>
      <c r="S29" s="36">
        <v>9.2799999999999994</v>
      </c>
      <c r="T29" s="37">
        <v>3.43</v>
      </c>
      <c r="U29" s="36">
        <v>8.82</v>
      </c>
      <c r="V29" s="37">
        <v>7.9</v>
      </c>
      <c r="W29" s="36">
        <v>6.44</v>
      </c>
      <c r="X29" s="37">
        <v>4.6399999999999997</v>
      </c>
    </row>
    <row r="30" spans="1:24" ht="19.899999999999999" customHeight="1" x14ac:dyDescent="0.25">
      <c r="A30" s="6" t="s">
        <v>26</v>
      </c>
      <c r="B30" s="174">
        <v>55.593000000000004</v>
      </c>
      <c r="C30" s="174">
        <v>69.498999999999995</v>
      </c>
      <c r="D30" s="174">
        <v>59.945</v>
      </c>
      <c r="E30" s="174">
        <v>84.518000000000001</v>
      </c>
      <c r="F30" s="174">
        <v>81.781000000000006</v>
      </c>
      <c r="G30" s="174">
        <v>58.686999999999998</v>
      </c>
      <c r="H30" s="174">
        <v>100.167</v>
      </c>
      <c r="I30" s="174">
        <v>161.279</v>
      </c>
      <c r="J30" s="174">
        <v>148.869</v>
      </c>
      <c r="K30" s="174">
        <v>141.65700000000001</v>
      </c>
      <c r="N30" s="34" t="s">
        <v>371</v>
      </c>
      <c r="O30" s="36">
        <v>15.53</v>
      </c>
      <c r="P30" s="37">
        <v>30.41</v>
      </c>
      <c r="Q30" s="36">
        <v>15.29</v>
      </c>
      <c r="R30" s="37">
        <v>10.62</v>
      </c>
      <c r="S30" s="36">
        <v>11.3</v>
      </c>
      <c r="T30" s="37">
        <v>220.4</v>
      </c>
      <c r="U30" s="36">
        <v>25.18</v>
      </c>
      <c r="V30" s="37">
        <v>29.75</v>
      </c>
      <c r="W30" s="36">
        <v>40.42</v>
      </c>
      <c r="X30" s="37">
        <v>352.47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N31" s="34" t="s">
        <v>372</v>
      </c>
      <c r="O31" s="36">
        <v>1.57</v>
      </c>
      <c r="P31" s="37">
        <v>2.14</v>
      </c>
      <c r="Q31" s="36">
        <v>2.02</v>
      </c>
      <c r="R31" s="37">
        <v>1.59</v>
      </c>
      <c r="S31" s="36">
        <v>1.1599999999999999</v>
      </c>
      <c r="T31" s="37">
        <v>1.7</v>
      </c>
      <c r="U31" s="36">
        <v>1.98</v>
      </c>
      <c r="V31" s="37">
        <v>2.38</v>
      </c>
      <c r="W31" s="36">
        <v>1.84</v>
      </c>
      <c r="X31" s="37">
        <v>2.3199999999999998</v>
      </c>
    </row>
    <row r="32" spans="1:24" ht="19.899999999999999" customHeight="1" x14ac:dyDescent="0.25">
      <c r="A32" s="6" t="s">
        <v>28</v>
      </c>
      <c r="B32" s="174">
        <v>6</v>
      </c>
      <c r="C32" s="174">
        <v>163</v>
      </c>
      <c r="D32" s="174">
        <v>1.304</v>
      </c>
      <c r="E32" s="174">
        <v>1.1140000000000001</v>
      </c>
      <c r="F32" s="174">
        <v>303</v>
      </c>
      <c r="G32" s="174">
        <v>215</v>
      </c>
      <c r="H32" s="174">
        <v>1.6559999999999999</v>
      </c>
      <c r="I32" s="174">
        <v>2.7949999999999999</v>
      </c>
      <c r="J32" s="174">
        <v>2.0499999999999998</v>
      </c>
      <c r="K32" s="174">
        <v>1.248</v>
      </c>
      <c r="N32" s="34" t="s">
        <v>373</v>
      </c>
      <c r="O32" s="36">
        <v>6.1</v>
      </c>
      <c r="P32" s="37">
        <v>9.89</v>
      </c>
      <c r="Q32" s="36">
        <v>9.18</v>
      </c>
      <c r="R32" s="37">
        <v>6.34</v>
      </c>
      <c r="S32" s="36">
        <v>4.32</v>
      </c>
      <c r="T32" s="37">
        <v>6.57</v>
      </c>
      <c r="U32" s="36">
        <v>7.38</v>
      </c>
      <c r="V32" s="37">
        <v>8.89</v>
      </c>
      <c r="W32" s="36">
        <v>8.39</v>
      </c>
      <c r="X32" s="37">
        <v>13.14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N33" s="34" t="s">
        <v>374</v>
      </c>
      <c r="O33" s="36">
        <v>10.75</v>
      </c>
      <c r="P33" s="37">
        <v>17.96</v>
      </c>
      <c r="Q33" s="36">
        <v>13.01</v>
      </c>
      <c r="R33" s="37">
        <v>9.9700000000000006</v>
      </c>
      <c r="S33" s="36">
        <v>9.23</v>
      </c>
      <c r="T33" s="37">
        <v>45.99</v>
      </c>
      <c r="U33" s="36">
        <v>21.51</v>
      </c>
      <c r="V33" s="37">
        <v>23.8</v>
      </c>
      <c r="W33" s="36">
        <v>18.399999999999999</v>
      </c>
      <c r="X33" s="37">
        <v>36.450000000000003</v>
      </c>
    </row>
    <row r="34" spans="1:24" ht="19.899999999999999" customHeight="1" x14ac:dyDescent="0.25">
      <c r="A34" s="6" t="s">
        <v>29</v>
      </c>
      <c r="B34" s="172">
        <v>465.72699999999998</v>
      </c>
      <c r="C34" s="172">
        <v>326.036</v>
      </c>
      <c r="D34" s="172">
        <v>305.84199999999998</v>
      </c>
      <c r="E34" s="172">
        <v>318.10000000000002</v>
      </c>
      <c r="F34" s="172">
        <v>309.70499999999998</v>
      </c>
      <c r="G34" s="172">
        <v>282.93599999999998</v>
      </c>
      <c r="H34" s="172">
        <v>311.34899999999999</v>
      </c>
      <c r="I34" s="172">
        <v>324.48</v>
      </c>
      <c r="J34" s="172">
        <v>325.98</v>
      </c>
      <c r="K34" s="172">
        <v>288.18700000000001</v>
      </c>
      <c r="N34" s="34" t="s">
        <v>375</v>
      </c>
      <c r="O34" s="36">
        <v>1.37</v>
      </c>
      <c r="P34" s="37">
        <v>1.87</v>
      </c>
      <c r="Q34" s="36">
        <v>1.75</v>
      </c>
      <c r="R34" s="37">
        <v>1.38</v>
      </c>
      <c r="S34" s="36">
        <v>1</v>
      </c>
      <c r="T34" s="37">
        <v>1.46</v>
      </c>
      <c r="U34" s="36">
        <v>1.69</v>
      </c>
      <c r="V34" s="37">
        <v>2.0499999999999998</v>
      </c>
      <c r="W34" s="36">
        <v>1.59</v>
      </c>
      <c r="X34" s="37">
        <v>2.02</v>
      </c>
    </row>
    <row r="35" spans="1:24" ht="19.899999999999999" customHeight="1" x14ac:dyDescent="0.25">
      <c r="A35" s="8" t="s">
        <v>30</v>
      </c>
      <c r="B35" s="175">
        <v>486.49099999999999</v>
      </c>
      <c r="C35" s="175">
        <v>349.01600000000002</v>
      </c>
      <c r="D35" s="175">
        <v>330.61500000000001</v>
      </c>
      <c r="E35" s="175">
        <v>341.53199999999998</v>
      </c>
      <c r="F35" s="175">
        <v>327.101</v>
      </c>
      <c r="G35" s="175">
        <v>296.85599999999999</v>
      </c>
      <c r="H35" s="175">
        <v>319.35899999999998</v>
      </c>
      <c r="I35" s="175">
        <v>328.99</v>
      </c>
      <c r="J35" s="175">
        <v>327.435</v>
      </c>
      <c r="K35" s="175">
        <v>290.29399999999998</v>
      </c>
      <c r="N35" s="34" t="s">
        <v>376</v>
      </c>
      <c r="O35" s="38">
        <v>2187</v>
      </c>
      <c r="P35" s="39">
        <v>2782</v>
      </c>
      <c r="Q35" s="38">
        <v>2614</v>
      </c>
      <c r="R35" s="39">
        <v>1888</v>
      </c>
      <c r="S35" s="38">
        <v>1285</v>
      </c>
      <c r="T35" s="39">
        <v>1665</v>
      </c>
      <c r="U35" s="38">
        <v>2050</v>
      </c>
      <c r="V35" s="39">
        <v>2166</v>
      </c>
      <c r="W35" s="38">
        <v>1685</v>
      </c>
      <c r="X35" s="39">
        <v>2023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N36" s="34" t="s">
        <v>377</v>
      </c>
      <c r="O36" s="36">
        <v>1.98</v>
      </c>
      <c r="P36" s="37">
        <v>2.0499999999999998</v>
      </c>
      <c r="Q36" s="36">
        <v>2.04</v>
      </c>
      <c r="R36" s="37">
        <v>1.98</v>
      </c>
      <c r="S36" s="36">
        <v>1.53</v>
      </c>
      <c r="T36" s="37">
        <v>1.08</v>
      </c>
      <c r="U36" s="36">
        <v>1.1399999999999999</v>
      </c>
      <c r="V36" s="37">
        <v>0.63</v>
      </c>
      <c r="W36" s="36">
        <v>0.75</v>
      </c>
      <c r="X36" s="37">
        <v>0.96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N37" s="34" t="s">
        <v>378</v>
      </c>
      <c r="O37" s="36">
        <v>231.03</v>
      </c>
      <c r="P37" s="37">
        <v>200</v>
      </c>
      <c r="Q37" s="36">
        <v>151.13999999999999</v>
      </c>
      <c r="R37" s="37">
        <v>132.63</v>
      </c>
      <c r="S37" s="36">
        <v>79.09</v>
      </c>
      <c r="T37" s="37">
        <v>59.52</v>
      </c>
      <c r="U37" s="36">
        <v>35.159999999999997</v>
      </c>
      <c r="V37" s="37">
        <v>98.52</v>
      </c>
      <c r="W37" s="36">
        <v>116.67</v>
      </c>
      <c r="X37" s="37">
        <v>164.03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N38" s="34" t="s">
        <v>379</v>
      </c>
      <c r="O38" s="36">
        <v>60.86</v>
      </c>
      <c r="P38" s="37">
        <v>26.85</v>
      </c>
      <c r="Q38" s="36">
        <v>49.84</v>
      </c>
      <c r="R38" s="37">
        <v>53.94</v>
      </c>
      <c r="S38" s="36">
        <v>86.47</v>
      </c>
      <c r="T38" s="59">
        <v>-63.86</v>
      </c>
      <c r="U38" s="36">
        <v>55.02</v>
      </c>
      <c r="V38" s="37">
        <v>42.96</v>
      </c>
      <c r="W38" s="36">
        <v>48.63</v>
      </c>
      <c r="X38" s="59">
        <v>-24.47</v>
      </c>
    </row>
    <row r="39" spans="1:24" ht="19.899999999999999" customHeight="1" x14ac:dyDescent="0.25">
      <c r="A39" s="8" t="s">
        <v>32</v>
      </c>
      <c r="B39" s="175">
        <v>168.608</v>
      </c>
      <c r="C39" s="175">
        <v>148.815</v>
      </c>
      <c r="D39" s="175">
        <v>142.96899999999999</v>
      </c>
      <c r="E39" s="175">
        <v>144.459</v>
      </c>
      <c r="F39" s="175">
        <v>143.84700000000001</v>
      </c>
      <c r="G39" s="175">
        <v>132.03899999999999</v>
      </c>
      <c r="H39" s="175">
        <v>142.96199999999999</v>
      </c>
      <c r="I39" s="175">
        <v>153.785</v>
      </c>
      <c r="J39" s="175">
        <v>146.458</v>
      </c>
      <c r="K39" s="175">
        <v>129.52500000000001</v>
      </c>
      <c r="N39" s="34" t="s">
        <v>380</v>
      </c>
      <c r="O39" s="36">
        <v>12</v>
      </c>
      <c r="P39" s="37">
        <v>8.59</v>
      </c>
      <c r="Q39" s="36">
        <v>12.32</v>
      </c>
      <c r="R39" s="37">
        <v>13.21</v>
      </c>
      <c r="S39" s="36">
        <v>8.11</v>
      </c>
      <c r="T39" s="37">
        <v>3.41</v>
      </c>
      <c r="U39" s="36">
        <v>8.66</v>
      </c>
      <c r="V39" s="37">
        <v>8.31</v>
      </c>
      <c r="W39" s="36">
        <v>6.47</v>
      </c>
      <c r="X39" s="37">
        <v>4.2699999999999996</v>
      </c>
    </row>
    <row r="40" spans="1:24" ht="19.899999999999999" customHeight="1" x14ac:dyDescent="0.25">
      <c r="A40" s="6" t="s">
        <v>33</v>
      </c>
      <c r="B40" s="174">
        <v>2.552</v>
      </c>
      <c r="C40" s="174">
        <v>650</v>
      </c>
      <c r="D40" s="174">
        <v>650</v>
      </c>
      <c r="E40" s="174">
        <v>650</v>
      </c>
      <c r="F40" s="174">
        <v>650</v>
      </c>
      <c r="G40" s="174">
        <v>650</v>
      </c>
      <c r="H40" s="174">
        <v>650</v>
      </c>
      <c r="I40" s="174">
        <v>650</v>
      </c>
      <c r="J40" s="174">
        <v>650</v>
      </c>
      <c r="K40" s="174">
        <v>650</v>
      </c>
      <c r="N40" s="34" t="s">
        <v>381</v>
      </c>
      <c r="O40" s="36">
        <v>14.66</v>
      </c>
      <c r="P40" s="37">
        <v>11.14</v>
      </c>
      <c r="Q40" s="36">
        <v>15.7</v>
      </c>
      <c r="R40" s="37">
        <v>16.32</v>
      </c>
      <c r="S40" s="36">
        <v>12.07</v>
      </c>
      <c r="T40" s="37">
        <v>2.75</v>
      </c>
      <c r="U40" s="36">
        <v>9.65</v>
      </c>
      <c r="V40" s="37">
        <v>9.6300000000000008</v>
      </c>
      <c r="W40" s="36">
        <v>6.47</v>
      </c>
      <c r="X40" s="37">
        <v>3.49</v>
      </c>
    </row>
    <row r="41" spans="1:24" ht="19.899999999999999" customHeight="1" x14ac:dyDescent="0.25">
      <c r="A41" s="8" t="s">
        <v>34</v>
      </c>
      <c r="B41" s="173">
        <v>6.6159999999999997</v>
      </c>
      <c r="C41" s="173">
        <v>6.6159999999999997</v>
      </c>
      <c r="D41" s="173">
        <v>6.6159999999999997</v>
      </c>
      <c r="E41" s="173">
        <v>6.0759999999999996</v>
      </c>
      <c r="F41" s="173">
        <v>6.0759999999999996</v>
      </c>
      <c r="G41" s="173">
        <v>6.0759999999999996</v>
      </c>
      <c r="H41" s="173">
        <v>6.0759999999999996</v>
      </c>
      <c r="I41" s="173">
        <v>6.0759999999999996</v>
      </c>
      <c r="J41" s="173">
        <v>6.0759999999999996</v>
      </c>
      <c r="K41" s="173">
        <v>6.0759999999999996</v>
      </c>
      <c r="N41" s="34" t="s">
        <v>382</v>
      </c>
      <c r="O41" s="36">
        <v>0.84</v>
      </c>
      <c r="P41" s="37">
        <v>0.87</v>
      </c>
      <c r="Q41" s="36">
        <v>0.82</v>
      </c>
      <c r="R41" s="37">
        <v>0.86</v>
      </c>
      <c r="S41" s="36">
        <v>0.87</v>
      </c>
      <c r="T41" s="37">
        <v>0.99</v>
      </c>
      <c r="U41" s="36">
        <v>0.98</v>
      </c>
      <c r="V41" s="37">
        <v>1.05</v>
      </c>
      <c r="W41" s="36">
        <v>1</v>
      </c>
      <c r="X41" s="37">
        <v>0.92</v>
      </c>
    </row>
    <row r="42" spans="1:24" ht="19.899999999999999" customHeight="1" x14ac:dyDescent="0.25">
      <c r="A42" s="6" t="s">
        <v>35</v>
      </c>
      <c r="B42" s="174">
        <v>4.3259999999999996</v>
      </c>
      <c r="C42" s="174">
        <v>1.3220000000000001</v>
      </c>
      <c r="D42" s="174">
        <v>1.1850000000000001</v>
      </c>
      <c r="E42" s="174">
        <v>1.0449999999999999</v>
      </c>
      <c r="F42" s="174">
        <v>540</v>
      </c>
      <c r="G42" s="174">
        <v>553</v>
      </c>
      <c r="H42" s="174">
        <v>544</v>
      </c>
      <c r="I42" s="174">
        <v>535</v>
      </c>
      <c r="J42" s="174">
        <v>538</v>
      </c>
      <c r="K42" s="174">
        <v>500</v>
      </c>
      <c r="N42" s="34" t="s">
        <v>383</v>
      </c>
      <c r="O42" s="36">
        <v>2.08</v>
      </c>
      <c r="P42" s="37">
        <v>2.7</v>
      </c>
      <c r="Q42" s="36">
        <v>2.65</v>
      </c>
      <c r="R42" s="37">
        <v>2.4</v>
      </c>
      <c r="S42" s="36">
        <v>2.52</v>
      </c>
      <c r="T42" s="37">
        <v>3.01</v>
      </c>
      <c r="U42" s="36">
        <v>2.56</v>
      </c>
      <c r="V42" s="37">
        <v>2.7</v>
      </c>
      <c r="W42" s="36">
        <v>3.17</v>
      </c>
      <c r="X42" s="37">
        <v>4.3099999999999996</v>
      </c>
    </row>
    <row r="43" spans="1:24" ht="19.899999999999999" customHeight="1" x14ac:dyDescent="0.25">
      <c r="A43" s="8" t="s">
        <v>36</v>
      </c>
      <c r="B43" s="173">
        <v>155.114</v>
      </c>
      <c r="C43" s="173">
        <v>140.227</v>
      </c>
      <c r="D43" s="173">
        <v>134.518</v>
      </c>
      <c r="E43" s="173">
        <v>136.68799999999999</v>
      </c>
      <c r="F43" s="173">
        <v>136.58099999999999</v>
      </c>
      <c r="G43" s="173">
        <v>124.76</v>
      </c>
      <c r="H43" s="173">
        <v>135.69200000000001</v>
      </c>
      <c r="I43" s="173">
        <v>146.524</v>
      </c>
      <c r="J43" s="173">
        <v>139.19399999999999</v>
      </c>
      <c r="K43" s="173">
        <v>122.29900000000001</v>
      </c>
      <c r="N43" s="34" t="s">
        <v>384</v>
      </c>
      <c r="O43" s="36" t="e">
        <v>#N/A</v>
      </c>
      <c r="P43" s="39">
        <v>2971498.77</v>
      </c>
      <c r="Q43" s="38">
        <v>2721319.31</v>
      </c>
      <c r="R43" s="39">
        <v>2584967.3199999998</v>
      </c>
      <c r="S43" s="38">
        <v>2342893.84</v>
      </c>
      <c r="T43" s="39">
        <v>2042717.09</v>
      </c>
      <c r="U43" s="38">
        <v>1988054.61</v>
      </c>
      <c r="V43" s="39">
        <v>1711206.9</v>
      </c>
      <c r="W43" s="38">
        <v>1595498.78</v>
      </c>
      <c r="X43" s="39">
        <v>1374781.6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N44" s="34" t="s">
        <v>385</v>
      </c>
      <c r="O44" s="36">
        <v>10.81</v>
      </c>
      <c r="P44" s="37">
        <v>7.92</v>
      </c>
      <c r="Q44" s="36">
        <v>11.12</v>
      </c>
      <c r="R44" s="37">
        <v>11.34</v>
      </c>
      <c r="S44" s="36">
        <v>8.3000000000000007</v>
      </c>
      <c r="T44" s="37">
        <v>1.82</v>
      </c>
      <c r="U44" s="36">
        <v>6.43</v>
      </c>
      <c r="V44" s="37">
        <v>7.73</v>
      </c>
      <c r="W44" s="36">
        <v>4.7699999999999996</v>
      </c>
      <c r="X44" s="37">
        <v>2.29</v>
      </c>
    </row>
    <row r="45" spans="1:24" ht="19.899999999999999" customHeight="1" x14ac:dyDescent="0.25">
      <c r="A45" s="8" t="s">
        <v>37</v>
      </c>
      <c r="B45" s="175">
        <v>550</v>
      </c>
      <c r="C45" s="175">
        <v>550</v>
      </c>
      <c r="D45" s="175">
        <v>550</v>
      </c>
      <c r="E45" s="175">
        <v>550</v>
      </c>
      <c r="F45" s="175">
        <v>550</v>
      </c>
      <c r="G45" s="175">
        <v>550</v>
      </c>
      <c r="H45" s="175">
        <v>550</v>
      </c>
      <c r="I45" s="175">
        <v>550</v>
      </c>
      <c r="J45" s="175">
        <v>550</v>
      </c>
      <c r="K45" s="175">
        <v>550</v>
      </c>
      <c r="N45" s="34" t="s">
        <v>386</v>
      </c>
      <c r="O45" s="36">
        <v>5.29</v>
      </c>
      <c r="P45" s="37">
        <v>8.85</v>
      </c>
      <c r="Q45" s="36">
        <v>6.82</v>
      </c>
      <c r="R45" s="37">
        <v>4.75</v>
      </c>
      <c r="S45" s="36">
        <v>4.42</v>
      </c>
      <c r="T45" s="37">
        <v>8.59</v>
      </c>
      <c r="U45" s="36">
        <v>7.19</v>
      </c>
      <c r="V45" s="37">
        <v>8.7100000000000009</v>
      </c>
      <c r="W45" s="36">
        <v>8.36</v>
      </c>
      <c r="X45" s="37">
        <v>12.24</v>
      </c>
    </row>
    <row r="46" spans="1:24" ht="19.899999999999999" customHeight="1" x14ac:dyDescent="0.25">
      <c r="A46" s="6" t="s">
        <v>38</v>
      </c>
      <c r="B46" s="174">
        <v>550</v>
      </c>
      <c r="C46" s="174">
        <v>550</v>
      </c>
      <c r="D46" s="174">
        <v>550</v>
      </c>
      <c r="E46" s="174">
        <v>550</v>
      </c>
      <c r="F46" s="174">
        <v>550</v>
      </c>
      <c r="G46" s="174">
        <v>550</v>
      </c>
      <c r="H46" s="174">
        <v>550</v>
      </c>
      <c r="I46" s="174">
        <v>550</v>
      </c>
      <c r="J46" s="174">
        <v>550</v>
      </c>
      <c r="K46" s="174">
        <v>550</v>
      </c>
      <c r="N46" s="34" t="s">
        <v>387</v>
      </c>
      <c r="O46" s="36">
        <v>7.78</v>
      </c>
      <c r="P46" s="37">
        <v>14.4</v>
      </c>
      <c r="Q46" s="36">
        <v>9.43</v>
      </c>
      <c r="R46" s="37">
        <v>6.87</v>
      </c>
      <c r="S46" s="36">
        <v>7.81</v>
      </c>
      <c r="T46" s="37">
        <v>25.69</v>
      </c>
      <c r="U46" s="36">
        <v>12.31</v>
      </c>
      <c r="V46" s="37">
        <v>15.22</v>
      </c>
      <c r="W46" s="36">
        <v>15.38</v>
      </c>
      <c r="X46" s="37">
        <v>28.5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N47" s="34" t="s">
        <v>388</v>
      </c>
      <c r="O47" s="36">
        <v>5.7</v>
      </c>
      <c r="P47" s="37">
        <v>7.31</v>
      </c>
      <c r="Q47" s="36">
        <v>5.82</v>
      </c>
      <c r="R47" s="37">
        <v>4.96</v>
      </c>
      <c r="S47" s="36">
        <v>4.51</v>
      </c>
      <c r="T47" s="37">
        <v>9.77</v>
      </c>
      <c r="U47" s="36">
        <v>16.649999999999999</v>
      </c>
      <c r="V47" s="37">
        <v>22.5</v>
      </c>
      <c r="W47" s="36">
        <v>21.4</v>
      </c>
      <c r="X47" s="37">
        <v>19.09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N48" s="34" t="s">
        <v>389</v>
      </c>
      <c r="O48" s="36">
        <v>200</v>
      </c>
      <c r="P48" s="37">
        <v>185.37</v>
      </c>
      <c r="Q48" s="36">
        <v>145.36000000000001</v>
      </c>
      <c r="R48" s="37">
        <v>122.93</v>
      </c>
      <c r="S48" s="36">
        <v>73.73</v>
      </c>
      <c r="T48" s="37">
        <v>59.06</v>
      </c>
      <c r="U48" s="36">
        <v>34.22</v>
      </c>
      <c r="V48" s="37">
        <v>95.34</v>
      </c>
      <c r="W48" s="36">
        <v>118.73</v>
      </c>
      <c r="X48" s="37">
        <v>156.16</v>
      </c>
    </row>
    <row r="49" spans="1:25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N49" s="34" t="s">
        <v>390</v>
      </c>
      <c r="O49" s="36">
        <v>12.24</v>
      </c>
      <c r="P49" s="37">
        <v>8.59</v>
      </c>
      <c r="Q49" s="36">
        <v>12.8</v>
      </c>
      <c r="R49" s="37">
        <v>13.37</v>
      </c>
      <c r="S49" s="36">
        <v>8.3699999999999992</v>
      </c>
      <c r="T49" s="37">
        <v>3.39</v>
      </c>
      <c r="U49" s="36">
        <v>9.16</v>
      </c>
      <c r="V49" s="37">
        <v>8.36</v>
      </c>
      <c r="W49" s="36">
        <v>6.53</v>
      </c>
      <c r="X49" s="37">
        <v>4.08</v>
      </c>
    </row>
    <row r="50" spans="1:25" ht="19.899999999999999" customHeight="1" x14ac:dyDescent="0.25">
      <c r="A50" s="6" t="s">
        <v>41</v>
      </c>
      <c r="B50" s="172">
        <v>150.40700000000001</v>
      </c>
      <c r="C50" s="172">
        <v>123.157</v>
      </c>
      <c r="D50" s="172">
        <v>117.276</v>
      </c>
      <c r="E50" s="172">
        <v>117.401</v>
      </c>
      <c r="F50" s="172">
        <v>117.563</v>
      </c>
      <c r="G50" s="172">
        <v>106.869</v>
      </c>
      <c r="H50" s="172">
        <v>116.952</v>
      </c>
      <c r="I50" s="172">
        <v>126.416</v>
      </c>
      <c r="J50" s="172">
        <v>119.934</v>
      </c>
      <c r="K50" s="172">
        <v>104.79900000000001</v>
      </c>
      <c r="N50" s="34" t="s">
        <v>391</v>
      </c>
      <c r="O50" s="36">
        <v>15.18</v>
      </c>
      <c r="P50" s="37">
        <v>11.16</v>
      </c>
      <c r="Q50" s="36">
        <v>16.399999999999999</v>
      </c>
      <c r="R50" s="37">
        <v>16.850000000000001</v>
      </c>
      <c r="S50" s="36">
        <v>12.84</v>
      </c>
      <c r="T50" s="37">
        <v>2.67</v>
      </c>
      <c r="U50" s="36">
        <v>10.29</v>
      </c>
      <c r="V50" s="37">
        <v>9.59</v>
      </c>
      <c r="W50" s="36">
        <v>6.63</v>
      </c>
      <c r="X50" s="37">
        <v>3.4</v>
      </c>
    </row>
    <row r="51" spans="1:25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N51" s="34" t="s">
        <v>392</v>
      </c>
      <c r="O51" s="36">
        <v>7.88</v>
      </c>
      <c r="P51" s="37">
        <v>4.93</v>
      </c>
      <c r="Q51" s="36">
        <v>9.1199999999999992</v>
      </c>
      <c r="R51" s="37">
        <v>11.36</v>
      </c>
      <c r="S51" s="36">
        <v>6.79</v>
      </c>
      <c r="T51" s="37">
        <v>2.2000000000000002</v>
      </c>
      <c r="U51" s="36">
        <v>7.54</v>
      </c>
      <c r="V51" s="37">
        <v>6.88</v>
      </c>
      <c r="W51" s="36">
        <v>4.8899999999999997</v>
      </c>
      <c r="X51" s="37">
        <v>2.37</v>
      </c>
    </row>
    <row r="52" spans="1:25" ht="19.899999999999999" customHeight="1" thickBot="1" x14ac:dyDescent="0.3">
      <c r="A52" s="6" t="s">
        <v>42</v>
      </c>
      <c r="B52" s="172">
        <v>319.565</v>
      </c>
      <c r="C52" s="172">
        <v>272.52199999999999</v>
      </c>
      <c r="D52" s="172">
        <v>260.79500000000002</v>
      </c>
      <c r="E52" s="172">
        <v>262.41000000000003</v>
      </c>
      <c r="F52" s="172">
        <v>261.95999999999998</v>
      </c>
      <c r="G52" s="172">
        <v>239.458</v>
      </c>
      <c r="H52" s="172">
        <v>260.464</v>
      </c>
      <c r="I52" s="172">
        <v>280.75099999999998</v>
      </c>
      <c r="J52" s="172">
        <v>266.94200000000001</v>
      </c>
      <c r="K52" s="172">
        <v>234.874</v>
      </c>
      <c r="N52" s="34" t="s">
        <v>393</v>
      </c>
      <c r="O52" s="36">
        <v>7.78</v>
      </c>
      <c r="P52" s="37">
        <v>4.8600000000000003</v>
      </c>
      <c r="Q52" s="36">
        <v>9.7200000000000006</v>
      </c>
      <c r="R52" s="37">
        <v>12.93</v>
      </c>
      <c r="S52" s="36">
        <v>9.4600000000000009</v>
      </c>
      <c r="T52" s="37">
        <v>0.65</v>
      </c>
      <c r="U52" s="36">
        <v>7.29</v>
      </c>
      <c r="V52" s="37">
        <v>6.84</v>
      </c>
      <c r="W52" s="36">
        <v>3.8</v>
      </c>
      <c r="X52" s="37">
        <v>0.52</v>
      </c>
    </row>
    <row r="53" spans="1:25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N53" s="40" t="s">
        <v>433</v>
      </c>
      <c r="O53" s="58">
        <f>B86</f>
        <v>11.388</v>
      </c>
      <c r="P53" s="58">
        <f t="shared" ref="P53:X53" si="0">C86</f>
        <v>11.387</v>
      </c>
      <c r="Q53" s="58">
        <f t="shared" si="0"/>
        <v>11.387</v>
      </c>
      <c r="R53" s="58">
        <f t="shared" si="0"/>
        <v>11.387</v>
      </c>
      <c r="S53" s="58">
        <f t="shared" si="0"/>
        <v>11.387</v>
      </c>
      <c r="T53" s="58">
        <f t="shared" si="0"/>
        <v>11.387</v>
      </c>
      <c r="U53" s="58">
        <f t="shared" si="0"/>
        <v>11.387</v>
      </c>
      <c r="V53" s="58">
        <f t="shared" si="0"/>
        <v>11.387</v>
      </c>
      <c r="W53" s="58">
        <f t="shared" si="0"/>
        <v>11.387</v>
      </c>
      <c r="X53" s="58">
        <f t="shared" si="0"/>
        <v>11.387</v>
      </c>
      <c r="Y53" s="29"/>
    </row>
    <row r="54" spans="1:25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N54" s="41" t="s">
        <v>434</v>
      </c>
      <c r="O54" s="42">
        <f>O53*O7/100</f>
        <v>158.84324039999998</v>
      </c>
      <c r="P54" s="43">
        <f t="shared" ref="P54:X54" si="1">P53*P7/100</f>
        <v>148.053774</v>
      </c>
      <c r="Q54" s="42">
        <f t="shared" si="1"/>
        <v>147.64725810000002</v>
      </c>
      <c r="R54" s="43">
        <f t="shared" si="1"/>
        <v>134.95303050000001</v>
      </c>
      <c r="S54" s="42">
        <f t="shared" si="1"/>
        <v>126.6131917</v>
      </c>
      <c r="T54" s="43">
        <f t="shared" si="1"/>
        <v>111.40926929999999</v>
      </c>
      <c r="U54" s="42">
        <f t="shared" si="1"/>
        <v>118.16289900000001</v>
      </c>
      <c r="V54" s="43">
        <f t="shared" si="1"/>
        <v>103.4748077</v>
      </c>
      <c r="W54" s="42">
        <f t="shared" si="1"/>
        <v>104.3242779</v>
      </c>
      <c r="X54" s="43">
        <f t="shared" si="1"/>
        <v>99.452919299999991</v>
      </c>
      <c r="Y54" s="30"/>
    </row>
    <row r="55" spans="1:25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N55" s="41" t="s">
        <v>435</v>
      </c>
      <c r="O55" s="42">
        <f t="shared" ref="O55:X55" si="2">O53*O8/100</f>
        <v>40.818008399999997</v>
      </c>
      <c r="P55" s="43">
        <f t="shared" si="2"/>
        <v>32.031631000000004</v>
      </c>
      <c r="Q55" s="42">
        <f t="shared" si="2"/>
        <v>32.437008200000008</v>
      </c>
      <c r="R55" s="43">
        <f t="shared" si="2"/>
        <v>33.913902100000001</v>
      </c>
      <c r="S55" s="42">
        <f t="shared" si="2"/>
        <v>33.876325000000001</v>
      </c>
      <c r="T55" s="43">
        <f t="shared" si="2"/>
        <v>28.858074100000003</v>
      </c>
      <c r="U55" s="42">
        <f t="shared" si="2"/>
        <v>31.625115100000002</v>
      </c>
      <c r="V55" s="43">
        <f t="shared" si="2"/>
        <v>27.7512577</v>
      </c>
      <c r="W55" s="42">
        <f t="shared" si="2"/>
        <v>22.879899100000003</v>
      </c>
      <c r="X55" s="43">
        <f t="shared" si="2"/>
        <v>17.529147800000001</v>
      </c>
      <c r="Y55" s="30"/>
    </row>
    <row r="56" spans="1:25" ht="19.899999999999999" customHeight="1" x14ac:dyDescent="0.25">
      <c r="A56" s="6" t="s">
        <v>44</v>
      </c>
      <c r="B56" s="172">
        <v>98.004999999999995</v>
      </c>
      <c r="C56" s="172">
        <v>19.806999999999999</v>
      </c>
      <c r="D56" s="172">
        <v>22.548999999999999</v>
      </c>
      <c r="E56" s="172">
        <v>22.274000000000001</v>
      </c>
      <c r="F56" s="172">
        <v>21.547999999999998</v>
      </c>
      <c r="G56" s="172">
        <v>15.775</v>
      </c>
      <c r="H56" s="172">
        <v>16.123000000000001</v>
      </c>
      <c r="I56" s="172">
        <v>15.680999999999999</v>
      </c>
      <c r="J56" s="172">
        <v>16.844000000000001</v>
      </c>
      <c r="K56" s="172">
        <v>13.263</v>
      </c>
      <c r="N56" s="44" t="s">
        <v>436</v>
      </c>
      <c r="O56" s="45">
        <f>B135/100</f>
        <v>0.16</v>
      </c>
      <c r="P56" s="45">
        <f t="shared" ref="P56:X56" si="3">C135/100</f>
        <v>0.11</v>
      </c>
      <c r="Q56" s="45">
        <f t="shared" si="3"/>
        <v>-0.02</v>
      </c>
      <c r="R56" s="45">
        <f t="shared" si="3"/>
        <v>0.04</v>
      </c>
      <c r="S56" s="45">
        <f t="shared" si="3"/>
        <v>0.05</v>
      </c>
      <c r="T56" s="45">
        <f t="shared" si="3"/>
        <v>0.04</v>
      </c>
      <c r="U56" s="45">
        <f t="shared" si="3"/>
        <v>-0.11</v>
      </c>
      <c r="V56" s="45">
        <f t="shared" si="3"/>
        <v>-0.03</v>
      </c>
      <c r="W56" s="45">
        <f t="shared" si="3"/>
        <v>0.13</v>
      </c>
      <c r="X56" s="45">
        <f t="shared" si="3"/>
        <v>-0.02</v>
      </c>
      <c r="Y56" s="30"/>
    </row>
    <row r="57" spans="1:25" ht="19.899999999999999" customHeight="1" x14ac:dyDescent="0.25">
      <c r="A57" s="8" t="s">
        <v>45</v>
      </c>
      <c r="B57" s="173">
        <v>8.6310000000000002</v>
      </c>
      <c r="C57" s="173">
        <v>4.78</v>
      </c>
      <c r="D57" s="173">
        <v>3.1139999999999999</v>
      </c>
      <c r="E57" s="173">
        <v>2.1789999999999998</v>
      </c>
      <c r="F57" s="173">
        <v>1.7909999999999999</v>
      </c>
      <c r="G57" s="173">
        <v>289</v>
      </c>
      <c r="H57" s="173">
        <v>2.1789999999999998</v>
      </c>
      <c r="I57" s="173">
        <v>1.43</v>
      </c>
      <c r="J57" s="173">
        <v>3.2709999999999999</v>
      </c>
      <c r="K57" s="173">
        <v>0</v>
      </c>
      <c r="N57" s="41" t="s">
        <v>437</v>
      </c>
      <c r="O57" s="46">
        <f>(B30+B29+B28)-(B66+B68)</f>
        <v>-582.66</v>
      </c>
      <c r="P57" s="46">
        <f t="shared" ref="P57:X57" si="4">(C30+C29+C28)-(C66+C68)</f>
        <v>117.089</v>
      </c>
      <c r="Q57" s="46">
        <f t="shared" si="4"/>
        <v>96.437999999999988</v>
      </c>
      <c r="R57" s="46">
        <f t="shared" si="4"/>
        <v>89.90300000000002</v>
      </c>
      <c r="S57" s="46">
        <f t="shared" si="4"/>
        <v>112.07900000000001</v>
      </c>
      <c r="T57" s="46">
        <f t="shared" si="4"/>
        <v>20.950999999999993</v>
      </c>
      <c r="U57" s="46">
        <f t="shared" si="4"/>
        <v>96.537000000000006</v>
      </c>
      <c r="V57" s="46">
        <f t="shared" si="4"/>
        <v>179.398</v>
      </c>
      <c r="W57" s="46">
        <f t="shared" si="4"/>
        <v>79.000000000000028</v>
      </c>
      <c r="X57" s="46">
        <f t="shared" si="4"/>
        <v>-441.33700000000005</v>
      </c>
    </row>
    <row r="58" spans="1:25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N58" s="41" t="s">
        <v>438</v>
      </c>
      <c r="O58" s="46">
        <f>B20</f>
        <v>128.065</v>
      </c>
      <c r="P58" s="46">
        <f t="shared" ref="P58:X58" si="5">C20</f>
        <v>129.46199999999999</v>
      </c>
      <c r="Q58" s="46">
        <f t="shared" si="5"/>
        <v>128.18199999999999</v>
      </c>
      <c r="R58" s="46">
        <f t="shared" si="5"/>
        <v>125.20399999999999</v>
      </c>
      <c r="S58" s="46">
        <f t="shared" si="5"/>
        <v>127.006</v>
      </c>
      <c r="T58" s="46">
        <f t="shared" si="5"/>
        <v>114.202</v>
      </c>
      <c r="U58" s="46">
        <f t="shared" si="5"/>
        <v>95.182000000000002</v>
      </c>
      <c r="V58" s="46">
        <f t="shared" si="5"/>
        <v>80.572000000000003</v>
      </c>
      <c r="W58" s="46">
        <f t="shared" si="5"/>
        <v>75.103999999999999</v>
      </c>
      <c r="X58" s="46">
        <f t="shared" si="5"/>
        <v>60.905000000000001</v>
      </c>
    </row>
    <row r="59" spans="1:25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N59" s="44" t="s">
        <v>439</v>
      </c>
      <c r="O59" s="47">
        <f>O57+O58</f>
        <v>-454.59499999999997</v>
      </c>
      <c r="P59" s="48">
        <f t="shared" ref="P59:X59" si="6">P57+P58</f>
        <v>246.55099999999999</v>
      </c>
      <c r="Q59" s="47">
        <f t="shared" si="6"/>
        <v>224.61999999999998</v>
      </c>
      <c r="R59" s="48">
        <f t="shared" si="6"/>
        <v>215.10700000000003</v>
      </c>
      <c r="S59" s="47">
        <f t="shared" si="6"/>
        <v>239.08500000000001</v>
      </c>
      <c r="T59" s="48">
        <f t="shared" si="6"/>
        <v>135.15299999999999</v>
      </c>
      <c r="U59" s="47">
        <f t="shared" si="6"/>
        <v>191.71899999999999</v>
      </c>
      <c r="V59" s="48">
        <f t="shared" si="6"/>
        <v>259.97000000000003</v>
      </c>
      <c r="W59" s="47">
        <f t="shared" si="6"/>
        <v>154.10400000000004</v>
      </c>
      <c r="X59" s="48">
        <f t="shared" si="6"/>
        <v>-380.43200000000002</v>
      </c>
    </row>
    <row r="60" spans="1:25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N60" s="41" t="s">
        <v>440</v>
      </c>
      <c r="O60" s="46">
        <f>B146</f>
        <v>19.861999999999998</v>
      </c>
      <c r="P60" s="46">
        <f t="shared" ref="P60:X60" si="7">C146</f>
        <v>23.135999999999999</v>
      </c>
      <c r="Q60" s="46">
        <f t="shared" si="7"/>
        <v>22.292999999999999</v>
      </c>
      <c r="R60" s="46">
        <f t="shared" si="7"/>
        <v>22.704000000000001</v>
      </c>
      <c r="S60" s="46">
        <f t="shared" si="7"/>
        <v>21.111000000000001</v>
      </c>
      <c r="T60" s="46">
        <f t="shared" si="7"/>
        <v>19.033999999999999</v>
      </c>
      <c r="U60" s="46">
        <f t="shared" si="7"/>
        <v>17.393000000000001</v>
      </c>
      <c r="V60" s="46">
        <f t="shared" si="7"/>
        <v>18.395</v>
      </c>
      <c r="W60" s="46">
        <f t="shared" si="7"/>
        <v>14.189</v>
      </c>
      <c r="X60" s="46">
        <f t="shared" si="7"/>
        <v>12.372999999999999</v>
      </c>
    </row>
    <row r="61" spans="1:25" ht="19.899999999999999" customHeight="1" x14ac:dyDescent="0.25">
      <c r="A61" s="8" t="s">
        <v>49</v>
      </c>
      <c r="B61" s="173">
        <v>75.2</v>
      </c>
      <c r="C61" s="173">
        <v>0</v>
      </c>
      <c r="D61" s="173">
        <v>0</v>
      </c>
      <c r="E61" s="173">
        <v>0</v>
      </c>
      <c r="F61" s="173">
        <v>0</v>
      </c>
      <c r="G61" s="173">
        <v>0</v>
      </c>
      <c r="H61" s="173">
        <v>0</v>
      </c>
      <c r="I61" s="173">
        <v>0</v>
      </c>
      <c r="J61" s="173">
        <v>0</v>
      </c>
      <c r="K61" s="173">
        <v>0</v>
      </c>
      <c r="N61" s="41" t="s">
        <v>441</v>
      </c>
      <c r="O61" s="49">
        <f>B165/B163</f>
        <v>0.31161321982547102</v>
      </c>
      <c r="P61" s="49">
        <f t="shared" ref="P61:X61" si="8">C165/C163</f>
        <v>0.33834413907854727</v>
      </c>
      <c r="Q61" s="49">
        <f t="shared" si="8"/>
        <v>0.53474903474903479</v>
      </c>
      <c r="R61" s="49">
        <f t="shared" si="8"/>
        <v>0.34063360881542698</v>
      </c>
      <c r="S61" s="49">
        <f t="shared" si="8"/>
        <v>0.29618430076688068</v>
      </c>
      <c r="T61" s="49">
        <f t="shared" si="8"/>
        <v>0.25737477727182734</v>
      </c>
      <c r="U61" s="49">
        <f t="shared" si="8"/>
        <v>0.23937677053824363</v>
      </c>
      <c r="V61" s="49">
        <f t="shared" si="8"/>
        <v>0.32660589616170232</v>
      </c>
      <c r="W61" s="49">
        <f t="shared" si="8"/>
        <v>0.31270857586340711</v>
      </c>
      <c r="X61" s="49">
        <f t="shared" si="8"/>
        <v>0.33559237516716151</v>
      </c>
    </row>
    <row r="62" spans="1:25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N62" s="41" t="s">
        <v>442</v>
      </c>
      <c r="O62" s="46">
        <f>B154</f>
        <v>6.9980000000000002</v>
      </c>
      <c r="P62" s="46">
        <f t="shared" ref="P62:X62" si="9">C154</f>
        <v>12.768000000000001</v>
      </c>
      <c r="Q62" s="46">
        <f t="shared" si="9"/>
        <v>-781</v>
      </c>
      <c r="R62" s="46">
        <f t="shared" si="9"/>
        <v>9.2769999999999992</v>
      </c>
      <c r="S62" s="46">
        <f t="shared" si="9"/>
        <v>28.67</v>
      </c>
      <c r="T62" s="46">
        <f t="shared" si="9"/>
        <v>-18.547999999999998</v>
      </c>
      <c r="U62" s="46">
        <f t="shared" si="9"/>
        <v>-20.350000000000001</v>
      </c>
      <c r="V62" s="46">
        <f t="shared" si="9"/>
        <v>24.978999999999999</v>
      </c>
      <c r="W62" s="46">
        <f t="shared" si="9"/>
        <v>43.093000000000004</v>
      </c>
      <c r="X62" s="46">
        <f t="shared" si="9"/>
        <v>35.701000000000001</v>
      </c>
    </row>
    <row r="63" spans="1:25" ht="19.899999999999999" customHeight="1" x14ac:dyDescent="0.25">
      <c r="A63" s="8" t="s">
        <v>50</v>
      </c>
      <c r="B63" s="175">
        <v>14.173999999999999</v>
      </c>
      <c r="C63" s="175">
        <v>15.026999999999999</v>
      </c>
      <c r="D63" s="175">
        <v>19.434999999999999</v>
      </c>
      <c r="E63" s="175">
        <v>20.094999999999999</v>
      </c>
      <c r="F63" s="175">
        <v>19.757000000000001</v>
      </c>
      <c r="G63" s="175">
        <v>15.486000000000001</v>
      </c>
      <c r="H63" s="175">
        <v>13.944000000000001</v>
      </c>
      <c r="I63" s="175">
        <v>14.250999999999999</v>
      </c>
      <c r="J63" s="175">
        <v>13.573</v>
      </c>
      <c r="K63" s="175">
        <v>13.263</v>
      </c>
      <c r="N63" s="44" t="s">
        <v>443</v>
      </c>
      <c r="O63" s="50">
        <f>O62*(1-O61)</f>
        <v>4.8173306876613537</v>
      </c>
      <c r="P63" s="48">
        <f t="shared" ref="P63:X63" si="10">P62*(1-P61)</f>
        <v>8.4480220322451078</v>
      </c>
      <c r="Q63" s="50">
        <f t="shared" si="10"/>
        <v>-363.36100386100384</v>
      </c>
      <c r="R63" s="48">
        <f t="shared" si="10"/>
        <v>6.116942011019284</v>
      </c>
      <c r="S63" s="50">
        <f t="shared" si="10"/>
        <v>20.178396097013529</v>
      </c>
      <c r="T63" s="48">
        <f t="shared" si="10"/>
        <v>-13.774212631162145</v>
      </c>
      <c r="U63" s="50">
        <f t="shared" si="10"/>
        <v>-15.478682719546741</v>
      </c>
      <c r="V63" s="48">
        <f t="shared" si="10"/>
        <v>16.820711319776837</v>
      </c>
      <c r="W63" s="50">
        <f t="shared" si="10"/>
        <v>29.617449340318199</v>
      </c>
      <c r="X63" s="48">
        <f t="shared" si="10"/>
        <v>23.720016614157171</v>
      </c>
    </row>
    <row r="64" spans="1:25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N64" s="51" t="s">
        <v>444</v>
      </c>
      <c r="O64" s="52">
        <f>(O63+O60)-(O59-P59+O60)</f>
        <v>705.96333068766137</v>
      </c>
      <c r="P64" s="53">
        <f t="shared" ref="P64:V64" si="11">(P63+P60)-(P59-Q59+P60)</f>
        <v>-13.482977967754898</v>
      </c>
      <c r="Q64" s="52">
        <f t="shared" si="11"/>
        <v>-372.87400386100376</v>
      </c>
      <c r="R64" s="53">
        <f t="shared" si="11"/>
        <v>30.094942011019263</v>
      </c>
      <c r="S64" s="52">
        <f t="shared" si="11"/>
        <v>-83.753603902986498</v>
      </c>
      <c r="T64" s="53">
        <f t="shared" si="11"/>
        <v>42.791787368837859</v>
      </c>
      <c r="U64" s="52">
        <f t="shared" si="11"/>
        <v>52.772317280453294</v>
      </c>
      <c r="V64" s="53">
        <f t="shared" si="11"/>
        <v>-89.045288680223138</v>
      </c>
      <c r="W64" s="52">
        <f>(W63+W60)-(W59-X59+W60)</f>
        <v>-504.91855065968184</v>
      </c>
      <c r="X64" s="53">
        <f>(X63+X60)-(X59+X60)</f>
        <v>404.15201661415722</v>
      </c>
    </row>
    <row r="65" spans="1:24" ht="19.899999999999999" customHeight="1" thickBot="1" x14ac:dyDescent="0.3">
      <c r="A65" s="8" t="s">
        <v>51</v>
      </c>
      <c r="B65" s="175">
        <v>68.921000000000006</v>
      </c>
      <c r="C65" s="175">
        <v>56.686999999999998</v>
      </c>
      <c r="D65" s="175">
        <v>47.271000000000001</v>
      </c>
      <c r="E65" s="175">
        <v>56.847999999999999</v>
      </c>
      <c r="F65" s="175">
        <v>43.593000000000004</v>
      </c>
      <c r="G65" s="175">
        <v>41.622999999999998</v>
      </c>
      <c r="H65" s="175">
        <v>42.771999999999998</v>
      </c>
      <c r="I65" s="175">
        <v>32.558</v>
      </c>
      <c r="J65" s="175">
        <v>43.649000000000001</v>
      </c>
      <c r="K65" s="175">
        <v>42.156999999999996</v>
      </c>
      <c r="N65" s="54" t="s">
        <v>445</v>
      </c>
      <c r="O65" s="55">
        <f>O64/O55</f>
        <v>17.29538893151047</v>
      </c>
      <c r="P65" s="56">
        <f>P64/P55</f>
        <v>-0.42092698831835623</v>
      </c>
      <c r="Q65" s="57">
        <f t="shared" ref="Q65:X65" si="12">Q64/Q55</f>
        <v>-11.495326620813435</v>
      </c>
      <c r="R65" s="56">
        <f t="shared" si="12"/>
        <v>0.88739248943633831</v>
      </c>
      <c r="S65" s="57">
        <f t="shared" si="12"/>
        <v>-2.4723344076722165</v>
      </c>
      <c r="T65" s="56">
        <f t="shared" si="12"/>
        <v>1.4828358684143046</v>
      </c>
      <c r="U65" s="57">
        <f t="shared" si="12"/>
        <v>1.6686838012631704</v>
      </c>
      <c r="V65" s="56">
        <f t="shared" si="12"/>
        <v>-3.2086938056224796</v>
      </c>
      <c r="W65" s="57">
        <f t="shared" si="12"/>
        <v>-22.068215792948219</v>
      </c>
      <c r="X65" s="56">
        <f t="shared" si="12"/>
        <v>23.055999140708781</v>
      </c>
    </row>
    <row r="66" spans="1:24" ht="19.899999999999999" customHeight="1" x14ac:dyDescent="0.25">
      <c r="A66" s="6" t="s">
        <v>52</v>
      </c>
      <c r="B66" s="174">
        <v>68.227999999999994</v>
      </c>
      <c r="C66" s="174">
        <v>56.667999999999999</v>
      </c>
      <c r="D66" s="174">
        <v>47.244999999999997</v>
      </c>
      <c r="E66" s="174">
        <v>56.81</v>
      </c>
      <c r="F66" s="174">
        <v>43.573</v>
      </c>
      <c r="G66" s="174">
        <v>41.530999999999999</v>
      </c>
      <c r="H66" s="174">
        <v>42.707999999999998</v>
      </c>
      <c r="I66" s="174">
        <v>32.533999999999999</v>
      </c>
      <c r="J66" s="174">
        <v>43.53</v>
      </c>
      <c r="K66" s="174">
        <v>41.536000000000001</v>
      </c>
      <c r="N66" s="62" t="s">
        <v>446</v>
      </c>
      <c r="O66" s="64">
        <f>B11</f>
        <v>0</v>
      </c>
      <c r="P66" s="64">
        <f t="shared" ref="P66:X66" si="13">C11</f>
        <v>0</v>
      </c>
      <c r="Q66" s="64">
        <f t="shared" si="13"/>
        <v>0</v>
      </c>
      <c r="R66" s="64">
        <f t="shared" si="13"/>
        <v>0</v>
      </c>
      <c r="S66" s="64">
        <f t="shared" si="13"/>
        <v>0</v>
      </c>
      <c r="T66" s="64">
        <f t="shared" si="13"/>
        <v>0</v>
      </c>
      <c r="U66" s="64">
        <f t="shared" si="13"/>
        <v>0</v>
      </c>
      <c r="V66" s="64">
        <f t="shared" si="13"/>
        <v>0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N67" s="62" t="s">
        <v>447</v>
      </c>
      <c r="O67" s="64">
        <f>B34</f>
        <v>465.72699999999998</v>
      </c>
      <c r="P67" s="64">
        <f t="shared" ref="P67:X67" si="14">C34</f>
        <v>326.036</v>
      </c>
      <c r="Q67" s="64">
        <f t="shared" si="14"/>
        <v>305.84199999999998</v>
      </c>
      <c r="R67" s="64">
        <f t="shared" si="14"/>
        <v>318.10000000000002</v>
      </c>
      <c r="S67" s="64">
        <f t="shared" si="14"/>
        <v>309.70499999999998</v>
      </c>
      <c r="T67" s="64">
        <f t="shared" si="14"/>
        <v>282.93599999999998</v>
      </c>
      <c r="U67" s="64">
        <f t="shared" si="14"/>
        <v>311.34899999999999</v>
      </c>
      <c r="V67" s="64">
        <f t="shared" si="14"/>
        <v>324.48</v>
      </c>
      <c r="W67" s="64">
        <f t="shared" si="14"/>
        <v>325.98</v>
      </c>
      <c r="X67" s="64">
        <f t="shared" si="14"/>
        <v>288.18700000000001</v>
      </c>
    </row>
    <row r="68" spans="1:24" ht="19.899999999999999" customHeight="1" x14ac:dyDescent="0.25">
      <c r="A68" s="6" t="s">
        <v>54</v>
      </c>
      <c r="B68" s="174">
        <v>693</v>
      </c>
      <c r="C68" s="174">
        <v>19</v>
      </c>
      <c r="D68" s="174">
        <v>26</v>
      </c>
      <c r="E68" s="174">
        <v>38</v>
      </c>
      <c r="F68" s="174">
        <v>20</v>
      </c>
      <c r="G68" s="174">
        <v>92</v>
      </c>
      <c r="H68" s="174">
        <v>64</v>
      </c>
      <c r="I68" s="174">
        <v>24</v>
      </c>
      <c r="J68" s="174">
        <v>119</v>
      </c>
      <c r="K68" s="174">
        <v>621</v>
      </c>
      <c r="N68" s="62" t="s">
        <v>448</v>
      </c>
      <c r="O68" s="101">
        <f>O66/O67</f>
        <v>0</v>
      </c>
      <c r="P68" s="101">
        <f t="shared" ref="P68:X68" si="15">P66/P67</f>
        <v>0</v>
      </c>
      <c r="Q68" s="101">
        <f t="shared" si="15"/>
        <v>0</v>
      </c>
      <c r="R68" s="101">
        <f t="shared" si="15"/>
        <v>0</v>
      </c>
      <c r="S68" s="101">
        <f t="shared" si="15"/>
        <v>0</v>
      </c>
      <c r="T68" s="101">
        <f t="shared" si="15"/>
        <v>0</v>
      </c>
      <c r="U68" s="101">
        <f t="shared" si="15"/>
        <v>0</v>
      </c>
      <c r="V68" s="101">
        <f t="shared" si="15"/>
        <v>0</v>
      </c>
      <c r="W68" s="101">
        <f t="shared" si="15"/>
        <v>0</v>
      </c>
      <c r="X68" s="101">
        <f t="shared" si="15"/>
        <v>0</v>
      </c>
    </row>
    <row r="69" spans="1:24" ht="19.899999999999999" customHeight="1" x14ac:dyDescent="0.25">
      <c r="A69" s="8" t="s">
        <v>55</v>
      </c>
      <c r="B69" s="173">
        <v>0</v>
      </c>
      <c r="C69" s="173">
        <v>0</v>
      </c>
      <c r="D69" s="173">
        <v>0</v>
      </c>
      <c r="E69" s="173">
        <v>0</v>
      </c>
      <c r="F69" s="173">
        <v>0</v>
      </c>
      <c r="G69" s="173">
        <v>0</v>
      </c>
      <c r="H69" s="173">
        <v>0</v>
      </c>
      <c r="I69" s="173">
        <v>0</v>
      </c>
      <c r="J69" s="173">
        <v>0</v>
      </c>
      <c r="K69" s="173">
        <v>0</v>
      </c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N70" s="108" t="s">
        <v>455</v>
      </c>
      <c r="O70" s="123" t="e">
        <f>O69/O66</f>
        <v>#DIV/0!</v>
      </c>
      <c r="P70" s="123" t="e">
        <f t="shared" ref="P70:X70" si="17">P69/P66</f>
        <v>#DIV/0!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>
        <v>166.92599999999999</v>
      </c>
      <c r="C71" s="175">
        <v>76.494</v>
      </c>
      <c r="D71" s="175">
        <v>69.819999999999993</v>
      </c>
      <c r="E71" s="175">
        <v>79.122</v>
      </c>
      <c r="F71" s="175">
        <v>65.141000000000005</v>
      </c>
      <c r="G71" s="175">
        <v>57.398000000000003</v>
      </c>
      <c r="H71" s="175">
        <v>58.895000000000003</v>
      </c>
      <c r="I71" s="175">
        <v>48.238999999999997</v>
      </c>
      <c r="J71" s="175">
        <v>60.493000000000002</v>
      </c>
      <c r="K71" s="175">
        <v>55.42</v>
      </c>
    </row>
    <row r="72" spans="1:24" ht="19.899999999999999" customHeight="1" x14ac:dyDescent="0.25">
      <c r="A72" s="6" t="s">
        <v>57</v>
      </c>
      <c r="B72" s="172">
        <v>486.49099999999999</v>
      </c>
      <c r="C72" s="172">
        <v>349.01600000000002</v>
      </c>
      <c r="D72" s="172">
        <v>330.61500000000001</v>
      </c>
      <c r="E72" s="172">
        <v>341.53199999999998</v>
      </c>
      <c r="F72" s="172">
        <v>327.101</v>
      </c>
      <c r="G72" s="172">
        <v>296.85599999999999</v>
      </c>
      <c r="H72" s="172">
        <v>319.35899999999998</v>
      </c>
      <c r="I72" s="172">
        <v>328.99</v>
      </c>
      <c r="J72" s="172">
        <v>327.435</v>
      </c>
      <c r="K72" s="172">
        <v>290.29399999999998</v>
      </c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</row>
    <row r="75" spans="1:24" ht="19.899999999999999" customHeight="1" x14ac:dyDescent="0.25">
      <c r="A75" s="8" t="s">
        <v>59</v>
      </c>
      <c r="B75" s="175">
        <v>109.65300000000001</v>
      </c>
      <c r="C75" s="175">
        <v>136.233</v>
      </c>
      <c r="D75" s="175">
        <v>123.71599999999999</v>
      </c>
      <c r="E75" s="175">
        <v>128.97900000000001</v>
      </c>
      <c r="F75" s="175">
        <v>132.36199999999999</v>
      </c>
      <c r="G75" s="175">
        <v>113.074</v>
      </c>
      <c r="H75" s="175">
        <v>162.12899999999999</v>
      </c>
      <c r="I75" s="175">
        <v>206.16900000000001</v>
      </c>
      <c r="J75" s="175">
        <v>199.93100000000001</v>
      </c>
      <c r="K75" s="175">
        <v>180.29</v>
      </c>
    </row>
    <row r="76" spans="1:24" ht="19.899999999999999" customHeight="1" x14ac:dyDescent="0.25">
      <c r="A76" s="6" t="s">
        <v>60</v>
      </c>
      <c r="B76" s="172">
        <v>417.57</v>
      </c>
      <c r="C76" s="172">
        <v>292.32900000000001</v>
      </c>
      <c r="D76" s="172">
        <v>283.34399999999999</v>
      </c>
      <c r="E76" s="172">
        <v>284.68400000000003</v>
      </c>
      <c r="F76" s="172">
        <v>283.50799999999998</v>
      </c>
      <c r="G76" s="172">
        <v>255.233</v>
      </c>
      <c r="H76" s="172">
        <v>276.58699999999999</v>
      </c>
      <c r="I76" s="172">
        <v>296.43200000000002</v>
      </c>
      <c r="J76" s="172">
        <v>283.786</v>
      </c>
      <c r="K76" s="172">
        <v>248.137</v>
      </c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</row>
    <row r="80" spans="1:24" ht="19.899999999999999" customHeight="1" x14ac:dyDescent="0.25">
      <c r="A80" s="8" t="s">
        <v>62</v>
      </c>
      <c r="B80" s="173">
        <v>1.25</v>
      </c>
      <c r="C80" s="173">
        <v>1.25</v>
      </c>
      <c r="D80" s="173">
        <v>1.25</v>
      </c>
      <c r="E80" s="173">
        <v>1.25</v>
      </c>
      <c r="F80" s="173">
        <v>1.25</v>
      </c>
      <c r="G80" s="173">
        <v>1.25</v>
      </c>
      <c r="H80" s="173">
        <v>1.25</v>
      </c>
      <c r="I80" s="173">
        <v>1.25</v>
      </c>
      <c r="J80" s="173">
        <v>1.25</v>
      </c>
      <c r="K80" s="173">
        <v>1.25</v>
      </c>
    </row>
    <row r="81" spans="1:11" ht="19.899999999999999" customHeight="1" x14ac:dyDescent="0.25">
      <c r="A81" s="6" t="s">
        <v>63</v>
      </c>
      <c r="B81" s="174">
        <v>10.201000000000001</v>
      </c>
      <c r="C81" s="174">
        <v>10.137</v>
      </c>
      <c r="D81" s="174">
        <v>10.137</v>
      </c>
      <c r="E81" s="174">
        <v>10.137</v>
      </c>
      <c r="F81" s="174">
        <v>10.137</v>
      </c>
      <c r="G81" s="174">
        <v>10.137</v>
      </c>
      <c r="H81" s="174">
        <v>10.137</v>
      </c>
      <c r="I81" s="174">
        <v>10.137</v>
      </c>
      <c r="J81" s="174">
        <v>10.137</v>
      </c>
      <c r="K81" s="174">
        <v>10.137</v>
      </c>
    </row>
    <row r="82" spans="1:11" ht="19.899999999999999" customHeight="1" x14ac:dyDescent="0.25">
      <c r="A82" s="8" t="s">
        <v>64</v>
      </c>
      <c r="B82" s="173">
        <v>10</v>
      </c>
      <c r="C82" s="173">
        <v>1.25</v>
      </c>
      <c r="D82" s="173">
        <v>1.25</v>
      </c>
      <c r="E82" s="173">
        <v>1.25</v>
      </c>
      <c r="F82" s="173">
        <v>1.25</v>
      </c>
      <c r="G82" s="173">
        <v>1.25</v>
      </c>
      <c r="H82" s="173">
        <v>1.25</v>
      </c>
      <c r="I82" s="173">
        <v>1.25</v>
      </c>
      <c r="J82" s="173">
        <v>1.25</v>
      </c>
      <c r="K82" s="173">
        <v>1.25</v>
      </c>
    </row>
    <row r="83" spans="1:11" ht="19.899999999999999" customHeight="1" x14ac:dyDescent="0.25">
      <c r="A83" s="6" t="s">
        <v>65</v>
      </c>
      <c r="B83" s="174">
        <v>0</v>
      </c>
      <c r="C83" s="174">
        <v>50</v>
      </c>
      <c r="D83" s="174">
        <v>50</v>
      </c>
      <c r="E83" s="174">
        <v>50</v>
      </c>
      <c r="F83" s="174">
        <v>50</v>
      </c>
      <c r="G83" s="174">
        <v>50</v>
      </c>
      <c r="H83" s="174">
        <v>50</v>
      </c>
      <c r="I83" s="174">
        <v>50</v>
      </c>
      <c r="J83" s="174">
        <v>50</v>
      </c>
      <c r="K83" s="174">
        <v>50</v>
      </c>
    </row>
    <row r="84" spans="1:11" ht="19.899999999999999" customHeight="1" x14ac:dyDescent="0.25">
      <c r="A84" s="8" t="s">
        <v>66</v>
      </c>
      <c r="B84" s="173">
        <v>80</v>
      </c>
      <c r="C84" s="173">
        <v>20</v>
      </c>
      <c r="D84" s="173">
        <v>20</v>
      </c>
      <c r="E84" s="173">
        <v>20</v>
      </c>
      <c r="F84" s="173">
        <v>20</v>
      </c>
      <c r="G84" s="173">
        <v>20</v>
      </c>
      <c r="H84" s="173">
        <v>20</v>
      </c>
      <c r="I84" s="173">
        <v>20</v>
      </c>
      <c r="J84" s="173">
        <v>20</v>
      </c>
      <c r="K84" s="173">
        <v>20</v>
      </c>
    </row>
    <row r="85" spans="1:11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</row>
    <row r="86" spans="1:11" ht="19.899999999999999" customHeight="1" x14ac:dyDescent="0.25">
      <c r="A86" s="8" t="s">
        <v>68</v>
      </c>
      <c r="B86" s="173">
        <v>11.388</v>
      </c>
      <c r="C86" s="173">
        <v>11.387</v>
      </c>
      <c r="D86" s="173">
        <v>11.387</v>
      </c>
      <c r="E86" s="173">
        <v>11.387</v>
      </c>
      <c r="F86" s="173">
        <v>11.387</v>
      </c>
      <c r="G86" s="173">
        <v>11.387</v>
      </c>
      <c r="H86" s="173">
        <v>11.387</v>
      </c>
      <c r="I86" s="173">
        <v>11.387</v>
      </c>
      <c r="J86" s="173">
        <v>11.387</v>
      </c>
      <c r="K86" s="173">
        <v>11.387</v>
      </c>
    </row>
    <row r="87" spans="1:11" ht="19.899999999999999" customHeight="1" x14ac:dyDescent="0.25">
      <c r="A87" s="6" t="s">
        <v>69</v>
      </c>
      <c r="B87" s="174">
        <v>11.39</v>
      </c>
      <c r="C87" s="174">
        <v>11.387</v>
      </c>
      <c r="D87" s="174">
        <v>11.393000000000001</v>
      </c>
      <c r="E87" s="174">
        <v>11.417999999999999</v>
      </c>
      <c r="F87" s="174">
        <v>11.414</v>
      </c>
      <c r="G87" s="174">
        <v>11.417</v>
      </c>
      <c r="H87" s="174">
        <v>11.387</v>
      </c>
      <c r="I87" s="174">
        <v>0</v>
      </c>
      <c r="J87" s="174">
        <v>0</v>
      </c>
      <c r="K87" s="174">
        <v>0</v>
      </c>
    </row>
    <row r="88" spans="1:11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0</v>
      </c>
    </row>
    <row r="89" spans="1:11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</row>
    <row r="90" spans="1:11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</row>
    <row r="91" spans="1:11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</row>
    <row r="92" spans="1:11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</row>
    <row r="93" spans="1:11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</row>
    <row r="94" spans="1:11" ht="19.899999999999999" customHeight="1" x14ac:dyDescent="0.25">
      <c r="A94" s="8" t="s">
        <v>76</v>
      </c>
      <c r="B94" s="173">
        <v>1.4</v>
      </c>
      <c r="C94" s="173">
        <v>1.4379999999999999</v>
      </c>
      <c r="D94" s="173">
        <v>1.3009999999999999</v>
      </c>
      <c r="E94" s="173">
        <v>731</v>
      </c>
      <c r="F94" s="173">
        <v>226</v>
      </c>
      <c r="G94" s="173">
        <v>239</v>
      </c>
      <c r="H94" s="173">
        <v>234</v>
      </c>
      <c r="I94" s="173">
        <v>234</v>
      </c>
      <c r="J94" s="173">
        <v>263</v>
      </c>
      <c r="K94" s="173">
        <v>263</v>
      </c>
    </row>
    <row r="95" spans="1:11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</row>
    <row r="96" spans="1:11" ht="19.899999999999999" customHeight="1" x14ac:dyDescent="0.25">
      <c r="A96" s="8" t="s">
        <v>78</v>
      </c>
      <c r="B96" s="173">
        <v>314.93700000000001</v>
      </c>
      <c r="C96" s="173">
        <v>306.14</v>
      </c>
      <c r="D96" s="173">
        <v>281.85300000000001</v>
      </c>
      <c r="E96" s="173">
        <v>283.93400000000003</v>
      </c>
      <c r="F96" s="173">
        <v>312.517</v>
      </c>
      <c r="G96" s="173">
        <v>210.81</v>
      </c>
      <c r="H96" s="173">
        <v>166.03700000000001</v>
      </c>
      <c r="I96" s="173">
        <v>184.614</v>
      </c>
      <c r="J96" s="173">
        <v>161.81899999999999</v>
      </c>
      <c r="K96" s="173">
        <v>160.833</v>
      </c>
    </row>
    <row r="97" spans="1:11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</row>
    <row r="98" spans="1:11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</row>
    <row r="99" spans="1:11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</row>
    <row r="100" spans="1:11" ht="19.899999999999999" customHeight="1" x14ac:dyDescent="0.25">
      <c r="A100" s="8" t="s">
        <v>82</v>
      </c>
      <c r="B100" s="173">
        <v>730</v>
      </c>
      <c r="C100" s="173">
        <v>792</v>
      </c>
      <c r="D100" s="173">
        <v>899</v>
      </c>
      <c r="E100" s="173">
        <v>1.9910000000000001</v>
      </c>
      <c r="F100" s="173">
        <v>2.673</v>
      </c>
      <c r="G100" s="173">
        <v>2.653</v>
      </c>
      <c r="H100" s="173">
        <v>2.7759999999999998</v>
      </c>
      <c r="I100" s="173">
        <v>3.101</v>
      </c>
      <c r="J100" s="173">
        <v>3.996</v>
      </c>
      <c r="K100" s="173">
        <v>4.1219999999999999</v>
      </c>
    </row>
    <row r="101" spans="1:11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</row>
    <row r="102" spans="1:11" ht="19.899999999999999" customHeight="1" x14ac:dyDescent="0.25">
      <c r="A102" s="8" t="s">
        <v>84</v>
      </c>
      <c r="B102" s="173">
        <v>75.2</v>
      </c>
      <c r="C102" s="173">
        <v>0</v>
      </c>
      <c r="D102" s="173">
        <v>0</v>
      </c>
      <c r="E102" s="173">
        <v>0</v>
      </c>
      <c r="F102" s="173">
        <v>0</v>
      </c>
      <c r="G102" s="173">
        <v>0</v>
      </c>
      <c r="H102" s="173">
        <v>0</v>
      </c>
      <c r="I102" s="173">
        <v>0</v>
      </c>
      <c r="J102" s="173">
        <v>0</v>
      </c>
      <c r="K102" s="173">
        <v>0</v>
      </c>
    </row>
    <row r="103" spans="1:11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15.486000000000001</v>
      </c>
      <c r="H103" s="174">
        <v>13.944000000000001</v>
      </c>
      <c r="I103" s="174">
        <v>14.250999999999999</v>
      </c>
      <c r="J103" s="174">
        <v>13.573</v>
      </c>
      <c r="K103" s="174">
        <v>13.263</v>
      </c>
    </row>
    <row r="104" spans="1:11" ht="19.899999999999999" customHeight="1" x14ac:dyDescent="0.25">
      <c r="A104" s="8" t="s">
        <v>86</v>
      </c>
      <c r="B104" s="173">
        <v>0</v>
      </c>
      <c r="C104" s="173">
        <v>0</v>
      </c>
      <c r="D104" s="173">
        <v>0</v>
      </c>
      <c r="E104" s="173">
        <v>0</v>
      </c>
      <c r="F104" s="173">
        <v>0</v>
      </c>
      <c r="G104" s="173">
        <v>0</v>
      </c>
      <c r="H104" s="173">
        <v>0</v>
      </c>
      <c r="I104" s="173">
        <v>0</v>
      </c>
      <c r="J104" s="173">
        <v>0</v>
      </c>
      <c r="K104" s="173">
        <v>0</v>
      </c>
    </row>
    <row r="105" spans="1:11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602</v>
      </c>
      <c r="K105" s="174">
        <v>0</v>
      </c>
    </row>
    <row r="106" spans="1:11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</row>
    <row r="107" spans="1:11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</row>
    <row r="108" spans="1:11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</row>
    <row r="109" spans="1:11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</row>
    <row r="110" spans="1:11" ht="19.899999999999999" customHeight="1" x14ac:dyDescent="0.25">
      <c r="A110" s="8" t="s">
        <v>92</v>
      </c>
      <c r="B110" s="173">
        <v>730</v>
      </c>
      <c r="C110" s="173">
        <v>792</v>
      </c>
      <c r="D110" s="173">
        <v>899</v>
      </c>
      <c r="E110" s="173">
        <v>1.9910000000000001</v>
      </c>
      <c r="F110" s="173">
        <v>2.673</v>
      </c>
      <c r="G110" s="173">
        <v>2.653</v>
      </c>
      <c r="H110" s="173">
        <v>2.7759999999999998</v>
      </c>
      <c r="I110" s="173">
        <v>3.101</v>
      </c>
      <c r="J110" s="173">
        <v>3.996</v>
      </c>
      <c r="K110" s="173">
        <v>4.1219999999999999</v>
      </c>
    </row>
    <row r="111" spans="1:11" ht="19.899999999999999" customHeight="1" x14ac:dyDescent="0.25">
      <c r="A111" s="6" t="s">
        <v>93</v>
      </c>
      <c r="B111" s="174">
        <v>8.7609999999999992</v>
      </c>
      <c r="C111" s="174">
        <v>2.145</v>
      </c>
      <c r="D111" s="174">
        <v>0</v>
      </c>
      <c r="E111" s="174">
        <v>0</v>
      </c>
      <c r="F111" s="174">
        <v>0</v>
      </c>
      <c r="G111" s="174">
        <v>0</v>
      </c>
      <c r="H111" s="174">
        <v>3.077</v>
      </c>
      <c r="I111" s="174">
        <v>0</v>
      </c>
      <c r="J111" s="174">
        <v>467</v>
      </c>
      <c r="K111" s="174">
        <v>560</v>
      </c>
    </row>
    <row r="112" spans="1:11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</row>
    <row r="113" spans="1:12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</row>
    <row r="114" spans="1:12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</row>
    <row r="115" spans="1:12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</row>
    <row r="116" spans="1:12" ht="19.899999999999999" customHeight="1" x14ac:dyDescent="0.25">
      <c r="A116" s="8" t="s">
        <v>98</v>
      </c>
      <c r="B116" s="173">
        <v>71.894999999999996</v>
      </c>
      <c r="C116" s="173">
        <v>74.218999999999994</v>
      </c>
      <c r="D116" s="173">
        <v>74.646000000000001</v>
      </c>
      <c r="E116" s="173">
        <v>73.305000000000007</v>
      </c>
      <c r="F116" s="173">
        <v>73.897999999999996</v>
      </c>
      <c r="G116" s="173">
        <v>53.180999999999997</v>
      </c>
      <c r="H116" s="173">
        <v>30.077999999999999</v>
      </c>
      <c r="I116" s="173">
        <v>14.532</v>
      </c>
      <c r="J116" s="173">
        <v>11.581</v>
      </c>
      <c r="K116" s="173">
        <v>11.134</v>
      </c>
    </row>
    <row r="117" spans="1:12" ht="19.899999999999999" customHeight="1" x14ac:dyDescent="0.25">
      <c r="A117" s="6" t="s">
        <v>99</v>
      </c>
      <c r="B117" s="174">
        <v>203</v>
      </c>
      <c r="C117" s="174">
        <v>213</v>
      </c>
      <c r="D117" s="174">
        <v>232</v>
      </c>
      <c r="E117" s="174">
        <v>251</v>
      </c>
      <c r="F117" s="174">
        <v>270</v>
      </c>
      <c r="G117" s="174">
        <v>281</v>
      </c>
      <c r="H117" s="174">
        <v>0</v>
      </c>
      <c r="I117" s="174">
        <v>0</v>
      </c>
      <c r="J117" s="174">
        <v>0</v>
      </c>
      <c r="K117" s="174">
        <v>603</v>
      </c>
    </row>
    <row r="118" spans="1:12" ht="19.899999999999999" customHeight="1" x14ac:dyDescent="0.25">
      <c r="A118" s="8" t="s">
        <v>100</v>
      </c>
      <c r="B118" s="173">
        <v>55.95</v>
      </c>
      <c r="C118" s="173">
        <v>55.006999999999998</v>
      </c>
      <c r="D118" s="173">
        <v>53.243000000000002</v>
      </c>
      <c r="E118" s="173">
        <v>51.487000000000002</v>
      </c>
      <c r="F118" s="173">
        <v>52.331000000000003</v>
      </c>
      <c r="G118" s="173">
        <v>59.664000000000001</v>
      </c>
      <c r="H118" s="173">
        <v>63.642000000000003</v>
      </c>
      <c r="I118" s="173">
        <v>64.311000000000007</v>
      </c>
      <c r="J118" s="173">
        <v>61.551000000000002</v>
      </c>
      <c r="K118" s="173">
        <v>47.11</v>
      </c>
    </row>
    <row r="119" spans="1:12" ht="19.899999999999999" customHeight="1" x14ac:dyDescent="0.25">
      <c r="A119" s="6" t="s">
        <v>101</v>
      </c>
      <c r="B119" s="174">
        <v>17</v>
      </c>
      <c r="C119" s="174">
        <v>23</v>
      </c>
      <c r="D119" s="174">
        <v>61</v>
      </c>
      <c r="E119" s="174">
        <v>161</v>
      </c>
      <c r="F119" s="174">
        <v>507</v>
      </c>
      <c r="G119" s="174">
        <v>1.0760000000000001</v>
      </c>
      <c r="H119" s="174">
        <v>1.462</v>
      </c>
      <c r="I119" s="174">
        <v>1.7290000000000001</v>
      </c>
      <c r="J119" s="174">
        <v>1.972</v>
      </c>
      <c r="K119" s="174">
        <v>2.0579999999999998</v>
      </c>
    </row>
    <row r="120" spans="1:12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</row>
    <row r="121" spans="1:12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</row>
    <row r="122" spans="1:12" ht="19.899999999999999" customHeight="1" x14ac:dyDescent="0.25">
      <c r="A122" s="8" t="s">
        <v>104</v>
      </c>
      <c r="B122" s="173">
        <v>0</v>
      </c>
      <c r="C122" s="171"/>
      <c r="D122" s="171"/>
      <c r="E122" s="171"/>
      <c r="F122" s="171"/>
      <c r="G122" s="171"/>
      <c r="H122" s="171"/>
      <c r="I122" s="171"/>
      <c r="J122" s="171"/>
      <c r="K122" s="171"/>
    </row>
    <row r="123" spans="1:12" ht="19.899999999999999" customHeight="1" x14ac:dyDescent="0.25">
      <c r="A123" s="6" t="s">
        <v>105</v>
      </c>
      <c r="B123" s="174">
        <v>0</v>
      </c>
      <c r="C123" s="169"/>
      <c r="D123" s="169"/>
      <c r="E123" s="169"/>
      <c r="F123" s="169"/>
      <c r="G123" s="169"/>
      <c r="H123" s="169"/>
      <c r="I123" s="169"/>
      <c r="J123" s="169"/>
      <c r="K123" s="169"/>
    </row>
    <row r="124" spans="1:12" ht="19.899999999999999" customHeight="1" x14ac:dyDescent="0.25">
      <c r="A124" s="8" t="s">
        <v>106</v>
      </c>
      <c r="B124" s="173">
        <v>0</v>
      </c>
      <c r="C124" s="171"/>
      <c r="D124" s="171"/>
      <c r="E124" s="171"/>
      <c r="F124" s="171"/>
      <c r="G124" s="171"/>
      <c r="H124" s="171"/>
      <c r="I124" s="171"/>
      <c r="J124" s="171"/>
      <c r="K124" s="171"/>
    </row>
    <row r="125" spans="1:12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</row>
    <row r="126" spans="1:12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</row>
    <row r="127" spans="1:12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</row>
    <row r="128" spans="1:12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t="s">
        <v>2</v>
      </c>
    </row>
    <row r="129" spans="1:11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</row>
    <row r="130" spans="1:11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</row>
    <row r="131" spans="1:11" ht="19.899999999999999" customHeight="1" x14ac:dyDescent="0.25">
      <c r="A131" s="164" t="s">
        <v>5</v>
      </c>
      <c r="B131" s="165" t="s">
        <v>337</v>
      </c>
      <c r="C131" s="165" t="s">
        <v>337</v>
      </c>
      <c r="D131" s="165" t="s">
        <v>337</v>
      </c>
      <c r="E131" s="165" t="s">
        <v>337</v>
      </c>
      <c r="F131" s="165" t="s">
        <v>337</v>
      </c>
      <c r="G131" s="165" t="s">
        <v>337</v>
      </c>
      <c r="H131" s="165" t="s">
        <v>337</v>
      </c>
      <c r="I131" s="165" t="s">
        <v>337</v>
      </c>
      <c r="J131" s="165" t="s">
        <v>337</v>
      </c>
      <c r="K131" s="165" t="s">
        <v>337</v>
      </c>
    </row>
    <row r="132" spans="1:11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</row>
    <row r="133" spans="1:11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</row>
    <row r="134" spans="1:11" ht="19.899999999999999" customHeight="1" x14ac:dyDescent="0.25">
      <c r="A134" s="6" t="s">
        <v>109</v>
      </c>
      <c r="B134" s="172">
        <v>678.87300000000005</v>
      </c>
      <c r="C134" s="172">
        <v>587.63199999999995</v>
      </c>
      <c r="D134" s="172">
        <v>528.75900000000001</v>
      </c>
      <c r="E134" s="172">
        <v>537.58799999999997</v>
      </c>
      <c r="F134" s="172">
        <v>516.08600000000001</v>
      </c>
      <c r="G134" s="172">
        <v>492.07900000000001</v>
      </c>
      <c r="H134" s="172">
        <v>474.43799999999999</v>
      </c>
      <c r="I134" s="172">
        <v>530.59299999999996</v>
      </c>
      <c r="J134" s="172">
        <v>544.68200000000002</v>
      </c>
      <c r="K134" s="172">
        <v>480.85</v>
      </c>
    </row>
    <row r="135" spans="1:11" ht="19.899999999999999" customHeight="1" x14ac:dyDescent="0.25">
      <c r="A135" s="8" t="s">
        <v>110</v>
      </c>
      <c r="B135" s="175">
        <v>16</v>
      </c>
      <c r="C135" s="175">
        <v>11</v>
      </c>
      <c r="D135" s="175">
        <v>-2</v>
      </c>
      <c r="E135" s="175">
        <v>4</v>
      </c>
      <c r="F135" s="175">
        <v>5</v>
      </c>
      <c r="G135" s="175">
        <v>4</v>
      </c>
      <c r="H135" s="175">
        <v>-11</v>
      </c>
      <c r="I135" s="175">
        <v>-3</v>
      </c>
      <c r="J135" s="175">
        <v>13</v>
      </c>
      <c r="K135" s="175">
        <v>-2</v>
      </c>
    </row>
    <row r="136" spans="1:11" ht="19.899999999999999" customHeight="1" x14ac:dyDescent="0.25">
      <c r="A136" s="6" t="s">
        <v>111</v>
      </c>
      <c r="B136" s="172">
        <v>321.767</v>
      </c>
      <c r="C136" s="172">
        <v>267.73</v>
      </c>
      <c r="D136" s="172">
        <v>237.2</v>
      </c>
      <c r="E136" s="172">
        <v>248.93700000000001</v>
      </c>
      <c r="F136" s="172">
        <v>225.69800000000001</v>
      </c>
      <c r="G136" s="172">
        <v>249.774</v>
      </c>
      <c r="H136" s="172">
        <v>231.17599999999999</v>
      </c>
      <c r="I136" s="172">
        <v>246.18199999999999</v>
      </c>
      <c r="J136" s="172">
        <v>252.077</v>
      </c>
      <c r="K136" s="172">
        <v>221.91499999999999</v>
      </c>
    </row>
    <row r="137" spans="1:11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</row>
    <row r="138" spans="1:11" ht="19.899999999999999" customHeight="1" x14ac:dyDescent="0.25">
      <c r="A138" s="6" t="s">
        <v>112</v>
      </c>
      <c r="B138" s="174">
        <v>152.36799999999999</v>
      </c>
      <c r="C138" s="174">
        <v>153.13800000000001</v>
      </c>
      <c r="D138" s="174">
        <v>135.12700000000001</v>
      </c>
      <c r="E138" s="174">
        <v>135.36699999999999</v>
      </c>
      <c r="F138" s="174">
        <v>151.64400000000001</v>
      </c>
      <c r="G138" s="174">
        <v>96.471000000000004</v>
      </c>
      <c r="H138" s="174">
        <v>86.978999999999999</v>
      </c>
      <c r="I138" s="174">
        <v>127.036</v>
      </c>
      <c r="J138" s="174">
        <v>137.14400000000001</v>
      </c>
      <c r="K138" s="174">
        <v>118.90900000000001</v>
      </c>
    </row>
    <row r="139" spans="1:11" ht="19.899999999999999" customHeight="1" x14ac:dyDescent="0.25">
      <c r="A139" s="8" t="s">
        <v>113</v>
      </c>
      <c r="B139" s="175">
        <v>152.36799999999999</v>
      </c>
      <c r="C139" s="175">
        <v>153.13800000000001</v>
      </c>
      <c r="D139" s="175">
        <v>135.12700000000001</v>
      </c>
      <c r="E139" s="175">
        <v>135.36699999999999</v>
      </c>
      <c r="F139" s="175">
        <v>151.64400000000001</v>
      </c>
      <c r="G139" s="175">
        <v>96.471000000000004</v>
      </c>
      <c r="H139" s="175">
        <v>86.978999999999999</v>
      </c>
      <c r="I139" s="175">
        <v>127.036</v>
      </c>
      <c r="J139" s="175">
        <v>137.14400000000001</v>
      </c>
      <c r="K139" s="175">
        <v>118.90900000000001</v>
      </c>
    </row>
    <row r="140" spans="1:11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</row>
    <row r="141" spans="1:11" ht="19.899999999999999" customHeight="1" x14ac:dyDescent="0.25">
      <c r="A141" s="8" t="s">
        <v>114</v>
      </c>
      <c r="B141" s="173">
        <v>3.41</v>
      </c>
      <c r="C141" s="173">
        <v>3.7010000000000001</v>
      </c>
      <c r="D141" s="173">
        <v>3.169</v>
      </c>
      <c r="E141" s="173">
        <v>1.649</v>
      </c>
      <c r="F141" s="173">
        <v>344</v>
      </c>
      <c r="G141" s="173">
        <v>469</v>
      </c>
      <c r="H141" s="173">
        <v>623</v>
      </c>
      <c r="I141" s="173">
        <v>807</v>
      </c>
      <c r="J141" s="173">
        <v>1.4059999999999999</v>
      </c>
      <c r="K141" s="173">
        <v>1.621</v>
      </c>
    </row>
    <row r="142" spans="1:11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74">
        <v>0</v>
      </c>
      <c r="I142" s="174">
        <v>0</v>
      </c>
      <c r="J142" s="174">
        <v>0</v>
      </c>
      <c r="K142" s="174">
        <v>0</v>
      </c>
    </row>
    <row r="143" spans="1:11" ht="19.899999999999999" customHeight="1" x14ac:dyDescent="0.25">
      <c r="A143" s="8" t="s">
        <v>116</v>
      </c>
      <c r="B143" s="173">
        <v>115.443</v>
      </c>
      <c r="C143" s="173">
        <v>106.505</v>
      </c>
      <c r="D143" s="173">
        <v>101.595</v>
      </c>
      <c r="E143" s="173">
        <v>92.978999999999999</v>
      </c>
      <c r="F143" s="173">
        <v>90.06</v>
      </c>
      <c r="G143" s="173">
        <v>86.26</v>
      </c>
      <c r="H143" s="173">
        <v>78.793000000000006</v>
      </c>
      <c r="I143" s="173">
        <v>72.697999999999993</v>
      </c>
      <c r="J143" s="173">
        <v>67.872</v>
      </c>
      <c r="K143" s="173">
        <v>60.433</v>
      </c>
    </row>
    <row r="144" spans="1:11" ht="19.899999999999999" customHeight="1" x14ac:dyDescent="0.25">
      <c r="A144" s="6" t="s">
        <v>117</v>
      </c>
      <c r="B144" s="174">
        <v>0</v>
      </c>
      <c r="C144" s="174">
        <v>547</v>
      </c>
      <c r="D144" s="174">
        <v>432</v>
      </c>
      <c r="E144" s="174">
        <v>1.02</v>
      </c>
      <c r="F144" s="174">
        <v>4.2510000000000003</v>
      </c>
      <c r="G144" s="174">
        <v>731</v>
      </c>
      <c r="H144" s="174">
        <v>575</v>
      </c>
      <c r="I144" s="174">
        <v>13</v>
      </c>
      <c r="J144" s="174">
        <v>54</v>
      </c>
      <c r="K144" s="174">
        <v>260</v>
      </c>
    </row>
    <row r="145" spans="1:11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3">
        <v>0</v>
      </c>
      <c r="I145" s="173">
        <v>0</v>
      </c>
      <c r="J145" s="173">
        <v>0</v>
      </c>
      <c r="K145" s="173">
        <v>0</v>
      </c>
    </row>
    <row r="146" spans="1:11" ht="19.899999999999999" customHeight="1" x14ac:dyDescent="0.25">
      <c r="A146" s="6" t="s">
        <v>119</v>
      </c>
      <c r="B146" s="174">
        <v>19.861999999999998</v>
      </c>
      <c r="C146" s="174">
        <v>23.135999999999999</v>
      </c>
      <c r="D146" s="174">
        <v>22.292999999999999</v>
      </c>
      <c r="E146" s="174">
        <v>22.704000000000001</v>
      </c>
      <c r="F146" s="174">
        <v>21.111000000000001</v>
      </c>
      <c r="G146" s="174">
        <v>19.033999999999999</v>
      </c>
      <c r="H146" s="174">
        <v>17.393000000000001</v>
      </c>
      <c r="I146" s="174">
        <v>18.395</v>
      </c>
      <c r="J146" s="174">
        <v>14.189</v>
      </c>
      <c r="K146" s="174">
        <v>12.372999999999999</v>
      </c>
    </row>
    <row r="147" spans="1:11" ht="19.899999999999999" customHeight="1" x14ac:dyDescent="0.25">
      <c r="A147" s="8" t="s">
        <v>120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73">
        <v>1.0509999999999999</v>
      </c>
      <c r="K147" s="173">
        <v>742</v>
      </c>
    </row>
    <row r="148" spans="1:11" ht="19.899999999999999" customHeight="1" x14ac:dyDescent="0.25">
      <c r="A148" s="6" t="s">
        <v>121</v>
      </c>
      <c r="B148" s="174">
        <v>6.6550000000000002</v>
      </c>
      <c r="C148" s="174">
        <v>6.4809999999999999</v>
      </c>
      <c r="D148" s="174">
        <v>8.4190000000000005</v>
      </c>
      <c r="E148" s="174">
        <v>7.7380000000000004</v>
      </c>
      <c r="F148" s="174">
        <v>7.2080000000000002</v>
      </c>
      <c r="G148" s="174">
        <v>8.5250000000000004</v>
      </c>
      <c r="H148" s="174">
        <v>9.9450000000000003</v>
      </c>
      <c r="I148" s="174">
        <v>10.144</v>
      </c>
      <c r="J148" s="174">
        <v>9.4789999999999992</v>
      </c>
      <c r="K148" s="174">
        <v>7.7789999999999999</v>
      </c>
    </row>
    <row r="149" spans="1:11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3">
        <v>0</v>
      </c>
      <c r="I149" s="173">
        <v>0</v>
      </c>
      <c r="J149" s="173">
        <v>0</v>
      </c>
      <c r="K149" s="173">
        <v>0</v>
      </c>
    </row>
    <row r="150" spans="1:11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74">
        <v>0</v>
      </c>
      <c r="G150" s="174">
        <v>0</v>
      </c>
      <c r="H150" s="174">
        <v>0</v>
      </c>
      <c r="I150" s="174">
        <v>0</v>
      </c>
      <c r="J150" s="174">
        <v>0</v>
      </c>
      <c r="K150" s="169"/>
    </row>
    <row r="151" spans="1:11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3">
        <v>0</v>
      </c>
    </row>
    <row r="152" spans="1:11" ht="19.899999999999999" customHeight="1" x14ac:dyDescent="0.25">
      <c r="A152" s="6" t="s">
        <v>125</v>
      </c>
      <c r="B152" s="172">
        <v>145.37</v>
      </c>
      <c r="C152" s="172">
        <v>140.37</v>
      </c>
      <c r="D152" s="172">
        <v>135.90799999999999</v>
      </c>
      <c r="E152" s="172">
        <v>126.09</v>
      </c>
      <c r="F152" s="172">
        <v>122.974</v>
      </c>
      <c r="G152" s="172">
        <v>115.01900000000001</v>
      </c>
      <c r="H152" s="172">
        <v>107.32899999999999</v>
      </c>
      <c r="I152" s="172">
        <v>102.057</v>
      </c>
      <c r="J152" s="172">
        <v>94.051000000000002</v>
      </c>
      <c r="K152" s="172">
        <v>83.207999999999998</v>
      </c>
    </row>
    <row r="153" spans="1:11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</row>
    <row r="154" spans="1:11" ht="19.899999999999999" customHeight="1" x14ac:dyDescent="0.25">
      <c r="A154" s="6" t="s">
        <v>126</v>
      </c>
      <c r="B154" s="172">
        <v>6.9980000000000002</v>
      </c>
      <c r="C154" s="172">
        <v>12.768000000000001</v>
      </c>
      <c r="D154" s="172">
        <v>-781</v>
      </c>
      <c r="E154" s="172">
        <v>9.2769999999999992</v>
      </c>
      <c r="F154" s="172">
        <v>28.67</v>
      </c>
      <c r="G154" s="172">
        <v>-18.547999999999998</v>
      </c>
      <c r="H154" s="172">
        <v>-20.350000000000001</v>
      </c>
      <c r="I154" s="172">
        <v>24.978999999999999</v>
      </c>
      <c r="J154" s="172">
        <v>43.093000000000004</v>
      </c>
      <c r="K154" s="172">
        <v>35.701000000000001</v>
      </c>
    </row>
    <row r="155" spans="1:11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</row>
    <row r="156" spans="1:11" ht="19.899999999999999" customHeight="1" x14ac:dyDescent="0.25">
      <c r="A156" s="6" t="s">
        <v>127</v>
      </c>
      <c r="B156" s="174">
        <v>27</v>
      </c>
      <c r="C156" s="174">
        <v>45</v>
      </c>
      <c r="D156" s="174">
        <v>21</v>
      </c>
      <c r="E156" s="174">
        <v>20</v>
      </c>
      <c r="F156" s="174">
        <v>18</v>
      </c>
      <c r="G156" s="174">
        <v>16</v>
      </c>
      <c r="H156" s="174">
        <v>13</v>
      </c>
      <c r="I156" s="174">
        <v>13</v>
      </c>
      <c r="J156" s="174">
        <v>12</v>
      </c>
      <c r="K156" s="174">
        <v>16</v>
      </c>
    </row>
    <row r="157" spans="1:11" ht="19.899999999999999" customHeight="1" x14ac:dyDescent="0.25">
      <c r="A157" s="8" t="s">
        <v>128</v>
      </c>
      <c r="B157" s="173">
        <v>12.268000000000001</v>
      </c>
      <c r="C157" s="173">
        <v>4.6870000000000003</v>
      </c>
      <c r="D157" s="173">
        <v>4.5490000000000004</v>
      </c>
      <c r="E157" s="173">
        <v>5.4450000000000003</v>
      </c>
      <c r="F157" s="173">
        <v>3.6040000000000001</v>
      </c>
      <c r="G157" s="173">
        <v>3.63</v>
      </c>
      <c r="H157" s="173">
        <v>6.4580000000000002</v>
      </c>
      <c r="I157" s="173">
        <v>8.14</v>
      </c>
      <c r="J157" s="173">
        <v>8.8019999999999996</v>
      </c>
      <c r="K157" s="173">
        <v>8.7609999999999992</v>
      </c>
    </row>
    <row r="158" spans="1:11" ht="19.899999999999999" customHeight="1" x14ac:dyDescent="0.25">
      <c r="A158" s="6" t="s">
        <v>129</v>
      </c>
      <c r="B158" s="174">
        <v>3.3250000000000002</v>
      </c>
      <c r="C158" s="174">
        <v>71</v>
      </c>
      <c r="D158" s="174">
        <v>163</v>
      </c>
      <c r="E158" s="174">
        <v>222</v>
      </c>
      <c r="F158" s="174">
        <v>214</v>
      </c>
      <c r="G158" s="174">
        <v>251</v>
      </c>
      <c r="H158" s="174">
        <v>241</v>
      </c>
      <c r="I158" s="174">
        <v>331</v>
      </c>
      <c r="J158" s="174">
        <v>367</v>
      </c>
      <c r="K158" s="174">
        <v>359</v>
      </c>
    </row>
    <row r="159" spans="1:11" ht="19.899999999999999" customHeight="1" x14ac:dyDescent="0.25">
      <c r="A159" s="8" t="s">
        <v>130</v>
      </c>
      <c r="B159" s="175">
        <v>8.9700000000000006</v>
      </c>
      <c r="C159" s="175">
        <v>4.6609999999999996</v>
      </c>
      <c r="D159" s="175">
        <v>4.407</v>
      </c>
      <c r="E159" s="175">
        <v>5.2430000000000003</v>
      </c>
      <c r="F159" s="175">
        <v>3.4079999999999999</v>
      </c>
      <c r="G159" s="175">
        <v>3.395</v>
      </c>
      <c r="H159" s="175">
        <v>6.23</v>
      </c>
      <c r="I159" s="175">
        <v>7.8220000000000001</v>
      </c>
      <c r="J159" s="175">
        <v>8.4469999999999992</v>
      </c>
      <c r="K159" s="175">
        <v>8.4179999999999993</v>
      </c>
    </row>
    <row r="160" spans="1:11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</row>
    <row r="161" spans="1:11" ht="19.899999999999999" customHeight="1" x14ac:dyDescent="0.25">
      <c r="A161" s="8" t="s">
        <v>131</v>
      </c>
      <c r="B161" s="175">
        <v>30.901</v>
      </c>
      <c r="C161" s="175">
        <v>0</v>
      </c>
      <c r="D161" s="175">
        <v>0</v>
      </c>
      <c r="E161" s="175">
        <v>0</v>
      </c>
      <c r="F161" s="175">
        <v>0</v>
      </c>
      <c r="G161" s="175">
        <v>0</v>
      </c>
      <c r="H161" s="175">
        <v>0</v>
      </c>
      <c r="I161" s="175">
        <v>0</v>
      </c>
      <c r="J161" s="175">
        <v>0</v>
      </c>
      <c r="K161" s="175">
        <v>0</v>
      </c>
    </row>
    <row r="162" spans="1:11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</row>
    <row r="163" spans="1:11" ht="19.899999999999999" customHeight="1" x14ac:dyDescent="0.25">
      <c r="A163" s="8" t="s">
        <v>132</v>
      </c>
      <c r="B163" s="175">
        <v>46.869</v>
      </c>
      <c r="C163" s="175">
        <v>17.428999999999998</v>
      </c>
      <c r="D163" s="175">
        <v>3.6259999999999999</v>
      </c>
      <c r="E163" s="175">
        <v>14.52</v>
      </c>
      <c r="F163" s="175">
        <v>32.078000000000003</v>
      </c>
      <c r="G163" s="175">
        <v>-15.153</v>
      </c>
      <c r="H163" s="175">
        <v>-14.12</v>
      </c>
      <c r="I163" s="175">
        <v>32.801000000000002</v>
      </c>
      <c r="J163" s="175">
        <v>51.54</v>
      </c>
      <c r="K163" s="175">
        <v>44.119</v>
      </c>
    </row>
    <row r="164" spans="1:11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</row>
    <row r="165" spans="1:11" ht="19.899999999999999" customHeight="1" x14ac:dyDescent="0.25">
      <c r="A165" s="8" t="s">
        <v>133</v>
      </c>
      <c r="B165" s="175">
        <v>14.605</v>
      </c>
      <c r="C165" s="175">
        <v>5.8970000000000002</v>
      </c>
      <c r="D165" s="175">
        <v>1.9390000000000001</v>
      </c>
      <c r="E165" s="175">
        <v>4.9459999999999997</v>
      </c>
      <c r="F165" s="175">
        <v>9.5009999999999994</v>
      </c>
      <c r="G165" s="175">
        <v>-3.9</v>
      </c>
      <c r="H165" s="175">
        <v>-3.38</v>
      </c>
      <c r="I165" s="175">
        <v>10.712999999999999</v>
      </c>
      <c r="J165" s="175">
        <v>16.117000000000001</v>
      </c>
      <c r="K165" s="175">
        <v>14.805999999999999</v>
      </c>
    </row>
    <row r="166" spans="1:11" ht="19.899999999999999" customHeight="1" x14ac:dyDescent="0.25">
      <c r="A166" s="6" t="s">
        <v>134</v>
      </c>
      <c r="B166" s="174">
        <v>11.256</v>
      </c>
      <c r="C166" s="174">
        <v>1.272</v>
      </c>
      <c r="D166" s="174">
        <v>656</v>
      </c>
      <c r="E166" s="174">
        <v>4.6379999999999999</v>
      </c>
      <c r="F166" s="174">
        <v>654</v>
      </c>
      <c r="G166" s="174">
        <v>761</v>
      </c>
      <c r="H166" s="174">
        <v>1.79</v>
      </c>
      <c r="I166" s="174">
        <v>9.2729999999999997</v>
      </c>
      <c r="J166" s="174">
        <v>14.481</v>
      </c>
      <c r="K166" s="174">
        <v>11.904999999999999</v>
      </c>
    </row>
    <row r="167" spans="1:11" ht="19.899999999999999" customHeight="1" x14ac:dyDescent="0.25">
      <c r="A167" s="8" t="s">
        <v>135</v>
      </c>
      <c r="B167" s="173">
        <v>2.54</v>
      </c>
      <c r="C167" s="173">
        <v>4.6609999999999996</v>
      </c>
      <c r="D167" s="173">
        <v>1.2789999999999999</v>
      </c>
      <c r="E167" s="173">
        <v>510</v>
      </c>
      <c r="F167" s="173">
        <v>8.7620000000000005</v>
      </c>
      <c r="G167" s="173">
        <v>-4.6639999999999997</v>
      </c>
      <c r="H167" s="173">
        <v>-5.266</v>
      </c>
      <c r="I167" s="173">
        <v>463</v>
      </c>
      <c r="J167" s="173">
        <v>810</v>
      </c>
      <c r="K167" s="173">
        <v>1.367</v>
      </c>
    </row>
    <row r="168" spans="1:11" ht="19.899999999999999" customHeight="1" x14ac:dyDescent="0.25">
      <c r="A168" s="6" t="s">
        <v>136</v>
      </c>
      <c r="B168" s="174">
        <v>809</v>
      </c>
      <c r="C168" s="174">
        <v>-36</v>
      </c>
      <c r="D168" s="174">
        <v>4</v>
      </c>
      <c r="E168" s="174">
        <v>-202</v>
      </c>
      <c r="F168" s="174">
        <v>85</v>
      </c>
      <c r="G168" s="174">
        <v>3</v>
      </c>
      <c r="H168" s="174">
        <v>96</v>
      </c>
      <c r="I168" s="174">
        <v>977</v>
      </c>
      <c r="J168" s="174">
        <v>826</v>
      </c>
      <c r="K168" s="174">
        <v>1.534</v>
      </c>
    </row>
    <row r="169" spans="1:11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</row>
    <row r="170" spans="1:11" ht="19.899999999999999" customHeight="1" x14ac:dyDescent="0.25">
      <c r="A170" s="6" t="s">
        <v>137</v>
      </c>
      <c r="B170" s="172">
        <v>32.264000000000003</v>
      </c>
      <c r="C170" s="172">
        <v>11.532</v>
      </c>
      <c r="D170" s="172">
        <v>1.6870000000000001</v>
      </c>
      <c r="E170" s="172">
        <v>9.5739999999999998</v>
      </c>
      <c r="F170" s="172">
        <v>22.577000000000002</v>
      </c>
      <c r="G170" s="172">
        <v>-11.253</v>
      </c>
      <c r="H170" s="172">
        <v>-10.74</v>
      </c>
      <c r="I170" s="172">
        <v>22.088000000000001</v>
      </c>
      <c r="J170" s="172">
        <v>35.423000000000002</v>
      </c>
      <c r="K170" s="172">
        <v>29.312999999999999</v>
      </c>
    </row>
    <row r="171" spans="1:11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</row>
    <row r="172" spans="1:11" ht="19.899999999999999" customHeight="1" x14ac:dyDescent="0.25">
      <c r="A172" s="6" t="s">
        <v>138</v>
      </c>
      <c r="B172" s="174">
        <v>0</v>
      </c>
      <c r="C172" s="174">
        <v>0</v>
      </c>
      <c r="D172" s="174">
        <v>0</v>
      </c>
      <c r="E172" s="174">
        <v>0</v>
      </c>
      <c r="F172" s="174">
        <v>0</v>
      </c>
      <c r="G172" s="174">
        <v>0</v>
      </c>
      <c r="H172" s="174">
        <v>0</v>
      </c>
      <c r="I172" s="174">
        <v>0</v>
      </c>
      <c r="J172" s="174">
        <v>3.1349999999999998</v>
      </c>
      <c r="K172" s="174">
        <v>0</v>
      </c>
    </row>
    <row r="173" spans="1:11" ht="19.899999999999999" customHeight="1" x14ac:dyDescent="0.25">
      <c r="A173" s="8" t="s">
        <v>139</v>
      </c>
      <c r="B173" s="173">
        <v>33</v>
      </c>
      <c r="C173" s="173">
        <v>33</v>
      </c>
      <c r="D173" s="173">
        <v>102</v>
      </c>
      <c r="E173" s="173">
        <v>33</v>
      </c>
      <c r="F173" s="173">
        <v>33</v>
      </c>
      <c r="G173" s="173">
        <v>181</v>
      </c>
      <c r="H173" s="173">
        <v>181</v>
      </c>
      <c r="I173" s="173">
        <v>168</v>
      </c>
      <c r="J173" s="173">
        <v>148</v>
      </c>
      <c r="K173" s="173">
        <v>138</v>
      </c>
    </row>
    <row r="174" spans="1:11" ht="19.899999999999999" customHeight="1" x14ac:dyDescent="0.25">
      <c r="A174" s="6" t="s">
        <v>140</v>
      </c>
      <c r="B174" s="174">
        <v>12.113</v>
      </c>
      <c r="C174" s="174">
        <v>5.79</v>
      </c>
      <c r="D174" s="174">
        <v>1.4379999999999999</v>
      </c>
      <c r="E174" s="174">
        <v>5.3</v>
      </c>
      <c r="F174" s="174">
        <v>10.723000000000001</v>
      </c>
      <c r="G174" s="174">
        <v>-4.5039999999999996</v>
      </c>
      <c r="H174" s="174">
        <v>-4.2619999999999996</v>
      </c>
      <c r="I174" s="174">
        <v>10.673999999999999</v>
      </c>
      <c r="J174" s="174">
        <v>17.847999999999999</v>
      </c>
      <c r="K174" s="174">
        <v>13.561999999999999</v>
      </c>
    </row>
    <row r="175" spans="1:11" ht="19.899999999999999" customHeight="1" x14ac:dyDescent="0.25">
      <c r="A175" s="8" t="s">
        <v>141</v>
      </c>
      <c r="B175" s="175">
        <v>20.117999999999999</v>
      </c>
      <c r="C175" s="175">
        <v>5.7089999999999996</v>
      </c>
      <c r="D175" s="175">
        <v>147</v>
      </c>
      <c r="E175" s="175">
        <v>4.2409999999999997</v>
      </c>
      <c r="F175" s="175">
        <v>11.821</v>
      </c>
      <c r="G175" s="175">
        <v>-6.93</v>
      </c>
      <c r="H175" s="175">
        <v>-6.6589999999999998</v>
      </c>
      <c r="I175" s="175">
        <v>11.246</v>
      </c>
      <c r="J175" s="175">
        <v>20.562000000000001</v>
      </c>
      <c r="K175" s="175">
        <v>15.613</v>
      </c>
    </row>
    <row r="176" spans="1:11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</row>
    <row r="177" spans="1:11" ht="19.899999999999999" customHeight="1" x14ac:dyDescent="0.25">
      <c r="A177" s="8" t="s">
        <v>142</v>
      </c>
      <c r="B177" s="173">
        <v>5.0229999999999997</v>
      </c>
      <c r="C177" s="173">
        <v>5.7210000000000001</v>
      </c>
      <c r="D177" s="173">
        <v>379</v>
      </c>
      <c r="E177" s="173">
        <v>3.9079999999999999</v>
      </c>
      <c r="F177" s="173">
        <v>10.286</v>
      </c>
      <c r="G177" s="173">
        <v>-6.0380000000000003</v>
      </c>
      <c r="H177" s="173">
        <v>-6.7859999999999996</v>
      </c>
      <c r="I177" s="173">
        <v>12.103999999999999</v>
      </c>
      <c r="J177" s="173">
        <v>20.866</v>
      </c>
      <c r="K177" s="173">
        <v>16.123000000000001</v>
      </c>
    </row>
    <row r="178" spans="1:11" ht="19.899999999999999" customHeight="1" x14ac:dyDescent="0.25">
      <c r="A178" s="6" t="s">
        <v>143</v>
      </c>
      <c r="B178" s="174" t="s">
        <v>648</v>
      </c>
      <c r="C178" s="174" t="s">
        <v>596</v>
      </c>
      <c r="D178" s="174" t="s">
        <v>649</v>
      </c>
      <c r="E178" s="174" t="s">
        <v>650</v>
      </c>
      <c r="F178" s="174" t="s">
        <v>651</v>
      </c>
      <c r="G178" s="174" t="s">
        <v>652</v>
      </c>
      <c r="H178" s="174" t="s">
        <v>653</v>
      </c>
      <c r="I178" s="174" t="s">
        <v>654</v>
      </c>
      <c r="J178" s="174" t="s">
        <v>655</v>
      </c>
      <c r="K178" s="174" t="s">
        <v>656</v>
      </c>
    </row>
    <row r="179" spans="1:11" ht="19.899999999999999" customHeight="1" x14ac:dyDescent="0.25">
      <c r="A179" s="8" t="s">
        <v>144</v>
      </c>
      <c r="B179" s="173" t="s">
        <v>607</v>
      </c>
      <c r="C179" s="173" t="s">
        <v>607</v>
      </c>
      <c r="D179" s="173" t="s">
        <v>607</v>
      </c>
      <c r="E179" s="173" t="s">
        <v>657</v>
      </c>
      <c r="F179" s="173" t="s">
        <v>658</v>
      </c>
      <c r="G179" s="173" t="s">
        <v>607</v>
      </c>
      <c r="H179" s="173" t="s">
        <v>658</v>
      </c>
      <c r="I179" s="173" t="s">
        <v>658</v>
      </c>
      <c r="J179" s="173" t="s">
        <v>659</v>
      </c>
      <c r="K179" s="173" t="s">
        <v>660</v>
      </c>
    </row>
    <row r="180" spans="1:11" ht="19.899999999999999" customHeight="1" x14ac:dyDescent="0.25">
      <c r="A180" s="6" t="s">
        <v>145</v>
      </c>
      <c r="B180" s="174" t="s">
        <v>607</v>
      </c>
      <c r="C180" s="174" t="s">
        <v>607</v>
      </c>
      <c r="D180" s="174" t="s">
        <v>607</v>
      </c>
      <c r="E180" s="174" t="s">
        <v>661</v>
      </c>
      <c r="F180" s="174" t="s">
        <v>662</v>
      </c>
      <c r="G180" s="174" t="s">
        <v>607</v>
      </c>
      <c r="H180" s="174" t="s">
        <v>663</v>
      </c>
      <c r="I180" s="174" t="s">
        <v>662</v>
      </c>
      <c r="J180" s="174" t="s">
        <v>659</v>
      </c>
      <c r="K180" s="174" t="s">
        <v>660</v>
      </c>
    </row>
    <row r="181" spans="1:11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3">
        <v>0</v>
      </c>
      <c r="I181" s="173">
        <v>0</v>
      </c>
      <c r="J181" s="173">
        <v>0</v>
      </c>
      <c r="K181" s="173">
        <v>0</v>
      </c>
    </row>
    <row r="182" spans="1:11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74">
        <v>0</v>
      </c>
    </row>
    <row r="183" spans="1:11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3">
        <v>0</v>
      </c>
      <c r="I183" s="173">
        <v>0</v>
      </c>
      <c r="J183" s="173">
        <v>0</v>
      </c>
      <c r="K183" s="173">
        <v>0</v>
      </c>
    </row>
    <row r="184" spans="1:11" ht="19.899999999999999" customHeight="1" x14ac:dyDescent="0.25">
      <c r="A184" s="6" t="s">
        <v>149</v>
      </c>
      <c r="B184" s="174">
        <v>30.27</v>
      </c>
      <c r="C184" s="174">
        <v>39.604999999999997</v>
      </c>
      <c r="D184" s="174">
        <v>24.681000000000001</v>
      </c>
      <c r="E184" s="174">
        <v>33.630000000000003</v>
      </c>
      <c r="F184" s="174">
        <v>50.125</v>
      </c>
      <c r="G184" s="174">
        <v>955</v>
      </c>
      <c r="H184" s="174">
        <v>-2.3340000000000001</v>
      </c>
      <c r="I184" s="174">
        <v>44.180999999999997</v>
      </c>
      <c r="J184" s="174">
        <v>58.688000000000002</v>
      </c>
      <c r="K184" s="174">
        <v>49.695</v>
      </c>
    </row>
    <row r="185" spans="1:11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</row>
    <row r="186" spans="1:11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</row>
    <row r="187" spans="1:11" ht="19.899999999999999" customHeight="1" x14ac:dyDescent="0.25">
      <c r="A187" s="6" t="s">
        <v>116</v>
      </c>
      <c r="B187" s="174">
        <v>115.443</v>
      </c>
      <c r="C187" s="174">
        <v>106.505</v>
      </c>
      <c r="D187" s="174">
        <v>101.595</v>
      </c>
      <c r="E187" s="174">
        <v>92.978999999999999</v>
      </c>
      <c r="F187" s="174">
        <v>90.06</v>
      </c>
      <c r="G187" s="174">
        <v>86.26</v>
      </c>
      <c r="H187" s="174">
        <v>78.793000000000006</v>
      </c>
      <c r="I187" s="174">
        <v>72.697999999999993</v>
      </c>
      <c r="J187" s="174">
        <v>67.872</v>
      </c>
      <c r="K187" s="174">
        <v>60.433</v>
      </c>
    </row>
    <row r="188" spans="1:11" ht="19.899999999999999" customHeight="1" x14ac:dyDescent="0.25">
      <c r="A188" s="8" t="s">
        <v>117</v>
      </c>
      <c r="B188" s="173">
        <v>0</v>
      </c>
      <c r="C188" s="173">
        <v>547</v>
      </c>
      <c r="D188" s="173">
        <v>432</v>
      </c>
      <c r="E188" s="173">
        <v>1.02</v>
      </c>
      <c r="F188" s="173">
        <v>4.2510000000000003</v>
      </c>
      <c r="G188" s="173">
        <v>731</v>
      </c>
      <c r="H188" s="173">
        <v>575</v>
      </c>
      <c r="I188" s="173">
        <v>13</v>
      </c>
      <c r="J188" s="173">
        <v>54</v>
      </c>
      <c r="K188" s="173">
        <v>260</v>
      </c>
    </row>
    <row r="189" spans="1:11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74">
        <v>0</v>
      </c>
      <c r="I189" s="174">
        <v>0</v>
      </c>
      <c r="J189" s="174">
        <v>0</v>
      </c>
      <c r="K189" s="174">
        <v>0</v>
      </c>
    </row>
    <row r="190" spans="1:11" ht="19.899999999999999" customHeight="1" x14ac:dyDescent="0.25">
      <c r="A190" s="8" t="s">
        <v>150</v>
      </c>
      <c r="B190" s="173" t="s">
        <v>664</v>
      </c>
      <c r="C190" s="173" t="s">
        <v>665</v>
      </c>
      <c r="D190" s="173" t="s">
        <v>666</v>
      </c>
      <c r="E190" s="173" t="s">
        <v>574</v>
      </c>
      <c r="F190" s="173" t="s">
        <v>667</v>
      </c>
      <c r="G190" s="173" t="s">
        <v>668</v>
      </c>
      <c r="H190" s="173" t="s">
        <v>669</v>
      </c>
      <c r="I190" s="173" t="s">
        <v>670</v>
      </c>
      <c r="J190" s="173" t="s">
        <v>671</v>
      </c>
      <c r="K190" s="173" t="s">
        <v>672</v>
      </c>
    </row>
    <row r="191" spans="1:11" ht="19.899999999999999" customHeight="1" x14ac:dyDescent="0.25">
      <c r="A191" s="6" t="s">
        <v>151</v>
      </c>
      <c r="B191" s="174" t="s">
        <v>648</v>
      </c>
      <c r="C191" s="174" t="s">
        <v>596</v>
      </c>
      <c r="D191" s="174" t="s">
        <v>649</v>
      </c>
      <c r="E191" s="174" t="s">
        <v>650</v>
      </c>
      <c r="F191" s="174" t="s">
        <v>651</v>
      </c>
      <c r="G191" s="174" t="s">
        <v>652</v>
      </c>
      <c r="H191" s="174" t="s">
        <v>653</v>
      </c>
      <c r="I191" s="174" t="s">
        <v>654</v>
      </c>
      <c r="J191" s="174" t="s">
        <v>655</v>
      </c>
      <c r="K191" s="174" t="s">
        <v>656</v>
      </c>
    </row>
    <row r="192" spans="1:11" ht="19.899999999999999" customHeight="1" x14ac:dyDescent="0.25">
      <c r="A192" s="8" t="s">
        <v>152</v>
      </c>
      <c r="B192" s="173" t="s">
        <v>648</v>
      </c>
      <c r="C192" s="173" t="s">
        <v>596</v>
      </c>
      <c r="D192" s="173" t="s">
        <v>649</v>
      </c>
      <c r="E192" s="173" t="s">
        <v>673</v>
      </c>
      <c r="F192" s="173" t="s">
        <v>674</v>
      </c>
      <c r="G192" s="173" t="s">
        <v>675</v>
      </c>
      <c r="H192" s="173" t="s">
        <v>607</v>
      </c>
      <c r="I192" s="173" t="s">
        <v>607</v>
      </c>
      <c r="J192" s="173" t="s">
        <v>607</v>
      </c>
      <c r="K192" s="173" t="s">
        <v>607</v>
      </c>
    </row>
    <row r="193" spans="1:11" ht="19.899999999999999" customHeight="1" x14ac:dyDescent="0.25">
      <c r="A193" s="6" t="s">
        <v>153</v>
      </c>
      <c r="B193" s="174" t="s">
        <v>676</v>
      </c>
      <c r="C193" s="174" t="s">
        <v>665</v>
      </c>
      <c r="D193" s="174" t="s">
        <v>666</v>
      </c>
      <c r="E193" s="174" t="s">
        <v>602</v>
      </c>
      <c r="F193" s="174" t="s">
        <v>677</v>
      </c>
      <c r="G193" s="174" t="s">
        <v>678</v>
      </c>
      <c r="H193" s="174" t="s">
        <v>669</v>
      </c>
      <c r="I193" s="174" t="s">
        <v>607</v>
      </c>
      <c r="J193" s="174" t="s">
        <v>607</v>
      </c>
      <c r="K193" s="174" t="s">
        <v>607</v>
      </c>
    </row>
    <row r="194" spans="1:11" ht="19.899999999999999" customHeight="1" x14ac:dyDescent="0.25">
      <c r="A194" s="8" t="s">
        <v>154</v>
      </c>
      <c r="B194" s="173" t="s">
        <v>607</v>
      </c>
      <c r="C194" s="173" t="s">
        <v>607</v>
      </c>
      <c r="D194" s="173" t="s">
        <v>607</v>
      </c>
      <c r="E194" s="173" t="s">
        <v>607</v>
      </c>
      <c r="F194" s="173" t="s">
        <v>607</v>
      </c>
      <c r="G194" s="173" t="s">
        <v>607</v>
      </c>
      <c r="H194" s="173" t="s">
        <v>607</v>
      </c>
      <c r="I194" s="173" t="s">
        <v>670</v>
      </c>
      <c r="J194" s="173" t="s">
        <v>679</v>
      </c>
      <c r="K194" s="173" t="s">
        <v>607</v>
      </c>
    </row>
    <row r="195" spans="1:11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74" t="s">
        <v>607</v>
      </c>
      <c r="I195" s="174" t="s">
        <v>607</v>
      </c>
      <c r="J195" s="174" t="s">
        <v>607</v>
      </c>
      <c r="K195" s="174" t="s">
        <v>607</v>
      </c>
    </row>
    <row r="196" spans="1:11" ht="19.899999999999999" customHeight="1" x14ac:dyDescent="0.25">
      <c r="A196" s="8" t="s">
        <v>156</v>
      </c>
      <c r="B196" s="173" t="s">
        <v>607</v>
      </c>
      <c r="C196" s="173" t="s">
        <v>607</v>
      </c>
      <c r="D196" s="173" t="s">
        <v>607</v>
      </c>
      <c r="E196" s="173" t="s">
        <v>607</v>
      </c>
      <c r="F196" s="173" t="s">
        <v>607</v>
      </c>
      <c r="G196" s="173" t="s">
        <v>607</v>
      </c>
      <c r="H196" s="173" t="s">
        <v>607</v>
      </c>
      <c r="I196" s="173" t="s">
        <v>607</v>
      </c>
      <c r="J196" s="173" t="s">
        <v>607</v>
      </c>
      <c r="K196" s="173" t="s">
        <v>607</v>
      </c>
    </row>
    <row r="197" spans="1:11" ht="19.899999999999999" customHeight="1" x14ac:dyDescent="0.25">
      <c r="A197" s="6" t="s">
        <v>157</v>
      </c>
      <c r="B197" s="174" t="s">
        <v>607</v>
      </c>
      <c r="C197" s="174" t="s">
        <v>607</v>
      </c>
      <c r="D197" s="174" t="s">
        <v>607</v>
      </c>
      <c r="E197" s="174" t="s">
        <v>607</v>
      </c>
      <c r="F197" s="174" t="s">
        <v>607</v>
      </c>
      <c r="G197" s="174" t="s">
        <v>607</v>
      </c>
      <c r="H197" s="174" t="s">
        <v>607</v>
      </c>
      <c r="I197" s="174" t="s">
        <v>607</v>
      </c>
      <c r="J197" s="174" t="s">
        <v>607</v>
      </c>
      <c r="K197" s="174" t="s">
        <v>607</v>
      </c>
    </row>
    <row r="198" spans="1:11" ht="19.899999999999999" customHeight="1" x14ac:dyDescent="0.25">
      <c r="A198" s="8" t="s">
        <v>158</v>
      </c>
      <c r="B198" s="173">
        <v>2.54</v>
      </c>
      <c r="C198" s="173">
        <v>4.6609999999999996</v>
      </c>
      <c r="D198" s="173">
        <v>1.2789999999999999</v>
      </c>
      <c r="E198" s="173">
        <v>510</v>
      </c>
      <c r="F198" s="173">
        <v>8.7620000000000005</v>
      </c>
      <c r="G198" s="173">
        <v>-4.6639999999999997</v>
      </c>
      <c r="H198" s="173">
        <v>-5.266</v>
      </c>
      <c r="I198" s="173">
        <v>463</v>
      </c>
      <c r="J198" s="173">
        <v>810</v>
      </c>
      <c r="K198" s="173">
        <v>1.367</v>
      </c>
    </row>
    <row r="199" spans="1:11" ht="19.899999999999999" customHeight="1" x14ac:dyDescent="0.25">
      <c r="A199" s="6" t="s">
        <v>159</v>
      </c>
      <c r="B199" s="174">
        <v>759</v>
      </c>
      <c r="C199" s="174">
        <v>269</v>
      </c>
      <c r="D199" s="174">
        <v>0</v>
      </c>
      <c r="E199" s="174">
        <v>-447</v>
      </c>
      <c r="F199" s="174">
        <v>85</v>
      </c>
      <c r="G199" s="174">
        <v>3</v>
      </c>
      <c r="H199" s="174">
        <v>-70</v>
      </c>
      <c r="I199" s="174">
        <v>-241</v>
      </c>
      <c r="J199" s="174">
        <v>0</v>
      </c>
      <c r="K199" s="174">
        <v>847</v>
      </c>
    </row>
    <row r="200" spans="1:11" ht="19.899999999999999" customHeight="1" x14ac:dyDescent="0.25">
      <c r="A200" s="8" t="s">
        <v>160</v>
      </c>
      <c r="B200" s="173">
        <v>31</v>
      </c>
      <c r="C200" s="173">
        <v>34</v>
      </c>
      <c r="D200" s="173">
        <v>54</v>
      </c>
      <c r="E200" s="173">
        <v>34</v>
      </c>
      <c r="F200" s="173">
        <v>30</v>
      </c>
      <c r="G200" s="173">
        <v>26</v>
      </c>
      <c r="H200" s="173">
        <v>24</v>
      </c>
      <c r="I200" s="173">
        <v>33</v>
      </c>
      <c r="J200" s="173">
        <v>30</v>
      </c>
      <c r="K200" s="173">
        <v>34</v>
      </c>
    </row>
    <row r="201" spans="1:11" ht="19.899999999999999" customHeight="1" x14ac:dyDescent="0.25">
      <c r="A201" s="6" t="s">
        <v>161</v>
      </c>
      <c r="B201" s="174">
        <v>0</v>
      </c>
      <c r="C201" s="174">
        <v>0</v>
      </c>
      <c r="D201" s="174">
        <v>0</v>
      </c>
      <c r="E201" s="174">
        <v>0</v>
      </c>
      <c r="F201" s="174">
        <v>0</v>
      </c>
      <c r="G201" s="174">
        <v>0</v>
      </c>
      <c r="H201" s="174">
        <v>0</v>
      </c>
      <c r="I201" s="174">
        <v>0</v>
      </c>
      <c r="J201" s="174">
        <v>0</v>
      </c>
      <c r="K201" s="174">
        <v>0</v>
      </c>
    </row>
    <row r="202" spans="1:11" ht="19.899999999999999" customHeight="1" x14ac:dyDescent="0.25">
      <c r="A202" s="8" t="s">
        <v>162</v>
      </c>
      <c r="B202" s="173">
        <v>50</v>
      </c>
      <c r="C202" s="173">
        <v>-305</v>
      </c>
      <c r="D202" s="173">
        <v>4</v>
      </c>
      <c r="E202" s="173">
        <v>245</v>
      </c>
      <c r="F202" s="173">
        <v>0</v>
      </c>
      <c r="G202" s="173">
        <v>0</v>
      </c>
      <c r="H202" s="173">
        <v>166</v>
      </c>
      <c r="I202" s="173">
        <v>145</v>
      </c>
      <c r="J202" s="173">
        <v>0</v>
      </c>
      <c r="K202" s="173">
        <v>-36</v>
      </c>
    </row>
    <row r="203" spans="1:11" ht="19.899999999999999" customHeight="1" x14ac:dyDescent="0.25">
      <c r="A203" s="6" t="s">
        <v>163</v>
      </c>
      <c r="B203" s="174">
        <v>0</v>
      </c>
      <c r="C203" s="174">
        <v>0</v>
      </c>
      <c r="D203" s="174">
        <v>0</v>
      </c>
      <c r="E203" s="174">
        <v>0</v>
      </c>
      <c r="F203" s="174">
        <v>0</v>
      </c>
      <c r="G203" s="174">
        <v>0</v>
      </c>
      <c r="H203" s="174">
        <v>0</v>
      </c>
      <c r="I203" s="174">
        <v>0</v>
      </c>
      <c r="J203" s="174">
        <v>0</v>
      </c>
      <c r="K203" s="174">
        <v>0</v>
      </c>
    </row>
    <row r="204" spans="1:11" ht="19.899999999999999" customHeight="1" x14ac:dyDescent="0.25">
      <c r="A204" s="8" t="s">
        <v>164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</row>
    <row r="205" spans="1:11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74">
        <v>0</v>
      </c>
      <c r="F205" s="174">
        <v>0</v>
      </c>
      <c r="G205" s="174">
        <v>0</v>
      </c>
      <c r="H205" s="174">
        <v>0</v>
      </c>
      <c r="I205" s="174">
        <v>0</v>
      </c>
      <c r="J205" s="174">
        <v>0</v>
      </c>
      <c r="K205" s="174">
        <v>0</v>
      </c>
    </row>
    <row r="206" spans="1:11" ht="19.899999999999999" customHeight="1" x14ac:dyDescent="0.25">
      <c r="A206" s="8" t="s">
        <v>166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</row>
    <row r="207" spans="1:11" ht="19.899999999999999" customHeight="1" x14ac:dyDescent="0.25">
      <c r="A207" s="6" t="s">
        <v>167</v>
      </c>
      <c r="B207" s="174">
        <v>0</v>
      </c>
      <c r="C207" s="174">
        <v>0</v>
      </c>
      <c r="D207" s="174">
        <v>0</v>
      </c>
      <c r="E207" s="174">
        <v>0</v>
      </c>
      <c r="F207" s="174">
        <v>0</v>
      </c>
      <c r="G207" s="174">
        <v>0</v>
      </c>
      <c r="H207" s="174">
        <v>0</v>
      </c>
      <c r="I207" s="174">
        <v>0</v>
      </c>
      <c r="J207" s="174">
        <v>0</v>
      </c>
      <c r="K207" s="174">
        <v>0</v>
      </c>
    </row>
    <row r="208" spans="1:11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</row>
    <row r="209" spans="1:11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74">
        <v>0</v>
      </c>
      <c r="I209" s="174">
        <v>0</v>
      </c>
      <c r="J209" s="174">
        <v>0</v>
      </c>
      <c r="K209" s="174">
        <v>0</v>
      </c>
    </row>
    <row r="210" spans="1:11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</row>
    <row r="211" spans="1:11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74">
        <v>0</v>
      </c>
      <c r="I211" s="174">
        <v>0</v>
      </c>
      <c r="J211" s="174">
        <v>0</v>
      </c>
      <c r="K211" s="174">
        <v>0</v>
      </c>
    </row>
    <row r="212" spans="1:11" ht="19.899999999999999" customHeight="1" x14ac:dyDescent="0.25">
      <c r="A212" s="8" t="s">
        <v>114</v>
      </c>
      <c r="B212" s="173">
        <v>3.41</v>
      </c>
      <c r="C212" s="173">
        <v>3.7010000000000001</v>
      </c>
      <c r="D212" s="173">
        <v>3.169</v>
      </c>
      <c r="E212" s="173">
        <v>1.649</v>
      </c>
      <c r="F212" s="173">
        <v>344</v>
      </c>
      <c r="G212" s="173">
        <v>469</v>
      </c>
      <c r="H212" s="173">
        <v>623</v>
      </c>
      <c r="I212" s="173">
        <v>807</v>
      </c>
      <c r="J212" s="173">
        <v>1.4059999999999999</v>
      </c>
      <c r="K212" s="173">
        <v>1.621</v>
      </c>
    </row>
    <row r="213" spans="1:11" ht="19.899999999999999" customHeight="1" x14ac:dyDescent="0.25">
      <c r="A213" s="6" t="s">
        <v>172</v>
      </c>
      <c r="B213" s="174">
        <v>0</v>
      </c>
      <c r="C213" s="174">
        <v>0</v>
      </c>
      <c r="D213" s="174">
        <v>0</v>
      </c>
      <c r="E213" s="174">
        <v>0</v>
      </c>
      <c r="F213" s="174">
        <v>0</v>
      </c>
      <c r="G213" s="174">
        <v>0</v>
      </c>
      <c r="H213" s="174">
        <v>0</v>
      </c>
      <c r="I213" s="174">
        <v>0</v>
      </c>
      <c r="J213" s="174">
        <v>0</v>
      </c>
      <c r="K213" s="174">
        <v>0</v>
      </c>
    </row>
    <row r="214" spans="1:11" ht="19.899999999999999" customHeight="1" x14ac:dyDescent="0.25">
      <c r="A214" s="8" t="s">
        <v>173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</row>
    <row r="215" spans="1:11" ht="19.899999999999999" customHeight="1" x14ac:dyDescent="0.25">
      <c r="A215" s="6" t="s">
        <v>174</v>
      </c>
      <c r="B215" s="174">
        <v>0</v>
      </c>
      <c r="C215" s="174">
        <v>0</v>
      </c>
      <c r="D215" s="174">
        <v>0</v>
      </c>
      <c r="E215" s="174">
        <v>0</v>
      </c>
      <c r="F215" s="174">
        <v>0</v>
      </c>
      <c r="G215" s="174">
        <v>0</v>
      </c>
      <c r="H215" s="174">
        <v>0</v>
      </c>
      <c r="I215" s="174">
        <v>0</v>
      </c>
      <c r="J215" s="174">
        <v>0</v>
      </c>
      <c r="K215" s="174">
        <v>0</v>
      </c>
    </row>
    <row r="216" spans="1:11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</row>
    <row r="217" spans="1:11" ht="19.899999999999999" customHeight="1" x14ac:dyDescent="0.25">
      <c r="A217" s="6" t="s">
        <v>175</v>
      </c>
      <c r="B217" s="174">
        <v>0</v>
      </c>
      <c r="C217" s="174">
        <v>0</v>
      </c>
      <c r="D217" s="174">
        <v>0</v>
      </c>
      <c r="E217" s="174">
        <v>0</v>
      </c>
      <c r="F217" s="174">
        <v>0</v>
      </c>
      <c r="G217" s="174">
        <v>0</v>
      </c>
      <c r="H217" s="174">
        <v>0</v>
      </c>
      <c r="I217" s="174">
        <v>0</v>
      </c>
      <c r="J217" s="174">
        <v>0</v>
      </c>
      <c r="K217" s="174">
        <v>0</v>
      </c>
    </row>
    <row r="218" spans="1:11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</row>
    <row r="219" spans="1:11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74">
        <v>0</v>
      </c>
      <c r="F219" s="174">
        <v>0</v>
      </c>
      <c r="G219" s="174">
        <v>0</v>
      </c>
      <c r="H219" s="174">
        <v>0</v>
      </c>
      <c r="I219" s="174">
        <v>0</v>
      </c>
      <c r="J219" s="174">
        <v>0</v>
      </c>
      <c r="K219" s="174">
        <v>0</v>
      </c>
    </row>
    <row r="220" spans="1:11" ht="19.899999999999999" customHeight="1" x14ac:dyDescent="0.25">
      <c r="A220" s="8" t="s">
        <v>178</v>
      </c>
      <c r="B220" s="173">
        <v>-14.811</v>
      </c>
      <c r="C220" s="173">
        <v>0</v>
      </c>
      <c r="D220" s="173">
        <v>0</v>
      </c>
      <c r="E220" s="173">
        <v>0</v>
      </c>
      <c r="F220" s="173">
        <v>0</v>
      </c>
      <c r="G220" s="173">
        <v>0</v>
      </c>
      <c r="H220" s="173">
        <v>0</v>
      </c>
      <c r="I220" s="173">
        <v>0</v>
      </c>
      <c r="J220" s="173">
        <v>0</v>
      </c>
      <c r="K220" s="173">
        <v>0</v>
      </c>
    </row>
    <row r="221" spans="1:11" ht="19.899999999999999" customHeight="1" x14ac:dyDescent="0.25">
      <c r="A221" s="6" t="s">
        <v>179</v>
      </c>
      <c r="B221" s="174">
        <v>0</v>
      </c>
      <c r="C221" s="174">
        <v>0</v>
      </c>
      <c r="D221" s="174">
        <v>0</v>
      </c>
      <c r="E221" s="174">
        <v>0</v>
      </c>
      <c r="F221" s="174">
        <v>0</v>
      </c>
      <c r="G221" s="174">
        <v>0</v>
      </c>
      <c r="H221" s="174">
        <v>0</v>
      </c>
      <c r="I221" s="174">
        <v>0</v>
      </c>
      <c r="J221" s="174">
        <v>0</v>
      </c>
      <c r="K221" s="174">
        <v>0</v>
      </c>
    </row>
    <row r="222" spans="1:11" ht="19.899999999999999" customHeight="1" x14ac:dyDescent="0.25">
      <c r="A222" s="8" t="s">
        <v>180</v>
      </c>
      <c r="B222" s="173">
        <v>0</v>
      </c>
      <c r="C222" s="173">
        <v>0</v>
      </c>
      <c r="D222" s="173">
        <v>0</v>
      </c>
      <c r="E222" s="173">
        <v>769</v>
      </c>
      <c r="F222" s="173">
        <v>-769</v>
      </c>
      <c r="G222" s="173">
        <v>-3.399</v>
      </c>
      <c r="H222" s="173">
        <v>0</v>
      </c>
      <c r="I222" s="173">
        <v>-2.1360000000000001</v>
      </c>
      <c r="J222" s="173">
        <v>0</v>
      </c>
      <c r="K222" s="173">
        <v>0</v>
      </c>
    </row>
    <row r="223" spans="1:11" ht="19.899999999999999" customHeight="1" x14ac:dyDescent="0.25">
      <c r="A223" s="6" t="s">
        <v>181</v>
      </c>
      <c r="B223" s="174">
        <v>427</v>
      </c>
      <c r="C223" s="174">
        <v>-29</v>
      </c>
      <c r="D223" s="174">
        <v>-585</v>
      </c>
      <c r="E223" s="174">
        <v>70</v>
      </c>
      <c r="F223" s="174">
        <v>3.8769999999999998</v>
      </c>
      <c r="G223" s="174">
        <v>18</v>
      </c>
      <c r="H223" s="174">
        <v>-110</v>
      </c>
      <c r="I223" s="174">
        <v>-25</v>
      </c>
      <c r="J223" s="174">
        <v>-935</v>
      </c>
      <c r="K223" s="174">
        <v>-1.274</v>
      </c>
    </row>
    <row r="224" spans="1:11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</row>
    <row r="225" spans="1:11" ht="19.899999999999999" customHeight="1" x14ac:dyDescent="0.25">
      <c r="A225" s="6" t="s">
        <v>183</v>
      </c>
      <c r="B225" s="174">
        <v>-2.3860000000000001</v>
      </c>
      <c r="C225" s="174">
        <v>-2.141</v>
      </c>
      <c r="D225" s="174">
        <v>-4.9740000000000002</v>
      </c>
      <c r="E225" s="174">
        <v>6.52</v>
      </c>
      <c r="F225" s="174">
        <v>5.3890000000000002</v>
      </c>
      <c r="G225" s="174">
        <v>-957</v>
      </c>
      <c r="H225" s="174">
        <v>6.8659999999999997</v>
      </c>
      <c r="I225" s="174">
        <v>4.7370000000000001</v>
      </c>
      <c r="J225" s="174">
        <v>-4.734</v>
      </c>
      <c r="K225" s="174">
        <v>-1</v>
      </c>
    </row>
    <row r="226" spans="1:11" ht="19.899999999999999" customHeight="1" x14ac:dyDescent="0.25">
      <c r="A226" s="8" t="s">
        <v>184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142</v>
      </c>
      <c r="K226" s="173">
        <v>0</v>
      </c>
    </row>
    <row r="227" spans="1:11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74">
        <v>0</v>
      </c>
      <c r="F227" s="174">
        <v>0</v>
      </c>
      <c r="G227" s="174">
        <v>0</v>
      </c>
      <c r="H227" s="174">
        <v>0</v>
      </c>
      <c r="I227" s="174">
        <v>0</v>
      </c>
      <c r="J227" s="174">
        <v>0</v>
      </c>
      <c r="K227" s="174">
        <v>0</v>
      </c>
    </row>
    <row r="228" spans="1:11" ht="19.899999999999999" customHeight="1" x14ac:dyDescent="0.25">
      <c r="A228" s="8" t="s">
        <v>186</v>
      </c>
      <c r="B228" s="173">
        <v>15.286</v>
      </c>
      <c r="C228" s="173">
        <v>15.109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0</v>
      </c>
      <c r="J228" s="173">
        <v>0</v>
      </c>
      <c r="K228" s="173">
        <v>0</v>
      </c>
    </row>
    <row r="229" spans="1:11" ht="19.899999999999999" customHeight="1" x14ac:dyDescent="0.25">
      <c r="A229" s="6" t="s">
        <v>187</v>
      </c>
      <c r="B229" s="174">
        <v>0</v>
      </c>
      <c r="C229" s="174">
        <v>0</v>
      </c>
      <c r="D229" s="174">
        <v>0</v>
      </c>
      <c r="E229" s="174">
        <v>0</v>
      </c>
      <c r="F229" s="174">
        <v>0</v>
      </c>
      <c r="G229" s="174">
        <v>0</v>
      </c>
      <c r="H229" s="174">
        <v>0</v>
      </c>
      <c r="I229" s="174">
        <v>0</v>
      </c>
      <c r="J229" s="174">
        <v>0</v>
      </c>
      <c r="K229" s="174">
        <v>0</v>
      </c>
    </row>
    <row r="230" spans="1:11" ht="19.899999999999999" customHeight="1" x14ac:dyDescent="0.25">
      <c r="A230" s="8" t="s">
        <v>188</v>
      </c>
      <c r="B230" s="173">
        <v>0</v>
      </c>
      <c r="C230" s="173">
        <v>0</v>
      </c>
      <c r="D230" s="173">
        <v>0</v>
      </c>
      <c r="E230" s="173">
        <v>1.9359999999999999</v>
      </c>
      <c r="F230" s="173">
        <v>3.9860000000000002</v>
      </c>
      <c r="G230" s="173">
        <v>0</v>
      </c>
      <c r="H230" s="173">
        <v>3.9860000000000002</v>
      </c>
      <c r="I230" s="173">
        <v>3.9849999999999999</v>
      </c>
      <c r="J230" s="173">
        <v>3.6440000000000001</v>
      </c>
      <c r="K230" s="173">
        <v>3.1880000000000002</v>
      </c>
    </row>
    <row r="231" spans="1:11" ht="19.899999999999999" customHeight="1" x14ac:dyDescent="0.25">
      <c r="A231" s="6" t="s">
        <v>189</v>
      </c>
      <c r="B231" s="174">
        <v>0</v>
      </c>
      <c r="C231" s="174">
        <v>0</v>
      </c>
      <c r="D231" s="174">
        <v>1.9359999999999999</v>
      </c>
      <c r="E231" s="174">
        <v>4.1340000000000003</v>
      </c>
      <c r="F231" s="174">
        <v>0</v>
      </c>
      <c r="G231" s="174">
        <v>3.9860000000000002</v>
      </c>
      <c r="H231" s="174">
        <v>3.9860000000000002</v>
      </c>
      <c r="I231" s="174">
        <v>3.6440000000000001</v>
      </c>
      <c r="J231" s="174">
        <v>3.1890000000000001</v>
      </c>
      <c r="K231" s="174">
        <v>2.847</v>
      </c>
    </row>
    <row r="232" spans="1:11" ht="19.899999999999999" customHeight="1" x14ac:dyDescent="0.25">
      <c r="A232" s="8" t="s">
        <v>190</v>
      </c>
      <c r="B232" s="173">
        <v>17</v>
      </c>
      <c r="C232" s="173">
        <v>17</v>
      </c>
      <c r="D232" s="173">
        <v>2.5009999999999999</v>
      </c>
      <c r="E232" s="173">
        <v>5.665</v>
      </c>
      <c r="F232" s="173">
        <v>17</v>
      </c>
      <c r="G232" s="173">
        <v>5.6429999999999998</v>
      </c>
      <c r="H232" s="173">
        <v>5.6429999999999998</v>
      </c>
      <c r="I232" s="173">
        <v>4.7709999999999999</v>
      </c>
      <c r="J232" s="173">
        <v>3.6640000000000001</v>
      </c>
      <c r="K232" s="173">
        <v>3.177</v>
      </c>
    </row>
    <row r="233" spans="1:11" ht="19.899999999999999" customHeight="1" x14ac:dyDescent="0.25">
      <c r="A233" s="6" t="s">
        <v>191</v>
      </c>
      <c r="B233" s="174">
        <v>0</v>
      </c>
      <c r="C233" s="174">
        <v>0</v>
      </c>
      <c r="D233" s="174">
        <v>0</v>
      </c>
      <c r="E233" s="174">
        <v>0</v>
      </c>
      <c r="F233" s="174">
        <v>0</v>
      </c>
      <c r="G233" s="174">
        <v>0</v>
      </c>
      <c r="H233" s="174">
        <v>0</v>
      </c>
      <c r="I233" s="174">
        <v>0</v>
      </c>
      <c r="J233" s="174">
        <v>767</v>
      </c>
      <c r="K233" s="174">
        <v>690</v>
      </c>
    </row>
    <row r="234" spans="1:11" ht="19.899999999999999" customHeight="1" x14ac:dyDescent="0.25">
      <c r="A234" s="8" t="s">
        <v>192</v>
      </c>
      <c r="B234" s="173">
        <v>0</v>
      </c>
      <c r="C234" s="173">
        <v>0</v>
      </c>
      <c r="D234" s="173">
        <v>0</v>
      </c>
      <c r="E234" s="173">
        <v>0</v>
      </c>
      <c r="F234" s="173">
        <v>0</v>
      </c>
      <c r="G234" s="173">
        <v>0</v>
      </c>
      <c r="H234" s="173">
        <v>0</v>
      </c>
      <c r="I234" s="173">
        <v>0</v>
      </c>
      <c r="J234" s="173">
        <v>0</v>
      </c>
      <c r="K234" s="173">
        <v>0</v>
      </c>
    </row>
    <row r="235" spans="1:11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0</v>
      </c>
      <c r="F235" s="174">
        <v>0</v>
      </c>
      <c r="G235" s="174">
        <v>0</v>
      </c>
      <c r="H235" s="174">
        <v>0</v>
      </c>
      <c r="I235" s="174">
        <v>0</v>
      </c>
      <c r="J235" s="174">
        <v>0</v>
      </c>
      <c r="K235" s="174">
        <v>0</v>
      </c>
    </row>
    <row r="236" spans="1:11" ht="19.899999999999999" customHeight="1" x14ac:dyDescent="0.25">
      <c r="A236" s="8" t="s">
        <v>194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284</v>
      </c>
      <c r="K236" s="173">
        <v>52</v>
      </c>
    </row>
    <row r="237" spans="1:11" ht="19.899999999999999" customHeight="1" x14ac:dyDescent="0.25">
      <c r="A237" s="6" t="s">
        <v>195</v>
      </c>
      <c r="B237" s="174">
        <v>110.95399999999999</v>
      </c>
      <c r="C237" s="174">
        <v>103.508</v>
      </c>
      <c r="D237" s="174">
        <v>95.421000000000006</v>
      </c>
      <c r="E237" s="174">
        <v>92.25</v>
      </c>
      <c r="F237" s="174">
        <v>86.575999999999993</v>
      </c>
      <c r="G237" s="174">
        <v>82.605999999999995</v>
      </c>
      <c r="H237" s="174">
        <v>94.335999999999999</v>
      </c>
      <c r="I237" s="174">
        <v>87.771000000000001</v>
      </c>
      <c r="J237" s="174">
        <v>82.676000000000002</v>
      </c>
      <c r="K237" s="174">
        <v>82.766999999999996</v>
      </c>
    </row>
    <row r="238" spans="1:11" ht="19.899999999999999" customHeight="1" x14ac:dyDescent="0.25">
      <c r="A238" s="8" t="s">
        <v>196</v>
      </c>
      <c r="B238" s="173">
        <v>87</v>
      </c>
      <c r="C238" s="173">
        <v>0</v>
      </c>
      <c r="D238" s="173">
        <v>0</v>
      </c>
      <c r="E238" s="173">
        <v>0</v>
      </c>
      <c r="F238" s="173">
        <v>0</v>
      </c>
      <c r="G238" s="173">
        <v>8</v>
      </c>
      <c r="H238" s="173">
        <v>17</v>
      </c>
      <c r="I238" s="173">
        <v>47</v>
      </c>
      <c r="J238" s="173">
        <v>68</v>
      </c>
      <c r="K238" s="173">
        <v>92</v>
      </c>
    </row>
    <row r="239" spans="1:11" ht="19.899999999999999" customHeight="1" x14ac:dyDescent="0.25">
      <c r="A239" s="6" t="s">
        <v>197</v>
      </c>
      <c r="B239" s="174">
        <v>2.1419999999999999</v>
      </c>
      <c r="C239" s="174">
        <v>0</v>
      </c>
      <c r="D239" s="174">
        <v>0</v>
      </c>
      <c r="E239" s="174">
        <v>0</v>
      </c>
      <c r="F239" s="174">
        <v>0</v>
      </c>
      <c r="G239" s="174">
        <v>0</v>
      </c>
      <c r="H239" s="174">
        <v>0</v>
      </c>
      <c r="I239" s="174">
        <v>0</v>
      </c>
      <c r="J239" s="174">
        <v>0</v>
      </c>
      <c r="K239" s="174">
        <v>0</v>
      </c>
    </row>
    <row r="240" spans="1:11" ht="19.899999999999999" customHeight="1" x14ac:dyDescent="0.25">
      <c r="A240" s="8" t="s">
        <v>198</v>
      </c>
      <c r="B240" s="173">
        <v>0</v>
      </c>
      <c r="C240" s="173">
        <v>0</v>
      </c>
      <c r="D240" s="173">
        <v>146</v>
      </c>
      <c r="E240" s="173">
        <v>120</v>
      </c>
      <c r="F240" s="173">
        <v>313</v>
      </c>
      <c r="G240" s="173">
        <v>0</v>
      </c>
      <c r="H240" s="173">
        <v>0</v>
      </c>
      <c r="I240" s="173">
        <v>0</v>
      </c>
      <c r="J240" s="173">
        <v>0</v>
      </c>
      <c r="K240" s="173">
        <v>0</v>
      </c>
    </row>
    <row r="241" spans="1:12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74">
        <v>0</v>
      </c>
      <c r="F241" s="174">
        <v>0</v>
      </c>
      <c r="G241" s="174">
        <v>0</v>
      </c>
      <c r="H241" s="174">
        <v>0</v>
      </c>
      <c r="I241" s="174">
        <v>0</v>
      </c>
      <c r="J241" s="174">
        <v>0</v>
      </c>
      <c r="K241" s="174">
        <v>0</v>
      </c>
    </row>
    <row r="242" spans="1:12" ht="19.899999999999999" customHeight="1" x14ac:dyDescent="0.25">
      <c r="A242" s="8" t="s">
        <v>200</v>
      </c>
      <c r="B242" s="173">
        <v>0</v>
      </c>
      <c r="C242" s="171"/>
      <c r="D242" s="171"/>
      <c r="E242" s="171"/>
      <c r="F242" s="171"/>
      <c r="G242" s="171"/>
      <c r="H242" s="171"/>
      <c r="I242" s="171"/>
      <c r="J242" s="171"/>
      <c r="K242" s="171"/>
    </row>
    <row r="243" spans="1:12" ht="19.899999999999999" customHeight="1" x14ac:dyDescent="0.25">
      <c r="A243" s="6" t="s">
        <v>201</v>
      </c>
      <c r="B243" s="174">
        <v>0</v>
      </c>
      <c r="C243" s="169"/>
      <c r="D243" s="169"/>
      <c r="E243" s="169"/>
      <c r="F243" s="169"/>
      <c r="G243" s="169"/>
      <c r="H243" s="169"/>
      <c r="I243" s="169"/>
      <c r="J243" s="169"/>
      <c r="K243" s="169"/>
    </row>
    <row r="244" spans="1:12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</row>
    <row r="245" spans="1:12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</row>
    <row r="246" spans="1:12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</row>
    <row r="247" spans="1:12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t="s">
        <v>2</v>
      </c>
    </row>
    <row r="248" spans="1:12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</row>
    <row r="249" spans="1:12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</row>
    <row r="250" spans="1:12" ht="19.899999999999999" customHeight="1" x14ac:dyDescent="0.25">
      <c r="A250" s="164" t="s">
        <v>5</v>
      </c>
      <c r="B250" s="165" t="s">
        <v>337</v>
      </c>
      <c r="C250" s="165" t="s">
        <v>337</v>
      </c>
      <c r="D250" s="165" t="s">
        <v>337</v>
      </c>
      <c r="E250" s="165" t="s">
        <v>337</v>
      </c>
      <c r="F250" s="165" t="s">
        <v>337</v>
      </c>
      <c r="G250" s="165" t="s">
        <v>337</v>
      </c>
      <c r="H250" s="165" t="s">
        <v>337</v>
      </c>
      <c r="I250" s="165" t="s">
        <v>337</v>
      </c>
      <c r="J250" s="165" t="s">
        <v>337</v>
      </c>
      <c r="K250" s="165" t="s">
        <v>337</v>
      </c>
    </row>
    <row r="251" spans="1:12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</row>
    <row r="252" spans="1:12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</row>
    <row r="253" spans="1:12" ht="19.899999999999999" customHeight="1" x14ac:dyDescent="0.25">
      <c r="A253" s="6" t="s">
        <v>204</v>
      </c>
      <c r="B253" s="172">
        <v>148.815</v>
      </c>
      <c r="C253" s="172">
        <v>142.96899999999999</v>
      </c>
      <c r="D253" s="172">
        <v>144.459</v>
      </c>
      <c r="E253" s="172">
        <v>143.84700000000001</v>
      </c>
      <c r="F253" s="172">
        <v>132.03899999999999</v>
      </c>
      <c r="G253" s="172">
        <v>142.96199999999999</v>
      </c>
      <c r="H253" s="172">
        <v>153.785</v>
      </c>
      <c r="I253" s="172">
        <v>146.458</v>
      </c>
      <c r="J253" s="172">
        <v>129.52500000000001</v>
      </c>
      <c r="K253" s="172">
        <v>116.789</v>
      </c>
    </row>
    <row r="254" spans="1:12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5">
        <v>0</v>
      </c>
      <c r="I254" s="175">
        <v>0</v>
      </c>
      <c r="J254" s="175">
        <v>0</v>
      </c>
      <c r="K254" s="175">
        <v>0</v>
      </c>
    </row>
    <row r="255" spans="1:12" ht="19.899999999999999" customHeight="1" x14ac:dyDescent="0.25">
      <c r="A255" s="6" t="s">
        <v>206</v>
      </c>
      <c r="B255" s="172">
        <v>7.266</v>
      </c>
      <c r="C255" s="172">
        <v>7.266</v>
      </c>
      <c r="D255" s="172">
        <v>6.726</v>
      </c>
      <c r="E255" s="172">
        <v>6.726</v>
      </c>
      <c r="F255" s="172">
        <v>6.726</v>
      </c>
      <c r="G255" s="172">
        <v>6.726</v>
      </c>
      <c r="H255" s="172">
        <v>6.726</v>
      </c>
      <c r="I255" s="172">
        <v>6.726</v>
      </c>
      <c r="J255" s="172">
        <v>6.726</v>
      </c>
      <c r="K255" s="172">
        <v>6.726</v>
      </c>
    </row>
    <row r="256" spans="1:12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</row>
    <row r="257" spans="1:11" ht="19.899999999999999" customHeight="1" x14ac:dyDescent="0.25">
      <c r="A257" s="6" t="s">
        <v>208</v>
      </c>
      <c r="B257" s="174">
        <v>1.9019999999999999</v>
      </c>
      <c r="C257" s="174">
        <v>0</v>
      </c>
      <c r="D257" s="174">
        <v>540</v>
      </c>
      <c r="E257" s="174">
        <v>0</v>
      </c>
      <c r="F257" s="174">
        <v>0</v>
      </c>
      <c r="G257" s="174">
        <v>0</v>
      </c>
      <c r="H257" s="174">
        <v>0</v>
      </c>
      <c r="I257" s="174">
        <v>0</v>
      </c>
      <c r="J257" s="174">
        <v>0</v>
      </c>
      <c r="K257" s="174">
        <v>0</v>
      </c>
    </row>
    <row r="258" spans="1:11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</row>
    <row r="259" spans="1:11" ht="19.899999999999999" customHeight="1" x14ac:dyDescent="0.25">
      <c r="A259" s="6" t="s">
        <v>210</v>
      </c>
      <c r="B259" s="174">
        <v>0</v>
      </c>
      <c r="C259" s="174">
        <v>0</v>
      </c>
      <c r="D259" s="174">
        <v>0</v>
      </c>
      <c r="E259" s="174">
        <v>0</v>
      </c>
      <c r="F259" s="174">
        <v>0</v>
      </c>
      <c r="G259" s="174">
        <v>0</v>
      </c>
      <c r="H259" s="174">
        <v>0</v>
      </c>
      <c r="I259" s="174">
        <v>0</v>
      </c>
      <c r="J259" s="174">
        <v>0</v>
      </c>
      <c r="K259" s="174">
        <v>0</v>
      </c>
    </row>
    <row r="260" spans="1:11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0</v>
      </c>
      <c r="H260" s="173">
        <v>0</v>
      </c>
      <c r="I260" s="173">
        <v>0</v>
      </c>
      <c r="J260" s="173">
        <v>0</v>
      </c>
      <c r="K260" s="173">
        <v>0</v>
      </c>
    </row>
    <row r="261" spans="1:11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</row>
    <row r="262" spans="1:11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3">
        <v>0</v>
      </c>
      <c r="F262" s="173">
        <v>0</v>
      </c>
      <c r="G262" s="173">
        <v>0</v>
      </c>
      <c r="H262" s="173">
        <v>0</v>
      </c>
      <c r="I262" s="173">
        <v>0</v>
      </c>
      <c r="J262" s="173">
        <v>0</v>
      </c>
      <c r="K262" s="173">
        <v>0</v>
      </c>
    </row>
    <row r="263" spans="1:11" ht="19.899999999999999" customHeight="1" x14ac:dyDescent="0.25">
      <c r="A263" s="6" t="s">
        <v>214</v>
      </c>
      <c r="B263" s="174">
        <v>0</v>
      </c>
      <c r="C263" s="174">
        <v>0</v>
      </c>
      <c r="D263" s="174">
        <v>0</v>
      </c>
      <c r="E263" s="174">
        <v>0</v>
      </c>
      <c r="F263" s="174">
        <v>0</v>
      </c>
      <c r="G263" s="174">
        <v>0</v>
      </c>
      <c r="H263" s="174">
        <v>0</v>
      </c>
      <c r="I263" s="174">
        <v>0</v>
      </c>
      <c r="J263" s="174">
        <v>0</v>
      </c>
      <c r="K263" s="174">
        <v>0</v>
      </c>
    </row>
    <row r="264" spans="1:11" ht="19.899999999999999" customHeight="1" x14ac:dyDescent="0.25">
      <c r="A264" s="8" t="s">
        <v>215</v>
      </c>
      <c r="B264" s="175">
        <v>9.1679999999999993</v>
      </c>
      <c r="C264" s="175">
        <v>7.266</v>
      </c>
      <c r="D264" s="175">
        <v>7.266</v>
      </c>
      <c r="E264" s="175">
        <v>6.726</v>
      </c>
      <c r="F264" s="175">
        <v>6.726</v>
      </c>
      <c r="G264" s="175">
        <v>6.726</v>
      </c>
      <c r="H264" s="175">
        <v>6.726</v>
      </c>
      <c r="I264" s="175">
        <v>6.726</v>
      </c>
      <c r="J264" s="175">
        <v>6.726</v>
      </c>
      <c r="K264" s="175">
        <v>6.726</v>
      </c>
    </row>
    <row r="265" spans="1:11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</row>
    <row r="266" spans="1:11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5">
        <v>0</v>
      </c>
      <c r="I266" s="175">
        <v>0</v>
      </c>
      <c r="J266" s="175">
        <v>0</v>
      </c>
      <c r="K266" s="175">
        <v>0</v>
      </c>
    </row>
    <row r="267" spans="1:11" ht="19.899999999999999" customHeight="1" x14ac:dyDescent="0.25">
      <c r="A267" s="6" t="s">
        <v>217</v>
      </c>
      <c r="B267" s="172">
        <v>1.3220000000000001</v>
      </c>
      <c r="C267" s="172">
        <v>1.1850000000000001</v>
      </c>
      <c r="D267" s="172">
        <v>1.0449999999999999</v>
      </c>
      <c r="E267" s="172">
        <v>540</v>
      </c>
      <c r="F267" s="172">
        <v>553</v>
      </c>
      <c r="G267" s="172">
        <v>544</v>
      </c>
      <c r="H267" s="172">
        <v>535</v>
      </c>
      <c r="I267" s="172">
        <v>538</v>
      </c>
      <c r="J267" s="172">
        <v>500</v>
      </c>
      <c r="K267" s="172">
        <v>530</v>
      </c>
    </row>
    <row r="268" spans="1:11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</row>
    <row r="269" spans="1:11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74">
        <v>0</v>
      </c>
      <c r="I269" s="174">
        <v>0</v>
      </c>
      <c r="J269" s="174">
        <v>0</v>
      </c>
      <c r="K269" s="174">
        <v>0</v>
      </c>
    </row>
    <row r="270" spans="1:11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</row>
    <row r="271" spans="1:11" ht="19.899999999999999" customHeight="1" x14ac:dyDescent="0.25">
      <c r="A271" s="6" t="s">
        <v>221</v>
      </c>
      <c r="B271" s="174">
        <v>0</v>
      </c>
      <c r="C271" s="174">
        <v>0</v>
      </c>
      <c r="D271" s="174">
        <v>0</v>
      </c>
      <c r="E271" s="174">
        <v>0</v>
      </c>
      <c r="F271" s="174">
        <v>0</v>
      </c>
      <c r="G271" s="174">
        <v>0</v>
      </c>
      <c r="H271" s="174">
        <v>0</v>
      </c>
      <c r="I271" s="174">
        <v>0</v>
      </c>
      <c r="J271" s="174">
        <v>0</v>
      </c>
      <c r="K271" s="174">
        <v>0</v>
      </c>
    </row>
    <row r="272" spans="1:11" ht="19.899999999999999" customHeight="1" x14ac:dyDescent="0.25">
      <c r="A272" s="8" t="s">
        <v>222</v>
      </c>
      <c r="B272" s="173">
        <v>0</v>
      </c>
      <c r="C272" s="173">
        <v>0</v>
      </c>
      <c r="D272" s="173">
        <v>0</v>
      </c>
      <c r="E272" s="173">
        <v>0</v>
      </c>
      <c r="F272" s="173">
        <v>0</v>
      </c>
      <c r="G272" s="173">
        <v>0</v>
      </c>
      <c r="H272" s="173">
        <v>0</v>
      </c>
      <c r="I272" s="173">
        <v>0</v>
      </c>
      <c r="J272" s="173">
        <v>0</v>
      </c>
      <c r="K272" s="173">
        <v>0</v>
      </c>
    </row>
    <row r="273" spans="1:11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74">
        <v>0</v>
      </c>
    </row>
    <row r="274" spans="1:11" ht="19.899999999999999" customHeight="1" x14ac:dyDescent="0.25">
      <c r="A274" s="8" t="s">
        <v>224</v>
      </c>
      <c r="B274" s="173">
        <v>0</v>
      </c>
      <c r="C274" s="173">
        <v>0</v>
      </c>
      <c r="D274" s="173">
        <v>0</v>
      </c>
      <c r="E274" s="173">
        <v>0</v>
      </c>
      <c r="F274" s="173">
        <v>0</v>
      </c>
      <c r="G274" s="173">
        <v>0</v>
      </c>
      <c r="H274" s="173">
        <v>0</v>
      </c>
      <c r="I274" s="173">
        <v>0</v>
      </c>
      <c r="J274" s="173">
        <v>0</v>
      </c>
      <c r="K274" s="173">
        <v>0</v>
      </c>
    </row>
    <row r="275" spans="1:11" ht="19.899999999999999" customHeight="1" x14ac:dyDescent="0.25">
      <c r="A275" s="6" t="s">
        <v>225</v>
      </c>
      <c r="B275" s="174">
        <v>3.0419999999999998</v>
      </c>
      <c r="C275" s="174">
        <v>0</v>
      </c>
      <c r="D275" s="174">
        <v>-430</v>
      </c>
      <c r="E275" s="174">
        <v>0</v>
      </c>
      <c r="F275" s="174">
        <v>0</v>
      </c>
      <c r="G275" s="174">
        <v>4</v>
      </c>
      <c r="H275" s="174">
        <v>9</v>
      </c>
      <c r="I275" s="174">
        <v>26</v>
      </c>
      <c r="J275" s="174">
        <v>38</v>
      </c>
      <c r="K275" s="174">
        <v>51</v>
      </c>
    </row>
    <row r="276" spans="1:11" ht="19.899999999999999" customHeight="1" x14ac:dyDescent="0.25">
      <c r="A276" s="8" t="s">
        <v>226</v>
      </c>
      <c r="B276" s="173">
        <v>0</v>
      </c>
      <c r="C276" s="173">
        <v>0</v>
      </c>
      <c r="D276" s="173">
        <v>0</v>
      </c>
      <c r="E276" s="173">
        <v>0</v>
      </c>
      <c r="F276" s="173">
        <v>0</v>
      </c>
      <c r="G276" s="173">
        <v>0</v>
      </c>
      <c r="H276" s="173">
        <v>0</v>
      </c>
      <c r="I276" s="173">
        <v>0</v>
      </c>
      <c r="J276" s="173">
        <v>0</v>
      </c>
      <c r="K276" s="173">
        <v>0</v>
      </c>
    </row>
    <row r="277" spans="1:11" ht="19.899999999999999" customHeight="1" x14ac:dyDescent="0.25">
      <c r="A277" s="6" t="s">
        <v>227</v>
      </c>
      <c r="B277" s="174">
        <v>-38</v>
      </c>
      <c r="C277" s="174">
        <v>137</v>
      </c>
      <c r="D277" s="174">
        <v>570</v>
      </c>
      <c r="E277" s="174">
        <v>505</v>
      </c>
      <c r="F277" s="174">
        <v>-13</v>
      </c>
      <c r="G277" s="174">
        <v>5</v>
      </c>
      <c r="H277" s="174">
        <v>0</v>
      </c>
      <c r="I277" s="174">
        <v>-29</v>
      </c>
      <c r="J277" s="174">
        <v>0</v>
      </c>
      <c r="K277" s="174">
        <v>-81</v>
      </c>
    </row>
    <row r="278" spans="1:11" ht="19.899999999999999" customHeight="1" x14ac:dyDescent="0.25">
      <c r="A278" s="8" t="s">
        <v>228</v>
      </c>
      <c r="B278" s="175">
        <v>4.3259999999999996</v>
      </c>
      <c r="C278" s="175">
        <v>1.3220000000000001</v>
      </c>
      <c r="D278" s="175">
        <v>1.1850000000000001</v>
      </c>
      <c r="E278" s="175">
        <v>1.0449999999999999</v>
      </c>
      <c r="F278" s="175">
        <v>540</v>
      </c>
      <c r="G278" s="175">
        <v>553</v>
      </c>
      <c r="H278" s="175">
        <v>544</v>
      </c>
      <c r="I278" s="175">
        <v>535</v>
      </c>
      <c r="J278" s="175">
        <v>538</v>
      </c>
      <c r="K278" s="175">
        <v>500</v>
      </c>
    </row>
    <row r="279" spans="1:11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</row>
    <row r="280" spans="1:11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5">
        <v>0</v>
      </c>
      <c r="I280" s="175">
        <v>0</v>
      </c>
      <c r="J280" s="175">
        <v>0</v>
      </c>
      <c r="K280" s="175">
        <v>0</v>
      </c>
    </row>
    <row r="281" spans="1:11" ht="19.899999999999999" customHeight="1" x14ac:dyDescent="0.25">
      <c r="A281" s="6" t="s">
        <v>230</v>
      </c>
      <c r="B281" s="172">
        <v>140.227</v>
      </c>
      <c r="C281" s="172">
        <v>134.518</v>
      </c>
      <c r="D281" s="172">
        <v>136.68799999999999</v>
      </c>
      <c r="E281" s="172">
        <v>136.58099999999999</v>
      </c>
      <c r="F281" s="172">
        <v>124.76</v>
      </c>
      <c r="G281" s="172">
        <v>135.69200000000001</v>
      </c>
      <c r="H281" s="172">
        <v>146.524</v>
      </c>
      <c r="I281" s="172">
        <v>139.19399999999999</v>
      </c>
      <c r="J281" s="172">
        <v>122.29900000000001</v>
      </c>
      <c r="K281" s="172">
        <v>109.533</v>
      </c>
    </row>
    <row r="282" spans="1:11" ht="19.899999999999999" customHeight="1" x14ac:dyDescent="0.25">
      <c r="A282" s="8" t="s">
        <v>231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</row>
    <row r="283" spans="1:11" ht="19.899999999999999" customHeight="1" x14ac:dyDescent="0.25">
      <c r="A283" s="6" t="s">
        <v>232</v>
      </c>
      <c r="B283" s="174">
        <v>20.151</v>
      </c>
      <c r="C283" s="174">
        <v>5.742</v>
      </c>
      <c r="D283" s="174">
        <v>249</v>
      </c>
      <c r="E283" s="174">
        <v>4.274</v>
      </c>
      <c r="F283" s="174">
        <v>11.853999999999999</v>
      </c>
      <c r="G283" s="174">
        <v>-6.7489999999999997</v>
      </c>
      <c r="H283" s="174">
        <v>-6.4779999999999998</v>
      </c>
      <c r="I283" s="174">
        <v>11.414</v>
      </c>
      <c r="J283" s="174">
        <v>20.71</v>
      </c>
      <c r="K283" s="174">
        <v>15.750999999999999</v>
      </c>
    </row>
    <row r="284" spans="1:11" ht="19.899999999999999" customHeight="1" x14ac:dyDescent="0.25">
      <c r="A284" s="8" t="s">
        <v>233</v>
      </c>
      <c r="B284" s="173">
        <v>0</v>
      </c>
      <c r="C284" s="173">
        <v>0</v>
      </c>
      <c r="D284" s="173">
        <v>-1.9359999999999999</v>
      </c>
      <c r="E284" s="173">
        <v>-4.1340000000000003</v>
      </c>
      <c r="F284" s="173">
        <v>0</v>
      </c>
      <c r="G284" s="173">
        <v>-3.9860000000000002</v>
      </c>
      <c r="H284" s="173">
        <v>-3.9860000000000002</v>
      </c>
      <c r="I284" s="173">
        <v>-3.6440000000000001</v>
      </c>
      <c r="J284" s="173">
        <v>-3.1890000000000001</v>
      </c>
      <c r="K284" s="173">
        <v>-2.847</v>
      </c>
    </row>
    <row r="285" spans="1:11" ht="19.899999999999999" customHeight="1" x14ac:dyDescent="0.25">
      <c r="A285" s="6" t="s">
        <v>234</v>
      </c>
      <c r="B285" s="174">
        <v>-33</v>
      </c>
      <c r="C285" s="174">
        <v>-33</v>
      </c>
      <c r="D285" s="174">
        <v>-102</v>
      </c>
      <c r="E285" s="174">
        <v>-33</v>
      </c>
      <c r="F285" s="174">
        <v>-33</v>
      </c>
      <c r="G285" s="174">
        <v>-181</v>
      </c>
      <c r="H285" s="174">
        <v>-181</v>
      </c>
      <c r="I285" s="174">
        <v>-168</v>
      </c>
      <c r="J285" s="174">
        <v>-148</v>
      </c>
      <c r="K285" s="174">
        <v>-138</v>
      </c>
    </row>
    <row r="286" spans="1:11" ht="19.899999999999999" customHeight="1" x14ac:dyDescent="0.25">
      <c r="A286" s="8" t="s">
        <v>235</v>
      </c>
      <c r="B286" s="173">
        <v>0</v>
      </c>
      <c r="C286" s="173">
        <v>0</v>
      </c>
      <c r="D286" s="173">
        <v>0</v>
      </c>
      <c r="E286" s="173">
        <v>0</v>
      </c>
      <c r="F286" s="173">
        <v>0</v>
      </c>
      <c r="G286" s="173">
        <v>0</v>
      </c>
      <c r="H286" s="173">
        <v>0</v>
      </c>
      <c r="I286" s="173">
        <v>0</v>
      </c>
      <c r="J286" s="173">
        <v>0</v>
      </c>
      <c r="K286" s="173">
        <v>0</v>
      </c>
    </row>
    <row r="287" spans="1:11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74">
        <v>0</v>
      </c>
      <c r="F287" s="174">
        <v>0</v>
      </c>
      <c r="G287" s="174">
        <v>31</v>
      </c>
      <c r="H287" s="174">
        <v>145</v>
      </c>
      <c r="I287" s="174">
        <v>171</v>
      </c>
      <c r="J287" s="174">
        <v>251</v>
      </c>
      <c r="K287" s="174">
        <v>0</v>
      </c>
    </row>
    <row r="288" spans="1:11" ht="19.899999999999999" customHeight="1" x14ac:dyDescent="0.25">
      <c r="A288" s="8" t="s">
        <v>237</v>
      </c>
      <c r="B288" s="173">
        <v>-5.2309999999999999</v>
      </c>
      <c r="C288" s="173">
        <v>0</v>
      </c>
      <c r="D288" s="173">
        <v>-381</v>
      </c>
      <c r="E288" s="173">
        <v>0</v>
      </c>
      <c r="F288" s="173">
        <v>0</v>
      </c>
      <c r="G288" s="173">
        <v>-47</v>
      </c>
      <c r="H288" s="173">
        <v>-332</v>
      </c>
      <c r="I288" s="173">
        <v>-443</v>
      </c>
      <c r="J288" s="173">
        <v>-729</v>
      </c>
      <c r="K288" s="173">
        <v>0</v>
      </c>
    </row>
    <row r="289" spans="1:12" ht="19.899999999999999" customHeight="1" x14ac:dyDescent="0.25">
      <c r="A289" s="6" t="s">
        <v>238</v>
      </c>
      <c r="B289" s="172">
        <v>155.114</v>
      </c>
      <c r="C289" s="172">
        <v>140.227</v>
      </c>
      <c r="D289" s="172">
        <v>134.518</v>
      </c>
      <c r="E289" s="172">
        <v>136.68799999999999</v>
      </c>
      <c r="F289" s="172">
        <v>136.58099999999999</v>
      </c>
      <c r="G289" s="172">
        <v>124.76</v>
      </c>
      <c r="H289" s="172">
        <v>135.69200000000001</v>
      </c>
      <c r="I289" s="172">
        <v>146.524</v>
      </c>
      <c r="J289" s="172">
        <v>139.19399999999999</v>
      </c>
      <c r="K289" s="172">
        <v>122.29900000000001</v>
      </c>
    </row>
    <row r="290" spans="1:12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</row>
    <row r="291" spans="1:12" ht="19.899999999999999" customHeight="1" x14ac:dyDescent="0.25">
      <c r="A291" s="6" t="s">
        <v>239</v>
      </c>
      <c r="B291" s="172">
        <v>168.608</v>
      </c>
      <c r="C291" s="172">
        <v>148.815</v>
      </c>
      <c r="D291" s="172">
        <v>142.96899999999999</v>
      </c>
      <c r="E291" s="172">
        <v>144.459</v>
      </c>
      <c r="F291" s="172">
        <v>143.84700000000001</v>
      </c>
      <c r="G291" s="172">
        <v>132.03899999999999</v>
      </c>
      <c r="H291" s="172">
        <v>142.96199999999999</v>
      </c>
      <c r="I291" s="172">
        <v>153.785</v>
      </c>
      <c r="J291" s="172">
        <v>146.458</v>
      </c>
      <c r="K291" s="172">
        <v>129.52500000000001</v>
      </c>
    </row>
    <row r="292" spans="1:12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</row>
    <row r="293" spans="1:12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</row>
    <row r="294" spans="1:12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</row>
    <row r="295" spans="1:12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t="s">
        <v>2</v>
      </c>
    </row>
    <row r="296" spans="1:12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</row>
    <row r="297" spans="1:12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</row>
    <row r="298" spans="1:12" ht="19.899999999999999" customHeight="1" x14ac:dyDescent="0.25">
      <c r="A298" s="164" t="s">
        <v>5</v>
      </c>
      <c r="B298" s="165" t="s">
        <v>337</v>
      </c>
      <c r="C298" s="165" t="s">
        <v>337</v>
      </c>
      <c r="D298" s="165" t="s">
        <v>337</v>
      </c>
      <c r="E298" s="165" t="s">
        <v>337</v>
      </c>
      <c r="F298" s="165" t="s">
        <v>337</v>
      </c>
      <c r="G298" s="165" t="s">
        <v>337</v>
      </c>
      <c r="H298" s="165" t="s">
        <v>337</v>
      </c>
      <c r="I298" s="165" t="s">
        <v>337</v>
      </c>
      <c r="J298" s="165" t="s">
        <v>337</v>
      </c>
      <c r="K298" s="165" t="s">
        <v>337</v>
      </c>
    </row>
    <row r="299" spans="1:12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</row>
    <row r="300" spans="1:12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</row>
    <row r="301" spans="1:12" ht="19.899999999999999" customHeight="1" x14ac:dyDescent="0.25">
      <c r="A301" s="6" t="s">
        <v>242</v>
      </c>
      <c r="B301" s="174">
        <v>21.382000000000001</v>
      </c>
      <c r="C301" s="174">
        <v>12.768000000000001</v>
      </c>
      <c r="D301" s="174">
        <v>-781</v>
      </c>
      <c r="E301" s="174">
        <v>9.2769999999999992</v>
      </c>
      <c r="F301" s="174">
        <v>23.853000000000002</v>
      </c>
      <c r="G301" s="174">
        <v>-22.757000000000001</v>
      </c>
      <c r="H301" s="174">
        <v>-24.765999999999998</v>
      </c>
      <c r="I301" s="174">
        <v>22.382999999999999</v>
      </c>
      <c r="J301" s="174">
        <v>47.085999999999999</v>
      </c>
      <c r="K301" s="174">
        <v>35.179000000000002</v>
      </c>
    </row>
    <row r="302" spans="1:12" ht="19.899999999999999" customHeight="1" x14ac:dyDescent="0.25">
      <c r="A302" s="8" t="s">
        <v>243</v>
      </c>
      <c r="B302" s="173">
        <v>41.686999999999998</v>
      </c>
      <c r="C302" s="173">
        <v>26.599</v>
      </c>
      <c r="D302" s="173">
        <v>26.420999999999999</v>
      </c>
      <c r="E302" s="173">
        <v>26.736000000000001</v>
      </c>
      <c r="F302" s="173">
        <v>26.475000000000001</v>
      </c>
      <c r="G302" s="173">
        <v>24.568000000000001</v>
      </c>
      <c r="H302" s="173">
        <v>21.795000000000002</v>
      </c>
      <c r="I302" s="173">
        <v>21.41</v>
      </c>
      <c r="J302" s="173">
        <v>17.895</v>
      </c>
      <c r="K302" s="173">
        <v>16.97</v>
      </c>
    </row>
    <row r="303" spans="1:12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</row>
    <row r="304" spans="1:12" ht="19.899999999999999" customHeight="1" x14ac:dyDescent="0.25">
      <c r="A304" s="8" t="s">
        <v>244</v>
      </c>
      <c r="B304" s="175">
        <v>63.069000000000003</v>
      </c>
      <c r="C304" s="175">
        <v>39.366999999999997</v>
      </c>
      <c r="D304" s="175">
        <v>25.64</v>
      </c>
      <c r="E304" s="175">
        <v>36.012999999999998</v>
      </c>
      <c r="F304" s="175">
        <v>50.328000000000003</v>
      </c>
      <c r="G304" s="175">
        <v>1.8109999999999999</v>
      </c>
      <c r="H304" s="175">
        <v>-2.9710000000000001</v>
      </c>
      <c r="I304" s="175">
        <v>43.792999999999999</v>
      </c>
      <c r="J304" s="175">
        <v>64.980999999999995</v>
      </c>
      <c r="K304" s="175">
        <v>52.149000000000001</v>
      </c>
    </row>
    <row r="305" spans="1:11" ht="19.899999999999999" customHeight="1" x14ac:dyDescent="0.25">
      <c r="A305" s="6" t="s">
        <v>245</v>
      </c>
      <c r="B305" s="174">
        <v>27</v>
      </c>
      <c r="C305" s="174">
        <v>45</v>
      </c>
      <c r="D305" s="174">
        <v>21</v>
      </c>
      <c r="E305" s="174">
        <v>20</v>
      </c>
      <c r="F305" s="174">
        <v>18</v>
      </c>
      <c r="G305" s="174">
        <v>16</v>
      </c>
      <c r="H305" s="174">
        <v>13</v>
      </c>
      <c r="I305" s="174">
        <v>13</v>
      </c>
      <c r="J305" s="174">
        <v>12</v>
      </c>
      <c r="K305" s="174">
        <v>16</v>
      </c>
    </row>
    <row r="306" spans="1:11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3">
        <v>0</v>
      </c>
    </row>
    <row r="307" spans="1:11" ht="19.899999999999999" customHeight="1" x14ac:dyDescent="0.25">
      <c r="A307" s="6" t="s">
        <v>247</v>
      </c>
      <c r="B307" s="172">
        <v>7.4589999999999996</v>
      </c>
      <c r="C307" s="172">
        <v>-8.2379999999999995</v>
      </c>
      <c r="D307" s="172">
        <v>-17.731000000000002</v>
      </c>
      <c r="E307" s="172">
        <v>4.7370000000000001</v>
      </c>
      <c r="F307" s="172">
        <v>5.7759999999999998</v>
      </c>
      <c r="G307" s="172">
        <v>5.53</v>
      </c>
      <c r="H307" s="172">
        <v>-19.297000000000001</v>
      </c>
      <c r="I307" s="172">
        <v>4.8739999999999997</v>
      </c>
      <c r="J307" s="172">
        <v>-11.308999999999999</v>
      </c>
      <c r="K307" s="172">
        <v>11.316000000000001</v>
      </c>
    </row>
    <row r="308" spans="1:11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</row>
    <row r="309" spans="1:11" ht="19.899999999999999" customHeight="1" x14ac:dyDescent="0.25">
      <c r="A309" s="6" t="s">
        <v>248</v>
      </c>
      <c r="B309" s="174">
        <v>-11.628</v>
      </c>
      <c r="C309" s="174">
        <v>-14.29</v>
      </c>
      <c r="D309" s="174">
        <v>-15.183999999999999</v>
      </c>
      <c r="E309" s="174">
        <v>8.7650000000000006</v>
      </c>
      <c r="F309" s="174">
        <v>12.04</v>
      </c>
      <c r="G309" s="174">
        <v>6.1070000000000002</v>
      </c>
      <c r="H309" s="174">
        <v>-26.35</v>
      </c>
      <c r="I309" s="174">
        <v>9.218</v>
      </c>
      <c r="J309" s="174">
        <v>-18.190999999999999</v>
      </c>
      <c r="K309" s="174">
        <v>10.49</v>
      </c>
    </row>
    <row r="310" spans="1:11" ht="19.899999999999999" customHeight="1" x14ac:dyDescent="0.25">
      <c r="A310" s="8" t="s">
        <v>249</v>
      </c>
      <c r="B310" s="173">
        <v>8.0419999999999998</v>
      </c>
      <c r="C310" s="173">
        <v>1.478</v>
      </c>
      <c r="D310" s="173">
        <v>7.0179999999999998</v>
      </c>
      <c r="E310" s="173">
        <v>-15.972</v>
      </c>
      <c r="F310" s="173">
        <v>-9.2330000000000005</v>
      </c>
      <c r="G310" s="173">
        <v>-2.484</v>
      </c>
      <c r="H310" s="173">
        <v>513</v>
      </c>
      <c r="I310" s="173">
        <v>4.45</v>
      </c>
      <c r="J310" s="173">
        <v>6.1550000000000002</v>
      </c>
      <c r="K310" s="173">
        <v>-1.821</v>
      </c>
    </row>
    <row r="311" spans="1:11" ht="19.899999999999999" customHeight="1" x14ac:dyDescent="0.25">
      <c r="A311" s="6" t="s">
        <v>250</v>
      </c>
      <c r="B311" s="174">
        <v>11.045</v>
      </c>
      <c r="C311" s="174">
        <v>4.5739999999999998</v>
      </c>
      <c r="D311" s="174">
        <v>-9.5649999999999995</v>
      </c>
      <c r="E311" s="174">
        <v>11.944000000000001</v>
      </c>
      <c r="F311" s="174">
        <v>2.9689999999999999</v>
      </c>
      <c r="G311" s="174">
        <v>1.907</v>
      </c>
      <c r="H311" s="174">
        <v>6.54</v>
      </c>
      <c r="I311" s="174">
        <v>-8.7940000000000005</v>
      </c>
      <c r="J311" s="174">
        <v>727</v>
      </c>
      <c r="K311" s="174">
        <v>8.2889999999999997</v>
      </c>
    </row>
    <row r="312" spans="1:11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3">
        <v>0</v>
      </c>
      <c r="I312" s="173">
        <v>0</v>
      </c>
      <c r="J312" s="173">
        <v>0</v>
      </c>
      <c r="K312" s="173">
        <v>-5.6420000000000003</v>
      </c>
    </row>
    <row r="313" spans="1:11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</row>
    <row r="314" spans="1:11" ht="19.899999999999999" customHeight="1" x14ac:dyDescent="0.25">
      <c r="A314" s="8" t="s">
        <v>252</v>
      </c>
      <c r="B314" s="175">
        <v>70.555000000000007</v>
      </c>
      <c r="C314" s="175">
        <v>31.173999999999999</v>
      </c>
      <c r="D314" s="175">
        <v>7.93</v>
      </c>
      <c r="E314" s="175">
        <v>40.770000000000003</v>
      </c>
      <c r="F314" s="175">
        <v>56.122</v>
      </c>
      <c r="G314" s="175">
        <v>7.3570000000000002</v>
      </c>
      <c r="H314" s="175">
        <v>-22.254999999999999</v>
      </c>
      <c r="I314" s="175">
        <v>48.68</v>
      </c>
      <c r="J314" s="175">
        <v>53.683999999999997</v>
      </c>
      <c r="K314" s="175">
        <v>63.481000000000002</v>
      </c>
    </row>
    <row r="315" spans="1:11" ht="19.899999999999999" customHeight="1" x14ac:dyDescent="0.25">
      <c r="A315" s="6" t="s">
        <v>253</v>
      </c>
      <c r="B315" s="174">
        <v>-2.6739999999999999</v>
      </c>
      <c r="C315" s="174">
        <v>-4.6159999999999997</v>
      </c>
      <c r="D315" s="174">
        <v>-4.3860000000000001</v>
      </c>
      <c r="E315" s="174">
        <v>-5.2229999999999999</v>
      </c>
      <c r="F315" s="174">
        <v>-3.39</v>
      </c>
      <c r="G315" s="174">
        <v>-3.379</v>
      </c>
      <c r="H315" s="174">
        <v>-6.2169999999999996</v>
      </c>
      <c r="I315" s="174">
        <v>-7.8090000000000002</v>
      </c>
      <c r="J315" s="174">
        <v>-8.4350000000000005</v>
      </c>
      <c r="K315" s="174">
        <v>-8.4019999999999992</v>
      </c>
    </row>
    <row r="316" spans="1:11" ht="19.899999999999999" customHeight="1" x14ac:dyDescent="0.25">
      <c r="A316" s="8" t="s">
        <v>254</v>
      </c>
      <c r="B316" s="173">
        <v>10.475</v>
      </c>
      <c r="C316" s="173">
        <v>-167</v>
      </c>
      <c r="D316" s="173">
        <v>862</v>
      </c>
      <c r="E316" s="173">
        <v>5.6760000000000002</v>
      </c>
      <c r="F316" s="173">
        <v>814</v>
      </c>
      <c r="G316" s="173">
        <v>-708</v>
      </c>
      <c r="H316" s="173">
        <v>777</v>
      </c>
      <c r="I316" s="173">
        <v>11.331</v>
      </c>
      <c r="J316" s="173">
        <v>17.829999999999998</v>
      </c>
      <c r="K316" s="173">
        <v>13.332000000000001</v>
      </c>
    </row>
    <row r="317" spans="1:11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</row>
    <row r="318" spans="1:11" ht="19.899999999999999" customHeight="1" x14ac:dyDescent="0.25">
      <c r="A318" s="8" t="s">
        <v>255</v>
      </c>
      <c r="B318" s="175">
        <v>62.753999999999998</v>
      </c>
      <c r="C318" s="175">
        <v>35.957000000000001</v>
      </c>
      <c r="D318" s="175">
        <v>11.454000000000001</v>
      </c>
      <c r="E318" s="175">
        <v>40.317</v>
      </c>
      <c r="F318" s="175">
        <v>58.698</v>
      </c>
      <c r="G318" s="175">
        <v>11.444000000000001</v>
      </c>
      <c r="H318" s="175">
        <v>-16.815000000000001</v>
      </c>
      <c r="I318" s="175">
        <v>45.158000000000001</v>
      </c>
      <c r="J318" s="175">
        <v>44.289000000000001</v>
      </c>
      <c r="K318" s="175">
        <v>58.551000000000002</v>
      </c>
    </row>
    <row r="319" spans="1:11" ht="19.899999999999999" customHeight="1" x14ac:dyDescent="0.25">
      <c r="A319" s="6" t="s">
        <v>256</v>
      </c>
      <c r="B319" s="174">
        <v>17</v>
      </c>
      <c r="C319" s="174">
        <v>17</v>
      </c>
      <c r="D319" s="174">
        <v>4.4370000000000003</v>
      </c>
      <c r="E319" s="174">
        <v>9.782</v>
      </c>
      <c r="F319" s="174">
        <v>0</v>
      </c>
      <c r="G319" s="174">
        <v>9.6289999999999996</v>
      </c>
      <c r="H319" s="174">
        <v>9.6289999999999996</v>
      </c>
      <c r="I319" s="174">
        <v>8.3979999999999997</v>
      </c>
      <c r="J319" s="174">
        <v>6.8360000000000003</v>
      </c>
      <c r="K319" s="174">
        <v>6.0069999999999997</v>
      </c>
    </row>
    <row r="320" spans="1:11" ht="19.899999999999999" customHeight="1" x14ac:dyDescent="0.25">
      <c r="A320" s="8" t="s">
        <v>257</v>
      </c>
      <c r="B320" s="173">
        <v>33</v>
      </c>
      <c r="C320" s="173">
        <v>33</v>
      </c>
      <c r="D320" s="173">
        <v>119</v>
      </c>
      <c r="E320" s="173">
        <v>50</v>
      </c>
      <c r="F320" s="173">
        <v>50</v>
      </c>
      <c r="G320" s="173">
        <v>198</v>
      </c>
      <c r="H320" s="173">
        <v>198</v>
      </c>
      <c r="I320" s="173">
        <v>185</v>
      </c>
      <c r="J320" s="173">
        <v>165</v>
      </c>
      <c r="K320" s="173">
        <v>155</v>
      </c>
    </row>
    <row r="321" spans="1:11" ht="19.899999999999999" customHeight="1" x14ac:dyDescent="0.25">
      <c r="A321" s="6" t="s">
        <v>258</v>
      </c>
      <c r="B321" s="172">
        <v>62.704000000000001</v>
      </c>
      <c r="C321" s="172">
        <v>35.906999999999996</v>
      </c>
      <c r="D321" s="172">
        <v>6.8979999999999997</v>
      </c>
      <c r="E321" s="172">
        <v>30.484999999999999</v>
      </c>
      <c r="F321" s="172">
        <v>58.648000000000003</v>
      </c>
      <c r="G321" s="172">
        <v>1.617</v>
      </c>
      <c r="H321" s="172">
        <v>-26.641999999999999</v>
      </c>
      <c r="I321" s="172">
        <v>36.575000000000003</v>
      </c>
      <c r="J321" s="172">
        <v>37.287999999999997</v>
      </c>
      <c r="K321" s="172">
        <v>52.389000000000003</v>
      </c>
    </row>
    <row r="322" spans="1:11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</row>
    <row r="323" spans="1:11" ht="19.899999999999999" customHeight="1" x14ac:dyDescent="0.25">
      <c r="A323" s="6" t="s">
        <v>259</v>
      </c>
      <c r="B323" s="174">
        <v>19.731000000000002</v>
      </c>
      <c r="C323" s="174">
        <v>26.353000000000002</v>
      </c>
      <c r="D323" s="174">
        <v>28.965</v>
      </c>
      <c r="E323" s="174">
        <v>27.972999999999999</v>
      </c>
      <c r="F323" s="174">
        <v>40.893000000000001</v>
      </c>
      <c r="G323" s="174">
        <v>47.874000000000002</v>
      </c>
      <c r="H323" s="174">
        <v>36</v>
      </c>
      <c r="I323" s="174">
        <v>30.114999999999998</v>
      </c>
      <c r="J323" s="174">
        <v>31.190999999999999</v>
      </c>
      <c r="K323" s="174">
        <v>25.166</v>
      </c>
    </row>
    <row r="324" spans="1:11" ht="19.899999999999999" customHeight="1" x14ac:dyDescent="0.25">
      <c r="A324" s="8" t="s">
        <v>260</v>
      </c>
      <c r="B324" s="173">
        <v>2.516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</row>
    <row r="325" spans="1:11" ht="19.899999999999999" customHeight="1" x14ac:dyDescent="0.25">
      <c r="A325" s="6" t="s">
        <v>261</v>
      </c>
      <c r="B325" s="174">
        <v>0</v>
      </c>
      <c r="C325" s="174">
        <v>0</v>
      </c>
      <c r="D325" s="174">
        <v>2.9390000000000001</v>
      </c>
      <c r="E325" s="174">
        <v>0</v>
      </c>
      <c r="F325" s="174">
        <v>0</v>
      </c>
      <c r="G325" s="174">
        <v>0</v>
      </c>
      <c r="H325" s="174">
        <v>0</v>
      </c>
      <c r="I325" s="174">
        <v>-5.4119999999999999</v>
      </c>
      <c r="J325" s="174">
        <v>0</v>
      </c>
      <c r="K325" s="174">
        <v>0</v>
      </c>
    </row>
    <row r="326" spans="1:11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0</v>
      </c>
      <c r="H326" s="173">
        <v>0</v>
      </c>
      <c r="I326" s="173">
        <v>0</v>
      </c>
      <c r="J326" s="173">
        <v>0</v>
      </c>
      <c r="K326" s="173">
        <v>0</v>
      </c>
    </row>
    <row r="327" spans="1:11" ht="19.899999999999999" customHeight="1" x14ac:dyDescent="0.25">
      <c r="A327" s="6" t="s">
        <v>263</v>
      </c>
      <c r="B327" s="174">
        <v>502</v>
      </c>
      <c r="C327" s="174">
        <v>0</v>
      </c>
      <c r="D327" s="174">
        <v>199</v>
      </c>
      <c r="E327" s="174">
        <v>225</v>
      </c>
      <c r="F327" s="174">
        <v>6.266</v>
      </c>
      <c r="G327" s="174">
        <v>1.06</v>
      </c>
      <c r="H327" s="174">
        <v>195</v>
      </c>
      <c r="I327" s="174">
        <v>229</v>
      </c>
      <c r="J327" s="174">
        <v>672</v>
      </c>
      <c r="K327" s="174">
        <v>175</v>
      </c>
    </row>
    <row r="328" spans="1:11" ht="19.899999999999999" customHeight="1" x14ac:dyDescent="0.25">
      <c r="A328" s="8" t="s">
        <v>264</v>
      </c>
      <c r="B328" s="173">
        <v>0</v>
      </c>
      <c r="C328" s="173">
        <v>0</v>
      </c>
      <c r="D328" s="173">
        <v>0</v>
      </c>
      <c r="E328" s="173">
        <v>0</v>
      </c>
      <c r="F328" s="173">
        <v>0</v>
      </c>
      <c r="G328" s="173">
        <v>0</v>
      </c>
      <c r="H328" s="173">
        <v>0</v>
      </c>
      <c r="I328" s="173">
        <v>0</v>
      </c>
      <c r="J328" s="173">
        <v>0</v>
      </c>
      <c r="K328" s="173">
        <v>0</v>
      </c>
    </row>
    <row r="329" spans="1:11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0</v>
      </c>
      <c r="F329" s="174">
        <v>0</v>
      </c>
      <c r="G329" s="174">
        <v>0</v>
      </c>
      <c r="H329" s="174">
        <v>0</v>
      </c>
      <c r="I329" s="174">
        <v>0</v>
      </c>
      <c r="J329" s="174">
        <v>0</v>
      </c>
      <c r="K329" s="174">
        <v>0</v>
      </c>
    </row>
    <row r="330" spans="1:11" ht="19.899999999999999" customHeight="1" x14ac:dyDescent="0.25">
      <c r="A330" s="8" t="s">
        <v>266</v>
      </c>
      <c r="B330" s="175">
        <v>-21.745000000000001</v>
      </c>
      <c r="C330" s="175">
        <v>-26.353000000000002</v>
      </c>
      <c r="D330" s="175">
        <v>-31.704999999999998</v>
      </c>
      <c r="E330" s="175">
        <v>-27.748000000000001</v>
      </c>
      <c r="F330" s="175">
        <v>-34.627000000000002</v>
      </c>
      <c r="G330" s="175">
        <v>-46.814</v>
      </c>
      <c r="H330" s="175">
        <v>-35.805</v>
      </c>
      <c r="I330" s="175">
        <v>-24.474</v>
      </c>
      <c r="J330" s="175">
        <v>-30.518999999999998</v>
      </c>
      <c r="K330" s="175">
        <v>-24.991</v>
      </c>
    </row>
    <row r="331" spans="1:11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</row>
    <row r="332" spans="1:11" ht="19.899999999999999" customHeight="1" x14ac:dyDescent="0.25">
      <c r="A332" s="8" t="s">
        <v>267</v>
      </c>
      <c r="B332" s="173">
        <v>-54.865000000000002</v>
      </c>
      <c r="C332" s="173">
        <v>0</v>
      </c>
      <c r="D332" s="173">
        <v>234</v>
      </c>
      <c r="E332" s="173">
        <v>0</v>
      </c>
      <c r="F332" s="173">
        <v>0</v>
      </c>
      <c r="G332" s="173">
        <v>0</v>
      </c>
      <c r="H332" s="173">
        <v>0</v>
      </c>
      <c r="I332" s="173">
        <v>0</v>
      </c>
      <c r="J332" s="173">
        <v>0</v>
      </c>
      <c r="K332" s="173">
        <v>0</v>
      </c>
    </row>
    <row r="333" spans="1:11" ht="19.899999999999999" customHeight="1" x14ac:dyDescent="0.25">
      <c r="A333" s="6" t="s">
        <v>268</v>
      </c>
      <c r="B333" s="174">
        <v>0</v>
      </c>
      <c r="C333" s="174">
        <v>0</v>
      </c>
      <c r="D333" s="174">
        <v>0</v>
      </c>
      <c r="E333" s="174">
        <v>0</v>
      </c>
      <c r="F333" s="174">
        <v>0</v>
      </c>
      <c r="G333" s="174">
        <v>57</v>
      </c>
      <c r="H333" s="174">
        <v>263</v>
      </c>
      <c r="I333" s="174">
        <v>309</v>
      </c>
      <c r="J333" s="174">
        <v>443</v>
      </c>
      <c r="K333" s="174">
        <v>0</v>
      </c>
    </row>
    <row r="334" spans="1:11" ht="19.899999999999999" customHeight="1" x14ac:dyDescent="0.25">
      <c r="A334" s="8" t="s">
        <v>269</v>
      </c>
      <c r="B334" s="173">
        <v>0</v>
      </c>
      <c r="C334" s="173">
        <v>0</v>
      </c>
      <c r="D334" s="173">
        <v>0</v>
      </c>
      <c r="E334" s="173">
        <v>0</v>
      </c>
      <c r="F334" s="173">
        <v>-927</v>
      </c>
      <c r="G334" s="173">
        <v>3.66</v>
      </c>
      <c r="H334" s="173">
        <v>1.0720000000000001</v>
      </c>
      <c r="I334" s="173">
        <v>0</v>
      </c>
      <c r="J334" s="173">
        <v>0</v>
      </c>
      <c r="K334" s="173">
        <v>0</v>
      </c>
    </row>
    <row r="335" spans="1:11" ht="19.899999999999999" customHeight="1" x14ac:dyDescent="0.25">
      <c r="A335" s="6" t="s">
        <v>270</v>
      </c>
      <c r="B335" s="174">
        <v>0</v>
      </c>
      <c r="C335" s="174">
        <v>0</v>
      </c>
      <c r="D335" s="174">
        <v>0</v>
      </c>
      <c r="E335" s="174">
        <v>0</v>
      </c>
      <c r="F335" s="174">
        <v>0</v>
      </c>
      <c r="G335" s="174">
        <v>0</v>
      </c>
      <c r="H335" s="174">
        <v>0</v>
      </c>
      <c r="I335" s="174">
        <v>0</v>
      </c>
      <c r="J335" s="174">
        <v>0</v>
      </c>
      <c r="K335" s="174">
        <v>0</v>
      </c>
    </row>
    <row r="336" spans="1:11" ht="19.899999999999999" customHeight="1" x14ac:dyDescent="0.25">
      <c r="A336" s="8" t="s">
        <v>271</v>
      </c>
      <c r="B336" s="175">
        <v>-54.865000000000002</v>
      </c>
      <c r="C336" s="175">
        <v>0</v>
      </c>
      <c r="D336" s="175">
        <v>234</v>
      </c>
      <c r="E336" s="175">
        <v>0</v>
      </c>
      <c r="F336" s="175">
        <v>-927</v>
      </c>
      <c r="G336" s="175">
        <v>3.7170000000000001</v>
      </c>
      <c r="H336" s="175">
        <v>1.335</v>
      </c>
      <c r="I336" s="175">
        <v>309</v>
      </c>
      <c r="J336" s="175">
        <v>443</v>
      </c>
      <c r="K336" s="175">
        <v>0</v>
      </c>
    </row>
    <row r="337" spans="1:12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</row>
    <row r="338" spans="1:12" ht="19.899999999999999" customHeight="1" x14ac:dyDescent="0.25">
      <c r="A338" s="8" t="s">
        <v>272</v>
      </c>
      <c r="B338" s="175">
        <v>-13.906000000000001</v>
      </c>
      <c r="C338" s="175">
        <v>9.5540000000000003</v>
      </c>
      <c r="D338" s="175">
        <v>-24.573</v>
      </c>
      <c r="E338" s="175">
        <v>2.7370000000000001</v>
      </c>
      <c r="F338" s="175">
        <v>23.094000000000001</v>
      </c>
      <c r="G338" s="175">
        <v>-41.48</v>
      </c>
      <c r="H338" s="175">
        <v>-61.112000000000002</v>
      </c>
      <c r="I338" s="175">
        <v>12.41</v>
      </c>
      <c r="J338" s="175">
        <v>7.2119999999999997</v>
      </c>
      <c r="K338" s="175">
        <v>27.398</v>
      </c>
    </row>
    <row r="339" spans="1:12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</row>
    <row r="340" spans="1:12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</row>
    <row r="341" spans="1:12" ht="19.899999999999999" customHeight="1" x14ac:dyDescent="0.25">
      <c r="A341" s="6" t="s">
        <v>273</v>
      </c>
      <c r="B341" s="174">
        <v>0</v>
      </c>
      <c r="C341" s="174">
        <v>0</v>
      </c>
      <c r="D341" s="174">
        <v>2.5009999999999999</v>
      </c>
      <c r="E341" s="174">
        <v>5.6479999999999997</v>
      </c>
      <c r="F341" s="174">
        <v>0</v>
      </c>
      <c r="G341" s="174">
        <v>5.6429999999999998</v>
      </c>
      <c r="H341" s="174">
        <v>5.6429999999999998</v>
      </c>
      <c r="I341" s="174">
        <v>4.7539999999999996</v>
      </c>
      <c r="J341" s="174">
        <v>3.6469999999999998</v>
      </c>
      <c r="K341" s="174">
        <v>3.16</v>
      </c>
    </row>
    <row r="342" spans="1:12" ht="19.899999999999999" customHeight="1" x14ac:dyDescent="0.25">
      <c r="A342" s="8" t="s">
        <v>274</v>
      </c>
      <c r="B342" s="173">
        <v>1.194</v>
      </c>
      <c r="C342" s="173">
        <v>1.9079999999999999</v>
      </c>
      <c r="D342" s="173">
        <v>3.41</v>
      </c>
      <c r="E342" s="173">
        <v>7.6849999999999996</v>
      </c>
      <c r="F342" s="173">
        <v>3.823</v>
      </c>
      <c r="G342" s="173">
        <v>4.17</v>
      </c>
      <c r="H342" s="173">
        <v>4.1340000000000003</v>
      </c>
      <c r="I342" s="173">
        <v>0</v>
      </c>
      <c r="J342" s="173">
        <v>0</v>
      </c>
      <c r="K342" s="173">
        <v>0</v>
      </c>
    </row>
    <row r="343" spans="1:12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74">
        <v>0</v>
      </c>
      <c r="I343" s="174">
        <v>0</v>
      </c>
      <c r="J343" s="174">
        <v>0</v>
      </c>
      <c r="K343" s="174">
        <v>0</v>
      </c>
    </row>
    <row r="344" spans="1:12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0</v>
      </c>
      <c r="K344" s="173">
        <v>0</v>
      </c>
    </row>
    <row r="345" spans="1:12" ht="19.899999999999999" customHeight="1" x14ac:dyDescent="0.25">
      <c r="A345" s="6" t="s">
        <v>277</v>
      </c>
      <c r="B345" s="174">
        <v>17</v>
      </c>
      <c r="C345" s="174">
        <v>17</v>
      </c>
      <c r="D345" s="174">
        <v>17</v>
      </c>
      <c r="E345" s="174">
        <v>17</v>
      </c>
      <c r="F345" s="174">
        <v>17</v>
      </c>
      <c r="G345" s="174">
        <v>17</v>
      </c>
      <c r="H345" s="174">
        <v>17</v>
      </c>
      <c r="I345" s="174">
        <v>17</v>
      </c>
      <c r="J345" s="174">
        <v>17</v>
      </c>
      <c r="K345" s="174">
        <v>17</v>
      </c>
    </row>
    <row r="346" spans="1:12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</row>
    <row r="347" spans="1:12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</row>
    <row r="348" spans="1:12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</row>
    <row r="349" spans="1:12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t="s">
        <v>2</v>
      </c>
    </row>
    <row r="350" spans="1:12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</row>
    <row r="351" spans="1:12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</row>
    <row r="352" spans="1:12" ht="19.899999999999999" customHeight="1" x14ac:dyDescent="0.25">
      <c r="A352" s="164" t="s">
        <v>5</v>
      </c>
      <c r="B352" s="165" t="s">
        <v>337</v>
      </c>
      <c r="C352" s="165" t="s">
        <v>337</v>
      </c>
      <c r="D352" s="165" t="s">
        <v>337</v>
      </c>
      <c r="E352" s="165" t="s">
        <v>337</v>
      </c>
      <c r="F352" s="165" t="s">
        <v>337</v>
      </c>
      <c r="G352" s="165" t="s">
        <v>337</v>
      </c>
      <c r="H352" s="165" t="s">
        <v>337</v>
      </c>
      <c r="I352" s="165" t="s">
        <v>337</v>
      </c>
      <c r="J352" s="165" t="s">
        <v>337</v>
      </c>
      <c r="K352" s="165" t="s">
        <v>337</v>
      </c>
    </row>
    <row r="353" spans="1:11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</row>
    <row r="354" spans="1:11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</row>
    <row r="355" spans="1:11" ht="19.899999999999999" customHeight="1" x14ac:dyDescent="0.25">
      <c r="A355" s="6" t="s">
        <v>280</v>
      </c>
      <c r="B355" s="174">
        <v>0</v>
      </c>
      <c r="C355" s="174">
        <v>0</v>
      </c>
      <c r="D355" s="174">
        <v>0</v>
      </c>
      <c r="E355" s="174">
        <v>0</v>
      </c>
      <c r="F355" s="174">
        <v>0</v>
      </c>
      <c r="G355" s="174">
        <v>0</v>
      </c>
      <c r="H355" s="174">
        <v>0</v>
      </c>
      <c r="I355" s="174">
        <v>0</v>
      </c>
      <c r="J355" s="174">
        <v>0</v>
      </c>
      <c r="K355" s="174">
        <v>0</v>
      </c>
    </row>
    <row r="356" spans="1:11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3">
        <v>0</v>
      </c>
      <c r="I356" s="173">
        <v>0</v>
      </c>
      <c r="J356" s="173">
        <v>0</v>
      </c>
      <c r="K356" s="173">
        <v>0</v>
      </c>
    </row>
    <row r="357" spans="1:11" ht="19.899999999999999" customHeight="1" x14ac:dyDescent="0.25">
      <c r="A357" s="6" t="s">
        <v>282</v>
      </c>
      <c r="B357" s="174">
        <v>0</v>
      </c>
      <c r="C357" s="174">
        <v>0</v>
      </c>
      <c r="D357" s="174">
        <v>0</v>
      </c>
      <c r="E357" s="174">
        <v>0</v>
      </c>
      <c r="F357" s="174">
        <v>0</v>
      </c>
      <c r="G357" s="174">
        <v>0</v>
      </c>
      <c r="H357" s="174">
        <v>0</v>
      </c>
      <c r="I357" s="174">
        <v>0</v>
      </c>
      <c r="J357" s="174">
        <v>0</v>
      </c>
      <c r="K357" s="174">
        <v>0</v>
      </c>
    </row>
    <row r="358" spans="1:11" ht="19.899999999999999" customHeight="1" x14ac:dyDescent="0.25">
      <c r="A358" s="8" t="s">
        <v>283</v>
      </c>
      <c r="B358" s="173">
        <v>0</v>
      </c>
      <c r="C358" s="173">
        <v>0</v>
      </c>
      <c r="D358" s="173">
        <v>0</v>
      </c>
      <c r="E358" s="173">
        <v>0</v>
      </c>
      <c r="F358" s="173">
        <v>0</v>
      </c>
      <c r="G358" s="173">
        <v>0</v>
      </c>
      <c r="H358" s="173">
        <v>0</v>
      </c>
      <c r="I358" s="173">
        <v>0</v>
      </c>
      <c r="J358" s="173">
        <v>0</v>
      </c>
      <c r="K358" s="173">
        <v>0</v>
      </c>
    </row>
    <row r="359" spans="1:11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</row>
    <row r="360" spans="1:11" ht="19.899999999999999" customHeight="1" x14ac:dyDescent="0.25">
      <c r="A360" s="8" t="s">
        <v>284</v>
      </c>
      <c r="B360" s="175">
        <v>0</v>
      </c>
      <c r="C360" s="175">
        <v>0</v>
      </c>
      <c r="D360" s="175">
        <v>0</v>
      </c>
      <c r="E360" s="175">
        <v>0</v>
      </c>
      <c r="F360" s="175">
        <v>0</v>
      </c>
      <c r="G360" s="175">
        <v>0</v>
      </c>
      <c r="H360" s="175">
        <v>0</v>
      </c>
      <c r="I360" s="175">
        <v>0</v>
      </c>
      <c r="J360" s="175">
        <v>0</v>
      </c>
      <c r="K360" s="175">
        <v>0</v>
      </c>
    </row>
    <row r="361" spans="1:11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</row>
    <row r="362" spans="1:11" ht="19.899999999999999" customHeight="1" x14ac:dyDescent="0.25">
      <c r="A362" s="8" t="s">
        <v>285</v>
      </c>
      <c r="B362" s="173">
        <v>0</v>
      </c>
      <c r="C362" s="173">
        <v>0</v>
      </c>
      <c r="D362" s="173">
        <v>0</v>
      </c>
      <c r="E362" s="173">
        <v>0</v>
      </c>
      <c r="F362" s="173">
        <v>0</v>
      </c>
      <c r="G362" s="173">
        <v>0</v>
      </c>
      <c r="H362" s="173">
        <v>0</v>
      </c>
      <c r="I362" s="173">
        <v>0</v>
      </c>
      <c r="J362" s="173">
        <v>0</v>
      </c>
      <c r="K362" s="173">
        <v>0</v>
      </c>
    </row>
    <row r="363" spans="1:11" ht="19.899999999999999" customHeight="1" x14ac:dyDescent="0.25">
      <c r="A363" s="6" t="s">
        <v>286</v>
      </c>
      <c r="B363" s="174">
        <v>0</v>
      </c>
      <c r="C363" s="174">
        <v>0</v>
      </c>
      <c r="D363" s="174">
        <v>0</v>
      </c>
      <c r="E363" s="174">
        <v>0</v>
      </c>
      <c r="F363" s="174">
        <v>0</v>
      </c>
      <c r="G363" s="174">
        <v>0</v>
      </c>
      <c r="H363" s="174">
        <v>0</v>
      </c>
      <c r="I363" s="174">
        <v>0</v>
      </c>
      <c r="J363" s="174">
        <v>0</v>
      </c>
      <c r="K363" s="174">
        <v>0</v>
      </c>
    </row>
    <row r="364" spans="1:11" ht="19.899999999999999" customHeight="1" x14ac:dyDescent="0.25">
      <c r="A364" s="8" t="s">
        <v>287</v>
      </c>
      <c r="B364" s="173">
        <v>0</v>
      </c>
      <c r="C364" s="173">
        <v>0</v>
      </c>
      <c r="D364" s="173">
        <v>0</v>
      </c>
      <c r="E364" s="173">
        <v>0</v>
      </c>
      <c r="F364" s="173">
        <v>0</v>
      </c>
      <c r="G364" s="173">
        <v>0</v>
      </c>
      <c r="H364" s="173">
        <v>0</v>
      </c>
      <c r="I364" s="173">
        <v>0</v>
      </c>
      <c r="J364" s="173">
        <v>0</v>
      </c>
      <c r="K364" s="173">
        <v>0</v>
      </c>
    </row>
    <row r="365" spans="1:11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74">
        <v>0</v>
      </c>
      <c r="F365" s="174">
        <v>0</v>
      </c>
      <c r="G365" s="174">
        <v>0</v>
      </c>
      <c r="H365" s="174">
        <v>0</v>
      </c>
      <c r="I365" s="174">
        <v>0</v>
      </c>
      <c r="J365" s="174">
        <v>0</v>
      </c>
      <c r="K365" s="174">
        <v>0</v>
      </c>
    </row>
    <row r="366" spans="1:11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</row>
    <row r="367" spans="1:11" ht="19.899999999999999" customHeight="1" x14ac:dyDescent="0.25">
      <c r="A367" s="6" t="s">
        <v>290</v>
      </c>
      <c r="B367" s="174">
        <v>0</v>
      </c>
      <c r="C367" s="174">
        <v>0</v>
      </c>
      <c r="D367" s="174">
        <v>0</v>
      </c>
      <c r="E367" s="174">
        <v>0</v>
      </c>
      <c r="F367" s="174">
        <v>0</v>
      </c>
      <c r="G367" s="174">
        <v>0</v>
      </c>
      <c r="H367" s="174">
        <v>0</v>
      </c>
      <c r="I367" s="174">
        <v>0</v>
      </c>
      <c r="J367" s="174">
        <v>0</v>
      </c>
      <c r="K367" s="174">
        <v>0</v>
      </c>
    </row>
    <row r="368" spans="1:11" ht="19.899999999999999" customHeight="1" x14ac:dyDescent="0.25">
      <c r="A368" s="8" t="s">
        <v>291</v>
      </c>
      <c r="B368" s="173">
        <v>0</v>
      </c>
      <c r="C368" s="173">
        <v>0</v>
      </c>
      <c r="D368" s="173">
        <v>0</v>
      </c>
      <c r="E368" s="173">
        <v>0</v>
      </c>
      <c r="F368" s="173">
        <v>0</v>
      </c>
      <c r="G368" s="173">
        <v>0</v>
      </c>
      <c r="H368" s="173">
        <v>0</v>
      </c>
      <c r="I368" s="173">
        <v>0</v>
      </c>
      <c r="J368" s="173">
        <v>0</v>
      </c>
      <c r="K368" s="173">
        <v>0</v>
      </c>
    </row>
    <row r="369" spans="1:12" ht="19.899999999999999" customHeight="1" x14ac:dyDescent="0.25">
      <c r="A369" s="6" t="s">
        <v>292</v>
      </c>
      <c r="B369" s="174">
        <v>0</v>
      </c>
      <c r="C369" s="174">
        <v>0</v>
      </c>
      <c r="D369" s="174">
        <v>0</v>
      </c>
      <c r="E369" s="174">
        <v>0</v>
      </c>
      <c r="F369" s="174">
        <v>0</v>
      </c>
      <c r="G369" s="174">
        <v>0</v>
      </c>
      <c r="H369" s="174">
        <v>0</v>
      </c>
      <c r="I369" s="174">
        <v>0</v>
      </c>
      <c r="J369" s="174">
        <v>0</v>
      </c>
      <c r="K369" s="174">
        <v>0</v>
      </c>
    </row>
    <row r="370" spans="1:12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3">
        <v>0</v>
      </c>
      <c r="F370" s="173">
        <v>0</v>
      </c>
      <c r="G370" s="173">
        <v>0</v>
      </c>
      <c r="H370" s="173">
        <v>0</v>
      </c>
      <c r="I370" s="173">
        <v>0</v>
      </c>
      <c r="J370" s="173">
        <v>0</v>
      </c>
      <c r="K370" s="173">
        <v>0</v>
      </c>
    </row>
    <row r="371" spans="1:12" ht="19.899999999999999" customHeight="1" x14ac:dyDescent="0.25">
      <c r="A371" s="6" t="s">
        <v>294</v>
      </c>
      <c r="B371" s="174">
        <v>0</v>
      </c>
      <c r="C371" s="174">
        <v>0</v>
      </c>
      <c r="D371" s="174">
        <v>0</v>
      </c>
      <c r="E371" s="174">
        <v>0</v>
      </c>
      <c r="F371" s="174">
        <v>0</v>
      </c>
      <c r="G371" s="174">
        <v>0</v>
      </c>
      <c r="H371" s="174">
        <v>0</v>
      </c>
      <c r="I371" s="174">
        <v>0</v>
      </c>
      <c r="J371" s="174">
        <v>0</v>
      </c>
      <c r="K371" s="174">
        <v>0</v>
      </c>
    </row>
    <row r="372" spans="1:12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</row>
    <row r="373" spans="1:12" ht="19.899999999999999" customHeight="1" x14ac:dyDescent="0.25">
      <c r="A373" s="6" t="s">
        <v>295</v>
      </c>
      <c r="B373" s="172">
        <v>0</v>
      </c>
      <c r="C373" s="172">
        <v>0</v>
      </c>
      <c r="D373" s="172">
        <v>0</v>
      </c>
      <c r="E373" s="172">
        <v>0</v>
      </c>
      <c r="F373" s="172">
        <v>0</v>
      </c>
      <c r="G373" s="172">
        <v>0</v>
      </c>
      <c r="H373" s="172">
        <v>0</v>
      </c>
      <c r="I373" s="172">
        <v>0</v>
      </c>
      <c r="J373" s="172">
        <v>0</v>
      </c>
      <c r="K373" s="172">
        <v>0</v>
      </c>
    </row>
    <row r="374" spans="1:12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</row>
    <row r="375" spans="1:12" ht="19.899999999999999" customHeight="1" x14ac:dyDescent="0.25">
      <c r="A375" s="6" t="s">
        <v>296</v>
      </c>
      <c r="B375" s="174">
        <v>115.443</v>
      </c>
      <c r="C375" s="174">
        <v>106.505</v>
      </c>
      <c r="D375" s="174">
        <v>101.595</v>
      </c>
      <c r="E375" s="174">
        <v>92.978999999999999</v>
      </c>
      <c r="F375" s="174">
        <v>90.06</v>
      </c>
      <c r="G375" s="174">
        <v>86.26</v>
      </c>
      <c r="H375" s="174">
        <v>78.793000000000006</v>
      </c>
      <c r="I375" s="174">
        <v>72.697999999999993</v>
      </c>
      <c r="J375" s="174">
        <v>67.872</v>
      </c>
      <c r="K375" s="174">
        <v>60.433</v>
      </c>
    </row>
    <row r="376" spans="1:12" ht="19.899999999999999" customHeight="1" x14ac:dyDescent="0.25">
      <c r="A376" s="8" t="s">
        <v>297</v>
      </c>
      <c r="B376" s="173">
        <v>0</v>
      </c>
      <c r="C376" s="173">
        <v>547</v>
      </c>
      <c r="D376" s="173">
        <v>432</v>
      </c>
      <c r="E376" s="173">
        <v>1.02</v>
      </c>
      <c r="F376" s="173">
        <v>4.2510000000000003</v>
      </c>
      <c r="G376" s="173">
        <v>731</v>
      </c>
      <c r="H376" s="173">
        <v>575</v>
      </c>
      <c r="I376" s="173">
        <v>13</v>
      </c>
      <c r="J376" s="173">
        <v>54</v>
      </c>
      <c r="K376" s="173">
        <v>260</v>
      </c>
    </row>
    <row r="377" spans="1:12" ht="19.899999999999999" customHeight="1" x14ac:dyDescent="0.25">
      <c r="A377" s="6" t="s">
        <v>298</v>
      </c>
      <c r="B377" s="174">
        <v>27</v>
      </c>
      <c r="C377" s="174">
        <v>45</v>
      </c>
      <c r="D377" s="174">
        <v>21</v>
      </c>
      <c r="E377" s="174">
        <v>20</v>
      </c>
      <c r="F377" s="174">
        <v>18</v>
      </c>
      <c r="G377" s="174">
        <v>16</v>
      </c>
      <c r="H377" s="174">
        <v>13</v>
      </c>
      <c r="I377" s="174">
        <v>13</v>
      </c>
      <c r="J377" s="174">
        <v>12</v>
      </c>
      <c r="K377" s="174">
        <v>16</v>
      </c>
    </row>
    <row r="378" spans="1:12" ht="19.899999999999999" customHeight="1" x14ac:dyDescent="0.25">
      <c r="A378" s="8" t="s">
        <v>299</v>
      </c>
      <c r="B378" s="173">
        <v>12.268000000000001</v>
      </c>
      <c r="C378" s="173">
        <v>4.6870000000000003</v>
      </c>
      <c r="D378" s="173">
        <v>4.5490000000000004</v>
      </c>
      <c r="E378" s="173">
        <v>5.4450000000000003</v>
      </c>
      <c r="F378" s="173">
        <v>3.6040000000000001</v>
      </c>
      <c r="G378" s="173">
        <v>3.63</v>
      </c>
      <c r="H378" s="173">
        <v>6.4580000000000002</v>
      </c>
      <c r="I378" s="173">
        <v>8.14</v>
      </c>
      <c r="J378" s="173">
        <v>8.8019999999999996</v>
      </c>
      <c r="K378" s="173">
        <v>8.7609999999999992</v>
      </c>
    </row>
    <row r="379" spans="1:12" ht="19.899999999999999" customHeight="1" x14ac:dyDescent="0.25">
      <c r="A379" s="6" t="s">
        <v>300</v>
      </c>
      <c r="B379" s="174">
        <v>3.2989999999999999</v>
      </c>
      <c r="C379" s="174">
        <v>4.93</v>
      </c>
      <c r="D379" s="174">
        <v>1.2789999999999999</v>
      </c>
      <c r="E379" s="174">
        <v>63</v>
      </c>
      <c r="F379" s="174">
        <v>8.8469999999999995</v>
      </c>
      <c r="G379" s="174">
        <v>-4.6609999999999996</v>
      </c>
      <c r="H379" s="174">
        <v>-5.3360000000000003</v>
      </c>
      <c r="I379" s="174">
        <v>222</v>
      </c>
      <c r="J379" s="174">
        <v>810</v>
      </c>
      <c r="K379" s="174">
        <v>2.214</v>
      </c>
    </row>
    <row r="380" spans="1:12" ht="19.899999999999999" customHeight="1" x14ac:dyDescent="0.25">
      <c r="A380" s="8" t="s">
        <v>301</v>
      </c>
      <c r="B380" s="173">
        <v>0</v>
      </c>
      <c r="C380" s="173">
        <v>0</v>
      </c>
      <c r="D380" s="173">
        <v>0</v>
      </c>
      <c r="E380" s="173">
        <v>0</v>
      </c>
      <c r="F380" s="173">
        <v>0</v>
      </c>
      <c r="G380" s="173">
        <v>0</v>
      </c>
      <c r="H380" s="173">
        <v>785</v>
      </c>
      <c r="I380" s="173">
        <v>801</v>
      </c>
      <c r="J380" s="173">
        <v>903</v>
      </c>
      <c r="K380" s="173">
        <v>1.0169999999999999</v>
      </c>
    </row>
    <row r="381" spans="1:12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</row>
    <row r="382" spans="1:12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</row>
    <row r="383" spans="1:12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</row>
    <row r="384" spans="1:12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t="s">
        <v>2</v>
      </c>
    </row>
    <row r="385" spans="1:11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</row>
    <row r="386" spans="1:11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</row>
    <row r="387" spans="1:11" ht="19.899999999999999" customHeight="1" x14ac:dyDescent="0.25">
      <c r="A387" s="164" t="s">
        <v>5</v>
      </c>
      <c r="B387" s="165" t="s">
        <v>337</v>
      </c>
      <c r="C387" s="165" t="s">
        <v>337</v>
      </c>
      <c r="D387" s="165" t="s">
        <v>337</v>
      </c>
      <c r="E387" s="165" t="s">
        <v>337</v>
      </c>
      <c r="F387" s="165" t="s">
        <v>337</v>
      </c>
      <c r="G387" s="165" t="s">
        <v>337</v>
      </c>
      <c r="H387" s="165" t="s">
        <v>337</v>
      </c>
      <c r="I387" s="165" t="s">
        <v>337</v>
      </c>
      <c r="J387" s="165" t="s">
        <v>337</v>
      </c>
      <c r="K387" s="165" t="s">
        <v>337</v>
      </c>
    </row>
    <row r="388" spans="1:11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</row>
    <row r="389" spans="1:11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</row>
    <row r="390" spans="1:11" ht="19.899999999999999" customHeight="1" x14ac:dyDescent="0.25">
      <c r="A390" s="6" t="s">
        <v>304</v>
      </c>
      <c r="B390" s="174">
        <v>1.25</v>
      </c>
      <c r="C390" s="174">
        <v>1.25</v>
      </c>
      <c r="D390" s="174">
        <v>1.25</v>
      </c>
      <c r="E390" s="174">
        <v>1.25</v>
      </c>
      <c r="F390" s="174">
        <v>1.25</v>
      </c>
      <c r="G390" s="174">
        <v>1.25</v>
      </c>
      <c r="H390" s="174">
        <v>1.25</v>
      </c>
      <c r="I390" s="174">
        <v>1.25</v>
      </c>
      <c r="J390" s="174">
        <v>1.25</v>
      </c>
      <c r="K390" s="174">
        <v>1.25</v>
      </c>
    </row>
    <row r="391" spans="1:11" ht="19.899999999999999" customHeight="1" x14ac:dyDescent="0.25">
      <c r="A391" s="8" t="s">
        <v>305</v>
      </c>
      <c r="B391" s="173">
        <v>1.25</v>
      </c>
      <c r="C391" s="173">
        <v>1.25</v>
      </c>
      <c r="D391" s="173">
        <v>1.25</v>
      </c>
      <c r="E391" s="173">
        <v>1.25</v>
      </c>
      <c r="F391" s="173">
        <v>1.25</v>
      </c>
      <c r="G391" s="173">
        <v>1.25</v>
      </c>
      <c r="H391" s="173">
        <v>1.25</v>
      </c>
      <c r="I391" s="173">
        <v>1.25</v>
      </c>
      <c r="J391" s="173">
        <v>1.25</v>
      </c>
      <c r="K391" s="173">
        <v>1.25</v>
      </c>
    </row>
    <row r="392" spans="1:11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12</v>
      </c>
      <c r="G392" s="174">
        <v>12</v>
      </c>
      <c r="H392" s="174">
        <v>12</v>
      </c>
      <c r="I392" s="174">
        <v>12</v>
      </c>
      <c r="J392" s="174">
        <v>12</v>
      </c>
      <c r="K392" s="174">
        <v>12</v>
      </c>
    </row>
    <row r="393" spans="1:11" ht="19.899999999999999" customHeight="1" x14ac:dyDescent="0.25">
      <c r="A393" s="8" t="s">
        <v>307</v>
      </c>
      <c r="B393" s="173">
        <v>6</v>
      </c>
      <c r="C393" s="173">
        <v>6</v>
      </c>
      <c r="D393" s="173">
        <v>6</v>
      </c>
      <c r="E393" s="173">
        <v>6</v>
      </c>
      <c r="F393" s="173">
        <v>6</v>
      </c>
      <c r="G393" s="173">
        <v>6</v>
      </c>
      <c r="H393" s="173">
        <v>6</v>
      </c>
      <c r="I393" s="173">
        <v>6</v>
      </c>
      <c r="J393" s="173">
        <v>6</v>
      </c>
      <c r="K393" s="173">
        <v>6</v>
      </c>
    </row>
    <row r="394" spans="1:11" ht="19.899999999999999" customHeight="1" x14ac:dyDescent="0.25">
      <c r="A394" s="6" t="s">
        <v>308</v>
      </c>
      <c r="B394" s="174">
        <v>28.981000000000002</v>
      </c>
      <c r="C394" s="174">
        <v>23.948</v>
      </c>
      <c r="D394" s="174">
        <v>18.937000000000001</v>
      </c>
      <c r="E394" s="174">
        <v>2.3919999999999999</v>
      </c>
      <c r="F394" s="174">
        <v>1.9039999999999999</v>
      </c>
      <c r="G394" s="174">
        <v>1.2350000000000001</v>
      </c>
      <c r="H394" s="174">
        <v>1.8660000000000001</v>
      </c>
      <c r="I394" s="174">
        <v>1.657</v>
      </c>
      <c r="J394" s="174">
        <v>7.2789999999999999</v>
      </c>
      <c r="K394" s="174">
        <v>6.9260000000000002</v>
      </c>
    </row>
    <row r="395" spans="1:11" ht="19.899999999999999" customHeight="1" x14ac:dyDescent="0.25">
      <c r="A395" s="8" t="s">
        <v>309</v>
      </c>
      <c r="B395" s="173">
        <v>8.3149999999999995</v>
      </c>
      <c r="C395" s="173">
        <v>8.2759999999999998</v>
      </c>
      <c r="D395" s="173">
        <v>6.57</v>
      </c>
      <c r="E395" s="173">
        <v>887</v>
      </c>
      <c r="F395" s="173">
        <v>700</v>
      </c>
      <c r="G395" s="173">
        <v>379</v>
      </c>
      <c r="H395" s="173">
        <v>493</v>
      </c>
      <c r="I395" s="173">
        <v>457</v>
      </c>
      <c r="J395" s="173">
        <v>1.6379999999999999</v>
      </c>
      <c r="K395" s="173">
        <v>1.7050000000000001</v>
      </c>
    </row>
    <row r="396" spans="1:11" ht="19.899999999999999" customHeight="1" x14ac:dyDescent="0.25">
      <c r="A396" s="6" t="s">
        <v>310</v>
      </c>
      <c r="B396" s="174">
        <v>1</v>
      </c>
      <c r="C396" s="174">
        <v>1</v>
      </c>
      <c r="D396" s="174">
        <v>1</v>
      </c>
      <c r="E396" s="174">
        <v>1</v>
      </c>
      <c r="F396" s="174">
        <v>1</v>
      </c>
      <c r="G396" s="174">
        <v>1</v>
      </c>
      <c r="H396" s="174">
        <v>1</v>
      </c>
      <c r="I396" s="174">
        <v>1</v>
      </c>
      <c r="J396" s="174">
        <v>1</v>
      </c>
      <c r="K396" s="174">
        <v>1</v>
      </c>
    </row>
    <row r="397" spans="1:11" ht="19.899999999999999" customHeight="1" x14ac:dyDescent="0.25">
      <c r="A397" s="8" t="s">
        <v>311</v>
      </c>
      <c r="B397" s="173">
        <v>10.352</v>
      </c>
      <c r="C397" s="173">
        <v>10.314</v>
      </c>
      <c r="D397" s="173">
        <v>1.431</v>
      </c>
      <c r="E397" s="173">
        <v>1.431</v>
      </c>
      <c r="F397" s="173">
        <v>1.431</v>
      </c>
      <c r="G397" s="173">
        <v>1.431</v>
      </c>
      <c r="H397" s="173">
        <v>1.431</v>
      </c>
      <c r="I397" s="173">
        <v>1.431</v>
      </c>
      <c r="J397" s="173">
        <v>1.431</v>
      </c>
      <c r="K397" s="173">
        <v>1.431</v>
      </c>
    </row>
    <row r="398" spans="1:11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74">
        <v>0</v>
      </c>
      <c r="F398" s="174">
        <v>0</v>
      </c>
      <c r="G398" s="174">
        <v>0</v>
      </c>
      <c r="H398" s="174">
        <v>0</v>
      </c>
      <c r="I398" s="174">
        <v>0</v>
      </c>
      <c r="J398" s="174">
        <v>0</v>
      </c>
      <c r="K398" s="174">
        <v>0</v>
      </c>
    </row>
    <row r="399" spans="1:11" ht="19.899999999999999" customHeight="1" x14ac:dyDescent="0.25">
      <c r="A399" s="8" t="s">
        <v>313</v>
      </c>
      <c r="B399" s="173">
        <v>3.2989999999999999</v>
      </c>
      <c r="C399" s="173">
        <v>4.93</v>
      </c>
      <c r="D399" s="173">
        <v>1.2789999999999999</v>
      </c>
      <c r="E399" s="173">
        <v>63</v>
      </c>
      <c r="F399" s="173">
        <v>8.8469999999999995</v>
      </c>
      <c r="G399" s="173">
        <v>-4.6609999999999996</v>
      </c>
      <c r="H399" s="173">
        <v>-5.3360000000000003</v>
      </c>
      <c r="I399" s="173">
        <v>222</v>
      </c>
      <c r="J399" s="173">
        <v>810</v>
      </c>
      <c r="K399" s="173">
        <v>2.214</v>
      </c>
    </row>
    <row r="400" spans="1:11" ht="19.899999999999999" customHeight="1" x14ac:dyDescent="0.25">
      <c r="A400" s="6" t="s">
        <v>314</v>
      </c>
      <c r="B400" s="174">
        <v>41.686999999999998</v>
      </c>
      <c r="C400" s="174">
        <v>26.599</v>
      </c>
      <c r="D400" s="174">
        <v>26.420999999999999</v>
      </c>
      <c r="E400" s="174">
        <v>26.736000000000001</v>
      </c>
      <c r="F400" s="174">
        <v>26.475000000000001</v>
      </c>
      <c r="G400" s="174">
        <v>24.568000000000001</v>
      </c>
      <c r="H400" s="174">
        <v>21.795000000000002</v>
      </c>
      <c r="I400" s="174">
        <v>20.835000000000001</v>
      </c>
      <c r="J400" s="174">
        <v>21.036999999999999</v>
      </c>
      <c r="K400" s="174">
        <v>17.260000000000002</v>
      </c>
    </row>
    <row r="401" spans="1:11" ht="19.899999999999999" customHeight="1" x14ac:dyDescent="0.25">
      <c r="A401" s="8" t="s">
        <v>315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785</v>
      </c>
      <c r="I401" s="173">
        <v>801</v>
      </c>
      <c r="J401" s="173">
        <v>903</v>
      </c>
      <c r="K401" s="173">
        <v>1.0169999999999999</v>
      </c>
    </row>
    <row r="402" spans="1:11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74">
        <v>0</v>
      </c>
      <c r="F402" s="174">
        <v>0</v>
      </c>
      <c r="G402" s="174">
        <v>0</v>
      </c>
      <c r="H402" s="174">
        <v>2</v>
      </c>
      <c r="I402" s="174">
        <v>3</v>
      </c>
      <c r="J402" s="174">
        <v>3</v>
      </c>
      <c r="K402" s="174">
        <v>3</v>
      </c>
    </row>
    <row r="403" spans="1:11" ht="19.899999999999999" customHeight="1" x14ac:dyDescent="0.25">
      <c r="A403" s="8" t="s">
        <v>317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2.7749999999999999</v>
      </c>
    </row>
    <row r="404" spans="1:11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74">
        <v>0</v>
      </c>
      <c r="F404" s="174">
        <v>0</v>
      </c>
      <c r="G404" s="174">
        <v>0</v>
      </c>
      <c r="H404" s="174">
        <v>0</v>
      </c>
      <c r="I404" s="174">
        <v>0</v>
      </c>
      <c r="J404" s="174">
        <v>0</v>
      </c>
      <c r="K404" s="174">
        <v>511</v>
      </c>
    </row>
    <row r="405" spans="1:11" ht="19.899999999999999" customHeight="1" x14ac:dyDescent="0.25">
      <c r="A405" s="8" t="s">
        <v>319</v>
      </c>
      <c r="B405" s="173">
        <v>100.637</v>
      </c>
      <c r="C405" s="173">
        <v>92.132000000000005</v>
      </c>
      <c r="D405" s="173">
        <v>77.841999999999999</v>
      </c>
      <c r="E405" s="173">
        <v>61.319000000000003</v>
      </c>
      <c r="F405" s="173">
        <v>70.084000000000003</v>
      </c>
      <c r="G405" s="173">
        <v>82.123999999999995</v>
      </c>
      <c r="H405" s="173">
        <v>88.230999999999995</v>
      </c>
      <c r="I405" s="173">
        <v>61.881</v>
      </c>
      <c r="J405" s="173">
        <v>71.099000000000004</v>
      </c>
      <c r="K405" s="173">
        <v>53.896999999999998</v>
      </c>
    </row>
    <row r="406" spans="1:11" ht="19.899999999999999" customHeight="1" x14ac:dyDescent="0.25">
      <c r="A406" s="6" t="s">
        <v>320</v>
      </c>
      <c r="B406" s="174">
        <v>0</v>
      </c>
      <c r="C406" s="174">
        <v>0</v>
      </c>
      <c r="D406" s="174">
        <v>0</v>
      </c>
      <c r="E406" s="174">
        <v>0</v>
      </c>
      <c r="F406" s="174">
        <v>0</v>
      </c>
      <c r="G406" s="174">
        <v>0</v>
      </c>
      <c r="H406" s="174">
        <v>0</v>
      </c>
      <c r="I406" s="174">
        <v>0</v>
      </c>
      <c r="J406" s="174">
        <v>0</v>
      </c>
      <c r="K406" s="174">
        <v>0</v>
      </c>
    </row>
    <row r="407" spans="1:11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3">
        <v>0</v>
      </c>
      <c r="F407" s="173">
        <v>0</v>
      </c>
      <c r="G407" s="173">
        <v>0</v>
      </c>
      <c r="H407" s="173">
        <v>0</v>
      </c>
      <c r="I407" s="173">
        <v>0</v>
      </c>
      <c r="J407" s="173">
        <v>0</v>
      </c>
      <c r="K407" s="173">
        <v>811</v>
      </c>
    </row>
    <row r="408" spans="1:11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74">
        <v>0</v>
      </c>
      <c r="I408" s="174">
        <v>0</v>
      </c>
      <c r="J408" s="174">
        <v>0</v>
      </c>
      <c r="K408" s="174">
        <v>0</v>
      </c>
    </row>
    <row r="409" spans="1:11" ht="19.899999999999999" customHeight="1" x14ac:dyDescent="0.25">
      <c r="A409" s="8" t="s">
        <v>323</v>
      </c>
      <c r="B409" s="173" t="s">
        <v>648</v>
      </c>
      <c r="C409" s="173" t="s">
        <v>596</v>
      </c>
      <c r="D409" s="173" t="s">
        <v>649</v>
      </c>
      <c r="E409" s="173" t="s">
        <v>650</v>
      </c>
      <c r="F409" s="173" t="s">
        <v>651</v>
      </c>
      <c r="G409" s="173" t="s">
        <v>652</v>
      </c>
      <c r="H409" s="173" t="s">
        <v>653</v>
      </c>
      <c r="I409" s="173" t="s">
        <v>654</v>
      </c>
      <c r="J409" s="173" t="s">
        <v>655</v>
      </c>
      <c r="K409" s="173" t="s">
        <v>656</v>
      </c>
    </row>
    <row r="410" spans="1:11" ht="19.899999999999999" customHeight="1" x14ac:dyDescent="0.25">
      <c r="A410" s="6" t="s">
        <v>324</v>
      </c>
      <c r="B410" s="174">
        <v>8</v>
      </c>
      <c r="C410" s="174">
        <v>8</v>
      </c>
      <c r="D410" s="174">
        <v>8</v>
      </c>
      <c r="E410" s="174">
        <v>9</v>
      </c>
      <c r="F410" s="174">
        <v>2</v>
      </c>
      <c r="G410" s="174">
        <v>9</v>
      </c>
      <c r="H410" s="174">
        <v>2</v>
      </c>
      <c r="I410" s="174">
        <v>2</v>
      </c>
      <c r="J410" s="174">
        <v>2</v>
      </c>
      <c r="K410" s="174">
        <v>2</v>
      </c>
    </row>
    <row r="411" spans="1:11" ht="19.899999999999999" customHeight="1" x14ac:dyDescent="0.25">
      <c r="A411" s="8" t="s">
        <v>325</v>
      </c>
      <c r="B411" s="173">
        <v>2.6850000000000001</v>
      </c>
      <c r="C411" s="173">
        <v>8.0120000000000005</v>
      </c>
      <c r="D411" s="173">
        <v>1.548</v>
      </c>
      <c r="E411" s="173">
        <v>1.0980000000000001</v>
      </c>
      <c r="F411" s="173">
        <v>1.2</v>
      </c>
      <c r="G411" s="173">
        <v>1.2150000000000001</v>
      </c>
      <c r="H411" s="173">
        <v>1.619</v>
      </c>
      <c r="I411" s="173">
        <v>1.534</v>
      </c>
      <c r="J411" s="173">
        <v>930</v>
      </c>
      <c r="K411" s="173">
        <v>900</v>
      </c>
    </row>
    <row r="412" spans="1:11" ht="19.899999999999999" customHeight="1" x14ac:dyDescent="0.25">
      <c r="A412" s="6" t="s">
        <v>326</v>
      </c>
      <c r="B412" s="174">
        <v>2.72</v>
      </c>
      <c r="C412" s="174">
        <v>1.8240000000000001</v>
      </c>
      <c r="D412" s="174">
        <v>1.6</v>
      </c>
      <c r="E412" s="174">
        <v>0</v>
      </c>
      <c r="F412" s="174">
        <v>0</v>
      </c>
      <c r="G412" s="174">
        <v>0</v>
      </c>
      <c r="H412" s="174">
        <v>0</v>
      </c>
      <c r="I412" s="174">
        <v>0</v>
      </c>
      <c r="J412" s="174">
        <v>0</v>
      </c>
      <c r="K412" s="174">
        <v>0</v>
      </c>
    </row>
    <row r="413" spans="1:11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3" t="s">
        <v>635</v>
      </c>
      <c r="F413" s="173" t="s">
        <v>635</v>
      </c>
      <c r="G413" s="173" t="s">
        <v>635</v>
      </c>
      <c r="H413" s="173" t="s">
        <v>635</v>
      </c>
      <c r="I413" s="173" t="s">
        <v>635</v>
      </c>
      <c r="J413" s="173" t="s">
        <v>635</v>
      </c>
      <c r="K413" s="173" t="s">
        <v>635</v>
      </c>
    </row>
    <row r="414" spans="1:11" ht="19.899999999999999" customHeight="1" x14ac:dyDescent="0.25">
      <c r="A414" s="6" t="s">
        <v>328</v>
      </c>
      <c r="B414" s="174">
        <v>24.998999999999999</v>
      </c>
      <c r="C414" s="174">
        <v>21.158999999999999</v>
      </c>
      <c r="D414" s="174">
        <v>22.898</v>
      </c>
      <c r="E414" s="174">
        <v>24.510999999999999</v>
      </c>
      <c r="F414" s="174">
        <v>18.879000000000001</v>
      </c>
      <c r="G414" s="174">
        <v>13.625</v>
      </c>
      <c r="H414" s="174">
        <v>12.4</v>
      </c>
      <c r="I414" s="174">
        <v>10.249000000000001</v>
      </c>
      <c r="J414" s="174">
        <v>14.84</v>
      </c>
      <c r="K414" s="174">
        <v>20.442</v>
      </c>
    </row>
    <row r="415" spans="1:11" ht="19.899999999999999" customHeight="1" x14ac:dyDescent="0.25">
      <c r="A415" s="8" t="s">
        <v>329</v>
      </c>
      <c r="B415" s="173">
        <v>30.614000000000001</v>
      </c>
      <c r="C415" s="173">
        <v>17.824999999999999</v>
      </c>
      <c r="D415" s="173">
        <v>29.184999999999999</v>
      </c>
      <c r="E415" s="173">
        <v>31.440999999999999</v>
      </c>
      <c r="F415" s="173">
        <v>41.515999999999998</v>
      </c>
      <c r="G415" s="173">
        <v>48.350999999999999</v>
      </c>
      <c r="H415" s="173">
        <v>35.408999999999999</v>
      </c>
      <c r="I415" s="173">
        <v>64.64</v>
      </c>
      <c r="J415" s="173">
        <v>53.436</v>
      </c>
      <c r="K415" s="173">
        <v>16.998000000000001</v>
      </c>
    </row>
    <row r="416" spans="1:11" ht="19.899999999999999" customHeight="1" x14ac:dyDescent="0.25">
      <c r="A416" s="6" t="s">
        <v>330</v>
      </c>
      <c r="B416" s="174">
        <v>314.93700000000001</v>
      </c>
      <c r="C416" s="174">
        <v>306.14</v>
      </c>
      <c r="D416" s="174">
        <v>281.85300000000001</v>
      </c>
      <c r="E416" s="174">
        <v>283.93400000000003</v>
      </c>
      <c r="F416" s="174">
        <v>312.517</v>
      </c>
      <c r="G416" s="174">
        <v>210.81</v>
      </c>
      <c r="H416" s="174">
        <v>166.03700000000001</v>
      </c>
      <c r="I416" s="174">
        <v>184.614</v>
      </c>
      <c r="J416" s="174">
        <v>161.81899999999999</v>
      </c>
      <c r="K416" s="174">
        <v>160.833</v>
      </c>
    </row>
    <row r="417" spans="1:11" ht="19.899999999999999" customHeight="1" x14ac:dyDescent="0.25">
      <c r="A417" s="8" t="s">
        <v>331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</row>
    <row r="418" spans="1:11" ht="19.899999999999999" customHeight="1" x14ac:dyDescent="0.25">
      <c r="A418" s="6" t="s">
        <v>332</v>
      </c>
      <c r="B418" s="174">
        <v>0</v>
      </c>
      <c r="C418" s="174">
        <v>726</v>
      </c>
      <c r="D418" s="174">
        <v>2</v>
      </c>
      <c r="E418" s="174">
        <v>4</v>
      </c>
      <c r="F418" s="174">
        <v>2</v>
      </c>
      <c r="G418" s="174">
        <v>1</v>
      </c>
      <c r="H418" s="174">
        <v>10</v>
      </c>
      <c r="I418" s="174">
        <v>3</v>
      </c>
      <c r="J418" s="174">
        <v>2</v>
      </c>
      <c r="K418" s="174">
        <v>9</v>
      </c>
    </row>
    <row r="419" spans="1:11" ht="19.899999999999999" customHeight="1" x14ac:dyDescent="0.25">
      <c r="A419" s="8" t="s">
        <v>333</v>
      </c>
      <c r="B419" s="173">
        <v>3</v>
      </c>
      <c r="C419" s="173">
        <v>3</v>
      </c>
      <c r="D419" s="173">
        <v>3</v>
      </c>
      <c r="E419" s="173">
        <v>10</v>
      </c>
      <c r="F419" s="173">
        <v>4</v>
      </c>
      <c r="G419" s="173">
        <v>4</v>
      </c>
      <c r="H419" s="173">
        <v>15</v>
      </c>
      <c r="I419" s="173">
        <v>4</v>
      </c>
      <c r="J419" s="173">
        <v>3</v>
      </c>
      <c r="K419" s="173">
        <v>11</v>
      </c>
    </row>
    <row r="420" spans="1:11" ht="19.899999999999999" customHeight="1" x14ac:dyDescent="0.25">
      <c r="A420" s="6" t="s">
        <v>334</v>
      </c>
      <c r="B420" s="174">
        <v>5</v>
      </c>
      <c r="C420" s="174">
        <v>58.168999999999997</v>
      </c>
      <c r="D420" s="174">
        <v>32</v>
      </c>
      <c r="E420" s="174">
        <v>49</v>
      </c>
      <c r="F420" s="174">
        <v>28</v>
      </c>
      <c r="G420" s="174">
        <v>8</v>
      </c>
      <c r="H420" s="174">
        <v>159</v>
      </c>
      <c r="I420" s="174">
        <v>40</v>
      </c>
      <c r="J420" s="174">
        <v>15</v>
      </c>
      <c r="K420" s="174">
        <v>84</v>
      </c>
    </row>
    <row r="421" spans="1:11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1</v>
      </c>
      <c r="K421" s="173">
        <v>1</v>
      </c>
    </row>
    <row r="422" spans="1:11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74">
        <v>0</v>
      </c>
      <c r="I422" s="174">
        <v>0</v>
      </c>
      <c r="J422" s="174">
        <v>0</v>
      </c>
      <c r="K422" s="174">
        <v>0</v>
      </c>
    </row>
    <row r="423" spans="1:11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</row>
    <row r="424" spans="1:11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</row>
    <row r="425" spans="1:11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</row>
    <row r="426" spans="1:11" x14ac:dyDescent="0.25">
      <c r="A426" s="214"/>
      <c r="B426" s="214"/>
      <c r="C426" s="214"/>
      <c r="D426" s="214"/>
      <c r="E426" s="214"/>
      <c r="F426" s="214"/>
      <c r="G426" s="214"/>
      <c r="H426" s="214"/>
      <c r="I426" s="214"/>
      <c r="J426" s="214"/>
      <c r="K426" s="214"/>
    </row>
  </sheetData>
  <mergeCells count="14">
    <mergeCell ref="A424:K424"/>
    <mergeCell ref="A425:K425"/>
    <mergeCell ref="A426:K426"/>
    <mergeCell ref="A348:K348"/>
    <mergeCell ref="A383:K383"/>
    <mergeCell ref="A347:K347"/>
    <mergeCell ref="A382:K382"/>
    <mergeCell ref="A1:K1"/>
    <mergeCell ref="A127:K127"/>
    <mergeCell ref="A246:K246"/>
    <mergeCell ref="A294:K294"/>
    <mergeCell ref="A126:K126"/>
    <mergeCell ref="A245:K245"/>
    <mergeCell ref="A293:K29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  <legacyDrawing r:id="rId320"/>
  <controls>
    <mc:AlternateContent xmlns:mc="http://schemas.openxmlformats.org/markup-compatibility/2006">
      <mc:Choice Requires="x14">
        <control shapeId="2049" r:id="rId321" name="Control 1">
          <controlPr defaultSize="0" r:id="rId322">
            <anchor moveWithCells="1">
              <from>
                <xdr:col>26</xdr:col>
                <xdr:colOff>542925</xdr:colOff>
                <xdr:row>3</xdr:row>
                <xdr:rowOff>28575</xdr:rowOff>
              </from>
              <to>
                <xdr:col>27</xdr:col>
                <xdr:colOff>85725</xdr:colOff>
                <xdr:row>4</xdr:row>
                <xdr:rowOff>47625</xdr:rowOff>
              </to>
            </anchor>
          </controlPr>
        </control>
      </mc:Choice>
      <mc:Fallback>
        <control shapeId="2049" r:id="rId321" name="Control 1"/>
      </mc:Fallback>
    </mc:AlternateContent>
    <mc:AlternateContent xmlns:mc="http://schemas.openxmlformats.org/markup-compatibility/2006">
      <mc:Choice Requires="x14">
        <control shapeId="2050" r:id="rId323" name="Control 2">
          <controlPr defaultSize="0" r:id="rId324">
            <anchor moveWithCells="1">
              <from>
                <xdr:col>27</xdr:col>
                <xdr:colOff>0</xdr:colOff>
                <xdr:row>3</xdr:row>
                <xdr:rowOff>0</xdr:rowOff>
              </from>
              <to>
                <xdr:col>28</xdr:col>
                <xdr:colOff>200025</xdr:colOff>
                <xdr:row>6</xdr:row>
                <xdr:rowOff>171450</xdr:rowOff>
              </to>
            </anchor>
          </controlPr>
        </control>
      </mc:Choice>
      <mc:Fallback>
        <control shapeId="2050" r:id="rId323" name="Control 2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396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340</v>
      </c>
      <c r="C5" s="165" t="s">
        <v>340</v>
      </c>
      <c r="D5" s="165" t="s">
        <v>340</v>
      </c>
      <c r="E5" s="165" t="s">
        <v>340</v>
      </c>
      <c r="F5" s="165" t="s">
        <v>340</v>
      </c>
      <c r="G5" s="165" t="s">
        <v>340</v>
      </c>
      <c r="H5" s="165" t="s">
        <v>340</v>
      </c>
      <c r="I5" s="165" t="s">
        <v>340</v>
      </c>
      <c r="J5" s="165" t="s">
        <v>340</v>
      </c>
      <c r="K5" s="165" t="s">
        <v>340</v>
      </c>
      <c r="L5" s="2"/>
      <c r="N5" s="4" t="s">
        <v>346</v>
      </c>
      <c r="O5" s="22">
        <v>3.22</v>
      </c>
      <c r="P5" s="21">
        <v>3.54</v>
      </c>
      <c r="Q5" s="22">
        <v>3.89</v>
      </c>
      <c r="R5" s="21">
        <v>3.56</v>
      </c>
      <c r="S5" s="22">
        <v>3.64</v>
      </c>
      <c r="T5" s="21">
        <v>3.04</v>
      </c>
      <c r="U5" s="22">
        <v>4.22</v>
      </c>
      <c r="V5" s="21">
        <v>4.8600000000000003</v>
      </c>
      <c r="W5" s="22">
        <v>4.78</v>
      </c>
      <c r="X5" s="21">
        <v>3.64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>
        <v>1.0900000000000001</v>
      </c>
      <c r="P6" s="21">
        <v>1.07</v>
      </c>
      <c r="Q6" s="22">
        <v>1.08</v>
      </c>
      <c r="R6" s="21">
        <v>1.1100000000000001</v>
      </c>
      <c r="S6" s="22">
        <v>1.1000000000000001</v>
      </c>
      <c r="T6" s="21">
        <v>1.1000000000000001</v>
      </c>
      <c r="U6" s="22">
        <v>1.1299999999999999</v>
      </c>
      <c r="V6" s="21">
        <v>1.1200000000000001</v>
      </c>
      <c r="W6" s="22">
        <v>1.1200000000000001</v>
      </c>
      <c r="X6" s="21">
        <v>1.1399999999999999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4">
        <v>12690.08</v>
      </c>
      <c r="P7" s="23">
        <v>11791.51</v>
      </c>
      <c r="Q7" s="24">
        <v>10743.84</v>
      </c>
      <c r="R7" s="23">
        <v>10925.04</v>
      </c>
      <c r="S7" s="24">
        <v>11733.36</v>
      </c>
      <c r="T7" s="23">
        <v>12312.92</v>
      </c>
      <c r="U7" s="24">
        <v>11162.9</v>
      </c>
      <c r="V7" s="23">
        <v>10798.13</v>
      </c>
      <c r="W7" s="24">
        <v>9926.67</v>
      </c>
      <c r="X7" s="23">
        <v>8352.4500000000007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4">
        <v>3125.56</v>
      </c>
      <c r="P8" s="23">
        <v>2489.66</v>
      </c>
      <c r="Q8" s="24">
        <v>2478.2600000000002</v>
      </c>
      <c r="R8" s="23">
        <v>1196.21</v>
      </c>
      <c r="S8" s="24">
        <v>1597.77</v>
      </c>
      <c r="T8" s="23">
        <v>2649.62</v>
      </c>
      <c r="U8" s="24">
        <v>3196.29</v>
      </c>
      <c r="V8" s="23">
        <v>2464.02</v>
      </c>
      <c r="W8" s="24">
        <v>1968.72</v>
      </c>
      <c r="X8" s="23">
        <v>1276.02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>
        <v>3.01</v>
      </c>
      <c r="P9" s="21">
        <v>3.11</v>
      </c>
      <c r="Q9" s="22">
        <v>4.7699999999999996</v>
      </c>
      <c r="R9" s="21">
        <v>6.25</v>
      </c>
      <c r="S9" s="22">
        <v>5.37</v>
      </c>
      <c r="T9" s="21">
        <v>5.2</v>
      </c>
      <c r="U9" s="22">
        <v>7.37</v>
      </c>
      <c r="V9" s="21">
        <v>6.1</v>
      </c>
      <c r="W9" s="22">
        <v>4.37</v>
      </c>
      <c r="X9" s="21">
        <v>6.38</v>
      </c>
    </row>
    <row r="10" spans="1:24" ht="19.899999999999999" customHeight="1" x14ac:dyDescent="0.25">
      <c r="A10" s="6" t="s">
        <v>11</v>
      </c>
      <c r="B10" s="172">
        <v>50.470999999999997</v>
      </c>
      <c r="C10" s="172">
        <v>85.262</v>
      </c>
      <c r="D10" s="172">
        <v>39.426000000000002</v>
      </c>
      <c r="E10" s="172">
        <v>39.426000000000002</v>
      </c>
      <c r="F10" s="172">
        <v>39.426000000000002</v>
      </c>
      <c r="G10" s="172">
        <v>39.78</v>
      </c>
      <c r="H10" s="172">
        <v>39.78</v>
      </c>
      <c r="I10" s="172">
        <v>39.78</v>
      </c>
      <c r="J10" s="172">
        <v>39.784999999999997</v>
      </c>
      <c r="K10" s="172">
        <v>35.430999999999997</v>
      </c>
      <c r="L10" s="7"/>
      <c r="N10" s="4" t="s">
        <v>351</v>
      </c>
      <c r="O10" s="22">
        <v>22.46</v>
      </c>
      <c r="P10" s="21">
        <v>15.19</v>
      </c>
      <c r="Q10" s="22">
        <v>12.81</v>
      </c>
      <c r="R10" s="21">
        <v>6.95</v>
      </c>
      <c r="S10" s="22">
        <v>13.9</v>
      </c>
      <c r="T10" s="21">
        <v>22.17</v>
      </c>
      <c r="U10" s="22">
        <v>30.63</v>
      </c>
      <c r="V10" s="21">
        <v>22.82</v>
      </c>
      <c r="W10" s="22">
        <v>19.43</v>
      </c>
      <c r="X10" s="21">
        <v>14.14</v>
      </c>
    </row>
    <row r="11" spans="1:24" ht="19.899999999999999" customHeight="1" x14ac:dyDescent="0.25">
      <c r="A11" s="8" t="s">
        <v>12</v>
      </c>
      <c r="B11" s="173">
        <v>48.470999999999997</v>
      </c>
      <c r="C11" s="173">
        <v>58.262</v>
      </c>
      <c r="D11" s="173">
        <v>39.426000000000002</v>
      </c>
      <c r="E11" s="173">
        <v>39.426000000000002</v>
      </c>
      <c r="F11" s="173">
        <v>39.426000000000002</v>
      </c>
      <c r="G11" s="173">
        <v>39.78</v>
      </c>
      <c r="H11" s="173">
        <v>39.78</v>
      </c>
      <c r="I11" s="173">
        <v>39.78</v>
      </c>
      <c r="J11" s="173">
        <v>39.784999999999997</v>
      </c>
      <c r="K11" s="173">
        <v>35.430999999999997</v>
      </c>
      <c r="L11" s="9"/>
      <c r="N11" s="4" t="s">
        <v>352</v>
      </c>
      <c r="O11" s="22">
        <v>2.4500000000000002</v>
      </c>
      <c r="P11" s="21">
        <v>2.62</v>
      </c>
      <c r="Q11" s="22">
        <v>1.66</v>
      </c>
      <c r="R11" s="21">
        <v>1.23</v>
      </c>
      <c r="S11" s="22">
        <v>1.74</v>
      </c>
      <c r="T11" s="21">
        <v>1.89</v>
      </c>
      <c r="U11" s="22">
        <v>2.82</v>
      </c>
      <c r="V11" s="21">
        <v>2.4</v>
      </c>
      <c r="W11" s="22">
        <v>2.41</v>
      </c>
      <c r="X11" s="21">
        <v>2.17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1"/>
      <c r="N12" s="4" t="s">
        <v>353</v>
      </c>
      <c r="O12" s="22">
        <v>0.12</v>
      </c>
      <c r="P12" s="21">
        <v>0.12</v>
      </c>
      <c r="Q12" s="22">
        <v>0.14000000000000001</v>
      </c>
      <c r="R12" s="21">
        <v>0.22</v>
      </c>
      <c r="S12" s="22">
        <v>0.16</v>
      </c>
      <c r="T12" s="21">
        <v>0.16</v>
      </c>
      <c r="U12" s="22">
        <v>0.2</v>
      </c>
      <c r="V12" s="21">
        <v>0.18</v>
      </c>
      <c r="W12" s="22">
        <v>0.19</v>
      </c>
      <c r="X12" s="21">
        <v>0.22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2"/>
      <c r="N13" s="4" t="s">
        <v>354</v>
      </c>
      <c r="O13" s="22">
        <v>0.16</v>
      </c>
      <c r="P13" s="21">
        <v>0.16</v>
      </c>
      <c r="Q13" s="22">
        <v>0.19</v>
      </c>
      <c r="R13" s="21">
        <v>0.33</v>
      </c>
      <c r="S13" s="22">
        <v>0.23</v>
      </c>
      <c r="T13" s="21">
        <v>0.22</v>
      </c>
      <c r="U13" s="22">
        <v>0.32</v>
      </c>
      <c r="V13" s="21">
        <v>0.27</v>
      </c>
      <c r="W13" s="22">
        <v>0.28999999999999998</v>
      </c>
      <c r="X13" s="21">
        <v>0.35</v>
      </c>
    </row>
    <row r="14" spans="1:24" ht="19.899999999999999" customHeight="1" x14ac:dyDescent="0.25">
      <c r="A14" s="6" t="s">
        <v>15</v>
      </c>
      <c r="B14" s="174">
        <v>2</v>
      </c>
      <c r="C14" s="174">
        <v>27</v>
      </c>
      <c r="D14" s="174">
        <v>0</v>
      </c>
      <c r="E14" s="174">
        <v>0</v>
      </c>
      <c r="F14" s="174">
        <v>0</v>
      </c>
      <c r="G14" s="174">
        <v>0</v>
      </c>
      <c r="H14" s="174">
        <v>0</v>
      </c>
      <c r="I14" s="174">
        <v>0</v>
      </c>
      <c r="J14" s="174">
        <v>0</v>
      </c>
      <c r="K14" s="174">
        <v>0</v>
      </c>
      <c r="L14" s="11"/>
      <c r="N14" s="4" t="s">
        <v>355</v>
      </c>
      <c r="O14" s="22">
        <v>2.12</v>
      </c>
      <c r="P14" s="21">
        <v>1.35</v>
      </c>
      <c r="Q14" s="22">
        <v>6.18</v>
      </c>
      <c r="R14" s="26">
        <v>-5.23</v>
      </c>
      <c r="S14" s="22">
        <v>9.14</v>
      </c>
      <c r="T14" s="21">
        <v>1.19</v>
      </c>
      <c r="U14" s="22">
        <v>1.21</v>
      </c>
      <c r="V14" s="21">
        <v>0.82</v>
      </c>
      <c r="W14" s="22">
        <v>0.73</v>
      </c>
      <c r="X14" s="21">
        <v>1.98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4">
        <v>1040</v>
      </c>
      <c r="P15" s="21">
        <v>800</v>
      </c>
      <c r="Q15" s="22">
        <v>520</v>
      </c>
      <c r="R15" s="21">
        <v>191.25</v>
      </c>
      <c r="S15" s="22">
        <v>297.5</v>
      </c>
      <c r="T15" s="21">
        <v>510</v>
      </c>
      <c r="U15" s="22">
        <v>433.5</v>
      </c>
      <c r="V15" s="21">
        <v>403.75</v>
      </c>
      <c r="W15" s="22">
        <v>450</v>
      </c>
      <c r="X15" s="21">
        <v>200</v>
      </c>
    </row>
    <row r="16" spans="1:24" ht="19.899999999999999" customHeight="1" x14ac:dyDescent="0.25">
      <c r="A16" s="6" t="s">
        <v>16</v>
      </c>
      <c r="B16" s="172">
        <v>31.131</v>
      </c>
      <c r="C16" s="172">
        <v>25.663</v>
      </c>
      <c r="D16" s="172">
        <v>14.749000000000001</v>
      </c>
      <c r="E16" s="172">
        <v>13.803000000000001</v>
      </c>
      <c r="F16" s="172">
        <v>13.476000000000001</v>
      </c>
      <c r="G16" s="172">
        <v>12.272</v>
      </c>
      <c r="H16" s="172">
        <v>12.178000000000001</v>
      </c>
      <c r="I16" s="172">
        <v>12.882999999999999</v>
      </c>
      <c r="J16" s="172">
        <v>10.914</v>
      </c>
      <c r="K16" s="172">
        <v>635</v>
      </c>
      <c r="L16" s="7"/>
      <c r="N16" s="4" t="s">
        <v>357</v>
      </c>
      <c r="O16" s="22">
        <v>2.61</v>
      </c>
      <c r="P16" s="21">
        <v>3.16</v>
      </c>
      <c r="Q16" s="22">
        <v>3.24</v>
      </c>
      <c r="R16" s="21">
        <v>2.58</v>
      </c>
      <c r="S16" s="22">
        <v>2.7</v>
      </c>
      <c r="T16" s="21">
        <v>3.73</v>
      </c>
      <c r="U16" s="22">
        <v>4</v>
      </c>
      <c r="V16" s="21">
        <v>4</v>
      </c>
      <c r="W16" s="22">
        <v>3.46</v>
      </c>
      <c r="X16" s="21">
        <v>4.04</v>
      </c>
    </row>
    <row r="17" spans="1:24" ht="19.899999999999999" customHeight="1" x14ac:dyDescent="0.25">
      <c r="A17" s="8" t="s">
        <v>17</v>
      </c>
      <c r="B17" s="173">
        <v>29.030999999999999</v>
      </c>
      <c r="C17" s="173">
        <v>23.062999999999999</v>
      </c>
      <c r="D17" s="173">
        <v>11.773999999999999</v>
      </c>
      <c r="E17" s="173">
        <v>10.103</v>
      </c>
      <c r="F17" s="173">
        <v>9.4760000000000009</v>
      </c>
      <c r="G17" s="173">
        <v>9.1999999999999993</v>
      </c>
      <c r="H17" s="173">
        <v>9.2010000000000005</v>
      </c>
      <c r="I17" s="173">
        <v>9.8819999999999997</v>
      </c>
      <c r="J17" s="173">
        <v>10.914</v>
      </c>
      <c r="K17" s="173">
        <v>635</v>
      </c>
      <c r="L17" s="9"/>
      <c r="N17" s="4" t="s">
        <v>358</v>
      </c>
      <c r="O17" s="22">
        <v>5.6</v>
      </c>
      <c r="P17" s="21">
        <v>6.9</v>
      </c>
      <c r="Q17" s="22">
        <v>2.54</v>
      </c>
      <c r="R17" s="21">
        <v>4.12</v>
      </c>
      <c r="S17" s="22">
        <v>6.56</v>
      </c>
      <c r="T17" s="21">
        <v>2.7</v>
      </c>
      <c r="U17" s="22">
        <v>2.95</v>
      </c>
      <c r="V17" s="21">
        <v>2.57</v>
      </c>
      <c r="W17" s="22">
        <v>1.05</v>
      </c>
      <c r="X17" s="21">
        <v>1.02</v>
      </c>
    </row>
    <row r="18" spans="1:24" ht="19.899999999999999" customHeight="1" x14ac:dyDescent="0.25">
      <c r="A18" s="6" t="s">
        <v>18</v>
      </c>
      <c r="B18" s="174">
        <v>2.1</v>
      </c>
      <c r="C18" s="174">
        <v>2.6</v>
      </c>
      <c r="D18" s="174">
        <v>2.9750000000000001</v>
      </c>
      <c r="E18" s="174">
        <v>3.7</v>
      </c>
      <c r="F18" s="174">
        <v>4</v>
      </c>
      <c r="G18" s="174">
        <v>3.0720000000000001</v>
      </c>
      <c r="H18" s="174">
        <v>2.9769999999999999</v>
      </c>
      <c r="I18" s="174">
        <v>3.0009999999999999</v>
      </c>
      <c r="J18" s="174">
        <v>0</v>
      </c>
      <c r="K18" s="174">
        <v>0</v>
      </c>
      <c r="L18" s="10"/>
      <c r="N18" s="4" t="s">
        <v>359</v>
      </c>
      <c r="O18" s="24">
        <v>2718</v>
      </c>
      <c r="P18" s="23">
        <v>2526</v>
      </c>
      <c r="Q18" s="24">
        <v>1684</v>
      </c>
      <c r="R18" s="21">
        <v>494</v>
      </c>
      <c r="S18" s="22">
        <v>803</v>
      </c>
      <c r="T18" s="23">
        <v>1900</v>
      </c>
      <c r="U18" s="24">
        <v>1735</v>
      </c>
      <c r="V18" s="23">
        <v>1615</v>
      </c>
      <c r="W18" s="24">
        <v>1559</v>
      </c>
      <c r="X18" s="21">
        <v>807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>
        <v>15.32</v>
      </c>
      <c r="P19" s="21">
        <v>22.35</v>
      </c>
      <c r="Q19" s="22">
        <v>21.98</v>
      </c>
      <c r="R19" s="21">
        <v>5.83</v>
      </c>
      <c r="S19" s="22">
        <v>8.8000000000000007</v>
      </c>
      <c r="T19" s="21">
        <v>10.09</v>
      </c>
      <c r="U19" s="22">
        <v>10.82</v>
      </c>
      <c r="V19" s="21">
        <v>9.3000000000000007</v>
      </c>
      <c r="W19" s="22">
        <v>8.18</v>
      </c>
      <c r="X19" s="21">
        <v>4.72</v>
      </c>
    </row>
    <row r="20" spans="1:24" ht="19.899999999999999" customHeight="1" x14ac:dyDescent="0.25">
      <c r="A20" s="6" t="s">
        <v>19</v>
      </c>
      <c r="B20" s="172">
        <v>87.762</v>
      </c>
      <c r="C20" s="172">
        <v>72.370999999999995</v>
      </c>
      <c r="D20" s="172">
        <v>73.822000000000003</v>
      </c>
      <c r="E20" s="172">
        <v>73.995999999999995</v>
      </c>
      <c r="F20" s="172">
        <v>60.152000000000001</v>
      </c>
      <c r="G20" s="172">
        <v>35.758000000000003</v>
      </c>
      <c r="H20" s="172">
        <v>34.881</v>
      </c>
      <c r="I20" s="172">
        <v>29.13</v>
      </c>
      <c r="J20" s="172">
        <v>25.411999999999999</v>
      </c>
      <c r="K20" s="172">
        <v>20.257999999999999</v>
      </c>
      <c r="L20" s="7"/>
      <c r="N20" s="4" t="s">
        <v>361</v>
      </c>
      <c r="O20" s="24">
        <v>1519.73</v>
      </c>
      <c r="P20" s="23">
        <v>1988.78</v>
      </c>
      <c r="Q20" s="22">
        <v>554.39</v>
      </c>
      <c r="R20" s="26">
        <v>-271.95999999999998</v>
      </c>
      <c r="S20" s="22">
        <v>41.83</v>
      </c>
      <c r="T20" s="23">
        <v>1510.85</v>
      </c>
      <c r="U20" s="22">
        <v>748.73</v>
      </c>
      <c r="V20" s="23">
        <v>1588.66</v>
      </c>
      <c r="W20" s="24">
        <v>1528.2</v>
      </c>
      <c r="X20" s="21">
        <v>828.71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3"/>
      <c r="N21" s="4" t="s">
        <v>362</v>
      </c>
      <c r="O21" s="22">
        <v>10.11</v>
      </c>
      <c r="P21" s="21">
        <v>15.68</v>
      </c>
      <c r="Q21" s="22">
        <v>3.16</v>
      </c>
      <c r="R21" s="26">
        <v>-1.64</v>
      </c>
      <c r="S21" s="22">
        <v>1.34</v>
      </c>
      <c r="T21" s="21">
        <v>11.58</v>
      </c>
      <c r="U21" s="22">
        <v>7.51</v>
      </c>
      <c r="V21" s="21">
        <v>14.5</v>
      </c>
      <c r="W21" s="22">
        <v>15.62</v>
      </c>
      <c r="X21" s="21">
        <v>10.199999999999999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2">
        <v>11.41</v>
      </c>
      <c r="P22" s="21">
        <v>15.91</v>
      </c>
      <c r="Q22" s="22">
        <v>4.93</v>
      </c>
      <c r="R22" s="26">
        <v>-2.4700000000000002</v>
      </c>
      <c r="S22" s="22">
        <v>0.36</v>
      </c>
      <c r="T22" s="21">
        <v>12.21</v>
      </c>
      <c r="U22" s="22">
        <v>6.66</v>
      </c>
      <c r="V22" s="21">
        <v>14.55</v>
      </c>
      <c r="W22" s="22">
        <v>14.91</v>
      </c>
      <c r="X22" s="21">
        <v>9.61</v>
      </c>
    </row>
    <row r="23" spans="1:24" ht="19.899999999999999" customHeight="1" x14ac:dyDescent="0.25">
      <c r="A23" s="8" t="s">
        <v>21</v>
      </c>
      <c r="B23" s="175">
        <v>9.7620000000000005</v>
      </c>
      <c r="C23" s="175">
        <v>13.54</v>
      </c>
      <c r="D23" s="175">
        <v>10.632999999999999</v>
      </c>
      <c r="E23" s="175">
        <v>11.818</v>
      </c>
      <c r="F23" s="175">
        <v>12.387</v>
      </c>
      <c r="G23" s="175">
        <v>11.76</v>
      </c>
      <c r="H23" s="175">
        <v>8.4749999999999996</v>
      </c>
      <c r="I23" s="175">
        <v>7.2350000000000003</v>
      </c>
      <c r="J23" s="175">
        <v>4.6420000000000003</v>
      </c>
      <c r="K23" s="175">
        <v>5.0380000000000003</v>
      </c>
      <c r="L23" s="14"/>
      <c r="N23" s="4" t="s">
        <v>364</v>
      </c>
      <c r="O23" s="25">
        <v>-2.29</v>
      </c>
      <c r="P23" s="21">
        <v>4.63</v>
      </c>
      <c r="Q23" s="25">
        <v>-5.29</v>
      </c>
      <c r="R23" s="26">
        <v>-4.38</v>
      </c>
      <c r="S23" s="25">
        <v>-2.48</v>
      </c>
      <c r="T23" s="21">
        <v>4.07</v>
      </c>
      <c r="U23" s="22">
        <v>12.88</v>
      </c>
      <c r="V23" s="21">
        <v>22.18</v>
      </c>
      <c r="W23" s="22">
        <v>24.59</v>
      </c>
      <c r="X23" s="21">
        <v>15.71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5">
        <v>-6.62</v>
      </c>
      <c r="P24" s="21">
        <v>3.61</v>
      </c>
      <c r="Q24" s="25">
        <v>-0.84</v>
      </c>
      <c r="R24" s="21">
        <v>0.51</v>
      </c>
      <c r="S24" s="25">
        <v>-0.23</v>
      </c>
      <c r="T24" s="21">
        <v>4.24</v>
      </c>
      <c r="U24" s="22">
        <v>0.89</v>
      </c>
      <c r="V24" s="21">
        <v>1.01</v>
      </c>
      <c r="W24" s="22">
        <v>0.95</v>
      </c>
      <c r="X24" s="21">
        <v>0.95</v>
      </c>
    </row>
    <row r="25" spans="1:24" ht="19.899999999999999" customHeight="1" x14ac:dyDescent="0.25">
      <c r="A25" s="8" t="s">
        <v>22</v>
      </c>
      <c r="B25" s="175">
        <v>179.126</v>
      </c>
      <c r="C25" s="175">
        <v>196.83600000000001</v>
      </c>
      <c r="D25" s="175">
        <v>138.63</v>
      </c>
      <c r="E25" s="175">
        <v>139.04300000000001</v>
      </c>
      <c r="F25" s="175">
        <v>125.441</v>
      </c>
      <c r="G25" s="175">
        <v>99.57</v>
      </c>
      <c r="H25" s="175">
        <v>95.313999999999993</v>
      </c>
      <c r="I25" s="175">
        <v>89.028000000000006</v>
      </c>
      <c r="J25" s="175">
        <v>80.753</v>
      </c>
      <c r="K25" s="175">
        <v>61.362000000000002</v>
      </c>
      <c r="L25" s="14"/>
      <c r="N25" s="4" t="s">
        <v>366</v>
      </c>
      <c r="O25" s="22">
        <v>24.9</v>
      </c>
      <c r="P25" s="21">
        <v>41.94</v>
      </c>
      <c r="Q25" s="22">
        <v>43.8</v>
      </c>
      <c r="R25" s="21">
        <v>53.02</v>
      </c>
      <c r="S25" s="22">
        <v>43.65</v>
      </c>
      <c r="T25" s="21">
        <v>41.8</v>
      </c>
      <c r="U25" s="22">
        <v>42.5</v>
      </c>
      <c r="V25" s="21">
        <v>35.5</v>
      </c>
      <c r="W25" s="22">
        <v>38.479999999999997</v>
      </c>
      <c r="X25" s="21">
        <v>41.36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4">
        <v>13379.25</v>
      </c>
      <c r="P26" s="23">
        <v>12461.03</v>
      </c>
      <c r="Q26" s="24">
        <v>10992.13</v>
      </c>
      <c r="R26" s="23">
        <v>11274.55</v>
      </c>
      <c r="S26" s="24">
        <v>12370.63</v>
      </c>
      <c r="T26" s="23">
        <v>13010.04</v>
      </c>
      <c r="U26" s="24">
        <v>11808.93</v>
      </c>
      <c r="V26" s="23">
        <v>11358.98</v>
      </c>
      <c r="W26" s="24">
        <v>10376.15</v>
      </c>
      <c r="X26" s="23">
        <v>8711.66</v>
      </c>
    </row>
    <row r="27" spans="1:24" ht="19.899999999999999" customHeight="1" x14ac:dyDescent="0.25">
      <c r="A27" s="8" t="s">
        <v>23</v>
      </c>
      <c r="B27" s="175">
        <v>137.08699999999999</v>
      </c>
      <c r="C27" s="175">
        <v>151.71299999999999</v>
      </c>
      <c r="D27" s="175">
        <v>167.648</v>
      </c>
      <c r="E27" s="175">
        <v>160.74700000000001</v>
      </c>
      <c r="F27" s="175">
        <v>185.71299999999999</v>
      </c>
      <c r="G27" s="175">
        <v>163.84</v>
      </c>
      <c r="H27" s="175">
        <v>146.55199999999999</v>
      </c>
      <c r="I27" s="175">
        <v>116.32</v>
      </c>
      <c r="J27" s="175">
        <v>90.954999999999998</v>
      </c>
      <c r="K27" s="175">
        <v>79.382999999999996</v>
      </c>
      <c r="L27" s="14"/>
      <c r="N27" s="4" t="s">
        <v>368</v>
      </c>
      <c r="O27" s="22">
        <v>40.229999999999997</v>
      </c>
      <c r="P27" s="21">
        <v>54.66</v>
      </c>
      <c r="Q27" s="22">
        <v>16.82</v>
      </c>
      <c r="R27" s="26">
        <v>-6.46</v>
      </c>
      <c r="S27" s="22">
        <v>1.1200000000000001</v>
      </c>
      <c r="T27" s="21">
        <v>32.880000000000003</v>
      </c>
      <c r="U27" s="22">
        <v>8.23</v>
      </c>
      <c r="V27" s="21">
        <v>19.61</v>
      </c>
      <c r="W27" s="22">
        <v>22.23</v>
      </c>
      <c r="X27" s="21">
        <v>16.440000000000001</v>
      </c>
    </row>
    <row r="28" spans="1:24" ht="19.899999999999999" customHeight="1" x14ac:dyDescent="0.25">
      <c r="A28" s="6" t="s">
        <v>24</v>
      </c>
      <c r="B28" s="174">
        <v>0</v>
      </c>
      <c r="C28" s="174">
        <v>0</v>
      </c>
      <c r="D28" s="174">
        <v>0</v>
      </c>
      <c r="E28" s="174">
        <v>0</v>
      </c>
      <c r="F28" s="174">
        <v>0</v>
      </c>
      <c r="G28" s="174">
        <v>0</v>
      </c>
      <c r="H28" s="174">
        <v>0</v>
      </c>
      <c r="I28" s="174">
        <v>0</v>
      </c>
      <c r="J28" s="174">
        <v>0</v>
      </c>
      <c r="K28" s="174">
        <v>0</v>
      </c>
      <c r="L28" s="10"/>
      <c r="N28" s="4" t="s">
        <v>369</v>
      </c>
      <c r="O28" s="27">
        <v>-55359.8</v>
      </c>
      <c r="P28" s="23">
        <v>134299.51999999999</v>
      </c>
      <c r="Q28" s="27">
        <v>-169314.57</v>
      </c>
      <c r="R28" s="28">
        <v>-118973.39</v>
      </c>
      <c r="S28" s="27">
        <v>-45093.61</v>
      </c>
      <c r="T28" s="23">
        <v>75003.55</v>
      </c>
      <c r="U28" s="24">
        <v>211055.28</v>
      </c>
      <c r="V28" s="23">
        <v>415905.6</v>
      </c>
      <c r="W28" s="24">
        <v>461986.78</v>
      </c>
      <c r="X28" s="23">
        <v>293453.94</v>
      </c>
    </row>
    <row r="29" spans="1:24" ht="19.899999999999999" customHeight="1" x14ac:dyDescent="0.25">
      <c r="A29" s="8" t="s">
        <v>25</v>
      </c>
      <c r="B29" s="173">
        <v>55.551000000000002</v>
      </c>
      <c r="C29" s="173">
        <v>57.122999999999998</v>
      </c>
      <c r="D29" s="173">
        <v>48.372999999999998</v>
      </c>
      <c r="E29" s="173">
        <v>45.957000000000001</v>
      </c>
      <c r="F29" s="173">
        <v>79.876000000000005</v>
      </c>
      <c r="G29" s="173">
        <v>57.518999999999998</v>
      </c>
      <c r="H29" s="173">
        <v>66.683999999999997</v>
      </c>
      <c r="I29" s="173">
        <v>59.183999999999997</v>
      </c>
      <c r="J29" s="173">
        <v>44.374000000000002</v>
      </c>
      <c r="K29" s="173">
        <v>33.234999999999999</v>
      </c>
      <c r="L29" s="9"/>
      <c r="N29" s="4" t="s">
        <v>370</v>
      </c>
      <c r="O29" s="25">
        <v>-8</v>
      </c>
      <c r="P29" s="21">
        <v>19.989999999999998</v>
      </c>
      <c r="Q29" s="25">
        <v>-27.43</v>
      </c>
      <c r="R29" s="26">
        <v>-18.77</v>
      </c>
      <c r="S29" s="25">
        <v>-6.68</v>
      </c>
      <c r="T29" s="21">
        <v>10.55</v>
      </c>
      <c r="U29" s="22">
        <v>14.6</v>
      </c>
      <c r="V29" s="21">
        <v>29.36</v>
      </c>
      <c r="W29" s="22">
        <v>35.659999999999997</v>
      </c>
      <c r="X29" s="21">
        <v>27.37</v>
      </c>
    </row>
    <row r="30" spans="1:24" ht="19.899999999999999" customHeight="1" x14ac:dyDescent="0.25">
      <c r="A30" s="6" t="s">
        <v>26</v>
      </c>
      <c r="B30" s="174">
        <v>80.381</v>
      </c>
      <c r="C30" s="174">
        <v>94.545000000000002</v>
      </c>
      <c r="D30" s="174">
        <v>119.167</v>
      </c>
      <c r="E30" s="174">
        <v>114.05200000000001</v>
      </c>
      <c r="F30" s="174">
        <v>105.51300000000001</v>
      </c>
      <c r="G30" s="174">
        <v>106.279</v>
      </c>
      <c r="H30" s="174">
        <v>78.784000000000006</v>
      </c>
      <c r="I30" s="174">
        <v>57.11</v>
      </c>
      <c r="J30" s="174">
        <v>46.581000000000003</v>
      </c>
      <c r="K30" s="174">
        <v>46.148000000000003</v>
      </c>
      <c r="L30" s="10"/>
      <c r="N30" s="4" t="s">
        <v>371</v>
      </c>
      <c r="O30" s="22">
        <v>11.67</v>
      </c>
      <c r="P30" s="21">
        <v>5.68</v>
      </c>
      <c r="Q30" s="22">
        <v>13.82</v>
      </c>
      <c r="R30" s="26">
        <v>-31.18</v>
      </c>
      <c r="S30" s="22">
        <v>218.2</v>
      </c>
      <c r="T30" s="21">
        <v>12.46</v>
      </c>
      <c r="U30" s="22">
        <v>21.41</v>
      </c>
      <c r="V30" s="21">
        <v>10.93</v>
      </c>
      <c r="W30" s="22">
        <v>12.48</v>
      </c>
      <c r="X30" s="21">
        <v>20.63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950</v>
      </c>
      <c r="I31" s="173">
        <v>0</v>
      </c>
      <c r="J31" s="173">
        <v>0</v>
      </c>
      <c r="K31" s="173">
        <v>0</v>
      </c>
      <c r="L31" s="12"/>
      <c r="N31" s="4" t="s">
        <v>372</v>
      </c>
      <c r="O31" s="22">
        <v>1.4</v>
      </c>
      <c r="P31" s="21">
        <v>0.96</v>
      </c>
      <c r="Q31" s="22">
        <v>0.71</v>
      </c>
      <c r="R31" s="21">
        <v>0.78</v>
      </c>
      <c r="S31" s="22">
        <v>0.78</v>
      </c>
      <c r="T31" s="21">
        <v>1.53</v>
      </c>
      <c r="U31" s="22">
        <v>1.44</v>
      </c>
      <c r="V31" s="21">
        <v>1.61</v>
      </c>
      <c r="W31" s="22">
        <v>1.92</v>
      </c>
      <c r="X31" s="21">
        <v>2.0499999999999998</v>
      </c>
    </row>
    <row r="32" spans="1:24" ht="19.899999999999999" customHeight="1" x14ac:dyDescent="0.25">
      <c r="A32" s="6" t="s">
        <v>28</v>
      </c>
      <c r="B32" s="174">
        <v>1.155</v>
      </c>
      <c r="C32" s="174">
        <v>45</v>
      </c>
      <c r="D32" s="174">
        <v>108</v>
      </c>
      <c r="E32" s="174">
        <v>738</v>
      </c>
      <c r="F32" s="174">
        <v>324</v>
      </c>
      <c r="G32" s="174">
        <v>42</v>
      </c>
      <c r="H32" s="174">
        <v>134</v>
      </c>
      <c r="I32" s="174">
        <v>26</v>
      </c>
      <c r="J32" s="174">
        <v>0</v>
      </c>
      <c r="K32" s="174">
        <v>0</v>
      </c>
      <c r="L32" s="11"/>
      <c r="N32" s="4" t="s">
        <v>373</v>
      </c>
      <c r="O32" s="22">
        <v>5.68</v>
      </c>
      <c r="P32" s="21">
        <v>4.54</v>
      </c>
      <c r="Q32" s="22">
        <v>3.09</v>
      </c>
      <c r="R32" s="21">
        <v>7.09</v>
      </c>
      <c r="S32" s="22">
        <v>5.71</v>
      </c>
      <c r="T32" s="21">
        <v>7.11</v>
      </c>
      <c r="U32" s="22">
        <v>5.0199999999999996</v>
      </c>
      <c r="V32" s="21">
        <v>7.05</v>
      </c>
      <c r="W32" s="22">
        <v>9.69</v>
      </c>
      <c r="X32" s="21">
        <v>13.4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>
        <v>6.53</v>
      </c>
      <c r="P33" s="21">
        <v>4.47</v>
      </c>
      <c r="Q33" s="22">
        <v>4.55</v>
      </c>
      <c r="R33" s="21">
        <v>17.170000000000002</v>
      </c>
      <c r="S33" s="22">
        <v>11.37</v>
      </c>
      <c r="T33" s="21">
        <v>9.91</v>
      </c>
      <c r="U33" s="22">
        <v>9.24</v>
      </c>
      <c r="V33" s="21">
        <v>10.75</v>
      </c>
      <c r="W33" s="22">
        <v>12.23</v>
      </c>
      <c r="X33" s="21">
        <v>21.18</v>
      </c>
    </row>
    <row r="34" spans="1:24" ht="19.899999999999999" customHeight="1" x14ac:dyDescent="0.25">
      <c r="A34" s="6" t="s">
        <v>29</v>
      </c>
      <c r="B34" s="172">
        <v>265.74200000000002</v>
      </c>
      <c r="C34" s="172">
        <v>263.28699999999998</v>
      </c>
      <c r="D34" s="172">
        <v>266.85199999999998</v>
      </c>
      <c r="E34" s="172">
        <v>260.36399999999998</v>
      </c>
      <c r="F34" s="172">
        <v>271.72800000000001</v>
      </c>
      <c r="G34" s="172">
        <v>223.63</v>
      </c>
      <c r="H34" s="172">
        <v>202.08600000000001</v>
      </c>
      <c r="I34" s="172">
        <v>165.56800000000001</v>
      </c>
      <c r="J34" s="172">
        <v>131.923</v>
      </c>
      <c r="K34" s="172">
        <v>105.31399999999999</v>
      </c>
      <c r="L34" s="7"/>
      <c r="N34" s="4" t="s">
        <v>375</v>
      </c>
      <c r="O34" s="22">
        <v>1.2</v>
      </c>
      <c r="P34" s="21">
        <v>0.83</v>
      </c>
      <c r="Q34" s="22">
        <v>0.61</v>
      </c>
      <c r="R34" s="21">
        <v>0.68</v>
      </c>
      <c r="S34" s="22">
        <v>0.68</v>
      </c>
      <c r="T34" s="21">
        <v>1.34</v>
      </c>
      <c r="U34" s="22">
        <v>1.1499999999999999</v>
      </c>
      <c r="V34" s="21">
        <v>1.29</v>
      </c>
      <c r="W34" s="22">
        <v>1.56</v>
      </c>
      <c r="X34" s="21">
        <v>1.67</v>
      </c>
    </row>
    <row r="35" spans="1:24" ht="19.899999999999999" customHeight="1" x14ac:dyDescent="0.25">
      <c r="A35" s="8" t="s">
        <v>30</v>
      </c>
      <c r="B35" s="175">
        <v>316.21300000000002</v>
      </c>
      <c r="C35" s="175">
        <v>348.54899999999998</v>
      </c>
      <c r="D35" s="175">
        <v>306.27800000000002</v>
      </c>
      <c r="E35" s="175">
        <v>299.79000000000002</v>
      </c>
      <c r="F35" s="175">
        <v>311.154</v>
      </c>
      <c r="G35" s="175">
        <v>263.41000000000003</v>
      </c>
      <c r="H35" s="175">
        <v>241.86600000000001</v>
      </c>
      <c r="I35" s="175">
        <v>205.34800000000001</v>
      </c>
      <c r="J35" s="175">
        <v>171.708</v>
      </c>
      <c r="K35" s="175">
        <v>140.745</v>
      </c>
      <c r="L35" s="14"/>
      <c r="N35" s="4" t="s">
        <v>376</v>
      </c>
      <c r="O35" s="24">
        <v>17741</v>
      </c>
      <c r="P35" s="23">
        <v>11301</v>
      </c>
      <c r="Q35" s="24">
        <v>7661</v>
      </c>
      <c r="R35" s="23">
        <v>8480</v>
      </c>
      <c r="S35" s="24">
        <v>9128</v>
      </c>
      <c r="T35" s="23">
        <v>18826</v>
      </c>
      <c r="U35" s="24">
        <v>16034</v>
      </c>
      <c r="V35" s="23">
        <v>17367</v>
      </c>
      <c r="W35" s="24">
        <v>19068</v>
      </c>
      <c r="X35" s="23">
        <v>17093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>
        <v>2.2400000000000002</v>
      </c>
      <c r="P36" s="21">
        <v>2.37</v>
      </c>
      <c r="Q36" s="22">
        <v>1.4</v>
      </c>
      <c r="R36" s="21">
        <v>1.02</v>
      </c>
      <c r="S36" s="22">
        <v>1.48</v>
      </c>
      <c r="T36" s="21">
        <v>1.62</v>
      </c>
      <c r="U36" s="22">
        <v>2.1</v>
      </c>
      <c r="V36" s="21">
        <v>1.79</v>
      </c>
      <c r="W36" s="22">
        <v>1.83</v>
      </c>
      <c r="X36" s="21">
        <v>1.67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>
        <v>1.56</v>
      </c>
      <c r="P37" s="21">
        <v>0.92</v>
      </c>
      <c r="Q37" s="22">
        <v>1.34</v>
      </c>
      <c r="R37" s="21">
        <v>0.83</v>
      </c>
      <c r="S37" s="22">
        <v>1.1499999999999999</v>
      </c>
      <c r="T37" s="21">
        <v>0.67</v>
      </c>
      <c r="U37" s="22">
        <v>6.54</v>
      </c>
      <c r="V37" s="21">
        <v>4.22</v>
      </c>
      <c r="W37" s="22">
        <v>2.93</v>
      </c>
      <c r="X37" s="21">
        <v>3.16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>
        <v>37.93</v>
      </c>
      <c r="P38" s="21">
        <v>62.43</v>
      </c>
      <c r="Q38" s="22">
        <v>68.95</v>
      </c>
      <c r="R38" s="21">
        <v>234.69</v>
      </c>
      <c r="S38" s="27">
        <v>-1151.92</v>
      </c>
      <c r="T38" s="21">
        <v>61.33</v>
      </c>
      <c r="U38" s="22">
        <v>37.520000000000003</v>
      </c>
      <c r="V38" s="21">
        <v>73.209999999999994</v>
      </c>
      <c r="W38" s="22">
        <v>87.13</v>
      </c>
      <c r="X38" s="21">
        <v>79.53</v>
      </c>
    </row>
    <row r="39" spans="1:24" ht="19.899999999999999" customHeight="1" x14ac:dyDescent="0.25">
      <c r="A39" s="8" t="s">
        <v>32</v>
      </c>
      <c r="B39" s="175">
        <v>246.86199999999999</v>
      </c>
      <c r="C39" s="175">
        <v>245.28100000000001</v>
      </c>
      <c r="D39" s="175">
        <v>226.643</v>
      </c>
      <c r="E39" s="175">
        <v>216.559</v>
      </c>
      <c r="F39" s="175">
        <v>200.75800000000001</v>
      </c>
      <c r="G39" s="175">
        <v>173.83</v>
      </c>
      <c r="H39" s="175">
        <v>156.57599999999999</v>
      </c>
      <c r="I39" s="175">
        <v>126.943</v>
      </c>
      <c r="J39" s="175">
        <v>112.758</v>
      </c>
      <c r="K39" s="175">
        <v>86.305000000000007</v>
      </c>
      <c r="L39" s="14"/>
      <c r="N39" s="4" t="s">
        <v>380</v>
      </c>
      <c r="O39" s="25">
        <v>-1.91</v>
      </c>
      <c r="P39" s="21">
        <v>4.88</v>
      </c>
      <c r="Q39" s="25">
        <v>-6.97</v>
      </c>
      <c r="R39" s="26">
        <v>-4.6900000000000004</v>
      </c>
      <c r="S39" s="25">
        <v>-1.76</v>
      </c>
      <c r="T39" s="21">
        <v>2.91</v>
      </c>
      <c r="U39" s="22">
        <v>7.64</v>
      </c>
      <c r="V39" s="21">
        <v>14.65</v>
      </c>
      <c r="W39" s="22">
        <v>16.54</v>
      </c>
      <c r="X39" s="21">
        <v>10.77</v>
      </c>
    </row>
    <row r="40" spans="1:24" ht="19.899999999999999" customHeight="1" x14ac:dyDescent="0.25">
      <c r="A40" s="6" t="s">
        <v>33</v>
      </c>
      <c r="B40" s="174">
        <v>7.9329999999999998</v>
      </c>
      <c r="C40" s="174">
        <v>8.0120000000000005</v>
      </c>
      <c r="D40" s="174">
        <v>7.9649999999999999</v>
      </c>
      <c r="E40" s="174">
        <v>8.1199999999999992</v>
      </c>
      <c r="F40" s="174">
        <v>8.1590000000000007</v>
      </c>
      <c r="G40" s="174">
        <v>8.16</v>
      </c>
      <c r="H40" s="174">
        <v>8.1709999999999994</v>
      </c>
      <c r="I40" s="174">
        <v>8.1709999999999994</v>
      </c>
      <c r="J40" s="174">
        <v>8.5389999999999997</v>
      </c>
      <c r="K40" s="174">
        <v>8.5389999999999997</v>
      </c>
      <c r="L40" s="10"/>
      <c r="N40" s="4" t="s">
        <v>381</v>
      </c>
      <c r="O40" s="22">
        <v>12.61</v>
      </c>
      <c r="P40" s="21">
        <v>17.61</v>
      </c>
      <c r="Q40" s="22">
        <v>5.84</v>
      </c>
      <c r="R40" s="26">
        <v>-2.37</v>
      </c>
      <c r="S40" s="22">
        <v>0.41</v>
      </c>
      <c r="T40" s="21">
        <v>12.32</v>
      </c>
      <c r="U40" s="22">
        <v>6.79</v>
      </c>
      <c r="V40" s="21">
        <v>14.82</v>
      </c>
      <c r="W40" s="22">
        <v>15.65</v>
      </c>
      <c r="X40" s="21">
        <v>10.199999999999999</v>
      </c>
    </row>
    <row r="41" spans="1:24" ht="19.899999999999999" customHeight="1" x14ac:dyDescent="0.25">
      <c r="A41" s="8" t="s">
        <v>34</v>
      </c>
      <c r="B41" s="173">
        <v>3.8460000000000001</v>
      </c>
      <c r="C41" s="173">
        <v>3.8460000000000001</v>
      </c>
      <c r="D41" s="173">
        <v>0</v>
      </c>
      <c r="E41" s="173">
        <v>9.0969999999999995</v>
      </c>
      <c r="F41" s="173">
        <v>12.839</v>
      </c>
      <c r="G41" s="173">
        <v>12.920999999999999</v>
      </c>
      <c r="H41" s="173">
        <v>13.742000000000001</v>
      </c>
      <c r="I41" s="173">
        <v>13.742000000000001</v>
      </c>
      <c r="J41" s="173">
        <v>31.908999999999999</v>
      </c>
      <c r="K41" s="173">
        <v>31.908999999999999</v>
      </c>
      <c r="L41" s="9"/>
      <c r="N41" s="4" t="s">
        <v>382</v>
      </c>
      <c r="O41" s="22">
        <v>0.24</v>
      </c>
      <c r="P41" s="21">
        <v>0.24</v>
      </c>
      <c r="Q41" s="22">
        <v>0.25</v>
      </c>
      <c r="R41" s="21">
        <v>0.25</v>
      </c>
      <c r="S41" s="22">
        <v>0.26</v>
      </c>
      <c r="T41" s="21">
        <v>0.28000000000000003</v>
      </c>
      <c r="U41" s="22">
        <v>0.52</v>
      </c>
      <c r="V41" s="21">
        <v>0.5</v>
      </c>
      <c r="W41" s="22">
        <v>0.46</v>
      </c>
      <c r="X41" s="21">
        <v>0.39</v>
      </c>
    </row>
    <row r="42" spans="1:24" ht="19.899999999999999" customHeight="1" x14ac:dyDescent="0.25">
      <c r="A42" s="6" t="s">
        <v>35</v>
      </c>
      <c r="B42" s="174">
        <v>8.6140000000000008</v>
      </c>
      <c r="C42" s="174">
        <v>3.9580000000000002</v>
      </c>
      <c r="D42" s="174">
        <v>0</v>
      </c>
      <c r="E42" s="174">
        <v>0</v>
      </c>
      <c r="F42" s="174">
        <v>0</v>
      </c>
      <c r="G42" s="174">
        <v>0</v>
      </c>
      <c r="H42" s="174">
        <v>0</v>
      </c>
      <c r="I42" s="174">
        <v>0</v>
      </c>
      <c r="J42" s="174">
        <v>2.073</v>
      </c>
      <c r="K42" s="174">
        <v>1.869</v>
      </c>
      <c r="L42" s="10"/>
      <c r="N42" s="4" t="s">
        <v>383</v>
      </c>
      <c r="O42" s="22">
        <v>0.63</v>
      </c>
      <c r="P42" s="21">
        <v>0.76</v>
      </c>
      <c r="Q42" s="22">
        <v>0.84</v>
      </c>
      <c r="R42" s="21">
        <v>3.02</v>
      </c>
      <c r="S42" s="22">
        <v>1.66</v>
      </c>
      <c r="T42" s="21">
        <v>1.01</v>
      </c>
      <c r="U42" s="22">
        <v>1.1200000000000001</v>
      </c>
      <c r="V42" s="21">
        <v>1.18</v>
      </c>
      <c r="W42" s="22">
        <v>1.45</v>
      </c>
      <c r="X42" s="21">
        <v>2.2999999999999998</v>
      </c>
    </row>
    <row r="43" spans="1:24" ht="19.899999999999999" customHeight="1" x14ac:dyDescent="0.25">
      <c r="A43" s="8" t="s">
        <v>36</v>
      </c>
      <c r="B43" s="173">
        <v>226.46899999999999</v>
      </c>
      <c r="C43" s="173">
        <v>229.465</v>
      </c>
      <c r="D43" s="173">
        <v>218.678</v>
      </c>
      <c r="E43" s="173">
        <v>199.34200000000001</v>
      </c>
      <c r="F43" s="173">
        <v>179.76</v>
      </c>
      <c r="G43" s="173">
        <v>152.749</v>
      </c>
      <c r="H43" s="173">
        <v>134.66300000000001</v>
      </c>
      <c r="I43" s="173">
        <v>105.03</v>
      </c>
      <c r="J43" s="173">
        <v>70.236999999999995</v>
      </c>
      <c r="K43" s="173">
        <v>43.988</v>
      </c>
      <c r="L43" s="9"/>
      <c r="N43" s="4" t="s">
        <v>384</v>
      </c>
      <c r="O43" s="24">
        <v>691723.44</v>
      </c>
      <c r="P43" s="23">
        <v>671980.68</v>
      </c>
      <c r="Q43" s="24">
        <v>617188.68000000005</v>
      </c>
      <c r="R43" s="23">
        <v>634017.26</v>
      </c>
      <c r="S43" s="24">
        <v>674801.49</v>
      </c>
      <c r="T43" s="23">
        <v>711218.54</v>
      </c>
      <c r="U43" s="24">
        <v>1445197</v>
      </c>
      <c r="V43" s="23">
        <v>1416794.63</v>
      </c>
      <c r="W43" s="24">
        <v>1295494.08</v>
      </c>
      <c r="X43" s="23">
        <v>1072074.7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>
        <v>10.48</v>
      </c>
      <c r="P44" s="21">
        <v>14.31</v>
      </c>
      <c r="Q44" s="22">
        <v>4.62</v>
      </c>
      <c r="R44" s="26">
        <v>-1.8</v>
      </c>
      <c r="S44" s="22">
        <v>0.32</v>
      </c>
      <c r="T44" s="21">
        <v>9.94</v>
      </c>
      <c r="U44" s="22">
        <v>4.8499999999999996</v>
      </c>
      <c r="V44" s="21">
        <v>10.99</v>
      </c>
      <c r="W44" s="22">
        <v>11.59</v>
      </c>
      <c r="X44" s="21">
        <v>7.37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4"/>
      <c r="N45" s="4" t="s">
        <v>386</v>
      </c>
      <c r="O45" s="27">
        <v>-2625.76</v>
      </c>
      <c r="P45" s="21">
        <v>10.31</v>
      </c>
      <c r="Q45" s="25">
        <v>-11.68</v>
      </c>
      <c r="R45" s="26">
        <v>-27.39</v>
      </c>
      <c r="S45" s="22">
        <v>46.38</v>
      </c>
      <c r="T45" s="21">
        <v>20.36</v>
      </c>
      <c r="U45" s="22">
        <v>8.4</v>
      </c>
      <c r="V45" s="21">
        <v>6.09</v>
      </c>
      <c r="W45" s="22">
        <v>6.69</v>
      </c>
      <c r="X45" s="21">
        <v>9.84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0"/>
      <c r="N46" s="4" t="s">
        <v>387</v>
      </c>
      <c r="O46" s="25">
        <v>-55.71</v>
      </c>
      <c r="P46" s="21">
        <v>14.89</v>
      </c>
      <c r="Q46" s="25">
        <v>-7.49</v>
      </c>
      <c r="R46" s="26">
        <v>-11.27</v>
      </c>
      <c r="S46" s="25">
        <v>-32.07</v>
      </c>
      <c r="T46" s="21">
        <v>38.68</v>
      </c>
      <c r="U46" s="22">
        <v>11.93</v>
      </c>
      <c r="V46" s="21">
        <v>7.25</v>
      </c>
      <c r="W46" s="22">
        <v>7.65</v>
      </c>
      <c r="X46" s="21">
        <v>12.05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2"/>
      <c r="N47" s="4" t="s">
        <v>388</v>
      </c>
      <c r="O47" s="22">
        <v>8.5</v>
      </c>
      <c r="P47" s="21">
        <v>7.54</v>
      </c>
      <c r="Q47" s="22">
        <v>11.26</v>
      </c>
      <c r="R47" s="21">
        <v>14.05</v>
      </c>
      <c r="S47" s="22">
        <v>8.8000000000000007</v>
      </c>
      <c r="T47" s="21">
        <v>18.98</v>
      </c>
      <c r="U47" s="22">
        <v>7.46</v>
      </c>
      <c r="V47" s="21">
        <v>10.47</v>
      </c>
      <c r="W47" s="22">
        <v>11.08</v>
      </c>
      <c r="X47" s="21">
        <v>11.96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1"/>
      <c r="N48" s="4" t="s">
        <v>389</v>
      </c>
      <c r="O48" s="22">
        <v>1.64</v>
      </c>
      <c r="P48" s="21">
        <v>0.95</v>
      </c>
      <c r="Q48" s="22">
        <v>1.28</v>
      </c>
      <c r="R48" s="21">
        <v>0.89</v>
      </c>
      <c r="S48" s="22">
        <v>1.1100000000000001</v>
      </c>
      <c r="T48" s="21">
        <v>1.0900000000000001</v>
      </c>
      <c r="U48" s="22">
        <v>5.01</v>
      </c>
      <c r="V48" s="21">
        <v>3.99</v>
      </c>
      <c r="W48" s="22">
        <v>3.09</v>
      </c>
      <c r="X48" s="21">
        <v>3.15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5">
        <v>-1.98</v>
      </c>
      <c r="P49" s="21">
        <v>5.03</v>
      </c>
      <c r="Q49" s="25">
        <v>-6.67</v>
      </c>
      <c r="R49" s="26">
        <v>-4.68</v>
      </c>
      <c r="S49" s="25">
        <v>-1.73</v>
      </c>
      <c r="T49" s="21">
        <v>2.84</v>
      </c>
      <c r="U49" s="22">
        <v>7.93</v>
      </c>
      <c r="V49" s="21">
        <v>15.31</v>
      </c>
      <c r="W49" s="22">
        <v>17.670000000000002</v>
      </c>
      <c r="X49" s="21">
        <v>11.32</v>
      </c>
    </row>
    <row r="50" spans="1:24" ht="19.899999999999999" customHeight="1" x14ac:dyDescent="0.25">
      <c r="A50" s="6" t="s">
        <v>41</v>
      </c>
      <c r="B50" s="172">
        <v>-661</v>
      </c>
      <c r="C50" s="172">
        <v>16.600999999999999</v>
      </c>
      <c r="D50" s="172">
        <v>4.2220000000000004</v>
      </c>
      <c r="E50" s="172">
        <v>2.056</v>
      </c>
      <c r="F50" s="172">
        <v>746</v>
      </c>
      <c r="G50" s="172">
        <v>2.012</v>
      </c>
      <c r="H50" s="172">
        <v>4.431</v>
      </c>
      <c r="I50" s="172">
        <v>7.1479999999999997</v>
      </c>
      <c r="J50" s="172">
        <v>1.218</v>
      </c>
      <c r="K50" s="172">
        <v>1.655</v>
      </c>
      <c r="L50" s="7"/>
      <c r="N50" s="4" t="s">
        <v>391</v>
      </c>
      <c r="O50" s="22">
        <v>13.14</v>
      </c>
      <c r="P50" s="21">
        <v>18.47</v>
      </c>
      <c r="Q50" s="22">
        <v>5.8</v>
      </c>
      <c r="R50" s="26">
        <v>-2.29</v>
      </c>
      <c r="S50" s="22">
        <v>0.4</v>
      </c>
      <c r="T50" s="21">
        <v>12.96</v>
      </c>
      <c r="U50" s="22">
        <v>6.91</v>
      </c>
      <c r="V50" s="21">
        <v>15.5</v>
      </c>
      <c r="W50" s="22">
        <v>17.010000000000002</v>
      </c>
      <c r="X50" s="21">
        <v>10.69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5">
        <v>-2.39</v>
      </c>
      <c r="P51" s="21">
        <v>4.28</v>
      </c>
      <c r="Q51" s="25">
        <v>-7.01</v>
      </c>
      <c r="R51" s="26">
        <v>-4.74</v>
      </c>
      <c r="S51" s="25">
        <v>-1.76</v>
      </c>
      <c r="T51" s="21">
        <v>2.79</v>
      </c>
      <c r="U51" s="22">
        <v>7.83</v>
      </c>
      <c r="V51" s="21">
        <v>15.02</v>
      </c>
      <c r="W51" s="22">
        <v>17.13</v>
      </c>
      <c r="X51" s="21">
        <v>10.83</v>
      </c>
    </row>
    <row r="52" spans="1:24" ht="19.899999999999999" customHeight="1" thickBot="1" x14ac:dyDescent="0.3">
      <c r="A52" s="6" t="s">
        <v>42</v>
      </c>
      <c r="B52" s="172">
        <v>246.20099999999999</v>
      </c>
      <c r="C52" s="172">
        <v>261.88200000000001</v>
      </c>
      <c r="D52" s="172">
        <v>230.86500000000001</v>
      </c>
      <c r="E52" s="172">
        <v>218.61500000000001</v>
      </c>
      <c r="F52" s="172">
        <v>201.50399999999999</v>
      </c>
      <c r="G52" s="172">
        <v>175.84200000000001</v>
      </c>
      <c r="H52" s="172">
        <v>161.00700000000001</v>
      </c>
      <c r="I52" s="172">
        <v>134.09100000000001</v>
      </c>
      <c r="J52" s="172">
        <v>113.976</v>
      </c>
      <c r="K52" s="172">
        <v>87.96</v>
      </c>
      <c r="L52" s="7"/>
      <c r="N52" s="4" t="s">
        <v>393</v>
      </c>
      <c r="O52" s="22">
        <v>11.83</v>
      </c>
      <c r="P52" s="21">
        <v>16.78</v>
      </c>
      <c r="Q52" s="22">
        <v>4.99</v>
      </c>
      <c r="R52" s="26">
        <v>-2.39</v>
      </c>
      <c r="S52" s="22">
        <v>0.35</v>
      </c>
      <c r="T52" s="21">
        <v>12.82</v>
      </c>
      <c r="U52" s="22">
        <v>6.77</v>
      </c>
      <c r="V52" s="21">
        <v>15.07</v>
      </c>
      <c r="W52" s="22">
        <v>16.21</v>
      </c>
      <c r="X52" s="21">
        <v>9.9600000000000009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7.9960000000000004</v>
      </c>
      <c r="P53" s="58">
        <f t="shared" ref="P53:X53" si="0">C86</f>
        <v>8.0760000000000005</v>
      </c>
      <c r="Q53" s="58">
        <f t="shared" si="0"/>
        <v>7.9850000000000003</v>
      </c>
      <c r="R53" s="58">
        <f t="shared" si="0"/>
        <v>8.1270000000000007</v>
      </c>
      <c r="S53" s="58">
        <f t="shared" si="0"/>
        <v>8.16</v>
      </c>
      <c r="T53" s="58">
        <f t="shared" si="0"/>
        <v>8.1649999999999991</v>
      </c>
      <c r="U53" s="58">
        <f t="shared" si="0"/>
        <v>8.1709999999999994</v>
      </c>
      <c r="V53" s="58">
        <f t="shared" si="0"/>
        <v>8.4879999999999995</v>
      </c>
      <c r="W53" s="58">
        <f t="shared" si="0"/>
        <v>8.5389999999999997</v>
      </c>
      <c r="X53" s="58">
        <f t="shared" si="0"/>
        <v>8.5389999999999997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>
        <f>O53*O7/100</f>
        <v>1014.6987968</v>
      </c>
      <c r="P54" s="43">
        <f t="shared" ref="P54:X54" si="1">P53*P7/100</f>
        <v>952.28234760000009</v>
      </c>
      <c r="Q54" s="42">
        <f t="shared" si="1"/>
        <v>857.89562400000011</v>
      </c>
      <c r="R54" s="43">
        <f t="shared" si="1"/>
        <v>887.87800080000011</v>
      </c>
      <c r="S54" s="42">
        <f t="shared" si="1"/>
        <v>957.44217600000002</v>
      </c>
      <c r="T54" s="43">
        <f t="shared" si="1"/>
        <v>1005.3499179999999</v>
      </c>
      <c r="U54" s="42">
        <f t="shared" si="1"/>
        <v>912.12055899999996</v>
      </c>
      <c r="V54" s="43">
        <f t="shared" si="1"/>
        <v>916.54527439999993</v>
      </c>
      <c r="W54" s="42">
        <f t="shared" si="1"/>
        <v>847.63835129999995</v>
      </c>
      <c r="X54" s="43">
        <f t="shared" si="1"/>
        <v>713.21570550000001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>
        <f t="shared" ref="O55:X55" si="2">O53*O8/100</f>
        <v>249.9197776</v>
      </c>
      <c r="P55" s="43">
        <f t="shared" si="2"/>
        <v>201.0649416</v>
      </c>
      <c r="Q55" s="42">
        <f t="shared" si="2"/>
        <v>197.88906100000003</v>
      </c>
      <c r="R55" s="43">
        <f t="shared" si="2"/>
        <v>97.215986700000016</v>
      </c>
      <c r="S55" s="42">
        <f t="shared" si="2"/>
        <v>130.37803199999999</v>
      </c>
      <c r="T55" s="43">
        <f t="shared" si="2"/>
        <v>216.34147299999998</v>
      </c>
      <c r="U55" s="42">
        <f t="shared" si="2"/>
        <v>261.16885589999998</v>
      </c>
      <c r="V55" s="43">
        <f t="shared" si="2"/>
        <v>209.14601759999996</v>
      </c>
      <c r="W55" s="42">
        <f t="shared" si="2"/>
        <v>168.10900079999999</v>
      </c>
      <c r="X55" s="43">
        <f t="shared" si="2"/>
        <v>108.95934779999999</v>
      </c>
    </row>
    <row r="56" spans="1:24" ht="19.899999999999999" customHeight="1" x14ac:dyDescent="0.25">
      <c r="A56" s="6" t="s">
        <v>44</v>
      </c>
      <c r="B56" s="172">
        <v>1.915</v>
      </c>
      <c r="C56" s="172">
        <v>544</v>
      </c>
      <c r="D56" s="172">
        <v>0</v>
      </c>
      <c r="E56" s="172">
        <v>0</v>
      </c>
      <c r="F56" s="169"/>
      <c r="G56" s="169"/>
      <c r="H56" s="172">
        <v>41</v>
      </c>
      <c r="I56" s="172">
        <v>315</v>
      </c>
      <c r="J56" s="172">
        <v>717</v>
      </c>
      <c r="K56" s="172">
        <v>939</v>
      </c>
      <c r="L56" s="7"/>
      <c r="N56" s="44" t="s">
        <v>436</v>
      </c>
      <c r="O56" s="45">
        <f>B135/100</f>
        <v>0.50124999999999997</v>
      </c>
      <c r="P56" s="45">
        <f t="shared" ref="P56:X56" si="3">C135/100</f>
        <v>0.88166</v>
      </c>
      <c r="Q56" s="45">
        <f t="shared" si="3"/>
        <v>0.89787000000000006</v>
      </c>
      <c r="R56" s="45">
        <f t="shared" si="3"/>
        <v>0.92280000000000006</v>
      </c>
      <c r="S56" s="45">
        <f t="shared" si="3"/>
        <v>0.88095000000000001</v>
      </c>
      <c r="T56" s="45">
        <f t="shared" si="3"/>
        <v>0.78205000000000002</v>
      </c>
      <c r="U56" s="45">
        <f t="shared" si="3"/>
        <v>0.70057000000000003</v>
      </c>
      <c r="V56" s="45">
        <f t="shared" si="3"/>
        <v>0.59658999999999995</v>
      </c>
      <c r="W56" s="45">
        <f t="shared" si="3"/>
        <v>0.45591999999999999</v>
      </c>
      <c r="X56" s="45">
        <f t="shared" si="3"/>
        <v>0.42985999999999996</v>
      </c>
    </row>
    <row r="57" spans="1:24" ht="19.899999999999999" customHeight="1" x14ac:dyDescent="0.25">
      <c r="A57" s="8" t="s">
        <v>45</v>
      </c>
      <c r="B57" s="173">
        <v>1.915</v>
      </c>
      <c r="C57" s="173">
        <v>544</v>
      </c>
      <c r="D57" s="173">
        <v>0</v>
      </c>
      <c r="E57" s="173">
        <v>0</v>
      </c>
      <c r="F57" s="173">
        <v>0</v>
      </c>
      <c r="G57" s="173">
        <v>0</v>
      </c>
      <c r="H57" s="173">
        <v>0</v>
      </c>
      <c r="I57" s="173">
        <v>0</v>
      </c>
      <c r="J57" s="173">
        <v>0</v>
      </c>
      <c r="K57" s="173">
        <v>0</v>
      </c>
      <c r="L57" s="9"/>
      <c r="N57" s="41" t="s">
        <v>437</v>
      </c>
      <c r="O57" s="46">
        <f>(B30+B29+B28)-(B66+B68)</f>
        <v>-44.159999999999968</v>
      </c>
      <c r="P57" s="46">
        <f t="shared" ref="P57:X57" si="4">(C30+C29+C28)-(C66+C68)</f>
        <v>-892.75799999999992</v>
      </c>
      <c r="Q57" s="46">
        <f t="shared" si="4"/>
        <v>93.769000000000005</v>
      </c>
      <c r="R57" s="46">
        <f t="shared" si="4"/>
        <v>-903.70900000000006</v>
      </c>
      <c r="S57" s="46">
        <f t="shared" si="4"/>
        <v>76.984000000000009</v>
      </c>
      <c r="T57" s="46">
        <f t="shared" si="4"/>
        <v>77.25</v>
      </c>
      <c r="U57" s="46">
        <f t="shared" si="4"/>
        <v>-657.63699999999994</v>
      </c>
      <c r="V57" s="46">
        <f t="shared" si="4"/>
        <v>46.212999999999994</v>
      </c>
      <c r="W57" s="46">
        <f t="shared" si="4"/>
        <v>34.413000000000011</v>
      </c>
      <c r="X57" s="46">
        <f t="shared" si="4"/>
        <v>44.890000000000015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1"/>
      <c r="N58" s="41" t="s">
        <v>438</v>
      </c>
      <c r="O58" s="46">
        <f>B20</f>
        <v>87.762</v>
      </c>
      <c r="P58" s="46">
        <f t="shared" ref="P58:X58" si="5">C20</f>
        <v>72.370999999999995</v>
      </c>
      <c r="Q58" s="46">
        <f t="shared" si="5"/>
        <v>73.822000000000003</v>
      </c>
      <c r="R58" s="46">
        <f t="shared" si="5"/>
        <v>73.995999999999995</v>
      </c>
      <c r="S58" s="46">
        <f t="shared" si="5"/>
        <v>60.152000000000001</v>
      </c>
      <c r="T58" s="46">
        <f t="shared" si="5"/>
        <v>35.758000000000003</v>
      </c>
      <c r="U58" s="46">
        <f t="shared" si="5"/>
        <v>34.881</v>
      </c>
      <c r="V58" s="46">
        <f t="shared" si="5"/>
        <v>29.13</v>
      </c>
      <c r="W58" s="46">
        <f t="shared" si="5"/>
        <v>25.411999999999999</v>
      </c>
      <c r="X58" s="46">
        <f t="shared" si="5"/>
        <v>20.257999999999999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2"/>
      <c r="N59" s="44" t="s">
        <v>439</v>
      </c>
      <c r="O59" s="47">
        <f>O57+O58</f>
        <v>43.602000000000032</v>
      </c>
      <c r="P59" s="48">
        <f t="shared" ref="P59:X59" si="6">P57+P58</f>
        <v>-820.38699999999994</v>
      </c>
      <c r="Q59" s="47">
        <f t="shared" si="6"/>
        <v>167.59100000000001</v>
      </c>
      <c r="R59" s="48">
        <f t="shared" si="6"/>
        <v>-829.71300000000008</v>
      </c>
      <c r="S59" s="47">
        <f t="shared" si="6"/>
        <v>137.13600000000002</v>
      </c>
      <c r="T59" s="48">
        <f t="shared" si="6"/>
        <v>113.00800000000001</v>
      </c>
      <c r="U59" s="47">
        <f t="shared" si="6"/>
        <v>-622.75599999999997</v>
      </c>
      <c r="V59" s="48">
        <f t="shared" si="6"/>
        <v>75.342999999999989</v>
      </c>
      <c r="W59" s="47">
        <f t="shared" si="6"/>
        <v>59.82500000000001</v>
      </c>
      <c r="X59" s="48">
        <f t="shared" si="6"/>
        <v>65.14800000000001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1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0</v>
      </c>
      <c r="C61" s="173">
        <v>0</v>
      </c>
      <c r="D61" s="173">
        <v>0</v>
      </c>
      <c r="E61" s="173">
        <v>0</v>
      </c>
      <c r="F61" s="173">
        <v>0</v>
      </c>
      <c r="G61" s="173">
        <v>0</v>
      </c>
      <c r="H61" s="173">
        <v>41</v>
      </c>
      <c r="I61" s="173">
        <v>115</v>
      </c>
      <c r="J61" s="173">
        <v>199</v>
      </c>
      <c r="K61" s="173">
        <v>292</v>
      </c>
      <c r="L61" s="9"/>
      <c r="N61" s="41" t="s">
        <v>441</v>
      </c>
      <c r="O61" s="49">
        <f>B165/B163</f>
        <v>0</v>
      </c>
      <c r="P61" s="49">
        <f t="shared" ref="P61:X61" si="8">C165/C163</f>
        <v>-5.7899953054092119</v>
      </c>
      <c r="Q61" s="49">
        <f>D165/D163</f>
        <v>-0.25495895160879095</v>
      </c>
      <c r="R61" s="49">
        <f t="shared" si="8"/>
        <v>-12.081327963854239</v>
      </c>
      <c r="S61" s="49">
        <f t="shared" si="8"/>
        <v>-0.53640874346251843</v>
      </c>
      <c r="T61" s="49">
        <f t="shared" si="8"/>
        <v>0</v>
      </c>
      <c r="U61" s="49">
        <f t="shared" si="8"/>
        <v>16.008537886872997</v>
      </c>
      <c r="V61" s="49">
        <f t="shared" si="8"/>
        <v>-14.501812726590824</v>
      </c>
      <c r="W61" s="49">
        <f t="shared" si="8"/>
        <v>20.559210526315788</v>
      </c>
      <c r="X61" s="49">
        <f t="shared" si="8"/>
        <v>0.17286747407859196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5.4089999999999998</v>
      </c>
      <c r="P62" s="46">
        <f t="shared" ref="P62:X62" si="9">C154</f>
        <v>7.7629999999999999</v>
      </c>
      <c r="Q62" s="46">
        <f t="shared" si="9"/>
        <v>7.8559999999999999</v>
      </c>
      <c r="R62" s="46">
        <f t="shared" si="9"/>
        <v>6.3419999999999996</v>
      </c>
      <c r="S62" s="46">
        <f t="shared" si="9"/>
        <v>5.8789999999999996</v>
      </c>
      <c r="T62" s="46">
        <f t="shared" si="9"/>
        <v>4.508</v>
      </c>
      <c r="U62" s="46">
        <f t="shared" si="9"/>
        <v>3.07</v>
      </c>
      <c r="V62" s="46">
        <f t="shared" si="9"/>
        <v>2.9420000000000002</v>
      </c>
      <c r="W62" s="46">
        <f t="shared" si="9"/>
        <v>3.9009999999999998</v>
      </c>
      <c r="X62" s="46">
        <f t="shared" si="9"/>
        <v>5.0979999999999999</v>
      </c>
    </row>
    <row r="63" spans="1:24" ht="19.899999999999999" customHeight="1" x14ac:dyDescent="0.25">
      <c r="A63" s="8" t="s">
        <v>50</v>
      </c>
      <c r="B63" s="175">
        <v>0</v>
      </c>
      <c r="C63" s="175">
        <v>0</v>
      </c>
      <c r="D63" s="175">
        <v>0</v>
      </c>
      <c r="E63" s="175">
        <v>0</v>
      </c>
      <c r="F63" s="175">
        <v>0</v>
      </c>
      <c r="G63" s="175">
        <v>0</v>
      </c>
      <c r="H63" s="175">
        <v>0</v>
      </c>
      <c r="I63" s="175">
        <v>200</v>
      </c>
      <c r="J63" s="175">
        <v>518</v>
      </c>
      <c r="K63" s="175">
        <v>647</v>
      </c>
      <c r="L63" s="14"/>
      <c r="N63" s="44" t="s">
        <v>443</v>
      </c>
      <c r="O63" s="50">
        <f>O62*(1-O61)</f>
        <v>5.4089999999999998</v>
      </c>
      <c r="P63" s="48">
        <f t="shared" ref="P63:X63" si="10">P62*(1-P61)</f>
        <v>52.710733555891714</v>
      </c>
      <c r="Q63" s="50">
        <f t="shared" si="10"/>
        <v>9.8589575238386615</v>
      </c>
      <c r="R63" s="48">
        <f t="shared" si="10"/>
        <v>82.96178194676358</v>
      </c>
      <c r="S63" s="50">
        <f t="shared" si="10"/>
        <v>9.0325470028161448</v>
      </c>
      <c r="T63" s="48">
        <f t="shared" si="10"/>
        <v>4.508</v>
      </c>
      <c r="U63" s="50">
        <f t="shared" si="10"/>
        <v>-46.076211312700096</v>
      </c>
      <c r="V63" s="48">
        <f t="shared" si="10"/>
        <v>45.606333041630208</v>
      </c>
      <c r="W63" s="50">
        <f t="shared" si="10"/>
        <v>-76.30048026315788</v>
      </c>
      <c r="X63" s="48">
        <f t="shared" si="10"/>
        <v>4.2167216171473383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>
        <f>(O63+O60)-(O59-P59+O60)</f>
        <v>-858.58</v>
      </c>
      <c r="P64" s="53">
        <f t="shared" ref="P64:V64" si="11">(P63+P60)-(P59-Q59+P60)</f>
        <v>1040.6887335558918</v>
      </c>
      <c r="Q64" s="52">
        <f t="shared" si="11"/>
        <v>-987.44504247616146</v>
      </c>
      <c r="R64" s="53">
        <f t="shared" si="11"/>
        <v>1049.8107819467637</v>
      </c>
      <c r="S64" s="52">
        <f t="shared" si="11"/>
        <v>-15.09545299718387</v>
      </c>
      <c r="T64" s="53">
        <f t="shared" si="11"/>
        <v>-731.25599999999997</v>
      </c>
      <c r="U64" s="52">
        <f t="shared" si="11"/>
        <v>652.02278868729979</v>
      </c>
      <c r="V64" s="53">
        <f t="shared" si="11"/>
        <v>30.088333041630229</v>
      </c>
      <c r="W64" s="52">
        <f>(W63+W60)-(W59-X59+W60)</f>
        <v>-70.977480263157872</v>
      </c>
      <c r="X64" s="53">
        <f>(X63+X60)-(X59+X60)</f>
        <v>-60.931278382852675</v>
      </c>
    </row>
    <row r="65" spans="1:24" ht="19.899999999999999" customHeight="1" thickBot="1" x14ac:dyDescent="0.3">
      <c r="A65" s="8" t="s">
        <v>51</v>
      </c>
      <c r="B65" s="175">
        <v>68.096999999999994</v>
      </c>
      <c r="C65" s="175">
        <v>86.123000000000005</v>
      </c>
      <c r="D65" s="175">
        <v>75.412999999999997</v>
      </c>
      <c r="E65" s="175">
        <v>81.174999999999997</v>
      </c>
      <c r="F65" s="175">
        <v>109.65</v>
      </c>
      <c r="G65" s="175">
        <v>87.567999999999998</v>
      </c>
      <c r="H65" s="175">
        <v>80.817999999999998</v>
      </c>
      <c r="I65" s="175">
        <v>70.941999999999993</v>
      </c>
      <c r="J65" s="175">
        <v>57.015000000000001</v>
      </c>
      <c r="K65" s="175">
        <v>51.845999999999997</v>
      </c>
      <c r="L65" s="14"/>
      <c r="N65" s="54" t="s">
        <v>445</v>
      </c>
      <c r="O65" s="55">
        <f>O64/O55</f>
        <v>-3.435422391316981</v>
      </c>
      <c r="P65" s="56">
        <f>P64/P55</f>
        <v>5.1758835989729386</v>
      </c>
      <c r="Q65" s="57">
        <f t="shared" ref="Q65:X65" si="12">Q64/Q55</f>
        <v>-4.9898920005293332</v>
      </c>
      <c r="R65" s="56">
        <f t="shared" si="12"/>
        <v>10.79874635420188</v>
      </c>
      <c r="S65" s="57">
        <f t="shared" si="12"/>
        <v>-0.1157821817496361</v>
      </c>
      <c r="T65" s="56">
        <f t="shared" si="12"/>
        <v>-3.3801008648951929</v>
      </c>
      <c r="U65" s="57">
        <f t="shared" si="12"/>
        <v>2.4965564383256917</v>
      </c>
      <c r="V65" s="56">
        <f t="shared" si="12"/>
        <v>0.14386280641104701</v>
      </c>
      <c r="W65" s="57">
        <f t="shared" si="12"/>
        <v>-0.42221106499585997</v>
      </c>
      <c r="X65" s="56">
        <f t="shared" si="12"/>
        <v>-0.55921111509124399</v>
      </c>
    </row>
    <row r="66" spans="1:24" ht="19.899999999999999" customHeight="1" x14ac:dyDescent="0.25">
      <c r="A66" s="6" t="s">
        <v>52</v>
      </c>
      <c r="B66" s="174">
        <v>66.091999999999999</v>
      </c>
      <c r="C66" s="174">
        <v>83.426000000000002</v>
      </c>
      <c r="D66" s="174">
        <v>71.575999999999993</v>
      </c>
      <c r="E66" s="174">
        <v>78.718000000000004</v>
      </c>
      <c r="F66" s="174">
        <v>106.532</v>
      </c>
      <c r="G66" s="174">
        <v>83.393000000000001</v>
      </c>
      <c r="H66" s="174">
        <v>79.105000000000004</v>
      </c>
      <c r="I66" s="174">
        <v>68.56</v>
      </c>
      <c r="J66" s="174">
        <v>55.33</v>
      </c>
      <c r="K66" s="174">
        <v>32.027999999999999</v>
      </c>
      <c r="L66" s="10"/>
      <c r="N66" s="62" t="s">
        <v>446</v>
      </c>
      <c r="O66" s="64">
        <f>B11</f>
        <v>48.470999999999997</v>
      </c>
      <c r="P66" s="64">
        <f t="shared" ref="P66:X66" si="13">C11</f>
        <v>58.262</v>
      </c>
      <c r="Q66" s="64">
        <f t="shared" si="13"/>
        <v>39.426000000000002</v>
      </c>
      <c r="R66" s="64">
        <f t="shared" si="13"/>
        <v>39.426000000000002</v>
      </c>
      <c r="S66" s="64">
        <f t="shared" si="13"/>
        <v>39.426000000000002</v>
      </c>
      <c r="T66" s="64">
        <f t="shared" si="13"/>
        <v>39.78</v>
      </c>
      <c r="U66" s="64">
        <f t="shared" si="13"/>
        <v>39.78</v>
      </c>
      <c r="V66" s="64">
        <f t="shared" si="13"/>
        <v>39.78</v>
      </c>
      <c r="W66" s="64">
        <f t="shared" si="13"/>
        <v>39.784999999999997</v>
      </c>
      <c r="X66" s="64">
        <f t="shared" si="13"/>
        <v>35.430999999999997</v>
      </c>
    </row>
    <row r="67" spans="1:24" ht="19.899999999999999" customHeight="1" x14ac:dyDescent="0.25">
      <c r="A67" s="8" t="s">
        <v>53</v>
      </c>
      <c r="B67" s="173">
        <v>1.891</v>
      </c>
      <c r="C67" s="173">
        <v>1.736</v>
      </c>
      <c r="D67" s="173">
        <v>1.6419999999999999</v>
      </c>
      <c r="E67" s="173">
        <v>1.472</v>
      </c>
      <c r="F67" s="173">
        <v>1.2450000000000001</v>
      </c>
      <c r="G67" s="173">
        <v>1.02</v>
      </c>
      <c r="H67" s="173">
        <v>915</v>
      </c>
      <c r="I67" s="173">
        <v>777</v>
      </c>
      <c r="J67" s="173">
        <v>387</v>
      </c>
      <c r="K67" s="173">
        <v>17.257000000000001</v>
      </c>
      <c r="L67" s="12"/>
      <c r="N67" s="62" t="s">
        <v>447</v>
      </c>
      <c r="O67" s="64">
        <f>B34</f>
        <v>265.74200000000002</v>
      </c>
      <c r="P67" s="64">
        <f t="shared" ref="P67:X67" si="14">C34</f>
        <v>263.28699999999998</v>
      </c>
      <c r="Q67" s="64">
        <f t="shared" si="14"/>
        <v>266.85199999999998</v>
      </c>
      <c r="R67" s="64">
        <f t="shared" si="14"/>
        <v>260.36399999999998</v>
      </c>
      <c r="S67" s="64">
        <f t="shared" si="14"/>
        <v>271.72800000000001</v>
      </c>
      <c r="T67" s="64">
        <f t="shared" si="14"/>
        <v>223.63</v>
      </c>
      <c r="U67" s="64">
        <f t="shared" si="14"/>
        <v>202.08600000000001</v>
      </c>
      <c r="V67" s="64">
        <f t="shared" si="14"/>
        <v>165.56800000000001</v>
      </c>
      <c r="W67" s="64">
        <f t="shared" si="14"/>
        <v>131.923</v>
      </c>
      <c r="X67" s="64">
        <f t="shared" si="14"/>
        <v>105.31399999999999</v>
      </c>
    </row>
    <row r="68" spans="1:24" ht="19.899999999999999" customHeight="1" x14ac:dyDescent="0.25">
      <c r="A68" s="6" t="s">
        <v>54</v>
      </c>
      <c r="B68" s="174">
        <v>114</v>
      </c>
      <c r="C68" s="174">
        <v>961</v>
      </c>
      <c r="D68" s="174">
        <v>2.1949999999999998</v>
      </c>
      <c r="E68" s="174">
        <v>985</v>
      </c>
      <c r="F68" s="174">
        <v>1.873</v>
      </c>
      <c r="G68" s="174">
        <v>3.1549999999999998</v>
      </c>
      <c r="H68" s="174">
        <v>724</v>
      </c>
      <c r="I68" s="174">
        <v>1.5209999999999999</v>
      </c>
      <c r="J68" s="174">
        <v>1.212</v>
      </c>
      <c r="K68" s="174">
        <v>2.4649999999999999</v>
      </c>
      <c r="L68" s="10"/>
      <c r="N68" s="62" t="s">
        <v>448</v>
      </c>
      <c r="O68" s="101">
        <f>O66/O67</f>
        <v>0.1823987175531154</v>
      </c>
      <c r="P68" s="101">
        <f t="shared" ref="P68:X68" si="15">P66/P67</f>
        <v>0.22128703657985394</v>
      </c>
      <c r="Q68" s="101">
        <f t="shared" si="15"/>
        <v>0.14774481735194042</v>
      </c>
      <c r="R68" s="101">
        <f t="shared" si="15"/>
        <v>0.15142646448817812</v>
      </c>
      <c r="S68" s="101">
        <f t="shared" si="15"/>
        <v>0.1450936230347995</v>
      </c>
      <c r="T68" s="101">
        <f t="shared" si="15"/>
        <v>0.1778831104950141</v>
      </c>
      <c r="U68" s="101">
        <f t="shared" si="15"/>
        <v>0.19684688696891423</v>
      </c>
      <c r="V68" s="101">
        <f t="shared" si="15"/>
        <v>0.24026381909547737</v>
      </c>
      <c r="W68" s="101">
        <f t="shared" si="15"/>
        <v>0.30157743532211967</v>
      </c>
      <c r="X68" s="101">
        <f t="shared" si="15"/>
        <v>0.3364320033423856</v>
      </c>
    </row>
    <row r="69" spans="1:24" ht="19.899999999999999" customHeight="1" x14ac:dyDescent="0.25">
      <c r="A69" s="8" t="s">
        <v>55</v>
      </c>
      <c r="B69" s="173">
        <v>0</v>
      </c>
      <c r="C69" s="173">
        <v>0</v>
      </c>
      <c r="D69" s="173">
        <v>0</v>
      </c>
      <c r="E69" s="173">
        <v>0</v>
      </c>
      <c r="F69" s="173">
        <v>0</v>
      </c>
      <c r="G69" s="173">
        <v>0</v>
      </c>
      <c r="H69" s="173">
        <v>74</v>
      </c>
      <c r="I69" s="173">
        <v>84</v>
      </c>
      <c r="J69" s="173">
        <v>86</v>
      </c>
      <c r="K69" s="173">
        <v>96</v>
      </c>
      <c r="L69" s="9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-3.0070000000000001</v>
      </c>
      <c r="S69" s="121">
        <f t="shared" si="16"/>
        <v>0</v>
      </c>
      <c r="T69" s="121">
        <f>G215</f>
        <v>0</v>
      </c>
      <c r="U69" s="121">
        <f t="shared" si="16"/>
        <v>-681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-7.6269466849287273E-2</v>
      </c>
      <c r="S70" s="123">
        <f t="shared" si="17"/>
        <v>0</v>
      </c>
      <c r="T70" s="123">
        <f>T69/T66</f>
        <v>0</v>
      </c>
      <c r="U70" s="123">
        <f t="shared" si="17"/>
        <v>-17.119155354449472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>
        <v>70.012</v>
      </c>
      <c r="C71" s="175">
        <v>86.667000000000002</v>
      </c>
      <c r="D71" s="175">
        <v>75.412999999999997</v>
      </c>
      <c r="E71" s="175">
        <v>81.174999999999997</v>
      </c>
      <c r="F71" s="175">
        <v>109.65</v>
      </c>
      <c r="G71" s="175">
        <v>87.567999999999998</v>
      </c>
      <c r="H71" s="175">
        <v>80.858999999999995</v>
      </c>
      <c r="I71" s="175">
        <v>71.257000000000005</v>
      </c>
      <c r="J71" s="175">
        <v>57.731999999999999</v>
      </c>
      <c r="K71" s="175">
        <v>52.784999999999997</v>
      </c>
      <c r="L71" s="14"/>
    </row>
    <row r="72" spans="1:24" ht="19.899999999999999" customHeight="1" x14ac:dyDescent="0.25">
      <c r="A72" s="6" t="s">
        <v>57</v>
      </c>
      <c r="B72" s="172">
        <v>316.21300000000002</v>
      </c>
      <c r="C72" s="172">
        <v>348.54899999999998</v>
      </c>
      <c r="D72" s="172">
        <v>306.27800000000002</v>
      </c>
      <c r="E72" s="172">
        <v>299.79000000000002</v>
      </c>
      <c r="F72" s="172">
        <v>311.154</v>
      </c>
      <c r="G72" s="172">
        <v>263.41000000000003</v>
      </c>
      <c r="H72" s="172">
        <v>241.86600000000001</v>
      </c>
      <c r="I72" s="172">
        <v>205.34800000000001</v>
      </c>
      <c r="J72" s="172">
        <v>171.708</v>
      </c>
      <c r="K72" s="172">
        <v>140.745</v>
      </c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5"/>
    </row>
    <row r="75" spans="1:24" ht="19.899999999999999" customHeight="1" x14ac:dyDescent="0.25">
      <c r="A75" s="8" t="s">
        <v>59</v>
      </c>
      <c r="B75" s="175">
        <v>68.989999999999995</v>
      </c>
      <c r="C75" s="175">
        <v>65.59</v>
      </c>
      <c r="D75" s="175">
        <v>92.234999999999999</v>
      </c>
      <c r="E75" s="175">
        <v>79.572000000000003</v>
      </c>
      <c r="F75" s="175">
        <v>76.063000000000002</v>
      </c>
      <c r="G75" s="175">
        <v>76.272000000000006</v>
      </c>
      <c r="H75" s="175">
        <v>65.733999999999995</v>
      </c>
      <c r="I75" s="175">
        <v>45.378</v>
      </c>
      <c r="J75" s="175">
        <v>33.94</v>
      </c>
      <c r="K75" s="175">
        <v>27.536999999999999</v>
      </c>
      <c r="L75" s="14"/>
    </row>
    <row r="76" spans="1:24" ht="19.899999999999999" customHeight="1" x14ac:dyDescent="0.25">
      <c r="A76" s="6" t="s">
        <v>60</v>
      </c>
      <c r="B76" s="172">
        <v>248.11600000000001</v>
      </c>
      <c r="C76" s="172">
        <v>262.42599999999999</v>
      </c>
      <c r="D76" s="172">
        <v>230.86500000000001</v>
      </c>
      <c r="E76" s="172">
        <v>218.61500000000001</v>
      </c>
      <c r="F76" s="172">
        <v>201.50399999999999</v>
      </c>
      <c r="G76" s="172">
        <v>175.84200000000001</v>
      </c>
      <c r="H76" s="172">
        <v>161.048</v>
      </c>
      <c r="I76" s="172">
        <v>134.40600000000001</v>
      </c>
      <c r="J76" s="172">
        <v>114.693</v>
      </c>
      <c r="K76" s="172">
        <v>88.899000000000001</v>
      </c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7.9329999999999998</v>
      </c>
      <c r="C80" s="173">
        <v>8.0120000000000005</v>
      </c>
      <c r="D80" s="173">
        <v>7.9649999999999999</v>
      </c>
      <c r="E80" s="173">
        <v>8.1199999999999992</v>
      </c>
      <c r="F80" s="173">
        <v>8.1590000000000007</v>
      </c>
      <c r="G80" s="173">
        <v>8.16</v>
      </c>
      <c r="H80" s="173">
        <v>8.1709999999999994</v>
      </c>
      <c r="I80" s="173">
        <v>8.1709999999999994</v>
      </c>
      <c r="J80" s="173">
        <v>8.5389999999999997</v>
      </c>
      <c r="K80" s="173">
        <v>8.5389999999999997</v>
      </c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1"/>
    </row>
    <row r="82" spans="1:12" ht="19.899999999999999" customHeight="1" x14ac:dyDescent="0.25">
      <c r="A82" s="8" t="s">
        <v>64</v>
      </c>
      <c r="B82" s="173">
        <v>15</v>
      </c>
      <c r="C82" s="173">
        <v>15</v>
      </c>
      <c r="D82" s="173">
        <v>15</v>
      </c>
      <c r="E82" s="173">
        <v>15</v>
      </c>
      <c r="F82" s="173">
        <v>15</v>
      </c>
      <c r="G82" s="173">
        <v>15</v>
      </c>
      <c r="H82" s="173">
        <v>15</v>
      </c>
      <c r="I82" s="173">
        <v>15</v>
      </c>
      <c r="J82" s="173">
        <v>15</v>
      </c>
      <c r="K82" s="173">
        <v>15</v>
      </c>
      <c r="L82" s="9"/>
    </row>
    <row r="83" spans="1:12" ht="19.899999999999999" customHeight="1" x14ac:dyDescent="0.25">
      <c r="A83" s="6" t="s">
        <v>65</v>
      </c>
      <c r="B83" s="174">
        <v>100</v>
      </c>
      <c r="C83" s="174">
        <v>100</v>
      </c>
      <c r="D83" s="174">
        <v>100</v>
      </c>
      <c r="E83" s="174">
        <v>100</v>
      </c>
      <c r="F83" s="174">
        <v>100</v>
      </c>
      <c r="G83" s="174">
        <v>100</v>
      </c>
      <c r="H83" s="174">
        <v>100</v>
      </c>
      <c r="I83" s="174">
        <v>100</v>
      </c>
      <c r="J83" s="174">
        <v>100</v>
      </c>
      <c r="K83" s="174">
        <v>100</v>
      </c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1"/>
    </row>
    <row r="86" spans="1:12" ht="19.899999999999999" customHeight="1" x14ac:dyDescent="0.25">
      <c r="A86" s="8" t="s">
        <v>68</v>
      </c>
      <c r="B86" s="173">
        <v>7.9960000000000004</v>
      </c>
      <c r="C86" s="173">
        <v>8.0760000000000005</v>
      </c>
      <c r="D86" s="173">
        <v>7.9850000000000003</v>
      </c>
      <c r="E86" s="173">
        <v>8.1270000000000007</v>
      </c>
      <c r="F86" s="173">
        <v>8.16</v>
      </c>
      <c r="G86" s="173">
        <v>8.1649999999999991</v>
      </c>
      <c r="H86" s="173">
        <v>8.1709999999999994</v>
      </c>
      <c r="I86" s="173">
        <v>8.4879999999999995</v>
      </c>
      <c r="J86" s="173">
        <v>8.5389999999999997</v>
      </c>
      <c r="K86" s="173">
        <v>8.5389999999999997</v>
      </c>
      <c r="L86" s="9"/>
    </row>
    <row r="87" spans="1:12" ht="19.899999999999999" customHeight="1" x14ac:dyDescent="0.25">
      <c r="A87" s="6" t="s">
        <v>69</v>
      </c>
      <c r="B87" s="174">
        <v>7.9960000000000004</v>
      </c>
      <c r="C87" s="174">
        <v>8.0760000000000005</v>
      </c>
      <c r="D87" s="174">
        <v>7.9850000000000003</v>
      </c>
      <c r="E87" s="174">
        <v>8.1270000000000007</v>
      </c>
      <c r="F87" s="174">
        <v>8.16</v>
      </c>
      <c r="G87" s="174">
        <v>8.1649999999999991</v>
      </c>
      <c r="H87" s="174">
        <v>0</v>
      </c>
      <c r="I87" s="174">
        <v>8.4879999999999995</v>
      </c>
      <c r="J87" s="174">
        <v>8.6780000000000008</v>
      </c>
      <c r="K87" s="174">
        <v>8.5969999999999995</v>
      </c>
      <c r="L87" s="10"/>
    </row>
    <row r="88" spans="1:12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28</v>
      </c>
      <c r="F88" s="173">
        <v>28</v>
      </c>
      <c r="G88" s="173">
        <v>28</v>
      </c>
      <c r="H88" s="173">
        <v>28</v>
      </c>
      <c r="I88" s="173">
        <v>28</v>
      </c>
      <c r="J88" s="173">
        <v>0</v>
      </c>
      <c r="K88" s="173">
        <v>0</v>
      </c>
      <c r="L88" s="9"/>
    </row>
    <row r="89" spans="1:12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28</v>
      </c>
      <c r="F89" s="174">
        <v>28</v>
      </c>
      <c r="G89" s="174">
        <v>28</v>
      </c>
      <c r="H89" s="174">
        <v>28</v>
      </c>
      <c r="I89" s="174">
        <v>28</v>
      </c>
      <c r="J89" s="174">
        <v>0</v>
      </c>
      <c r="K89" s="174">
        <v>0</v>
      </c>
      <c r="L89" s="10"/>
    </row>
    <row r="90" spans="1:12" ht="19.899999999999999" customHeight="1" x14ac:dyDescent="0.25">
      <c r="A90" s="8" t="s">
        <v>72</v>
      </c>
      <c r="B90" s="173">
        <v>89</v>
      </c>
      <c r="C90" s="173">
        <v>89</v>
      </c>
      <c r="D90" s="173">
        <v>89</v>
      </c>
      <c r="E90" s="173">
        <v>89</v>
      </c>
      <c r="F90" s="173">
        <v>89</v>
      </c>
      <c r="G90" s="173">
        <v>89</v>
      </c>
      <c r="H90" s="173">
        <v>89</v>
      </c>
      <c r="I90" s="173">
        <v>89</v>
      </c>
      <c r="J90" s="173">
        <v>89</v>
      </c>
      <c r="K90" s="173">
        <v>89</v>
      </c>
      <c r="L90" s="12"/>
    </row>
    <row r="91" spans="1:12" ht="19.899999999999999" customHeight="1" x14ac:dyDescent="0.25">
      <c r="A91" s="6" t="s">
        <v>73</v>
      </c>
      <c r="B91" s="174">
        <v>89</v>
      </c>
      <c r="C91" s="174">
        <v>89</v>
      </c>
      <c r="D91" s="174">
        <v>89</v>
      </c>
      <c r="E91" s="174">
        <v>89</v>
      </c>
      <c r="F91" s="174">
        <v>89</v>
      </c>
      <c r="G91" s="174">
        <v>89</v>
      </c>
      <c r="H91" s="174">
        <v>89</v>
      </c>
      <c r="I91" s="174">
        <v>89</v>
      </c>
      <c r="J91" s="174">
        <v>89</v>
      </c>
      <c r="K91" s="174">
        <v>89</v>
      </c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2"/>
    </row>
    <row r="93" spans="1:12" ht="19.899999999999999" customHeight="1" x14ac:dyDescent="0.25">
      <c r="A93" s="6" t="s">
        <v>75</v>
      </c>
      <c r="B93" s="174">
        <v>79</v>
      </c>
      <c r="C93" s="174">
        <v>11.12</v>
      </c>
      <c r="D93" s="174">
        <v>9.2520000000000007</v>
      </c>
      <c r="E93" s="174">
        <v>3.7810000000000001</v>
      </c>
      <c r="F93" s="174">
        <v>0</v>
      </c>
      <c r="G93" s="174">
        <v>0</v>
      </c>
      <c r="H93" s="174">
        <v>0</v>
      </c>
      <c r="I93" s="174">
        <v>17.303999999999998</v>
      </c>
      <c r="J93" s="174">
        <v>0</v>
      </c>
      <c r="K93" s="174">
        <v>0</v>
      </c>
      <c r="L93" s="11"/>
    </row>
    <row r="94" spans="1:12" ht="19.899999999999999" customHeight="1" x14ac:dyDescent="0.25">
      <c r="A94" s="8" t="s">
        <v>76</v>
      </c>
      <c r="B94" s="173">
        <v>8.6140000000000008</v>
      </c>
      <c r="C94" s="173">
        <v>3.9580000000000002</v>
      </c>
      <c r="D94" s="173">
        <v>0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0</v>
      </c>
      <c r="L94" s="9"/>
    </row>
    <row r="95" spans="1:12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0"/>
    </row>
    <row r="96" spans="1:12" ht="19.899999999999999" customHeight="1" x14ac:dyDescent="0.25">
      <c r="A96" s="8" t="s">
        <v>78</v>
      </c>
      <c r="B96" s="173">
        <v>8.2949999999999999</v>
      </c>
      <c r="C96" s="173">
        <v>10.119999999999999</v>
      </c>
      <c r="D96" s="173">
        <v>3.964</v>
      </c>
      <c r="E96" s="173">
        <v>17.863</v>
      </c>
      <c r="F96" s="173">
        <v>7.6680000000000001</v>
      </c>
      <c r="G96" s="173">
        <v>11.817</v>
      </c>
      <c r="H96" s="173">
        <v>14.122999999999999</v>
      </c>
      <c r="I96" s="173">
        <v>2.44</v>
      </c>
      <c r="J96" s="173">
        <v>2.85</v>
      </c>
      <c r="K96" s="173">
        <v>3.8879999999999999</v>
      </c>
      <c r="L96" s="9"/>
    </row>
    <row r="97" spans="1:12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213</v>
      </c>
      <c r="K97" s="174">
        <v>425</v>
      </c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1"/>
    </row>
    <row r="102" spans="1:12" ht="19.899999999999999" customHeight="1" x14ac:dyDescent="0.25">
      <c r="A102" s="8" t="s">
        <v>84</v>
      </c>
      <c r="B102" s="173">
        <v>0</v>
      </c>
      <c r="C102" s="173">
        <v>0</v>
      </c>
      <c r="D102" s="173">
        <v>0</v>
      </c>
      <c r="E102" s="173">
        <v>0</v>
      </c>
      <c r="F102" s="173">
        <v>0</v>
      </c>
      <c r="G102" s="173">
        <v>0</v>
      </c>
      <c r="H102" s="173">
        <v>41</v>
      </c>
      <c r="I102" s="173">
        <v>115</v>
      </c>
      <c r="J102" s="173">
        <v>199</v>
      </c>
      <c r="K102" s="173">
        <v>292</v>
      </c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200</v>
      </c>
      <c r="J103" s="174">
        <v>518</v>
      </c>
      <c r="K103" s="174">
        <v>647</v>
      </c>
      <c r="L103" s="10"/>
    </row>
    <row r="104" spans="1:12" ht="19.899999999999999" customHeight="1" x14ac:dyDescent="0.25">
      <c r="A104" s="8" t="s">
        <v>86</v>
      </c>
      <c r="B104" s="173">
        <v>0</v>
      </c>
      <c r="C104" s="173">
        <v>0</v>
      </c>
      <c r="D104" s="173">
        <v>0</v>
      </c>
      <c r="E104" s="173">
        <v>0</v>
      </c>
      <c r="F104" s="173">
        <v>0</v>
      </c>
      <c r="G104" s="173">
        <v>0</v>
      </c>
      <c r="H104" s="173">
        <v>74</v>
      </c>
      <c r="I104" s="173">
        <v>84</v>
      </c>
      <c r="J104" s="173">
        <v>86</v>
      </c>
      <c r="K104" s="173">
        <v>96</v>
      </c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105</v>
      </c>
      <c r="H105" s="174">
        <v>62</v>
      </c>
      <c r="I105" s="174">
        <v>291</v>
      </c>
      <c r="J105" s="174">
        <v>138</v>
      </c>
      <c r="K105" s="174">
        <v>355</v>
      </c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0</v>
      </c>
      <c r="J110" s="173">
        <v>0</v>
      </c>
      <c r="K110" s="173">
        <v>0</v>
      </c>
      <c r="L110" s="9"/>
    </row>
    <row r="111" spans="1:12" ht="19.899999999999999" customHeight="1" x14ac:dyDescent="0.25">
      <c r="A111" s="6" t="s">
        <v>93</v>
      </c>
      <c r="B111" s="174">
        <v>1.9750000000000001</v>
      </c>
      <c r="C111" s="174">
        <v>2.5219999999999998</v>
      </c>
      <c r="D111" s="174">
        <v>0</v>
      </c>
      <c r="E111" s="174">
        <v>0</v>
      </c>
      <c r="F111" s="174">
        <v>0</v>
      </c>
      <c r="G111" s="174">
        <v>0</v>
      </c>
      <c r="H111" s="174">
        <v>0</v>
      </c>
      <c r="I111" s="174">
        <v>0</v>
      </c>
      <c r="J111" s="174">
        <v>0</v>
      </c>
      <c r="K111" s="174">
        <v>0</v>
      </c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4"/>
    </row>
    <row r="116" spans="1:13" ht="19.899999999999999" customHeight="1" x14ac:dyDescent="0.25">
      <c r="A116" s="8" t="s">
        <v>98</v>
      </c>
      <c r="B116" s="173">
        <v>73.27</v>
      </c>
      <c r="C116" s="173">
        <v>58.732999999999997</v>
      </c>
      <c r="D116" s="173">
        <v>58.726999999999997</v>
      </c>
      <c r="E116" s="173">
        <v>57.579000000000001</v>
      </c>
      <c r="F116" s="173">
        <v>49.381</v>
      </c>
      <c r="G116" s="173">
        <v>27.882999999999999</v>
      </c>
      <c r="H116" s="173">
        <v>27.395</v>
      </c>
      <c r="I116" s="173">
        <v>21.166</v>
      </c>
      <c r="J116" s="173">
        <v>18.053999999999998</v>
      </c>
      <c r="K116" s="173">
        <v>14.814</v>
      </c>
      <c r="L116" s="9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  <c r="L117" s="10"/>
    </row>
    <row r="118" spans="1:13" ht="19.899999999999999" customHeight="1" x14ac:dyDescent="0.25">
      <c r="A118" s="8" t="s">
        <v>100</v>
      </c>
      <c r="B118" s="173">
        <v>2.355</v>
      </c>
      <c r="C118" s="173">
        <v>2.206</v>
      </c>
      <c r="D118" s="173">
        <v>2.7850000000000001</v>
      </c>
      <c r="E118" s="173">
        <v>14.707000000000001</v>
      </c>
      <c r="F118" s="173">
        <v>8.76</v>
      </c>
      <c r="G118" s="173">
        <v>6.88</v>
      </c>
      <c r="H118" s="173">
        <v>6.9509999999999996</v>
      </c>
      <c r="I118" s="173">
        <v>7.1619999999999999</v>
      </c>
      <c r="J118" s="173">
        <v>7.0570000000000004</v>
      </c>
      <c r="K118" s="173">
        <v>5.0339999999999998</v>
      </c>
      <c r="L118" s="9"/>
    </row>
    <row r="119" spans="1:13" ht="19.899999999999999" customHeight="1" x14ac:dyDescent="0.25">
      <c r="A119" s="6" t="s">
        <v>101</v>
      </c>
      <c r="B119" s="174">
        <v>3.8239999999999998</v>
      </c>
      <c r="C119" s="174">
        <v>3.0990000000000002</v>
      </c>
      <c r="D119" s="174">
        <v>2.2970000000000002</v>
      </c>
      <c r="E119" s="174">
        <v>1.71</v>
      </c>
      <c r="F119" s="174">
        <v>2.0110000000000001</v>
      </c>
      <c r="G119" s="174">
        <v>995</v>
      </c>
      <c r="H119" s="174">
        <v>535</v>
      </c>
      <c r="I119" s="174">
        <v>802</v>
      </c>
      <c r="J119" s="174">
        <v>301</v>
      </c>
      <c r="K119" s="174">
        <v>410</v>
      </c>
      <c r="L119" s="10"/>
    </row>
    <row r="120" spans="1:13" ht="19.899999999999999" customHeight="1" x14ac:dyDescent="0.25">
      <c r="A120" s="8" t="s">
        <v>102</v>
      </c>
      <c r="B120" s="173">
        <v>8.3130000000000006</v>
      </c>
      <c r="C120" s="173">
        <v>8.3330000000000002</v>
      </c>
      <c r="D120" s="173">
        <v>10.013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9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0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5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5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60"/>
    </row>
    <row r="128" spans="1:13" ht="19.899999999999999" customHeight="1" x14ac:dyDescent="0.25">
      <c r="A128" s="164" t="s">
        <v>5</v>
      </c>
      <c r="B128" s="165" t="s">
        <v>340</v>
      </c>
      <c r="C128" s="165" t="s">
        <v>340</v>
      </c>
      <c r="D128" s="165" t="s">
        <v>340</v>
      </c>
      <c r="E128" s="165" t="s">
        <v>340</v>
      </c>
      <c r="F128" s="165" t="s">
        <v>340</v>
      </c>
      <c r="G128" s="165" t="s">
        <v>340</v>
      </c>
      <c r="H128" s="165" t="s">
        <v>340</v>
      </c>
      <c r="I128" s="165" t="s">
        <v>340</v>
      </c>
      <c r="J128" s="165" t="s">
        <v>340</v>
      </c>
      <c r="K128" s="165" t="s">
        <v>340</v>
      </c>
      <c r="M128" t="s">
        <v>2</v>
      </c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2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2"/>
    </row>
    <row r="131" spans="1:12" ht="19.899999999999999" customHeight="1" x14ac:dyDescent="0.25">
      <c r="A131" s="6" t="s">
        <v>109</v>
      </c>
      <c r="B131" s="172">
        <v>273.61</v>
      </c>
      <c r="C131" s="172">
        <v>262.53399999999999</v>
      </c>
      <c r="D131" s="172">
        <v>238.59299999999999</v>
      </c>
      <c r="E131" s="172">
        <v>238.303</v>
      </c>
      <c r="F131" s="172">
        <v>254.631</v>
      </c>
      <c r="G131" s="172">
        <v>242.524</v>
      </c>
      <c r="H131" s="172">
        <v>216.68799999999999</v>
      </c>
      <c r="I131" s="172">
        <v>206.07499999999999</v>
      </c>
      <c r="J131" s="172">
        <v>177.36600000000001</v>
      </c>
      <c r="K131" s="172">
        <v>158.37299999999999</v>
      </c>
      <c r="L131" s="2"/>
    </row>
    <row r="132" spans="1:12" ht="19.899999999999999" customHeight="1" x14ac:dyDescent="0.25">
      <c r="A132" s="8" t="s">
        <v>110</v>
      </c>
      <c r="B132" s="175">
        <v>4</v>
      </c>
      <c r="C132" s="175">
        <v>10</v>
      </c>
      <c r="D132" s="175">
        <v>0</v>
      </c>
      <c r="E132" s="175">
        <v>-6</v>
      </c>
      <c r="F132" s="175">
        <v>5</v>
      </c>
      <c r="G132" s="175">
        <v>12</v>
      </c>
      <c r="H132" s="175">
        <v>5</v>
      </c>
      <c r="I132" s="175">
        <v>16</v>
      </c>
      <c r="J132" s="175">
        <v>12</v>
      </c>
      <c r="K132" s="175">
        <v>-27</v>
      </c>
      <c r="L132" s="1"/>
    </row>
    <row r="133" spans="1:12" ht="19.899999999999999" customHeight="1" x14ac:dyDescent="0.25">
      <c r="A133" s="6" t="s">
        <v>111</v>
      </c>
      <c r="B133" s="172">
        <v>57.4</v>
      </c>
      <c r="C133" s="172">
        <v>78.986000000000004</v>
      </c>
      <c r="D133" s="172">
        <v>59.68</v>
      </c>
      <c r="E133" s="172">
        <v>57.103999999999999</v>
      </c>
      <c r="F133" s="172">
        <v>61.046999999999997</v>
      </c>
      <c r="G133" s="172">
        <v>62.274999999999999</v>
      </c>
      <c r="H133" s="172">
        <v>56.064999999999998</v>
      </c>
      <c r="I133" s="172">
        <v>54.067999999999998</v>
      </c>
      <c r="J133" s="172">
        <v>54.662999999999997</v>
      </c>
      <c r="K133" s="172">
        <v>46.640999999999998</v>
      </c>
      <c r="L133" s="3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7"/>
    </row>
    <row r="135" spans="1:12" ht="19.899999999999999" customHeight="1" x14ac:dyDescent="0.25">
      <c r="A135" s="6" t="s">
        <v>112</v>
      </c>
      <c r="B135" s="174">
        <v>50.125</v>
      </c>
      <c r="C135" s="174">
        <v>88.165999999999997</v>
      </c>
      <c r="D135" s="174">
        <v>89.787000000000006</v>
      </c>
      <c r="E135" s="174">
        <v>92.28</v>
      </c>
      <c r="F135" s="174">
        <v>88.094999999999999</v>
      </c>
      <c r="G135" s="174">
        <v>78.204999999999998</v>
      </c>
      <c r="H135" s="174">
        <v>70.057000000000002</v>
      </c>
      <c r="I135" s="174">
        <v>59.658999999999999</v>
      </c>
      <c r="J135" s="174">
        <v>45.591999999999999</v>
      </c>
      <c r="K135" s="174">
        <v>42.985999999999997</v>
      </c>
      <c r="L135" s="13"/>
    </row>
    <row r="136" spans="1:12" ht="19.899999999999999" customHeight="1" x14ac:dyDescent="0.25">
      <c r="A136" s="8" t="s">
        <v>113</v>
      </c>
      <c r="B136" s="175">
        <v>50.125</v>
      </c>
      <c r="C136" s="175">
        <v>88.165999999999997</v>
      </c>
      <c r="D136" s="175">
        <v>89.787000000000006</v>
      </c>
      <c r="E136" s="175">
        <v>92.28</v>
      </c>
      <c r="F136" s="175">
        <v>88.094999999999999</v>
      </c>
      <c r="G136" s="175">
        <v>78.204999999999998</v>
      </c>
      <c r="H136" s="175">
        <v>70.057000000000002</v>
      </c>
      <c r="I136" s="175">
        <v>59.658999999999999</v>
      </c>
      <c r="J136" s="175">
        <v>45.591999999999999</v>
      </c>
      <c r="K136" s="175">
        <v>42.985999999999997</v>
      </c>
      <c r="L136" s="7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5"/>
    </row>
    <row r="138" spans="1:12" ht="19.899999999999999" customHeight="1" x14ac:dyDescent="0.25">
      <c r="A138" s="8" t="s">
        <v>114</v>
      </c>
      <c r="B138" s="173">
        <v>0</v>
      </c>
      <c r="C138" s="173">
        <v>0</v>
      </c>
      <c r="D138" s="173">
        <v>0</v>
      </c>
      <c r="E138" s="173">
        <v>0</v>
      </c>
      <c r="F138" s="173">
        <v>0</v>
      </c>
      <c r="G138" s="173">
        <v>0</v>
      </c>
      <c r="H138" s="173">
        <v>0</v>
      </c>
      <c r="I138" s="173">
        <v>0</v>
      </c>
      <c r="J138" s="173">
        <v>0</v>
      </c>
      <c r="K138" s="173">
        <v>0</v>
      </c>
      <c r="L138" s="10"/>
    </row>
    <row r="139" spans="1:12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4"/>
    </row>
    <row r="140" spans="1:12" ht="19.899999999999999" customHeight="1" x14ac:dyDescent="0.25">
      <c r="A140" s="8" t="s">
        <v>116</v>
      </c>
      <c r="B140" s="173">
        <v>5.9870000000000001</v>
      </c>
      <c r="C140" s="173">
        <v>3.774</v>
      </c>
      <c r="D140" s="173">
        <v>2.589</v>
      </c>
      <c r="E140" s="173">
        <v>3.1880000000000002</v>
      </c>
      <c r="F140" s="173">
        <v>4.2679999999999998</v>
      </c>
      <c r="G140" s="173">
        <v>4.6230000000000002</v>
      </c>
      <c r="H140" s="173">
        <v>3.8260000000000001</v>
      </c>
      <c r="I140" s="173">
        <v>2.0179999999999998</v>
      </c>
      <c r="J140" s="173">
        <v>2.7309999999999999</v>
      </c>
      <c r="K140" s="173">
        <v>2.3010000000000002</v>
      </c>
      <c r="L140" s="4"/>
    </row>
    <row r="141" spans="1:12" ht="19.899999999999999" customHeight="1" x14ac:dyDescent="0.25">
      <c r="A141" s="6" t="s">
        <v>117</v>
      </c>
      <c r="B141" s="174">
        <v>5.62</v>
      </c>
      <c r="C141" s="174">
        <v>13.180999999999999</v>
      </c>
      <c r="D141" s="174">
        <v>12.366</v>
      </c>
      <c r="E141" s="174">
        <v>11.922000000000001</v>
      </c>
      <c r="F141" s="174">
        <v>5.056</v>
      </c>
      <c r="G141" s="174">
        <v>4.8979999999999997</v>
      </c>
      <c r="H141" s="174">
        <v>4.8710000000000004</v>
      </c>
      <c r="I141" s="174">
        <v>483</v>
      </c>
      <c r="J141" s="174">
        <v>815</v>
      </c>
      <c r="K141" s="174">
        <v>673</v>
      </c>
      <c r="L141" s="12"/>
    </row>
    <row r="142" spans="1:12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6" t="s">
        <v>119</v>
      </c>
      <c r="B143" s="174">
        <v>6.13</v>
      </c>
      <c r="C143" s="174">
        <v>6.61</v>
      </c>
      <c r="D143" s="174">
        <v>6.4379999999999997</v>
      </c>
      <c r="E143" s="174">
        <v>5.5010000000000003</v>
      </c>
      <c r="F143" s="174">
        <v>3.5950000000000002</v>
      </c>
      <c r="G143" s="174">
        <v>3.5</v>
      </c>
      <c r="H143" s="174">
        <v>4.0739999999999998</v>
      </c>
      <c r="I143" s="174">
        <v>3.968</v>
      </c>
      <c r="J143" s="174">
        <v>3.26</v>
      </c>
      <c r="K143" s="174">
        <v>2.11</v>
      </c>
      <c r="L143" s="9"/>
    </row>
    <row r="144" spans="1:12" ht="19.899999999999999" customHeight="1" x14ac:dyDescent="0.25">
      <c r="A144" s="8" t="s">
        <v>120</v>
      </c>
      <c r="B144" s="173">
        <v>1.653</v>
      </c>
      <c r="C144" s="173">
        <v>1.694</v>
      </c>
      <c r="D144" s="173">
        <v>913</v>
      </c>
      <c r="E144" s="173">
        <v>941</v>
      </c>
      <c r="F144" s="173">
        <v>912</v>
      </c>
      <c r="G144" s="173">
        <v>963</v>
      </c>
      <c r="H144" s="173">
        <v>821</v>
      </c>
      <c r="I144" s="173">
        <v>780</v>
      </c>
      <c r="J144" s="173">
        <v>656</v>
      </c>
      <c r="K144" s="173">
        <v>631</v>
      </c>
      <c r="L144" s="11"/>
    </row>
    <row r="145" spans="1:12" ht="19.899999999999999" customHeight="1" x14ac:dyDescent="0.25">
      <c r="A145" s="6" t="s">
        <v>121</v>
      </c>
      <c r="B145" s="174">
        <v>4.5519999999999996</v>
      </c>
      <c r="C145" s="174">
        <v>3.4359999999999999</v>
      </c>
      <c r="D145" s="174">
        <v>3.3639999999999999</v>
      </c>
      <c r="E145" s="174">
        <v>6.2949999999999999</v>
      </c>
      <c r="F145" s="174">
        <v>4.1079999999999997</v>
      </c>
      <c r="G145" s="174">
        <v>3.6560000000000001</v>
      </c>
      <c r="H145" s="174">
        <v>3.0910000000000002</v>
      </c>
      <c r="I145" s="174">
        <v>2.423</v>
      </c>
      <c r="J145" s="174">
        <v>1.5449999999999999</v>
      </c>
      <c r="K145" s="174">
        <v>1.167</v>
      </c>
      <c r="L145" s="9"/>
    </row>
    <row r="146" spans="1:12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0"/>
    </row>
    <row r="147" spans="1:12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69"/>
      <c r="H147" s="169"/>
      <c r="I147" s="174">
        <v>0</v>
      </c>
      <c r="J147" s="169"/>
      <c r="K147" s="169"/>
      <c r="L147" s="9"/>
    </row>
    <row r="148" spans="1:12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0"/>
    </row>
    <row r="149" spans="1:12" ht="19.899999999999999" customHeight="1" x14ac:dyDescent="0.25">
      <c r="A149" s="6" t="s">
        <v>125</v>
      </c>
      <c r="B149" s="172">
        <v>23.942</v>
      </c>
      <c r="C149" s="172">
        <v>28.695</v>
      </c>
      <c r="D149" s="172">
        <v>25.67</v>
      </c>
      <c r="E149" s="172">
        <v>27.847000000000001</v>
      </c>
      <c r="F149" s="172">
        <v>17.939</v>
      </c>
      <c r="G149" s="172">
        <v>17.64</v>
      </c>
      <c r="H149" s="172">
        <v>16.683</v>
      </c>
      <c r="I149" s="172">
        <v>9.6720000000000006</v>
      </c>
      <c r="J149" s="172">
        <v>9.0069999999999997</v>
      </c>
      <c r="K149" s="172">
        <v>6.8819999999999997</v>
      </c>
      <c r="L149" s="12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1"/>
    </row>
    <row r="151" spans="1:12" ht="19.899999999999999" customHeight="1" x14ac:dyDescent="0.25">
      <c r="A151" s="6" t="s">
        <v>126</v>
      </c>
      <c r="B151" s="172">
        <v>26.183</v>
      </c>
      <c r="C151" s="172">
        <v>59.470999999999997</v>
      </c>
      <c r="D151" s="172">
        <v>64.117000000000004</v>
      </c>
      <c r="E151" s="172">
        <v>64.433000000000007</v>
      </c>
      <c r="F151" s="172">
        <v>70.156000000000006</v>
      </c>
      <c r="G151" s="172">
        <v>60.564999999999998</v>
      </c>
      <c r="H151" s="172">
        <v>53.374000000000002</v>
      </c>
      <c r="I151" s="172">
        <v>49.987000000000002</v>
      </c>
      <c r="J151" s="172">
        <v>36.585000000000001</v>
      </c>
      <c r="K151" s="172">
        <v>36.103999999999999</v>
      </c>
      <c r="L151" s="12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7"/>
    </row>
    <row r="153" spans="1:12" ht="19.899999999999999" customHeight="1" x14ac:dyDescent="0.25">
      <c r="A153" s="6" t="s">
        <v>127</v>
      </c>
      <c r="B153" s="174">
        <v>3.5190000000000001</v>
      </c>
      <c r="C153" s="174">
        <v>2.48</v>
      </c>
      <c r="D153" s="174">
        <v>4.25</v>
      </c>
      <c r="E153" s="174">
        <v>3</v>
      </c>
      <c r="F153" s="174">
        <v>1.75</v>
      </c>
      <c r="G153" s="174">
        <v>1.75</v>
      </c>
      <c r="H153" s="174">
        <v>1.93</v>
      </c>
      <c r="I153" s="174">
        <v>1.2410000000000001</v>
      </c>
      <c r="J153" s="174">
        <v>1.1839999999999999</v>
      </c>
      <c r="K153" s="174">
        <v>0</v>
      </c>
      <c r="L153" s="5"/>
    </row>
    <row r="154" spans="1:12" ht="19.899999999999999" customHeight="1" x14ac:dyDescent="0.25">
      <c r="A154" s="8" t="s">
        <v>128</v>
      </c>
      <c r="B154" s="173">
        <v>5.4089999999999998</v>
      </c>
      <c r="C154" s="173">
        <v>7.7629999999999999</v>
      </c>
      <c r="D154" s="173">
        <v>7.8559999999999999</v>
      </c>
      <c r="E154" s="173">
        <v>6.3419999999999996</v>
      </c>
      <c r="F154" s="173">
        <v>5.8789999999999996</v>
      </c>
      <c r="G154" s="173">
        <v>4.508</v>
      </c>
      <c r="H154" s="173">
        <v>3.07</v>
      </c>
      <c r="I154" s="173">
        <v>2.9420000000000002</v>
      </c>
      <c r="J154" s="173">
        <v>3.9009999999999998</v>
      </c>
      <c r="K154" s="173">
        <v>5.0979999999999999</v>
      </c>
      <c r="L154" s="7"/>
    </row>
    <row r="155" spans="1:12" ht="19.899999999999999" customHeight="1" x14ac:dyDescent="0.25">
      <c r="A155" s="6" t="s">
        <v>129</v>
      </c>
      <c r="B155" s="174">
        <v>70</v>
      </c>
      <c r="C155" s="174">
        <v>81</v>
      </c>
      <c r="D155" s="174">
        <v>6</v>
      </c>
      <c r="E155" s="174">
        <v>4</v>
      </c>
      <c r="F155" s="174">
        <v>6</v>
      </c>
      <c r="G155" s="174">
        <v>53</v>
      </c>
      <c r="H155" s="174">
        <v>73</v>
      </c>
      <c r="I155" s="174">
        <v>73</v>
      </c>
      <c r="J155" s="174">
        <v>149</v>
      </c>
      <c r="K155" s="174">
        <v>203</v>
      </c>
      <c r="L155" s="5"/>
    </row>
    <row r="156" spans="1:12" ht="19.899999999999999" customHeight="1" x14ac:dyDescent="0.25">
      <c r="A156" s="8" t="s">
        <v>130</v>
      </c>
      <c r="B156" s="175">
        <v>8.8580000000000005</v>
      </c>
      <c r="C156" s="175">
        <v>10.162000000000001</v>
      </c>
      <c r="D156" s="175">
        <v>12.1</v>
      </c>
      <c r="E156" s="175">
        <v>9.3379999999999992</v>
      </c>
      <c r="F156" s="175">
        <v>7.6230000000000002</v>
      </c>
      <c r="G156" s="175">
        <v>6.2050000000000001</v>
      </c>
      <c r="H156" s="175">
        <v>4.9269999999999996</v>
      </c>
      <c r="I156" s="175">
        <v>4.1100000000000003</v>
      </c>
      <c r="J156" s="175">
        <v>4.9359999999999999</v>
      </c>
      <c r="K156" s="175">
        <v>4.8949999999999996</v>
      </c>
      <c r="L156" s="11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9"/>
    </row>
    <row r="158" spans="1:12" ht="19.899999999999999" customHeight="1" x14ac:dyDescent="0.25">
      <c r="A158" s="8" t="s">
        <v>131</v>
      </c>
      <c r="B158" s="175">
        <v>833</v>
      </c>
      <c r="C158" s="175">
        <v>448</v>
      </c>
      <c r="D158" s="175">
        <v>631</v>
      </c>
      <c r="E158" s="175">
        <v>627</v>
      </c>
      <c r="F158" s="175">
        <v>507</v>
      </c>
      <c r="G158" s="175">
        <v>343</v>
      </c>
      <c r="H158" s="175">
        <v>-27</v>
      </c>
      <c r="I158" s="175">
        <v>-201</v>
      </c>
      <c r="J158" s="175">
        <v>-425</v>
      </c>
      <c r="K158" s="175">
        <v>-2.2069999999999999</v>
      </c>
      <c r="L158" s="10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4"/>
    </row>
    <row r="160" spans="1:12" ht="19.899999999999999" customHeight="1" x14ac:dyDescent="0.25">
      <c r="A160" s="8" t="s">
        <v>132</v>
      </c>
      <c r="B160" s="175">
        <v>35.874000000000002</v>
      </c>
      <c r="C160" s="175">
        <v>70.081000000000003</v>
      </c>
      <c r="D160" s="175">
        <v>76.847999999999999</v>
      </c>
      <c r="E160" s="175">
        <v>74.397999999999996</v>
      </c>
      <c r="F160" s="175">
        <v>78.286000000000001</v>
      </c>
      <c r="G160" s="175">
        <v>67.113</v>
      </c>
      <c r="H160" s="175">
        <v>58.274000000000001</v>
      </c>
      <c r="I160" s="175">
        <v>53.896000000000001</v>
      </c>
      <c r="J160" s="175">
        <v>41.095999999999997</v>
      </c>
      <c r="K160" s="175">
        <v>38.792000000000002</v>
      </c>
      <c r="L160" s="4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4"/>
    </row>
    <row r="162" spans="1:12" ht="19.899999999999999" customHeight="1" x14ac:dyDescent="0.25">
      <c r="A162" s="8" t="s">
        <v>133</v>
      </c>
      <c r="B162" s="175">
        <v>24.326000000000001</v>
      </c>
      <c r="C162" s="175">
        <v>19.353999999999999</v>
      </c>
      <c r="D162" s="175">
        <v>20.791</v>
      </c>
      <c r="E162" s="175">
        <v>20.774999999999999</v>
      </c>
      <c r="F162" s="175">
        <v>21.715</v>
      </c>
      <c r="G162" s="175">
        <v>18.489999999999998</v>
      </c>
      <c r="H162" s="175">
        <v>16.670000000000002</v>
      </c>
      <c r="I162" s="175">
        <v>13.173</v>
      </c>
      <c r="J162" s="175">
        <v>12.805999999999999</v>
      </c>
      <c r="K162" s="175">
        <v>14.683</v>
      </c>
      <c r="L162" s="4"/>
    </row>
    <row r="163" spans="1:12" ht="19.899999999999999" customHeight="1" x14ac:dyDescent="0.25">
      <c r="A163" s="6" t="s">
        <v>134</v>
      </c>
      <c r="B163" s="174">
        <v>20.523</v>
      </c>
      <c r="C163" s="174">
        <v>19.170999999999999</v>
      </c>
      <c r="D163" s="174">
        <v>19.611000000000001</v>
      </c>
      <c r="E163" s="174">
        <v>20.361999999999998</v>
      </c>
      <c r="F163" s="174">
        <v>22.370999999999999</v>
      </c>
      <c r="G163" s="174">
        <v>21.774999999999999</v>
      </c>
      <c r="H163" s="174">
        <v>17.803000000000001</v>
      </c>
      <c r="I163" s="174">
        <v>15.997999999999999</v>
      </c>
      <c r="J163" s="174">
        <v>12.16</v>
      </c>
      <c r="K163" s="174">
        <v>11.477</v>
      </c>
      <c r="L163" s="14"/>
    </row>
    <row r="164" spans="1:12" ht="19.899999999999999" customHeight="1" x14ac:dyDescent="0.25">
      <c r="A164" s="8" t="s">
        <v>135</v>
      </c>
      <c r="B164" s="173">
        <v>3.8029999999999999</v>
      </c>
      <c r="C164" s="173">
        <v>294</v>
      </c>
      <c r="D164" s="173">
        <v>1.1850000000000001</v>
      </c>
      <c r="E164" s="173">
        <v>659</v>
      </c>
      <c r="F164" s="173">
        <v>-644</v>
      </c>
      <c r="G164" s="173">
        <v>-3.2850000000000001</v>
      </c>
      <c r="H164" s="173">
        <v>-1.4179999999999999</v>
      </c>
      <c r="I164" s="173">
        <v>-2.593</v>
      </c>
      <c r="J164" s="173">
        <v>396</v>
      </c>
      <c r="K164" s="173">
        <v>1.222</v>
      </c>
      <c r="L164" s="4"/>
    </row>
    <row r="165" spans="1:12" ht="19.899999999999999" customHeight="1" x14ac:dyDescent="0.25">
      <c r="A165" s="6" t="s">
        <v>136</v>
      </c>
      <c r="B165" s="174">
        <v>0</v>
      </c>
      <c r="C165" s="174">
        <v>-111</v>
      </c>
      <c r="D165" s="174">
        <v>-5</v>
      </c>
      <c r="E165" s="174">
        <v>-246</v>
      </c>
      <c r="F165" s="174">
        <v>-12</v>
      </c>
      <c r="G165" s="174">
        <v>0</v>
      </c>
      <c r="H165" s="174">
        <v>285</v>
      </c>
      <c r="I165" s="174">
        <v>-232</v>
      </c>
      <c r="J165" s="174">
        <v>250</v>
      </c>
      <c r="K165" s="174">
        <v>1.984</v>
      </c>
      <c r="L165" s="14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0"/>
    </row>
    <row r="167" spans="1:12" ht="19.899999999999999" customHeight="1" x14ac:dyDescent="0.25">
      <c r="A167" s="6" t="s">
        <v>137</v>
      </c>
      <c r="B167" s="172">
        <v>11.548</v>
      </c>
      <c r="C167" s="172">
        <v>50.726999999999997</v>
      </c>
      <c r="D167" s="172">
        <v>56.057000000000002</v>
      </c>
      <c r="E167" s="172">
        <v>53.622999999999998</v>
      </c>
      <c r="F167" s="172">
        <v>56.570999999999998</v>
      </c>
      <c r="G167" s="172">
        <v>48.622999999999998</v>
      </c>
      <c r="H167" s="172">
        <v>41.603999999999999</v>
      </c>
      <c r="I167" s="172">
        <v>40.722999999999999</v>
      </c>
      <c r="J167" s="172">
        <v>28.29</v>
      </c>
      <c r="K167" s="172">
        <v>24.109000000000002</v>
      </c>
      <c r="L167" s="9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0"/>
    </row>
    <row r="169" spans="1:12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5"/>
    </row>
    <row r="170" spans="1:12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7"/>
    </row>
    <row r="171" spans="1:12" ht="19.899999999999999" customHeight="1" x14ac:dyDescent="0.25">
      <c r="A171" s="6" t="s">
        <v>140</v>
      </c>
      <c r="B171" s="174">
        <v>-10.907</v>
      </c>
      <c r="C171" s="174">
        <v>7.0049999999999999</v>
      </c>
      <c r="D171" s="174">
        <v>7.4130000000000003</v>
      </c>
      <c r="E171" s="174">
        <v>5.5730000000000004</v>
      </c>
      <c r="F171" s="174">
        <v>6.9420000000000002</v>
      </c>
      <c r="G171" s="174">
        <v>5.766</v>
      </c>
      <c r="H171" s="174">
        <v>3.71</v>
      </c>
      <c r="I171" s="174">
        <v>4.3239999999999998</v>
      </c>
      <c r="J171" s="174">
        <v>2.0409999999999999</v>
      </c>
      <c r="K171" s="174">
        <v>2.6680000000000001</v>
      </c>
      <c r="L171" s="5"/>
    </row>
    <row r="172" spans="1:12" ht="19.899999999999999" customHeight="1" x14ac:dyDescent="0.25">
      <c r="A172" s="8" t="s">
        <v>141</v>
      </c>
      <c r="B172" s="175">
        <v>22.454999999999998</v>
      </c>
      <c r="C172" s="175">
        <v>43.722000000000001</v>
      </c>
      <c r="D172" s="175">
        <v>48.643999999999998</v>
      </c>
      <c r="E172" s="175">
        <v>48.05</v>
      </c>
      <c r="F172" s="175">
        <v>49.628999999999998</v>
      </c>
      <c r="G172" s="175">
        <v>42.856999999999999</v>
      </c>
      <c r="H172" s="175">
        <v>37.893999999999998</v>
      </c>
      <c r="I172" s="175">
        <v>36.399000000000001</v>
      </c>
      <c r="J172" s="175">
        <v>26.248999999999999</v>
      </c>
      <c r="K172" s="175">
        <v>21.440999999999999</v>
      </c>
      <c r="L172" s="11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9"/>
    </row>
    <row r="174" spans="1:12" ht="19.899999999999999" customHeight="1" x14ac:dyDescent="0.25">
      <c r="A174" s="8" t="s">
        <v>142</v>
      </c>
      <c r="B174" s="173">
        <v>43.506999999999998</v>
      </c>
      <c r="C174" s="173">
        <v>43.73</v>
      </c>
      <c r="D174" s="173">
        <v>48.459000000000003</v>
      </c>
      <c r="E174" s="173">
        <v>47.756</v>
      </c>
      <c r="F174" s="173">
        <v>49.982999999999997</v>
      </c>
      <c r="G174" s="173">
        <v>42.813000000000002</v>
      </c>
      <c r="H174" s="173">
        <v>37.9</v>
      </c>
      <c r="I174" s="173">
        <v>36.402000000000001</v>
      </c>
      <c r="J174" s="173">
        <v>26.495000000000001</v>
      </c>
      <c r="K174" s="173">
        <v>22.777999999999999</v>
      </c>
      <c r="L174" s="10"/>
    </row>
    <row r="175" spans="1:12" ht="19.899999999999999" customHeight="1" x14ac:dyDescent="0.25">
      <c r="A175" s="6" t="s">
        <v>143</v>
      </c>
      <c r="B175" s="174" t="s">
        <v>680</v>
      </c>
      <c r="C175" s="174" t="s">
        <v>681</v>
      </c>
      <c r="D175" s="174" t="s">
        <v>682</v>
      </c>
      <c r="E175" s="174" t="s">
        <v>683</v>
      </c>
      <c r="F175" s="174" t="s">
        <v>684</v>
      </c>
      <c r="G175" s="174" t="s">
        <v>685</v>
      </c>
      <c r="H175" s="174" t="s">
        <v>686</v>
      </c>
      <c r="I175" s="174" t="s">
        <v>687</v>
      </c>
      <c r="J175" s="174" t="s">
        <v>688</v>
      </c>
      <c r="K175" s="174" t="s">
        <v>689</v>
      </c>
      <c r="L175" s="14"/>
    </row>
    <row r="176" spans="1:12" ht="19.899999999999999" customHeight="1" x14ac:dyDescent="0.25">
      <c r="A176" s="8" t="s">
        <v>144</v>
      </c>
      <c r="B176" s="173" t="s">
        <v>690</v>
      </c>
      <c r="C176" s="173" t="s">
        <v>691</v>
      </c>
      <c r="D176" s="173" t="s">
        <v>692</v>
      </c>
      <c r="E176" s="173" t="s">
        <v>692</v>
      </c>
      <c r="F176" s="173" t="s">
        <v>692</v>
      </c>
      <c r="G176" s="173" t="s">
        <v>691</v>
      </c>
      <c r="H176" s="173" t="s">
        <v>691</v>
      </c>
      <c r="I176" s="173" t="s">
        <v>607</v>
      </c>
      <c r="J176" s="173" t="s">
        <v>607</v>
      </c>
      <c r="K176" s="173" t="s">
        <v>693</v>
      </c>
      <c r="L176" s="4"/>
    </row>
    <row r="177" spans="1:12" ht="19.899999999999999" customHeight="1" x14ac:dyDescent="0.25">
      <c r="A177" s="6" t="s">
        <v>145</v>
      </c>
      <c r="B177" s="174" t="s">
        <v>694</v>
      </c>
      <c r="C177" s="174" t="s">
        <v>695</v>
      </c>
      <c r="D177" s="174" t="s">
        <v>696</v>
      </c>
      <c r="E177" s="174" t="s">
        <v>697</v>
      </c>
      <c r="F177" s="174" t="s">
        <v>697</v>
      </c>
      <c r="G177" s="174" t="s">
        <v>698</v>
      </c>
      <c r="H177" s="174" t="s">
        <v>698</v>
      </c>
      <c r="I177" s="174" t="s">
        <v>607</v>
      </c>
      <c r="J177" s="174" t="s">
        <v>607</v>
      </c>
      <c r="K177" s="174" t="s">
        <v>693</v>
      </c>
      <c r="L177" s="9"/>
    </row>
    <row r="178" spans="1:12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1"/>
    </row>
    <row r="179" spans="1:12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2"/>
    </row>
    <row r="180" spans="1:12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1"/>
    </row>
    <row r="181" spans="1:12" ht="19.899999999999999" customHeight="1" x14ac:dyDescent="0.25">
      <c r="A181" s="6" t="s">
        <v>149</v>
      </c>
      <c r="B181" s="174">
        <v>32.313000000000002</v>
      </c>
      <c r="C181" s="174">
        <v>66.081000000000003</v>
      </c>
      <c r="D181" s="174">
        <v>70.555000000000007</v>
      </c>
      <c r="E181" s="174">
        <v>69.933999999999997</v>
      </c>
      <c r="F181" s="174">
        <v>73.751000000000005</v>
      </c>
      <c r="G181" s="174">
        <v>64.064999999999998</v>
      </c>
      <c r="H181" s="174">
        <v>57.448</v>
      </c>
      <c r="I181" s="174">
        <v>53.954999999999998</v>
      </c>
      <c r="J181" s="174">
        <v>39.844999999999999</v>
      </c>
      <c r="K181" s="174">
        <v>38.213999999999999</v>
      </c>
      <c r="L181" s="12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1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2"/>
    </row>
    <row r="184" spans="1:12" ht="19.899999999999999" customHeight="1" x14ac:dyDescent="0.25">
      <c r="A184" s="6" t="s">
        <v>116</v>
      </c>
      <c r="B184" s="174">
        <v>5.9870000000000001</v>
      </c>
      <c r="C184" s="174">
        <v>3.774</v>
      </c>
      <c r="D184" s="174">
        <v>2.589</v>
      </c>
      <c r="E184" s="174">
        <v>3.1880000000000002</v>
      </c>
      <c r="F184" s="174">
        <v>4.2679999999999998</v>
      </c>
      <c r="G184" s="174">
        <v>4.6230000000000002</v>
      </c>
      <c r="H184" s="174">
        <v>3.8260000000000001</v>
      </c>
      <c r="I184" s="174">
        <v>2.0179999999999998</v>
      </c>
      <c r="J184" s="174">
        <v>2.7309999999999999</v>
      </c>
      <c r="K184" s="174">
        <v>2.3010000000000002</v>
      </c>
      <c r="L184" s="10"/>
    </row>
    <row r="185" spans="1:12" ht="19.899999999999999" customHeight="1" x14ac:dyDescent="0.25">
      <c r="A185" s="8" t="s">
        <v>117</v>
      </c>
      <c r="B185" s="173">
        <v>5.62</v>
      </c>
      <c r="C185" s="173">
        <v>13.180999999999999</v>
      </c>
      <c r="D185" s="173">
        <v>12.366</v>
      </c>
      <c r="E185" s="173">
        <v>11.922000000000001</v>
      </c>
      <c r="F185" s="173">
        <v>5.056</v>
      </c>
      <c r="G185" s="173">
        <v>4.8979999999999997</v>
      </c>
      <c r="H185" s="173">
        <v>4.8710000000000004</v>
      </c>
      <c r="I185" s="173">
        <v>483</v>
      </c>
      <c r="J185" s="173">
        <v>815</v>
      </c>
      <c r="K185" s="173">
        <v>673</v>
      </c>
      <c r="L185" s="16"/>
    </row>
    <row r="186" spans="1:12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7"/>
    </row>
    <row r="187" spans="1:12" ht="19.899999999999999" customHeight="1" x14ac:dyDescent="0.25">
      <c r="A187" s="8" t="s">
        <v>150</v>
      </c>
      <c r="B187" s="173" t="s">
        <v>699</v>
      </c>
      <c r="C187" s="173" t="s">
        <v>700</v>
      </c>
      <c r="D187" s="173" t="s">
        <v>701</v>
      </c>
      <c r="E187" s="173" t="s">
        <v>702</v>
      </c>
      <c r="F187" s="173" t="s">
        <v>703</v>
      </c>
      <c r="G187" s="173" t="s">
        <v>704</v>
      </c>
      <c r="H187" s="173" t="s">
        <v>705</v>
      </c>
      <c r="I187" s="173" t="s">
        <v>706</v>
      </c>
      <c r="J187" s="173" t="s">
        <v>707</v>
      </c>
      <c r="K187" s="173" t="s">
        <v>708</v>
      </c>
      <c r="L187" s="10"/>
    </row>
    <row r="188" spans="1:12" ht="19.899999999999999" customHeight="1" x14ac:dyDescent="0.25">
      <c r="A188" s="6" t="s">
        <v>151</v>
      </c>
      <c r="B188" s="174" t="s">
        <v>680</v>
      </c>
      <c r="C188" s="174" t="s">
        <v>681</v>
      </c>
      <c r="D188" s="174" t="s">
        <v>682</v>
      </c>
      <c r="E188" s="174" t="s">
        <v>683</v>
      </c>
      <c r="F188" s="174" t="s">
        <v>684</v>
      </c>
      <c r="G188" s="174" t="s">
        <v>685</v>
      </c>
      <c r="H188" s="174" t="s">
        <v>686</v>
      </c>
      <c r="I188" s="174" t="s">
        <v>687</v>
      </c>
      <c r="J188" s="174" t="s">
        <v>688</v>
      </c>
      <c r="K188" s="174" t="s">
        <v>689</v>
      </c>
      <c r="L188" s="12"/>
    </row>
    <row r="189" spans="1:12" ht="19.899999999999999" customHeight="1" x14ac:dyDescent="0.25">
      <c r="A189" s="8" t="s">
        <v>152</v>
      </c>
      <c r="B189" s="173" t="s">
        <v>680</v>
      </c>
      <c r="C189" s="173" t="s">
        <v>681</v>
      </c>
      <c r="D189" s="173" t="s">
        <v>682</v>
      </c>
      <c r="E189" s="173" t="s">
        <v>683</v>
      </c>
      <c r="F189" s="173" t="s">
        <v>684</v>
      </c>
      <c r="G189" s="173" t="s">
        <v>685</v>
      </c>
      <c r="H189" s="173" t="s">
        <v>607</v>
      </c>
      <c r="I189" s="173" t="s">
        <v>687</v>
      </c>
      <c r="J189" s="173" t="s">
        <v>709</v>
      </c>
      <c r="K189" s="173" t="s">
        <v>710</v>
      </c>
      <c r="L189" s="10"/>
    </row>
    <row r="190" spans="1:12" ht="19.899999999999999" customHeight="1" x14ac:dyDescent="0.25">
      <c r="A190" s="6" t="s">
        <v>153</v>
      </c>
      <c r="B190" s="174" t="s">
        <v>699</v>
      </c>
      <c r="C190" s="174" t="s">
        <v>700</v>
      </c>
      <c r="D190" s="174" t="s">
        <v>701</v>
      </c>
      <c r="E190" s="174" t="s">
        <v>702</v>
      </c>
      <c r="F190" s="174" t="s">
        <v>703</v>
      </c>
      <c r="G190" s="174" t="s">
        <v>704</v>
      </c>
      <c r="H190" s="174" t="s">
        <v>607</v>
      </c>
      <c r="I190" s="174" t="s">
        <v>706</v>
      </c>
      <c r="J190" s="174" t="s">
        <v>711</v>
      </c>
      <c r="K190" s="174" t="s">
        <v>712</v>
      </c>
      <c r="L190" s="12"/>
    </row>
    <row r="191" spans="1:12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1"/>
    </row>
    <row r="192" spans="1:12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2"/>
    </row>
    <row r="193" spans="1:12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1"/>
    </row>
    <row r="194" spans="1:12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2"/>
    </row>
    <row r="195" spans="1:12" ht="19.899999999999999" customHeight="1" x14ac:dyDescent="0.25">
      <c r="A195" s="8" t="s">
        <v>158</v>
      </c>
      <c r="B195" s="173">
        <v>3.8029999999999999</v>
      </c>
      <c r="C195" s="173">
        <v>294</v>
      </c>
      <c r="D195" s="173">
        <v>1.1850000000000001</v>
      </c>
      <c r="E195" s="173">
        <v>659</v>
      </c>
      <c r="F195" s="173">
        <v>-644</v>
      </c>
      <c r="G195" s="173">
        <v>-3.2850000000000001</v>
      </c>
      <c r="H195" s="173">
        <v>-1.4179999999999999</v>
      </c>
      <c r="I195" s="173">
        <v>-2.593</v>
      </c>
      <c r="J195" s="173">
        <v>396</v>
      </c>
      <c r="K195" s="173">
        <v>1.222</v>
      </c>
      <c r="L195" s="11"/>
    </row>
    <row r="196" spans="1:12" ht="19.899999999999999" customHeight="1" x14ac:dyDescent="0.25">
      <c r="A196" s="6" t="s">
        <v>159</v>
      </c>
      <c r="B196" s="174">
        <v>0</v>
      </c>
      <c r="C196" s="174">
        <v>0</v>
      </c>
      <c r="D196" s="174">
        <v>0</v>
      </c>
      <c r="E196" s="174">
        <v>-90</v>
      </c>
      <c r="F196" s="174">
        <v>0</v>
      </c>
      <c r="G196" s="174">
        <v>0</v>
      </c>
      <c r="H196" s="174">
        <v>178</v>
      </c>
      <c r="I196" s="174">
        <v>0</v>
      </c>
      <c r="J196" s="174">
        <v>0</v>
      </c>
      <c r="K196" s="174">
        <v>0</v>
      </c>
      <c r="L196" s="12"/>
    </row>
    <row r="197" spans="1:12" ht="19.899999999999999" customHeight="1" x14ac:dyDescent="0.25">
      <c r="A197" s="8" t="s">
        <v>160</v>
      </c>
      <c r="B197" s="173">
        <v>68</v>
      </c>
      <c r="C197" s="173">
        <v>28</v>
      </c>
      <c r="D197" s="173">
        <v>27</v>
      </c>
      <c r="E197" s="173">
        <v>28</v>
      </c>
      <c r="F197" s="173">
        <v>28</v>
      </c>
      <c r="G197" s="173">
        <v>28</v>
      </c>
      <c r="H197" s="173">
        <v>29</v>
      </c>
      <c r="I197" s="173">
        <v>24</v>
      </c>
      <c r="J197" s="173">
        <v>31</v>
      </c>
      <c r="K197" s="173">
        <v>38</v>
      </c>
      <c r="L197" s="11"/>
    </row>
    <row r="198" spans="1:12" ht="19.899999999999999" customHeight="1" x14ac:dyDescent="0.25">
      <c r="A198" s="6" t="s">
        <v>161</v>
      </c>
      <c r="B198" s="174">
        <v>87.4</v>
      </c>
      <c r="C198" s="174">
        <v>49.5</v>
      </c>
      <c r="D198" s="174">
        <v>10.9</v>
      </c>
      <c r="E198" s="174">
        <v>12.3</v>
      </c>
      <c r="F198" s="174">
        <v>9.5</v>
      </c>
      <c r="G198" s="174">
        <v>9.6999999999999993</v>
      </c>
      <c r="H198" s="174">
        <v>7.9</v>
      </c>
      <c r="I198" s="174">
        <v>5.6</v>
      </c>
      <c r="J198" s="174">
        <v>6.6660000000000004</v>
      </c>
      <c r="K198" s="174">
        <v>11.798999999999999</v>
      </c>
      <c r="L198" s="9"/>
    </row>
    <row r="199" spans="1:12" ht="19.899999999999999" customHeight="1" x14ac:dyDescent="0.25">
      <c r="A199" s="8" t="s">
        <v>162</v>
      </c>
      <c r="B199" s="173">
        <v>0</v>
      </c>
      <c r="C199" s="173">
        <v>-111</v>
      </c>
      <c r="D199" s="173">
        <v>-5</v>
      </c>
      <c r="E199" s="173">
        <v>-156</v>
      </c>
      <c r="F199" s="173">
        <v>-12</v>
      </c>
      <c r="G199" s="173">
        <v>0</v>
      </c>
      <c r="H199" s="173">
        <v>107</v>
      </c>
      <c r="I199" s="173">
        <v>-232</v>
      </c>
      <c r="J199" s="173">
        <v>0</v>
      </c>
      <c r="K199" s="173">
        <v>0</v>
      </c>
      <c r="L199" s="10"/>
    </row>
    <row r="200" spans="1:12" ht="19.899999999999999" customHeight="1" x14ac:dyDescent="0.25">
      <c r="A200" s="6" t="s">
        <v>163</v>
      </c>
      <c r="B200" s="174">
        <v>0</v>
      </c>
      <c r="C200" s="174">
        <v>0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2"/>
    </row>
    <row r="201" spans="1:12" ht="19.899999999999999" customHeight="1" x14ac:dyDescent="0.25">
      <c r="A201" s="8" t="s">
        <v>164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0"/>
    </row>
    <row r="202" spans="1:12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2"/>
    </row>
    <row r="203" spans="1:12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0"/>
    </row>
    <row r="204" spans="1:12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9"/>
    </row>
    <row r="205" spans="1:12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1"/>
    </row>
    <row r="206" spans="1:12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2"/>
    </row>
    <row r="207" spans="1:12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2"/>
    </row>
    <row r="209" spans="1:12" ht="19.899999999999999" customHeight="1" x14ac:dyDescent="0.25">
      <c r="A209" s="8" t="s">
        <v>114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1"/>
    </row>
    <row r="210" spans="1:12" ht="19.899999999999999" customHeight="1" x14ac:dyDescent="0.25">
      <c r="A210" s="6" t="s">
        <v>172</v>
      </c>
      <c r="B210" s="174">
        <v>0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2"/>
    </row>
    <row r="211" spans="1:12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2"/>
    </row>
    <row r="213" spans="1:12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6" t="s">
        <v>175</v>
      </c>
      <c r="B214" s="174">
        <v>5</v>
      </c>
      <c r="C214" s="174">
        <v>3</v>
      </c>
      <c r="D214" s="174">
        <v>6</v>
      </c>
      <c r="E214" s="174">
        <v>0</v>
      </c>
      <c r="F214" s="174">
        <v>0</v>
      </c>
      <c r="G214" s="174">
        <v>0</v>
      </c>
      <c r="H214" s="174">
        <v>0</v>
      </c>
      <c r="I214" s="174">
        <v>0</v>
      </c>
      <c r="J214" s="174">
        <v>0</v>
      </c>
      <c r="K214" s="174">
        <v>0</v>
      </c>
      <c r="L214" s="9"/>
    </row>
    <row r="215" spans="1:12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-3.0070000000000001</v>
      </c>
      <c r="F215" s="173">
        <v>0</v>
      </c>
      <c r="G215" s="173">
        <v>0</v>
      </c>
      <c r="H215" s="173">
        <v>-681</v>
      </c>
      <c r="I215" s="173">
        <v>0</v>
      </c>
      <c r="J215" s="173">
        <v>0</v>
      </c>
      <c r="K215" s="173">
        <v>0</v>
      </c>
      <c r="L215" s="10"/>
    </row>
    <row r="216" spans="1:12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2"/>
    </row>
    <row r="217" spans="1:12" ht="19.899999999999999" customHeight="1" x14ac:dyDescent="0.25">
      <c r="A217" s="8" t="s">
        <v>178</v>
      </c>
      <c r="B217" s="173">
        <v>0</v>
      </c>
      <c r="C217" s="173">
        <v>0</v>
      </c>
      <c r="D217" s="173">
        <v>249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74">
        <v>0</v>
      </c>
      <c r="G218" s="174">
        <v>0</v>
      </c>
      <c r="H218" s="174">
        <v>0</v>
      </c>
      <c r="I218" s="174">
        <v>0</v>
      </c>
      <c r="J218" s="174">
        <v>0</v>
      </c>
      <c r="K218" s="174">
        <v>0</v>
      </c>
      <c r="L218" s="12"/>
    </row>
    <row r="219" spans="1:12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6" t="s">
        <v>181</v>
      </c>
      <c r="B220" s="174">
        <v>282</v>
      </c>
      <c r="C220" s="174">
        <v>-11</v>
      </c>
      <c r="D220" s="174">
        <v>257</v>
      </c>
      <c r="E220" s="174">
        <v>408</v>
      </c>
      <c r="F220" s="174">
        <v>0</v>
      </c>
      <c r="G220" s="174">
        <v>61</v>
      </c>
      <c r="H220" s="174">
        <v>-9</v>
      </c>
      <c r="I220" s="174">
        <v>-3</v>
      </c>
      <c r="J220" s="174">
        <v>-47</v>
      </c>
      <c r="K220" s="174">
        <v>-42</v>
      </c>
      <c r="L220" s="9"/>
    </row>
    <row r="221" spans="1:12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6" t="s">
        <v>183</v>
      </c>
      <c r="B222" s="174">
        <v>0</v>
      </c>
      <c r="C222" s="174">
        <v>0</v>
      </c>
      <c r="D222" s="174">
        <v>0</v>
      </c>
      <c r="E222" s="174">
        <v>0</v>
      </c>
      <c r="F222" s="174">
        <v>0</v>
      </c>
      <c r="G222" s="174">
        <v>0</v>
      </c>
      <c r="H222" s="174">
        <v>0</v>
      </c>
      <c r="I222" s="174">
        <v>0</v>
      </c>
      <c r="J222" s="174">
        <v>0</v>
      </c>
      <c r="K222" s="174">
        <v>0</v>
      </c>
      <c r="L222" s="9"/>
    </row>
    <row r="223" spans="1:12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-354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0"/>
    </row>
    <row r="224" spans="1:12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2"/>
    </row>
    <row r="225" spans="1:12" ht="19.899999999999999" customHeight="1" x14ac:dyDescent="0.25">
      <c r="A225" s="8" t="s">
        <v>186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0</v>
      </c>
      <c r="I225" s="173">
        <v>0</v>
      </c>
      <c r="J225" s="173">
        <v>0</v>
      </c>
      <c r="K225" s="173">
        <v>0</v>
      </c>
      <c r="L225" s="10"/>
    </row>
    <row r="226" spans="1:12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9"/>
    </row>
    <row r="227" spans="1:12" ht="19.899999999999999" customHeight="1" x14ac:dyDescent="0.25">
      <c r="A227" s="8" t="s">
        <v>188</v>
      </c>
      <c r="B227" s="173">
        <v>18.297000000000001</v>
      </c>
      <c r="C227" s="173">
        <v>24.277999999999999</v>
      </c>
      <c r="D227" s="173">
        <v>27.896999999999998</v>
      </c>
      <c r="E227" s="173">
        <v>28.427</v>
      </c>
      <c r="F227" s="173">
        <v>28.558</v>
      </c>
      <c r="G227" s="173">
        <v>24.484999999999999</v>
      </c>
      <c r="H227" s="173">
        <v>24.603000000000002</v>
      </c>
      <c r="I227" s="173">
        <v>0</v>
      </c>
      <c r="J227" s="173">
        <v>0</v>
      </c>
      <c r="K227" s="173">
        <v>17.256</v>
      </c>
      <c r="L227" s="11"/>
    </row>
    <row r="228" spans="1:12" ht="19.899999999999999" customHeight="1" x14ac:dyDescent="0.25">
      <c r="A228" s="6" t="s">
        <v>189</v>
      </c>
      <c r="B228" s="174">
        <v>22.483000000000001</v>
      </c>
      <c r="C228" s="174">
        <v>28.097000000000001</v>
      </c>
      <c r="D228" s="174">
        <v>27.388999999999999</v>
      </c>
      <c r="E228" s="174">
        <v>28.468</v>
      </c>
      <c r="F228" s="174">
        <v>24.521000000000001</v>
      </c>
      <c r="G228" s="174">
        <v>24.771000000000001</v>
      </c>
      <c r="H228" s="174">
        <v>8.2609999999999992</v>
      </c>
      <c r="I228" s="174">
        <v>0</v>
      </c>
      <c r="J228" s="174">
        <v>0</v>
      </c>
      <c r="K228" s="174">
        <v>17.256</v>
      </c>
      <c r="L228" s="9"/>
    </row>
    <row r="229" spans="1:12" ht="19.899999999999999" customHeight="1" x14ac:dyDescent="0.25">
      <c r="A229" s="8" t="s">
        <v>190</v>
      </c>
      <c r="B229" s="173">
        <v>6.3550000000000004</v>
      </c>
      <c r="C229" s="173">
        <v>5.64</v>
      </c>
      <c r="D229" s="173">
        <v>5.2469999999999999</v>
      </c>
      <c r="E229" s="173">
        <v>4.2629999999999999</v>
      </c>
      <c r="F229" s="173">
        <v>6.2960000000000003</v>
      </c>
      <c r="G229" s="173">
        <v>8.1850000000000005</v>
      </c>
      <c r="H229" s="173">
        <v>6.4269999999999996</v>
      </c>
      <c r="I229" s="173">
        <v>0</v>
      </c>
      <c r="J229" s="173">
        <v>2.504</v>
      </c>
      <c r="K229" s="173">
        <v>5.7</v>
      </c>
      <c r="L229" s="11"/>
    </row>
    <row r="230" spans="1:12" ht="19.899999999999999" customHeight="1" x14ac:dyDescent="0.25">
      <c r="A230" s="6" t="s">
        <v>191</v>
      </c>
      <c r="B230" s="174">
        <v>1.6020000000000001</v>
      </c>
      <c r="C230" s="174">
        <v>1.3029999999999999</v>
      </c>
      <c r="D230" s="174">
        <v>944</v>
      </c>
      <c r="E230" s="174">
        <v>972</v>
      </c>
      <c r="F230" s="174">
        <v>920</v>
      </c>
      <c r="G230" s="174">
        <v>947</v>
      </c>
      <c r="H230" s="174">
        <v>804</v>
      </c>
      <c r="I230" s="174">
        <v>771</v>
      </c>
      <c r="J230" s="174">
        <v>631</v>
      </c>
      <c r="K230" s="174">
        <v>631</v>
      </c>
      <c r="L230" s="9"/>
    </row>
    <row r="231" spans="1:12" ht="19.899999999999999" customHeight="1" x14ac:dyDescent="0.25">
      <c r="A231" s="8" t="s">
        <v>192</v>
      </c>
      <c r="B231" s="173">
        <v>-2</v>
      </c>
      <c r="C231" s="173">
        <v>333</v>
      </c>
      <c r="D231" s="173">
        <v>-47</v>
      </c>
      <c r="E231" s="173">
        <v>-75</v>
      </c>
      <c r="F231" s="173">
        <v>-37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0"/>
    </row>
    <row r="232" spans="1:12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2"/>
    </row>
    <row r="233" spans="1:12" ht="19.899999999999999" customHeight="1" x14ac:dyDescent="0.25">
      <c r="A233" s="8" t="s">
        <v>194</v>
      </c>
      <c r="B233" s="173">
        <v>53</v>
      </c>
      <c r="C233" s="173">
        <v>58</v>
      </c>
      <c r="D233" s="173">
        <v>16</v>
      </c>
      <c r="E233" s="173">
        <v>44</v>
      </c>
      <c r="F233" s="173">
        <v>29</v>
      </c>
      <c r="G233" s="173">
        <v>16</v>
      </c>
      <c r="H233" s="173">
        <v>17</v>
      </c>
      <c r="I233" s="173">
        <v>9</v>
      </c>
      <c r="J233" s="173">
        <v>25</v>
      </c>
      <c r="K233" s="173">
        <v>0</v>
      </c>
      <c r="L233" s="10"/>
    </row>
    <row r="234" spans="1:12" ht="19.899999999999999" customHeight="1" x14ac:dyDescent="0.25">
      <c r="A234" s="6" t="s">
        <v>195</v>
      </c>
      <c r="B234" s="174">
        <v>104.809</v>
      </c>
      <c r="C234" s="174">
        <v>86.405000000000001</v>
      </c>
      <c r="D234" s="174">
        <v>77.373999999999995</v>
      </c>
      <c r="E234" s="174">
        <v>81.88</v>
      </c>
      <c r="F234" s="174">
        <v>78.369</v>
      </c>
      <c r="G234" s="174">
        <v>81.23</v>
      </c>
      <c r="H234" s="174">
        <v>69.281000000000006</v>
      </c>
      <c r="I234" s="174">
        <v>56.036999999999999</v>
      </c>
      <c r="J234" s="174">
        <v>55.345999999999997</v>
      </c>
      <c r="K234" s="174">
        <v>48.674999999999997</v>
      </c>
      <c r="L234" s="12"/>
    </row>
    <row r="235" spans="1:12" ht="19.899999999999999" customHeight="1" x14ac:dyDescent="0.25">
      <c r="A235" s="8" t="s">
        <v>196</v>
      </c>
      <c r="B235" s="173">
        <v>0</v>
      </c>
      <c r="C235" s="173">
        <v>0</v>
      </c>
      <c r="D235" s="173">
        <v>0</v>
      </c>
      <c r="E235" s="173">
        <v>1.121</v>
      </c>
      <c r="F235" s="173">
        <v>0</v>
      </c>
      <c r="G235" s="173">
        <v>0</v>
      </c>
      <c r="H235" s="173">
        <v>0</v>
      </c>
      <c r="I235" s="173">
        <v>0</v>
      </c>
      <c r="J235" s="173">
        <v>204</v>
      </c>
      <c r="K235" s="173">
        <v>261</v>
      </c>
      <c r="L235" s="11"/>
    </row>
    <row r="236" spans="1:12" ht="19.899999999999999" customHeight="1" x14ac:dyDescent="0.25">
      <c r="A236" s="6" t="s">
        <v>197</v>
      </c>
      <c r="B236" s="174">
        <v>0</v>
      </c>
      <c r="C236" s="174">
        <v>0</v>
      </c>
      <c r="D236" s="174">
        <v>0</v>
      </c>
      <c r="E236" s="174">
        <v>0</v>
      </c>
      <c r="F236" s="174">
        <v>0</v>
      </c>
      <c r="G236" s="174">
        <v>1.127</v>
      </c>
      <c r="H236" s="174">
        <v>690</v>
      </c>
      <c r="I236" s="174">
        <v>0</v>
      </c>
      <c r="J236" s="174">
        <v>0</v>
      </c>
      <c r="K236" s="174">
        <v>0</v>
      </c>
      <c r="L236" s="9"/>
    </row>
    <row r="237" spans="1:12" ht="19.899999999999999" customHeight="1" x14ac:dyDescent="0.25">
      <c r="A237" s="8" t="s">
        <v>198</v>
      </c>
      <c r="B237" s="173">
        <v>885</v>
      </c>
      <c r="C237" s="173">
        <v>1.9650000000000001</v>
      </c>
      <c r="D237" s="173">
        <v>1.0680000000000001</v>
      </c>
      <c r="E237" s="173">
        <v>869</v>
      </c>
      <c r="F237" s="173">
        <v>257</v>
      </c>
      <c r="G237" s="173">
        <v>502</v>
      </c>
      <c r="H237" s="173">
        <v>422</v>
      </c>
      <c r="I237" s="173">
        <v>-1.1339999999999999</v>
      </c>
      <c r="J237" s="173">
        <v>1.472</v>
      </c>
      <c r="K237" s="173">
        <v>0</v>
      </c>
      <c r="L237" s="10"/>
    </row>
    <row r="238" spans="1:12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2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1"/>
    </row>
    <row r="240" spans="1:12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12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1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4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6"/>
    </row>
    <row r="245" spans="1:13" ht="19.899999999999999" customHeight="1" x14ac:dyDescent="0.25">
      <c r="A245" s="164" t="s">
        <v>5</v>
      </c>
      <c r="B245" s="165" t="s">
        <v>340</v>
      </c>
      <c r="C245" s="165" t="s">
        <v>340</v>
      </c>
      <c r="D245" s="165" t="s">
        <v>340</v>
      </c>
      <c r="E245" s="165" t="s">
        <v>340</v>
      </c>
      <c r="F245" s="165" t="s">
        <v>340</v>
      </c>
      <c r="G245" s="165" t="s">
        <v>340</v>
      </c>
      <c r="H245" s="165" t="s">
        <v>340</v>
      </c>
      <c r="I245" s="165" t="s">
        <v>340</v>
      </c>
      <c r="J245" s="165" t="s">
        <v>340</v>
      </c>
      <c r="K245" s="165" t="s">
        <v>340</v>
      </c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60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2">
        <v>245.28100000000001</v>
      </c>
      <c r="C248" s="172">
        <v>226.643</v>
      </c>
      <c r="D248" s="172">
        <v>216.559</v>
      </c>
      <c r="E248" s="172">
        <v>200.75800000000001</v>
      </c>
      <c r="F248" s="172">
        <v>173.83</v>
      </c>
      <c r="G248" s="172">
        <v>156.57599999999999</v>
      </c>
      <c r="H248" s="172">
        <v>126.943</v>
      </c>
      <c r="I248" s="172">
        <v>112.758</v>
      </c>
      <c r="J248" s="172">
        <v>86.840999999999994</v>
      </c>
      <c r="K248" s="172">
        <v>82.394999999999996</v>
      </c>
      <c r="L248" s="2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2"/>
    </row>
    <row r="250" spans="1:13" ht="19.899999999999999" customHeight="1" x14ac:dyDescent="0.25">
      <c r="A250" s="6" t="s">
        <v>206</v>
      </c>
      <c r="B250" s="172">
        <v>11.858000000000001</v>
      </c>
      <c r="C250" s="172">
        <v>7.9649999999999999</v>
      </c>
      <c r="D250" s="172">
        <v>17.216999999999999</v>
      </c>
      <c r="E250" s="172">
        <v>20.998000000000001</v>
      </c>
      <c r="F250" s="172">
        <v>21.081</v>
      </c>
      <c r="G250" s="172">
        <v>21.913</v>
      </c>
      <c r="H250" s="172">
        <v>21.913</v>
      </c>
      <c r="I250" s="172">
        <v>40.448</v>
      </c>
      <c r="J250" s="172">
        <v>40.984000000000002</v>
      </c>
      <c r="K250" s="172">
        <v>40.984000000000002</v>
      </c>
      <c r="L250" s="2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"/>
    </row>
    <row r="252" spans="1:13" ht="19.899999999999999" customHeight="1" x14ac:dyDescent="0.25">
      <c r="A252" s="6" t="s">
        <v>208</v>
      </c>
      <c r="B252" s="174">
        <v>0</v>
      </c>
      <c r="C252" s="174">
        <v>15.013</v>
      </c>
      <c r="D252" s="174">
        <v>0</v>
      </c>
      <c r="E252" s="174">
        <v>0</v>
      </c>
      <c r="F252" s="174">
        <v>0</v>
      </c>
      <c r="G252" s="174">
        <v>0</v>
      </c>
      <c r="H252" s="174">
        <v>0</v>
      </c>
      <c r="I252" s="174">
        <v>0</v>
      </c>
      <c r="J252" s="174">
        <v>0</v>
      </c>
      <c r="K252" s="174">
        <v>0</v>
      </c>
      <c r="L252" s="3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7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7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-1.2310000000000001</v>
      </c>
      <c r="J256" s="174">
        <v>0</v>
      </c>
      <c r="K256" s="174">
        <v>0</v>
      </c>
      <c r="L256" s="12"/>
    </row>
    <row r="257" spans="1:12" ht="19.899999999999999" customHeight="1" x14ac:dyDescent="0.25">
      <c r="A257" s="8" t="s">
        <v>213</v>
      </c>
      <c r="B257" s="173">
        <v>-79</v>
      </c>
      <c r="C257" s="173">
        <v>-11.12</v>
      </c>
      <c r="D257" s="173">
        <v>-9.2520000000000007</v>
      </c>
      <c r="E257" s="173">
        <v>-3.7810000000000001</v>
      </c>
      <c r="F257" s="173">
        <v>-83</v>
      </c>
      <c r="G257" s="173">
        <v>-832</v>
      </c>
      <c r="H257" s="173">
        <v>0</v>
      </c>
      <c r="I257" s="173">
        <v>-17.303999999999998</v>
      </c>
      <c r="J257" s="173">
        <v>0</v>
      </c>
      <c r="K257" s="173">
        <v>0</v>
      </c>
      <c r="L257" s="11"/>
    </row>
    <row r="258" spans="1:12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0</v>
      </c>
      <c r="G258" s="174">
        <v>0</v>
      </c>
      <c r="H258" s="174">
        <v>0</v>
      </c>
      <c r="I258" s="174">
        <v>0</v>
      </c>
      <c r="J258" s="174">
        <v>-536</v>
      </c>
      <c r="K258" s="174">
        <v>-536</v>
      </c>
      <c r="L258" s="12"/>
    </row>
    <row r="259" spans="1:12" ht="19.899999999999999" customHeight="1" x14ac:dyDescent="0.25">
      <c r="A259" s="8" t="s">
        <v>215</v>
      </c>
      <c r="B259" s="175">
        <v>11.779</v>
      </c>
      <c r="C259" s="175">
        <v>11.858000000000001</v>
      </c>
      <c r="D259" s="175">
        <v>7.9649999999999999</v>
      </c>
      <c r="E259" s="175">
        <v>17.216999999999999</v>
      </c>
      <c r="F259" s="175">
        <v>20.998000000000001</v>
      </c>
      <c r="G259" s="175">
        <v>21.081</v>
      </c>
      <c r="H259" s="175">
        <v>21.913</v>
      </c>
      <c r="I259" s="175">
        <v>21.913</v>
      </c>
      <c r="J259" s="175">
        <v>40.448</v>
      </c>
      <c r="K259" s="175">
        <v>40.448</v>
      </c>
      <c r="L259" s="11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2"/>
    </row>
    <row r="261" spans="1:12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1"/>
    </row>
    <row r="262" spans="1:12" ht="19.899999999999999" customHeight="1" x14ac:dyDescent="0.25">
      <c r="A262" s="6" t="s">
        <v>217</v>
      </c>
      <c r="B262" s="172">
        <v>3.9580000000000002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2.073</v>
      </c>
      <c r="J262" s="172">
        <v>1.869</v>
      </c>
      <c r="K262" s="172">
        <v>1.6080000000000001</v>
      </c>
      <c r="L262" s="12"/>
    </row>
    <row r="263" spans="1:12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4"/>
    </row>
    <row r="265" spans="1:12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4"/>
    </row>
    <row r="266" spans="1:12" ht="19.899999999999999" customHeight="1" x14ac:dyDescent="0.25">
      <c r="A266" s="6" t="s">
        <v>221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8" t="s">
        <v>222</v>
      </c>
      <c r="B267" s="173">
        <v>0</v>
      </c>
      <c r="C267" s="173">
        <v>0</v>
      </c>
      <c r="D267" s="173">
        <v>0</v>
      </c>
      <c r="E267" s="173">
        <v>0</v>
      </c>
      <c r="F267" s="173">
        <v>0</v>
      </c>
      <c r="G267" s="173">
        <v>0</v>
      </c>
      <c r="H267" s="173">
        <v>0</v>
      </c>
      <c r="I267" s="173">
        <v>0</v>
      </c>
      <c r="J267" s="173">
        <v>0</v>
      </c>
      <c r="K267" s="173">
        <v>0</v>
      </c>
      <c r="L267" s="7"/>
    </row>
    <row r="268" spans="1:12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2"/>
    </row>
    <row r="269" spans="1:12" ht="19.899999999999999" customHeight="1" x14ac:dyDescent="0.25">
      <c r="A269" s="8" t="s">
        <v>224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6" t="s">
        <v>225</v>
      </c>
      <c r="B270" s="174">
        <v>0</v>
      </c>
      <c r="C270" s="174">
        <v>0</v>
      </c>
      <c r="D270" s="174">
        <v>0</v>
      </c>
      <c r="E270" s="174">
        <v>0</v>
      </c>
      <c r="F270" s="174">
        <v>0</v>
      </c>
      <c r="G270" s="174">
        <v>0</v>
      </c>
      <c r="H270" s="174">
        <v>0</v>
      </c>
      <c r="I270" s="174">
        <v>0</v>
      </c>
      <c r="J270" s="174">
        <v>204</v>
      </c>
      <c r="K270" s="174">
        <v>261</v>
      </c>
      <c r="L270" s="12"/>
    </row>
    <row r="271" spans="1:12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6" t="s">
        <v>227</v>
      </c>
      <c r="B272" s="174">
        <v>4.6559999999999997</v>
      </c>
      <c r="C272" s="174">
        <v>3.9580000000000002</v>
      </c>
      <c r="D272" s="174">
        <v>0</v>
      </c>
      <c r="E272" s="174">
        <v>0</v>
      </c>
      <c r="F272" s="174">
        <v>0</v>
      </c>
      <c r="G272" s="174">
        <v>0</v>
      </c>
      <c r="H272" s="174">
        <v>0</v>
      </c>
      <c r="I272" s="174">
        <v>-2.073</v>
      </c>
      <c r="J272" s="174">
        <v>0</v>
      </c>
      <c r="K272" s="174">
        <v>0</v>
      </c>
      <c r="L272" s="9"/>
    </row>
    <row r="273" spans="1:12" ht="19.899999999999999" customHeight="1" x14ac:dyDescent="0.25">
      <c r="A273" s="8" t="s">
        <v>228</v>
      </c>
      <c r="B273" s="175">
        <v>8.6140000000000008</v>
      </c>
      <c r="C273" s="175">
        <v>3.9580000000000002</v>
      </c>
      <c r="D273" s="175">
        <v>0</v>
      </c>
      <c r="E273" s="175">
        <v>0</v>
      </c>
      <c r="F273" s="175">
        <v>0</v>
      </c>
      <c r="G273" s="175">
        <v>0</v>
      </c>
      <c r="H273" s="175">
        <v>0</v>
      </c>
      <c r="I273" s="175">
        <v>0</v>
      </c>
      <c r="J273" s="175">
        <v>2.073</v>
      </c>
      <c r="K273" s="175">
        <v>1.869</v>
      </c>
      <c r="L273" s="11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9"/>
    </row>
    <row r="275" spans="1:12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1"/>
    </row>
    <row r="276" spans="1:12" ht="19.899999999999999" customHeight="1" x14ac:dyDescent="0.25">
      <c r="A276" s="6" t="s">
        <v>230</v>
      </c>
      <c r="B276" s="172">
        <v>229.465</v>
      </c>
      <c r="C276" s="172">
        <v>218.678</v>
      </c>
      <c r="D276" s="172">
        <v>199.34200000000001</v>
      </c>
      <c r="E276" s="172">
        <v>179.76</v>
      </c>
      <c r="F276" s="172">
        <v>152.749</v>
      </c>
      <c r="G276" s="172">
        <v>134.66300000000001</v>
      </c>
      <c r="H276" s="172">
        <v>105.03</v>
      </c>
      <c r="I276" s="172">
        <v>70.236999999999995</v>
      </c>
      <c r="J276" s="172">
        <v>43.988</v>
      </c>
      <c r="K276" s="172">
        <v>39.802999999999997</v>
      </c>
      <c r="L276" s="9"/>
    </row>
    <row r="277" spans="1:12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0"/>
    </row>
    <row r="278" spans="1:12" ht="19.899999999999999" customHeight="1" x14ac:dyDescent="0.25">
      <c r="A278" s="6" t="s">
        <v>232</v>
      </c>
      <c r="B278" s="174">
        <v>22.454999999999998</v>
      </c>
      <c r="C278" s="174">
        <v>43.722000000000001</v>
      </c>
      <c r="D278" s="174">
        <v>48.643999999999998</v>
      </c>
      <c r="E278" s="174">
        <v>48.05</v>
      </c>
      <c r="F278" s="174">
        <v>49.628999999999998</v>
      </c>
      <c r="G278" s="174">
        <v>42.856999999999999</v>
      </c>
      <c r="H278" s="174">
        <v>37.893999999999998</v>
      </c>
      <c r="I278" s="174">
        <v>36.399000000000001</v>
      </c>
      <c r="J278" s="174">
        <v>26.248999999999999</v>
      </c>
      <c r="K278" s="174">
        <v>21.440999999999999</v>
      </c>
      <c r="L278" s="14"/>
    </row>
    <row r="279" spans="1:12" ht="19.899999999999999" customHeight="1" x14ac:dyDescent="0.25">
      <c r="A279" s="8" t="s">
        <v>233</v>
      </c>
      <c r="B279" s="173">
        <v>-22.483000000000001</v>
      </c>
      <c r="C279" s="173">
        <v>-28.097000000000001</v>
      </c>
      <c r="D279" s="173">
        <v>-27.388999999999999</v>
      </c>
      <c r="E279" s="173">
        <v>-28.468</v>
      </c>
      <c r="F279" s="173">
        <v>-24.521000000000001</v>
      </c>
      <c r="G279" s="173">
        <v>-24.771000000000001</v>
      </c>
      <c r="H279" s="173">
        <v>-8.2609999999999992</v>
      </c>
      <c r="I279" s="173">
        <v>0</v>
      </c>
      <c r="J279" s="173">
        <v>0</v>
      </c>
      <c r="K279" s="173">
        <v>-17.256</v>
      </c>
      <c r="L279" s="4"/>
    </row>
    <row r="280" spans="1:12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8" t="s">
        <v>235</v>
      </c>
      <c r="B281" s="173">
        <v>0</v>
      </c>
      <c r="C281" s="173">
        <v>0</v>
      </c>
      <c r="D281" s="173">
        <v>0</v>
      </c>
      <c r="E281" s="173">
        <v>0</v>
      </c>
      <c r="F281" s="173">
        <v>0</v>
      </c>
      <c r="G281" s="173">
        <v>0</v>
      </c>
      <c r="H281" s="173">
        <v>0</v>
      </c>
      <c r="I281" s="173">
        <v>0</v>
      </c>
      <c r="J281" s="173">
        <v>0</v>
      </c>
      <c r="K281" s="173">
        <v>0</v>
      </c>
      <c r="L281" s="7"/>
    </row>
    <row r="282" spans="1:12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2"/>
    </row>
    <row r="283" spans="1:12" ht="19.899999999999999" customHeight="1" x14ac:dyDescent="0.25">
      <c r="A283" s="8" t="s">
        <v>237</v>
      </c>
      <c r="B283" s="173">
        <v>-2.968</v>
      </c>
      <c r="C283" s="173">
        <v>-4.8380000000000001</v>
      </c>
      <c r="D283" s="173">
        <v>-1.919</v>
      </c>
      <c r="E283" s="173">
        <v>0</v>
      </c>
      <c r="F283" s="173">
        <v>1.903</v>
      </c>
      <c r="G283" s="173">
        <v>0</v>
      </c>
      <c r="H283" s="173">
        <v>0</v>
      </c>
      <c r="I283" s="173">
        <v>-1.6060000000000001</v>
      </c>
      <c r="J283" s="173">
        <v>0</v>
      </c>
      <c r="K283" s="173">
        <v>0</v>
      </c>
      <c r="L283" s="10"/>
    </row>
    <row r="284" spans="1:12" ht="19.899999999999999" customHeight="1" x14ac:dyDescent="0.25">
      <c r="A284" s="6" t="s">
        <v>238</v>
      </c>
      <c r="B284" s="172">
        <v>226.46899999999999</v>
      </c>
      <c r="C284" s="172">
        <v>229.465</v>
      </c>
      <c r="D284" s="172">
        <v>218.678</v>
      </c>
      <c r="E284" s="172">
        <v>199.34200000000001</v>
      </c>
      <c r="F284" s="172">
        <v>179.76</v>
      </c>
      <c r="G284" s="172">
        <v>152.749</v>
      </c>
      <c r="H284" s="172">
        <v>134.66300000000001</v>
      </c>
      <c r="I284" s="172">
        <v>105.03</v>
      </c>
      <c r="J284" s="172">
        <v>70.236999999999995</v>
      </c>
      <c r="K284" s="172">
        <v>43.988</v>
      </c>
      <c r="L284" s="9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1"/>
    </row>
    <row r="286" spans="1:12" ht="19.899999999999999" customHeight="1" x14ac:dyDescent="0.25">
      <c r="A286" s="6" t="s">
        <v>239</v>
      </c>
      <c r="B286" s="172">
        <v>246.86199999999999</v>
      </c>
      <c r="C286" s="172">
        <v>245.28100000000001</v>
      </c>
      <c r="D286" s="172">
        <v>226.643</v>
      </c>
      <c r="E286" s="172">
        <v>216.559</v>
      </c>
      <c r="F286" s="172">
        <v>200.75800000000001</v>
      </c>
      <c r="G286" s="172">
        <v>173.83</v>
      </c>
      <c r="H286" s="172">
        <v>156.57599999999999</v>
      </c>
      <c r="I286" s="172">
        <v>126.943</v>
      </c>
      <c r="J286" s="172">
        <v>112.758</v>
      </c>
      <c r="K286" s="172">
        <v>86.305000000000007</v>
      </c>
      <c r="L286" s="9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1"/>
    </row>
    <row r="288" spans="1:12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9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7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7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6"/>
    </row>
    <row r="293" spans="1:13" ht="19.899999999999999" customHeight="1" x14ac:dyDescent="0.25">
      <c r="A293" s="164" t="s">
        <v>5</v>
      </c>
      <c r="B293" s="165" t="s">
        <v>340</v>
      </c>
      <c r="C293" s="165" t="s">
        <v>340</v>
      </c>
      <c r="D293" s="165" t="s">
        <v>340</v>
      </c>
      <c r="E293" s="165" t="s">
        <v>340</v>
      </c>
      <c r="F293" s="165" t="s">
        <v>340</v>
      </c>
      <c r="G293" s="165" t="s">
        <v>340</v>
      </c>
      <c r="H293" s="165" t="s">
        <v>340</v>
      </c>
      <c r="I293" s="165" t="s">
        <v>340</v>
      </c>
      <c r="J293" s="165" t="s">
        <v>340</v>
      </c>
      <c r="K293" s="165" t="s">
        <v>340</v>
      </c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60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4">
        <v>25.901</v>
      </c>
      <c r="C296" s="174">
        <v>59.470999999999997</v>
      </c>
      <c r="D296" s="174">
        <v>63.610999999999997</v>
      </c>
      <c r="E296" s="174">
        <v>65.06</v>
      </c>
      <c r="F296" s="174">
        <v>70.051000000000002</v>
      </c>
      <c r="G296" s="174">
        <v>60.503999999999998</v>
      </c>
      <c r="H296" s="174">
        <v>52.917999999999999</v>
      </c>
      <c r="I296" s="174">
        <v>48.41</v>
      </c>
      <c r="J296" s="174">
        <v>35.677</v>
      </c>
      <c r="K296" s="174">
        <v>35.533999999999999</v>
      </c>
      <c r="L296" s="2"/>
    </row>
    <row r="297" spans="1:13" ht="19.899999999999999" customHeight="1" x14ac:dyDescent="0.25">
      <c r="A297" s="8" t="s">
        <v>243</v>
      </c>
      <c r="B297" s="173">
        <v>38.924999999999997</v>
      </c>
      <c r="C297" s="173">
        <v>3.92</v>
      </c>
      <c r="D297" s="173">
        <v>6.923</v>
      </c>
      <c r="E297" s="173">
        <v>7.4729999999999999</v>
      </c>
      <c r="F297" s="173">
        <v>3.9569999999999999</v>
      </c>
      <c r="G297" s="173">
        <v>3.544</v>
      </c>
      <c r="H297" s="173">
        <v>4.7889999999999997</v>
      </c>
      <c r="I297" s="173">
        <v>4.3970000000000002</v>
      </c>
      <c r="J297" s="173">
        <v>4.0229999999999997</v>
      </c>
      <c r="K297" s="173">
        <v>2.4129999999999998</v>
      </c>
      <c r="L297" s="2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2"/>
    </row>
    <row r="299" spans="1:13" ht="19.899999999999999" customHeight="1" x14ac:dyDescent="0.25">
      <c r="A299" s="8" t="s">
        <v>244</v>
      </c>
      <c r="B299" s="175">
        <v>64.825999999999993</v>
      </c>
      <c r="C299" s="175">
        <v>63.390999999999998</v>
      </c>
      <c r="D299" s="175">
        <v>70.534000000000006</v>
      </c>
      <c r="E299" s="175">
        <v>72.533000000000001</v>
      </c>
      <c r="F299" s="175">
        <v>74.007999999999996</v>
      </c>
      <c r="G299" s="175">
        <v>64.048000000000002</v>
      </c>
      <c r="H299" s="175">
        <v>57.707000000000001</v>
      </c>
      <c r="I299" s="175">
        <v>52.807000000000002</v>
      </c>
      <c r="J299" s="175">
        <v>39.700000000000003</v>
      </c>
      <c r="K299" s="175">
        <v>37.947000000000003</v>
      </c>
      <c r="L299" s="1"/>
    </row>
    <row r="300" spans="1:13" ht="19.899999999999999" customHeight="1" x14ac:dyDescent="0.25">
      <c r="A300" s="6" t="s">
        <v>245</v>
      </c>
      <c r="B300" s="174">
        <v>3.5190000000000001</v>
      </c>
      <c r="C300" s="174">
        <v>2.48</v>
      </c>
      <c r="D300" s="174">
        <v>4.25</v>
      </c>
      <c r="E300" s="174">
        <v>3</v>
      </c>
      <c r="F300" s="174">
        <v>1.75</v>
      </c>
      <c r="G300" s="174">
        <v>2.7</v>
      </c>
      <c r="H300" s="174">
        <v>1.48</v>
      </c>
      <c r="I300" s="174">
        <v>1.65</v>
      </c>
      <c r="J300" s="174">
        <v>275</v>
      </c>
      <c r="K300" s="174">
        <v>0</v>
      </c>
      <c r="L300" s="3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0"/>
    </row>
    <row r="302" spans="1:13" ht="19.899999999999999" customHeight="1" x14ac:dyDescent="0.25">
      <c r="A302" s="6" t="s">
        <v>247</v>
      </c>
      <c r="B302" s="172">
        <v>-13.769</v>
      </c>
      <c r="C302" s="172">
        <v>-19.986000000000001</v>
      </c>
      <c r="D302" s="172">
        <v>-9.5630000000000006</v>
      </c>
      <c r="E302" s="172">
        <v>3.0979999999999999</v>
      </c>
      <c r="F302" s="172">
        <v>-636</v>
      </c>
      <c r="G302" s="172">
        <v>13.295</v>
      </c>
      <c r="H302" s="172">
        <v>2.69</v>
      </c>
      <c r="I302" s="172">
        <v>1.08</v>
      </c>
      <c r="J302" s="172">
        <v>9.2889999999999997</v>
      </c>
      <c r="K302" s="172">
        <v>117</v>
      </c>
      <c r="L302" s="9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4"/>
    </row>
    <row r="304" spans="1:13" ht="19.899999999999999" customHeight="1" x14ac:dyDescent="0.25">
      <c r="A304" s="6" t="s">
        <v>248</v>
      </c>
      <c r="B304" s="174">
        <v>0</v>
      </c>
      <c r="C304" s="174">
        <v>0</v>
      </c>
      <c r="D304" s="174">
        <v>0</v>
      </c>
      <c r="E304" s="174">
        <v>0</v>
      </c>
      <c r="F304" s="174">
        <v>0</v>
      </c>
      <c r="G304" s="174">
        <v>0</v>
      </c>
      <c r="H304" s="174">
        <v>0</v>
      </c>
      <c r="I304" s="174">
        <v>0</v>
      </c>
      <c r="J304" s="174">
        <v>0</v>
      </c>
      <c r="K304" s="174">
        <v>0</v>
      </c>
      <c r="L304" s="14"/>
    </row>
    <row r="305" spans="1:12" ht="19.899999999999999" customHeight="1" x14ac:dyDescent="0.25">
      <c r="A305" s="8" t="s">
        <v>249</v>
      </c>
      <c r="B305" s="173">
        <v>1.573</v>
      </c>
      <c r="C305" s="173">
        <v>-2.367</v>
      </c>
      <c r="D305" s="173">
        <v>-2.4209999999999998</v>
      </c>
      <c r="E305" s="173">
        <v>30.911999999999999</v>
      </c>
      <c r="F305" s="173">
        <v>-23.88</v>
      </c>
      <c r="G305" s="173">
        <v>9.1649999999999991</v>
      </c>
      <c r="H305" s="173">
        <v>-8</v>
      </c>
      <c r="I305" s="173">
        <v>-15.218999999999999</v>
      </c>
      <c r="J305" s="173">
        <v>-10.23</v>
      </c>
      <c r="K305" s="173">
        <v>-2.04</v>
      </c>
      <c r="L305" s="10"/>
    </row>
    <row r="306" spans="1:12" ht="19.899999999999999" customHeight="1" x14ac:dyDescent="0.25">
      <c r="A306" s="6" t="s">
        <v>250</v>
      </c>
      <c r="B306" s="174">
        <v>-15.342000000000001</v>
      </c>
      <c r="C306" s="174">
        <v>-17.619</v>
      </c>
      <c r="D306" s="174">
        <v>-7.1420000000000003</v>
      </c>
      <c r="E306" s="174">
        <v>-27.814</v>
      </c>
      <c r="F306" s="174">
        <v>23.244</v>
      </c>
      <c r="G306" s="174">
        <v>4.13</v>
      </c>
      <c r="H306" s="174">
        <v>10.69</v>
      </c>
      <c r="I306" s="174">
        <v>16.298999999999999</v>
      </c>
      <c r="J306" s="174">
        <v>19.518999999999998</v>
      </c>
      <c r="K306" s="174">
        <v>2.157</v>
      </c>
      <c r="L306" s="12"/>
    </row>
    <row r="307" spans="1:12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7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5"/>
    </row>
    <row r="309" spans="1:12" ht="19.899999999999999" customHeight="1" x14ac:dyDescent="0.25">
      <c r="A309" s="8" t="s">
        <v>252</v>
      </c>
      <c r="B309" s="175">
        <v>54.576000000000001</v>
      </c>
      <c r="C309" s="175">
        <v>45.884999999999998</v>
      </c>
      <c r="D309" s="175">
        <v>65.221000000000004</v>
      </c>
      <c r="E309" s="175">
        <v>78.631</v>
      </c>
      <c r="F309" s="175">
        <v>75.122</v>
      </c>
      <c r="G309" s="175">
        <v>80.043000000000006</v>
      </c>
      <c r="H309" s="175">
        <v>61.877000000000002</v>
      </c>
      <c r="I309" s="175">
        <v>55.536999999999999</v>
      </c>
      <c r="J309" s="175">
        <v>49.264000000000003</v>
      </c>
      <c r="K309" s="175">
        <v>38.064</v>
      </c>
      <c r="L309" s="10"/>
    </row>
    <row r="310" spans="1:12" ht="19.899999999999999" customHeight="1" x14ac:dyDescent="0.25">
      <c r="A310" s="6" t="s">
        <v>253</v>
      </c>
      <c r="B310" s="174">
        <v>-5.3390000000000004</v>
      </c>
      <c r="C310" s="174">
        <v>-7.6820000000000004</v>
      </c>
      <c r="D310" s="174">
        <v>-7.85</v>
      </c>
      <c r="E310" s="174">
        <v>-6.3380000000000001</v>
      </c>
      <c r="F310" s="174">
        <v>-5.8730000000000002</v>
      </c>
      <c r="G310" s="174">
        <v>-4.4550000000000001</v>
      </c>
      <c r="H310" s="174">
        <v>-2.9969999999999999</v>
      </c>
      <c r="I310" s="174">
        <v>-2.8690000000000002</v>
      </c>
      <c r="J310" s="174">
        <v>-3.7519999999999998</v>
      </c>
      <c r="K310" s="174">
        <v>-4.8949999999999996</v>
      </c>
      <c r="L310" s="9"/>
    </row>
    <row r="311" spans="1:12" ht="19.899999999999999" customHeight="1" x14ac:dyDescent="0.25">
      <c r="A311" s="8" t="s">
        <v>254</v>
      </c>
      <c r="B311" s="173">
        <v>22.48</v>
      </c>
      <c r="C311" s="173">
        <v>20.239999999999998</v>
      </c>
      <c r="D311" s="173">
        <v>17.765999999999998</v>
      </c>
      <c r="E311" s="173">
        <v>21.507999999999999</v>
      </c>
      <c r="F311" s="173">
        <v>23.922999999999998</v>
      </c>
      <c r="G311" s="173">
        <v>19.251999999999999</v>
      </c>
      <c r="H311" s="173">
        <v>18.815000000000001</v>
      </c>
      <c r="I311" s="173">
        <v>15.483000000000001</v>
      </c>
      <c r="J311" s="173">
        <v>13.663</v>
      </c>
      <c r="K311" s="173">
        <v>14.634</v>
      </c>
      <c r="L311" s="10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2"/>
    </row>
    <row r="313" spans="1:12" ht="19.899999999999999" customHeight="1" x14ac:dyDescent="0.25">
      <c r="A313" s="8" t="s">
        <v>255</v>
      </c>
      <c r="B313" s="175">
        <v>37.435000000000002</v>
      </c>
      <c r="C313" s="175">
        <v>33.326999999999998</v>
      </c>
      <c r="D313" s="175">
        <v>55.305</v>
      </c>
      <c r="E313" s="175">
        <v>63.460999999999999</v>
      </c>
      <c r="F313" s="175">
        <v>57.072000000000003</v>
      </c>
      <c r="G313" s="175">
        <v>65.245999999999995</v>
      </c>
      <c r="H313" s="175">
        <v>46.058999999999997</v>
      </c>
      <c r="I313" s="175">
        <v>42.923000000000002</v>
      </c>
      <c r="J313" s="175">
        <v>39.353000000000002</v>
      </c>
      <c r="K313" s="175">
        <v>28.324999999999999</v>
      </c>
      <c r="L313" s="4"/>
    </row>
    <row r="314" spans="1:12" ht="19.899999999999999" customHeight="1" x14ac:dyDescent="0.25">
      <c r="A314" s="6" t="s">
        <v>256</v>
      </c>
      <c r="B314" s="174">
        <v>28.683</v>
      </c>
      <c r="C314" s="174">
        <v>33.643000000000001</v>
      </c>
      <c r="D314" s="174">
        <v>32.466000000000001</v>
      </c>
      <c r="E314" s="174">
        <v>32.503999999999998</v>
      </c>
      <c r="F314" s="174">
        <v>30.591000000000001</v>
      </c>
      <c r="G314" s="174">
        <v>32.850999999999999</v>
      </c>
      <c r="H314" s="174">
        <v>14.548999999999999</v>
      </c>
      <c r="I314" s="174">
        <v>0</v>
      </c>
      <c r="J314" s="174">
        <v>19.373999999999999</v>
      </c>
      <c r="K314" s="174">
        <v>22.957000000000001</v>
      </c>
      <c r="L314" s="14"/>
    </row>
    <row r="315" spans="1:12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0"/>
    </row>
    <row r="316" spans="1:12" ht="19.899999999999999" customHeight="1" x14ac:dyDescent="0.25">
      <c r="A316" s="6" t="s">
        <v>258</v>
      </c>
      <c r="B316" s="172">
        <v>8.7520000000000007</v>
      </c>
      <c r="C316" s="172">
        <v>-316</v>
      </c>
      <c r="D316" s="172">
        <v>22.838999999999999</v>
      </c>
      <c r="E316" s="172">
        <v>30.957000000000001</v>
      </c>
      <c r="F316" s="172">
        <v>26.481000000000002</v>
      </c>
      <c r="G316" s="172">
        <v>32.395000000000003</v>
      </c>
      <c r="H316" s="172">
        <v>31.51</v>
      </c>
      <c r="I316" s="172">
        <v>42.923000000000002</v>
      </c>
      <c r="J316" s="172">
        <v>19.978999999999999</v>
      </c>
      <c r="K316" s="172">
        <v>5.3680000000000003</v>
      </c>
      <c r="L316" s="9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4"/>
    </row>
    <row r="318" spans="1:12" ht="19.899999999999999" customHeight="1" x14ac:dyDescent="0.25">
      <c r="A318" s="6" t="s">
        <v>259</v>
      </c>
      <c r="B318" s="174">
        <v>21.768000000000001</v>
      </c>
      <c r="C318" s="174">
        <v>3.7120000000000002</v>
      </c>
      <c r="D318" s="174">
        <v>6.4279999999999999</v>
      </c>
      <c r="E318" s="174">
        <v>19.617999999999999</v>
      </c>
      <c r="F318" s="174">
        <v>28.975000000000001</v>
      </c>
      <c r="G318" s="174">
        <v>4.4429999999999996</v>
      </c>
      <c r="H318" s="174">
        <v>9.8330000000000002</v>
      </c>
      <c r="I318" s="174">
        <v>7.7220000000000004</v>
      </c>
      <c r="J318" s="174">
        <v>8.5719999999999992</v>
      </c>
      <c r="K318" s="174">
        <v>6.899</v>
      </c>
      <c r="L318" s="14"/>
    </row>
    <row r="319" spans="1:12" ht="19.899999999999999" customHeight="1" x14ac:dyDescent="0.25">
      <c r="A319" s="8" t="s">
        <v>260</v>
      </c>
      <c r="B319" s="173">
        <v>0</v>
      </c>
      <c r="C319" s="173">
        <v>5.6369999999999996</v>
      </c>
      <c r="D319" s="173">
        <v>795</v>
      </c>
      <c r="E319" s="173">
        <v>0</v>
      </c>
      <c r="F319" s="173">
        <v>0</v>
      </c>
      <c r="G319" s="173">
        <v>0</v>
      </c>
      <c r="H319" s="173">
        <v>3</v>
      </c>
      <c r="I319" s="173">
        <v>6.17</v>
      </c>
      <c r="J319" s="173">
        <v>11.085000000000001</v>
      </c>
      <c r="K319" s="173">
        <v>6.1970000000000001</v>
      </c>
      <c r="L319" s="10"/>
    </row>
    <row r="320" spans="1:12" ht="19.899999999999999" customHeight="1" x14ac:dyDescent="0.25">
      <c r="A320" s="6" t="s">
        <v>261</v>
      </c>
      <c r="B320" s="174">
        <v>0</v>
      </c>
      <c r="C320" s="174">
        <v>1.2729999999999999</v>
      </c>
      <c r="D320" s="174">
        <v>0</v>
      </c>
      <c r="E320" s="174">
        <v>0</v>
      </c>
      <c r="F320" s="174">
        <v>0</v>
      </c>
      <c r="G320" s="174">
        <v>0</v>
      </c>
      <c r="H320" s="174">
        <v>0</v>
      </c>
      <c r="I320" s="174">
        <v>0</v>
      </c>
      <c r="J320" s="174">
        <v>0</v>
      </c>
      <c r="K320" s="174">
        <v>0</v>
      </c>
      <c r="L320" s="9"/>
    </row>
    <row r="321" spans="1:12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7"/>
    </row>
    <row r="322" spans="1:12" ht="19.899999999999999" customHeight="1" x14ac:dyDescent="0.25">
      <c r="A322" s="6" t="s">
        <v>263</v>
      </c>
      <c r="B322" s="174">
        <v>529</v>
      </c>
      <c r="C322" s="174">
        <v>26</v>
      </c>
      <c r="D322" s="174">
        <v>421</v>
      </c>
      <c r="E322" s="174">
        <v>681</v>
      </c>
      <c r="F322" s="174">
        <v>985</v>
      </c>
      <c r="G322" s="174">
        <v>127</v>
      </c>
      <c r="H322" s="174">
        <v>0</v>
      </c>
      <c r="I322" s="174">
        <v>33</v>
      </c>
      <c r="J322" s="174">
        <v>111</v>
      </c>
      <c r="K322" s="174">
        <v>258</v>
      </c>
      <c r="L322" s="5"/>
    </row>
    <row r="323" spans="1:12" ht="19.899999999999999" customHeight="1" x14ac:dyDescent="0.25">
      <c r="A323" s="8" t="s">
        <v>264</v>
      </c>
      <c r="B323" s="173">
        <v>1.37</v>
      </c>
      <c r="C323" s="173">
        <v>0</v>
      </c>
      <c r="D323" s="173">
        <v>249</v>
      </c>
      <c r="E323" s="173">
        <v>300</v>
      </c>
      <c r="F323" s="173">
        <v>826</v>
      </c>
      <c r="G323" s="173">
        <v>248</v>
      </c>
      <c r="H323" s="173">
        <v>0</v>
      </c>
      <c r="I323" s="173">
        <v>0</v>
      </c>
      <c r="J323" s="173">
        <v>0</v>
      </c>
      <c r="K323" s="173">
        <v>0</v>
      </c>
      <c r="L323" s="10"/>
    </row>
    <row r="324" spans="1:12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9"/>
    </row>
    <row r="325" spans="1:12" ht="19.899999999999999" customHeight="1" x14ac:dyDescent="0.25">
      <c r="A325" s="8" t="s">
        <v>266</v>
      </c>
      <c r="B325" s="175">
        <v>-19.869</v>
      </c>
      <c r="C325" s="175">
        <v>-10.596</v>
      </c>
      <c r="D325" s="175">
        <v>-6.5529999999999999</v>
      </c>
      <c r="E325" s="175">
        <v>-18.637</v>
      </c>
      <c r="F325" s="175">
        <v>-27.164000000000001</v>
      </c>
      <c r="G325" s="175">
        <v>-4.0679999999999996</v>
      </c>
      <c r="H325" s="175">
        <v>-9.8360000000000003</v>
      </c>
      <c r="I325" s="175">
        <v>-13.859</v>
      </c>
      <c r="J325" s="175">
        <v>-19.545999999999999</v>
      </c>
      <c r="K325" s="175">
        <v>-12.837999999999999</v>
      </c>
      <c r="L325" s="10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2"/>
    </row>
    <row r="327" spans="1:12" ht="19.899999999999999" customHeight="1" x14ac:dyDescent="0.25">
      <c r="A327" s="8" t="s">
        <v>267</v>
      </c>
      <c r="B327" s="173">
        <v>0</v>
      </c>
      <c r="C327" s="173">
        <v>0</v>
      </c>
      <c r="D327" s="173">
        <v>0</v>
      </c>
      <c r="E327" s="173">
        <v>0</v>
      </c>
      <c r="F327" s="173">
        <v>0</v>
      </c>
      <c r="G327" s="173">
        <v>0</v>
      </c>
      <c r="H327" s="173">
        <v>0</v>
      </c>
      <c r="I327" s="173">
        <v>0</v>
      </c>
      <c r="J327" s="173">
        <v>0</v>
      </c>
      <c r="K327" s="173">
        <v>0</v>
      </c>
      <c r="L327" s="10"/>
    </row>
    <row r="328" spans="1:12" ht="19.899999999999999" customHeight="1" x14ac:dyDescent="0.25">
      <c r="A328" s="6" t="s">
        <v>268</v>
      </c>
      <c r="B328" s="174">
        <v>-3.0470000000000002</v>
      </c>
      <c r="C328" s="174">
        <v>-11.827999999999999</v>
      </c>
      <c r="D328" s="174">
        <v>-11.170999999999999</v>
      </c>
      <c r="E328" s="174">
        <v>-3.7810000000000001</v>
      </c>
      <c r="F328" s="174">
        <v>-83</v>
      </c>
      <c r="G328" s="174">
        <v>-832</v>
      </c>
      <c r="H328" s="174">
        <v>0</v>
      </c>
      <c r="I328" s="174">
        <v>-18.535</v>
      </c>
      <c r="J328" s="174">
        <v>0</v>
      </c>
      <c r="K328" s="174">
        <v>0</v>
      </c>
      <c r="L328" s="9"/>
    </row>
    <row r="329" spans="1:12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6" t="s">
        <v>270</v>
      </c>
      <c r="B330" s="174">
        <v>0</v>
      </c>
      <c r="C330" s="174">
        <v>-1.8819999999999999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4"/>
    </row>
    <row r="331" spans="1:12" ht="19.899999999999999" customHeight="1" x14ac:dyDescent="0.25">
      <c r="A331" s="8" t="s">
        <v>271</v>
      </c>
      <c r="B331" s="175">
        <v>-3.0470000000000002</v>
      </c>
      <c r="C331" s="175">
        <v>-13.71</v>
      </c>
      <c r="D331" s="175">
        <v>-11.170999999999999</v>
      </c>
      <c r="E331" s="175">
        <v>-3.7810000000000001</v>
      </c>
      <c r="F331" s="175">
        <v>-83</v>
      </c>
      <c r="G331" s="175">
        <v>-832</v>
      </c>
      <c r="H331" s="175">
        <v>0</v>
      </c>
      <c r="I331" s="175">
        <v>-18.535</v>
      </c>
      <c r="J331" s="175">
        <v>0</v>
      </c>
      <c r="K331" s="175">
        <v>0</v>
      </c>
      <c r="L331" s="4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9"/>
    </row>
    <row r="333" spans="1:12" ht="19.899999999999999" customHeight="1" x14ac:dyDescent="0.25">
      <c r="A333" s="8" t="s">
        <v>272</v>
      </c>
      <c r="B333" s="175">
        <v>-14.164</v>
      </c>
      <c r="C333" s="175">
        <v>-24.622</v>
      </c>
      <c r="D333" s="175">
        <v>5.1150000000000002</v>
      </c>
      <c r="E333" s="175">
        <v>8.5389999999999997</v>
      </c>
      <c r="F333" s="175">
        <v>-766</v>
      </c>
      <c r="G333" s="175">
        <v>27.495000000000001</v>
      </c>
      <c r="H333" s="175">
        <v>21.673999999999999</v>
      </c>
      <c r="I333" s="175">
        <v>10.529</v>
      </c>
      <c r="J333" s="175">
        <v>433</v>
      </c>
      <c r="K333" s="175">
        <v>-7.47</v>
      </c>
      <c r="L333" s="11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9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1"/>
    </row>
    <row r="336" spans="1:12" ht="19.899999999999999" customHeight="1" x14ac:dyDescent="0.25">
      <c r="A336" s="6" t="s">
        <v>273</v>
      </c>
      <c r="B336" s="174">
        <v>5.9029999999999996</v>
      </c>
      <c r="C336" s="174">
        <v>5.64</v>
      </c>
      <c r="D336" s="174">
        <v>5.2469999999999999</v>
      </c>
      <c r="E336" s="174">
        <v>4.2629999999999999</v>
      </c>
      <c r="F336" s="174">
        <v>6.2960000000000003</v>
      </c>
      <c r="G336" s="174">
        <v>8.1850000000000005</v>
      </c>
      <c r="H336" s="174">
        <v>6.4269999999999996</v>
      </c>
      <c r="I336" s="174">
        <v>0</v>
      </c>
      <c r="J336" s="174">
        <v>2.504</v>
      </c>
      <c r="K336" s="174">
        <v>5.7</v>
      </c>
      <c r="L336" s="14"/>
    </row>
    <row r="337" spans="1:13" ht="19.899999999999999" customHeight="1" x14ac:dyDescent="0.25">
      <c r="A337" s="8" t="s">
        <v>274</v>
      </c>
      <c r="B337" s="173">
        <v>0</v>
      </c>
      <c r="C337" s="173">
        <v>0</v>
      </c>
      <c r="D337" s="173">
        <v>0</v>
      </c>
      <c r="E337" s="173">
        <v>0</v>
      </c>
      <c r="F337" s="173">
        <v>0</v>
      </c>
      <c r="G337" s="173">
        <v>0</v>
      </c>
      <c r="H337" s="173">
        <v>0</v>
      </c>
      <c r="I337" s="173">
        <v>0</v>
      </c>
      <c r="J337" s="173">
        <v>0</v>
      </c>
      <c r="K337" s="173">
        <v>0</v>
      </c>
      <c r="L337" s="4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4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6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7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0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12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1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1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6"/>
    </row>
    <row r="347" spans="1:13" ht="19.899999999999999" customHeight="1" x14ac:dyDescent="0.25">
      <c r="A347" s="164" t="s">
        <v>5</v>
      </c>
      <c r="B347" s="165" t="s">
        <v>340</v>
      </c>
      <c r="C347" s="165" t="s">
        <v>340</v>
      </c>
      <c r="D347" s="165" t="s">
        <v>340</v>
      </c>
      <c r="E347" s="165" t="s">
        <v>340</v>
      </c>
      <c r="F347" s="165" t="s">
        <v>340</v>
      </c>
      <c r="G347" s="165" t="s">
        <v>340</v>
      </c>
      <c r="H347" s="165" t="s">
        <v>340</v>
      </c>
      <c r="I347" s="165" t="s">
        <v>340</v>
      </c>
      <c r="J347" s="165" t="s">
        <v>340</v>
      </c>
      <c r="K347" s="165" t="s">
        <v>340</v>
      </c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60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>
        <v>0</v>
      </c>
      <c r="F350" s="174">
        <v>0</v>
      </c>
      <c r="G350" s="174">
        <v>0</v>
      </c>
      <c r="H350" s="174">
        <v>0</v>
      </c>
      <c r="I350" s="174">
        <v>0</v>
      </c>
      <c r="J350" s="174">
        <v>0</v>
      </c>
      <c r="K350" s="174">
        <v>0</v>
      </c>
      <c r="L350" s="2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2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74">
        <v>0</v>
      </c>
      <c r="G352" s="174">
        <v>0</v>
      </c>
      <c r="H352" s="174">
        <v>0</v>
      </c>
      <c r="I352" s="174">
        <v>0</v>
      </c>
      <c r="J352" s="174">
        <v>0</v>
      </c>
      <c r="K352" s="174">
        <v>0</v>
      </c>
      <c r="L352" s="2"/>
    </row>
    <row r="353" spans="1:12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>
        <v>0</v>
      </c>
      <c r="F353" s="173">
        <v>0</v>
      </c>
      <c r="G353" s="173">
        <v>0</v>
      </c>
      <c r="H353" s="173">
        <v>0</v>
      </c>
      <c r="I353" s="173">
        <v>0</v>
      </c>
      <c r="J353" s="173">
        <v>0</v>
      </c>
      <c r="K353" s="173">
        <v>0</v>
      </c>
      <c r="L353" s="1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3"/>
    </row>
    <row r="355" spans="1:12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>
        <v>0</v>
      </c>
      <c r="F355" s="175">
        <v>0</v>
      </c>
      <c r="G355" s="175">
        <v>0</v>
      </c>
      <c r="H355" s="175">
        <v>0</v>
      </c>
      <c r="I355" s="175">
        <v>0</v>
      </c>
      <c r="J355" s="175">
        <v>0</v>
      </c>
      <c r="K355" s="175">
        <v>0</v>
      </c>
      <c r="L355" s="10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2"/>
    </row>
    <row r="357" spans="1:12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>
        <v>0</v>
      </c>
      <c r="L357" s="10"/>
    </row>
    <row r="358" spans="1:12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0</v>
      </c>
      <c r="H358" s="174">
        <v>0</v>
      </c>
      <c r="I358" s="174">
        <v>0</v>
      </c>
      <c r="J358" s="174">
        <v>0</v>
      </c>
      <c r="K358" s="174">
        <v>0</v>
      </c>
      <c r="L358" s="9"/>
    </row>
    <row r="359" spans="1:12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>
        <v>0</v>
      </c>
      <c r="I359" s="173">
        <v>0</v>
      </c>
      <c r="J359" s="173">
        <v>0</v>
      </c>
      <c r="K359" s="173">
        <v>0</v>
      </c>
      <c r="L359" s="4"/>
    </row>
    <row r="360" spans="1:12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4"/>
    </row>
    <row r="361" spans="1:12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4"/>
    </row>
    <row r="362" spans="1:12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0</v>
      </c>
      <c r="F362" s="174">
        <v>0</v>
      </c>
      <c r="G362" s="174">
        <v>0</v>
      </c>
      <c r="H362" s="174">
        <v>0</v>
      </c>
      <c r="I362" s="174">
        <v>0</v>
      </c>
      <c r="J362" s="174">
        <v>0</v>
      </c>
      <c r="K362" s="174">
        <v>0</v>
      </c>
      <c r="L362" s="9"/>
    </row>
    <row r="363" spans="1:12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0</v>
      </c>
      <c r="J363" s="173">
        <v>0</v>
      </c>
      <c r="K363" s="173">
        <v>0</v>
      </c>
      <c r="L363" s="10"/>
    </row>
    <row r="364" spans="1:12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0</v>
      </c>
      <c r="F364" s="174">
        <v>0</v>
      </c>
      <c r="G364" s="174">
        <v>0</v>
      </c>
      <c r="H364" s="174">
        <v>0</v>
      </c>
      <c r="I364" s="174">
        <v>0</v>
      </c>
      <c r="J364" s="174">
        <v>0</v>
      </c>
      <c r="K364" s="174">
        <v>0</v>
      </c>
      <c r="L364" s="9"/>
    </row>
    <row r="365" spans="1:12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2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0"/>
    </row>
    <row r="368" spans="1:12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>
        <v>0</v>
      </c>
      <c r="J368" s="172">
        <v>0</v>
      </c>
      <c r="K368" s="172">
        <v>0</v>
      </c>
      <c r="L368" s="9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0"/>
    </row>
    <row r="370" spans="1:13" ht="19.899999999999999" customHeight="1" x14ac:dyDescent="0.25">
      <c r="A370" s="6" t="s">
        <v>296</v>
      </c>
      <c r="B370" s="174">
        <v>5.9870000000000001</v>
      </c>
      <c r="C370" s="174">
        <v>3.774</v>
      </c>
      <c r="D370" s="174">
        <v>2.589</v>
      </c>
      <c r="E370" s="174">
        <v>3.1880000000000002</v>
      </c>
      <c r="F370" s="174">
        <v>4.2679999999999998</v>
      </c>
      <c r="G370" s="174">
        <v>4.6230000000000002</v>
      </c>
      <c r="H370" s="174">
        <v>3.8260000000000001</v>
      </c>
      <c r="I370" s="174">
        <v>2.0179999999999998</v>
      </c>
      <c r="J370" s="174">
        <v>2.7309999999999999</v>
      </c>
      <c r="K370" s="174">
        <v>2.3010000000000002</v>
      </c>
      <c r="L370" s="12"/>
    </row>
    <row r="371" spans="1:13" ht="19.899999999999999" customHeight="1" x14ac:dyDescent="0.25">
      <c r="A371" s="8" t="s">
        <v>297</v>
      </c>
      <c r="B371" s="173">
        <v>5.62</v>
      </c>
      <c r="C371" s="173">
        <v>13.180999999999999</v>
      </c>
      <c r="D371" s="173">
        <v>12.366</v>
      </c>
      <c r="E371" s="173">
        <v>11.922000000000001</v>
      </c>
      <c r="F371" s="173">
        <v>5.056</v>
      </c>
      <c r="G371" s="173">
        <v>4.8979999999999997</v>
      </c>
      <c r="H371" s="173">
        <v>4.8710000000000004</v>
      </c>
      <c r="I371" s="173">
        <v>483</v>
      </c>
      <c r="J371" s="173">
        <v>815</v>
      </c>
      <c r="K371" s="173">
        <v>673</v>
      </c>
      <c r="L371" s="11"/>
    </row>
    <row r="372" spans="1:13" ht="19.899999999999999" customHeight="1" x14ac:dyDescent="0.25">
      <c r="A372" s="6" t="s">
        <v>298</v>
      </c>
      <c r="B372" s="174">
        <v>3.5190000000000001</v>
      </c>
      <c r="C372" s="174">
        <v>2.48</v>
      </c>
      <c r="D372" s="174">
        <v>4.25</v>
      </c>
      <c r="E372" s="174">
        <v>3</v>
      </c>
      <c r="F372" s="174">
        <v>1.75</v>
      </c>
      <c r="G372" s="174">
        <v>1.75</v>
      </c>
      <c r="H372" s="174">
        <v>1.93</v>
      </c>
      <c r="I372" s="174">
        <v>1.2410000000000001</v>
      </c>
      <c r="J372" s="174">
        <v>1.1839999999999999</v>
      </c>
      <c r="K372" s="174">
        <v>0</v>
      </c>
      <c r="L372" s="5"/>
    </row>
    <row r="373" spans="1:13" ht="19.899999999999999" customHeight="1" x14ac:dyDescent="0.25">
      <c r="A373" s="8" t="s">
        <v>299</v>
      </c>
      <c r="B373" s="173">
        <v>5.4089999999999998</v>
      </c>
      <c r="C373" s="173">
        <v>7.7629999999999999</v>
      </c>
      <c r="D373" s="173">
        <v>7.8559999999999999</v>
      </c>
      <c r="E373" s="173">
        <v>6.3419999999999996</v>
      </c>
      <c r="F373" s="173">
        <v>5.8789999999999996</v>
      </c>
      <c r="G373" s="173">
        <v>4.508</v>
      </c>
      <c r="H373" s="173">
        <v>3.07</v>
      </c>
      <c r="I373" s="173">
        <v>2.9420000000000002</v>
      </c>
      <c r="J373" s="173">
        <v>3.9009999999999998</v>
      </c>
      <c r="K373" s="173">
        <v>5.0979999999999999</v>
      </c>
      <c r="L373" s="7"/>
    </row>
    <row r="374" spans="1:13" ht="19.899999999999999" customHeight="1" x14ac:dyDescent="0.25">
      <c r="A374" s="6" t="s">
        <v>300</v>
      </c>
      <c r="B374" s="174">
        <v>3.8029999999999999</v>
      </c>
      <c r="C374" s="174">
        <v>294</v>
      </c>
      <c r="D374" s="174">
        <v>1.1850000000000001</v>
      </c>
      <c r="E374" s="174">
        <v>569</v>
      </c>
      <c r="F374" s="174">
        <v>-644</v>
      </c>
      <c r="G374" s="174">
        <v>-3.2850000000000001</v>
      </c>
      <c r="H374" s="174">
        <v>-1.24</v>
      </c>
      <c r="I374" s="174">
        <v>-2.593</v>
      </c>
      <c r="J374" s="174">
        <v>396</v>
      </c>
      <c r="K374" s="174">
        <v>1.222</v>
      </c>
      <c r="L374" s="5"/>
    </row>
    <row r="375" spans="1:13" ht="19.899999999999999" customHeight="1" x14ac:dyDescent="0.25">
      <c r="A375" s="8" t="s">
        <v>301</v>
      </c>
      <c r="B375" s="173">
        <v>0</v>
      </c>
      <c r="C375" s="173">
        <v>0</v>
      </c>
      <c r="D375" s="173">
        <v>0</v>
      </c>
      <c r="E375" s="173">
        <v>0</v>
      </c>
      <c r="F375" s="173">
        <v>0</v>
      </c>
      <c r="G375" s="173">
        <v>0</v>
      </c>
      <c r="H375" s="173">
        <v>0</v>
      </c>
      <c r="I375" s="173">
        <v>0</v>
      </c>
      <c r="J375" s="173">
        <v>146</v>
      </c>
      <c r="K375" s="173">
        <v>132</v>
      </c>
      <c r="L375" s="10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2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10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9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9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6"/>
    </row>
    <row r="382" spans="1:13" ht="19.899999999999999" customHeight="1" x14ac:dyDescent="0.25">
      <c r="A382" s="164" t="s">
        <v>5</v>
      </c>
      <c r="B382" s="165" t="s">
        <v>340</v>
      </c>
      <c r="C382" s="165" t="s">
        <v>340</v>
      </c>
      <c r="D382" s="165" t="s">
        <v>340</v>
      </c>
      <c r="E382" s="165" t="s">
        <v>340</v>
      </c>
      <c r="F382" s="165" t="s">
        <v>340</v>
      </c>
      <c r="G382" s="165" t="s">
        <v>340</v>
      </c>
      <c r="H382" s="165" t="s">
        <v>340</v>
      </c>
      <c r="I382" s="165" t="s">
        <v>340</v>
      </c>
      <c r="J382" s="165" t="s">
        <v>340</v>
      </c>
      <c r="K382" s="165" t="s">
        <v>340</v>
      </c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60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4">
        <v>7.9329999999999998</v>
      </c>
      <c r="C385" s="174">
        <v>8.0120000000000005</v>
      </c>
      <c r="D385" s="174">
        <v>7.9649999999999999</v>
      </c>
      <c r="E385" s="174">
        <v>8.1199999999999992</v>
      </c>
      <c r="F385" s="174">
        <v>8.1590000000000007</v>
      </c>
      <c r="G385" s="174">
        <v>8.16</v>
      </c>
      <c r="H385" s="174">
        <v>8.1709999999999994</v>
      </c>
      <c r="I385" s="174">
        <v>8.1709999999999994</v>
      </c>
      <c r="J385" s="174">
        <v>8.5389999999999997</v>
      </c>
      <c r="K385" s="174">
        <v>8.5389999999999997</v>
      </c>
      <c r="L385" s="2"/>
    </row>
    <row r="386" spans="1:12" ht="19.899999999999999" customHeight="1" x14ac:dyDescent="0.25">
      <c r="A386" s="8" t="s">
        <v>305</v>
      </c>
      <c r="B386" s="173">
        <v>7.9329999999999998</v>
      </c>
      <c r="C386" s="173">
        <v>8.0120000000000005</v>
      </c>
      <c r="D386" s="173">
        <v>7.9649999999999999</v>
      </c>
      <c r="E386" s="173">
        <v>8.1199999999999992</v>
      </c>
      <c r="F386" s="173">
        <v>8.1590000000000007</v>
      </c>
      <c r="G386" s="173">
        <v>8.16</v>
      </c>
      <c r="H386" s="173">
        <v>8.1709999999999994</v>
      </c>
      <c r="I386" s="173">
        <v>8.1709999999999994</v>
      </c>
      <c r="J386" s="173">
        <v>8.5389999999999997</v>
      </c>
      <c r="K386" s="173">
        <v>8.5389999999999997</v>
      </c>
      <c r="L386" s="2"/>
    </row>
    <row r="387" spans="1:12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2"/>
    </row>
    <row r="388" spans="1:12" ht="19.899999999999999" customHeight="1" x14ac:dyDescent="0.25">
      <c r="A388" s="8" t="s">
        <v>307</v>
      </c>
      <c r="B388" s="173">
        <v>3</v>
      </c>
      <c r="C388" s="173">
        <v>3</v>
      </c>
      <c r="D388" s="173">
        <v>3</v>
      </c>
      <c r="E388" s="173">
        <v>3</v>
      </c>
      <c r="F388" s="173">
        <v>3</v>
      </c>
      <c r="G388" s="173">
        <v>3</v>
      </c>
      <c r="H388" s="173">
        <v>3</v>
      </c>
      <c r="I388" s="173">
        <v>3</v>
      </c>
      <c r="J388" s="173">
        <v>3</v>
      </c>
      <c r="K388" s="173">
        <v>3</v>
      </c>
      <c r="L388" s="1"/>
    </row>
    <row r="389" spans="1:12" ht="19.899999999999999" customHeight="1" x14ac:dyDescent="0.25">
      <c r="A389" s="6" t="s">
        <v>308</v>
      </c>
      <c r="B389" s="174">
        <v>4.976</v>
      </c>
      <c r="C389" s="174">
        <v>3.8679999999999999</v>
      </c>
      <c r="D389" s="174">
        <v>576</v>
      </c>
      <c r="E389" s="174">
        <v>461</v>
      </c>
      <c r="F389" s="174">
        <v>371</v>
      </c>
      <c r="G389" s="174">
        <v>285</v>
      </c>
      <c r="H389" s="174">
        <v>210</v>
      </c>
      <c r="I389" s="174">
        <v>430</v>
      </c>
      <c r="J389" s="174">
        <v>815</v>
      </c>
      <c r="K389" s="174">
        <v>749</v>
      </c>
      <c r="L389" s="3"/>
    </row>
    <row r="390" spans="1:12" ht="19.899999999999999" customHeight="1" x14ac:dyDescent="0.25">
      <c r="A390" s="8" t="s">
        <v>309</v>
      </c>
      <c r="B390" s="173">
        <v>1.9179999999999999</v>
      </c>
      <c r="C390" s="173">
        <v>1.7190000000000001</v>
      </c>
      <c r="D390" s="173">
        <v>226</v>
      </c>
      <c r="E390" s="173">
        <v>146</v>
      </c>
      <c r="F390" s="173">
        <v>116</v>
      </c>
      <c r="G390" s="173">
        <v>101</v>
      </c>
      <c r="H390" s="173">
        <v>87</v>
      </c>
      <c r="I390" s="173">
        <v>151</v>
      </c>
      <c r="J390" s="173">
        <v>272</v>
      </c>
      <c r="K390" s="173">
        <v>261</v>
      </c>
      <c r="L390" s="10"/>
    </row>
    <row r="391" spans="1:12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9"/>
    </row>
    <row r="392" spans="1:12" ht="19.899999999999999" customHeight="1" x14ac:dyDescent="0.25">
      <c r="A392" s="8" t="s">
        <v>311</v>
      </c>
      <c r="B392" s="173">
        <v>0</v>
      </c>
      <c r="C392" s="173">
        <v>0</v>
      </c>
      <c r="D392" s="173">
        <v>40</v>
      </c>
      <c r="E392" s="173">
        <v>0</v>
      </c>
      <c r="F392" s="173">
        <v>0</v>
      </c>
      <c r="G392" s="173">
        <v>0</v>
      </c>
      <c r="H392" s="173">
        <v>0</v>
      </c>
      <c r="I392" s="173">
        <v>0</v>
      </c>
      <c r="J392" s="173">
        <v>0</v>
      </c>
      <c r="K392" s="173">
        <v>0</v>
      </c>
      <c r="L392" s="11"/>
    </row>
    <row r="393" spans="1:12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2"/>
    </row>
    <row r="394" spans="1:12" ht="19.899999999999999" customHeight="1" x14ac:dyDescent="0.25">
      <c r="A394" s="8" t="s">
        <v>313</v>
      </c>
      <c r="B394" s="173">
        <v>3.8029999999999999</v>
      </c>
      <c r="C394" s="173">
        <v>294</v>
      </c>
      <c r="D394" s="173">
        <v>1.1850000000000001</v>
      </c>
      <c r="E394" s="173">
        <v>569</v>
      </c>
      <c r="F394" s="173">
        <v>-644</v>
      </c>
      <c r="G394" s="173">
        <v>-3.2850000000000001</v>
      </c>
      <c r="H394" s="173">
        <v>-1.24</v>
      </c>
      <c r="I394" s="173">
        <v>-2.593</v>
      </c>
      <c r="J394" s="173">
        <v>396</v>
      </c>
      <c r="K394" s="173">
        <v>1.222</v>
      </c>
      <c r="L394" s="10"/>
    </row>
    <row r="395" spans="1:12" ht="19.899999999999999" customHeight="1" x14ac:dyDescent="0.25">
      <c r="A395" s="6" t="s">
        <v>314</v>
      </c>
      <c r="B395" s="174">
        <v>38.924999999999997</v>
      </c>
      <c r="C395" s="174">
        <v>3.92</v>
      </c>
      <c r="D395" s="174">
        <v>6.923</v>
      </c>
      <c r="E395" s="174">
        <v>7.4729999999999999</v>
      </c>
      <c r="F395" s="174">
        <v>3.9569999999999999</v>
      </c>
      <c r="G395" s="174">
        <v>3.544</v>
      </c>
      <c r="H395" s="174">
        <v>4.7640000000000002</v>
      </c>
      <c r="I395" s="174">
        <v>3.9710000000000001</v>
      </c>
      <c r="J395" s="174">
        <v>3.5110000000000001</v>
      </c>
      <c r="K395" s="174">
        <v>2.4129999999999998</v>
      </c>
      <c r="L395" s="9"/>
    </row>
    <row r="396" spans="1:12" ht="19.899999999999999" customHeight="1" x14ac:dyDescent="0.25">
      <c r="A396" s="8" t="s">
        <v>315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146</v>
      </c>
      <c r="K396" s="173">
        <v>132</v>
      </c>
      <c r="L396" s="11"/>
    </row>
    <row r="397" spans="1:12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0</v>
      </c>
      <c r="K397" s="174">
        <v>0</v>
      </c>
      <c r="L397" s="12"/>
    </row>
    <row r="398" spans="1:12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1"/>
    </row>
    <row r="399" spans="1:12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9"/>
    </row>
    <row r="400" spans="1:12" ht="19.899999999999999" customHeight="1" x14ac:dyDescent="0.25">
      <c r="A400" s="8" t="s">
        <v>319</v>
      </c>
      <c r="B400" s="173">
        <v>0</v>
      </c>
      <c r="C400" s="173">
        <v>0</v>
      </c>
      <c r="D400" s="173">
        <v>0</v>
      </c>
      <c r="E400" s="173">
        <v>0</v>
      </c>
      <c r="F400" s="173">
        <v>0</v>
      </c>
      <c r="G400" s="173">
        <v>0</v>
      </c>
      <c r="H400" s="173">
        <v>0</v>
      </c>
      <c r="I400" s="173">
        <v>0</v>
      </c>
      <c r="J400" s="173">
        <v>0</v>
      </c>
      <c r="K400" s="173">
        <v>0</v>
      </c>
      <c r="L400" s="10"/>
    </row>
    <row r="401" spans="1:12" ht="19.899999999999999" customHeight="1" x14ac:dyDescent="0.25">
      <c r="A401" s="6" t="s">
        <v>320</v>
      </c>
      <c r="B401" s="174">
        <v>0</v>
      </c>
      <c r="C401" s="174">
        <v>0</v>
      </c>
      <c r="D401" s="174">
        <v>0</v>
      </c>
      <c r="E401" s="174">
        <v>0</v>
      </c>
      <c r="F401" s="174">
        <v>0</v>
      </c>
      <c r="G401" s="174">
        <v>0</v>
      </c>
      <c r="H401" s="174">
        <v>0</v>
      </c>
      <c r="I401" s="174">
        <v>0</v>
      </c>
      <c r="J401" s="174">
        <v>0</v>
      </c>
      <c r="K401" s="174">
        <v>0</v>
      </c>
      <c r="L401" s="9"/>
    </row>
    <row r="402" spans="1:12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1"/>
    </row>
    <row r="403" spans="1:12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9"/>
    </row>
    <row r="404" spans="1:12" ht="19.899999999999999" customHeight="1" x14ac:dyDescent="0.25">
      <c r="A404" s="8" t="s">
        <v>323</v>
      </c>
      <c r="B404" s="173" t="s">
        <v>680</v>
      </c>
      <c r="C404" s="173" t="s">
        <v>681</v>
      </c>
      <c r="D404" s="173" t="s">
        <v>682</v>
      </c>
      <c r="E404" s="173" t="s">
        <v>683</v>
      </c>
      <c r="F404" s="173" t="s">
        <v>684</v>
      </c>
      <c r="G404" s="173" t="s">
        <v>685</v>
      </c>
      <c r="H404" s="173" t="s">
        <v>686</v>
      </c>
      <c r="I404" s="173" t="s">
        <v>687</v>
      </c>
      <c r="J404" s="173" t="s">
        <v>688</v>
      </c>
      <c r="K404" s="173" t="s">
        <v>689</v>
      </c>
      <c r="L404" s="10"/>
    </row>
    <row r="405" spans="1:12" ht="19.899999999999999" customHeight="1" x14ac:dyDescent="0.25">
      <c r="A405" s="6" t="s">
        <v>324</v>
      </c>
      <c r="B405" s="174">
        <v>13</v>
      </c>
      <c r="C405" s="174">
        <v>8</v>
      </c>
      <c r="D405" s="174">
        <v>8</v>
      </c>
      <c r="E405" s="174">
        <v>8</v>
      </c>
      <c r="F405" s="174">
        <v>9</v>
      </c>
      <c r="G405" s="174">
        <v>9</v>
      </c>
      <c r="H405" s="174">
        <v>2</v>
      </c>
      <c r="I405" s="174">
        <v>2</v>
      </c>
      <c r="J405" s="174">
        <v>9</v>
      </c>
      <c r="K405" s="174">
        <v>9</v>
      </c>
      <c r="L405" s="12"/>
    </row>
    <row r="406" spans="1:12" ht="19.899999999999999" customHeight="1" x14ac:dyDescent="0.25">
      <c r="A406" s="8" t="s">
        <v>325</v>
      </c>
      <c r="B406" s="173">
        <v>4.6660000000000004</v>
      </c>
      <c r="C406" s="173">
        <v>5.4649999999999999</v>
      </c>
      <c r="D406" s="173">
        <v>7.7839999999999998</v>
      </c>
      <c r="E406" s="173">
        <v>9.3610000000000007</v>
      </c>
      <c r="F406" s="173">
        <v>8.2140000000000004</v>
      </c>
      <c r="G406" s="173">
        <v>7.4290000000000003</v>
      </c>
      <c r="H406" s="173">
        <v>5.4290000000000003</v>
      </c>
      <c r="I406" s="173">
        <v>4.8490000000000002</v>
      </c>
      <c r="J406" s="173">
        <v>3.359</v>
      </c>
      <c r="K406" s="173">
        <v>2.4550000000000001</v>
      </c>
      <c r="L406" s="10"/>
    </row>
    <row r="407" spans="1:12" ht="19.899999999999999" customHeight="1" x14ac:dyDescent="0.25">
      <c r="A407" s="6" t="s">
        <v>326</v>
      </c>
      <c r="B407" s="174">
        <v>3.605</v>
      </c>
      <c r="C407" s="174">
        <v>4.5419999999999998</v>
      </c>
      <c r="D407" s="174">
        <v>6.2190000000000003</v>
      </c>
      <c r="E407" s="174">
        <v>8.2739999999999991</v>
      </c>
      <c r="F407" s="174">
        <v>8.6489999999999991</v>
      </c>
      <c r="G407" s="174">
        <v>7.9089999999999998</v>
      </c>
      <c r="H407" s="174">
        <v>6.4329999999999998</v>
      </c>
      <c r="I407" s="174">
        <v>5.1070000000000002</v>
      </c>
      <c r="J407" s="174">
        <v>4.07</v>
      </c>
      <c r="K407" s="174">
        <v>3.0459999999999998</v>
      </c>
      <c r="L407" s="9"/>
    </row>
    <row r="408" spans="1:12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1"/>
    </row>
    <row r="409" spans="1:12" ht="19.899999999999999" customHeight="1" x14ac:dyDescent="0.25">
      <c r="A409" s="6" t="s">
        <v>328</v>
      </c>
      <c r="B409" s="174">
        <v>18.068000000000001</v>
      </c>
      <c r="C409" s="174">
        <v>14.683999999999999</v>
      </c>
      <c r="D409" s="174">
        <v>14.361000000000001</v>
      </c>
      <c r="E409" s="174">
        <v>13.680999999999999</v>
      </c>
      <c r="F409" s="174">
        <v>37.945</v>
      </c>
      <c r="G409" s="174">
        <v>24.962</v>
      </c>
      <c r="H409" s="174">
        <v>37.215000000000003</v>
      </c>
      <c r="I409" s="174">
        <v>33.530999999999999</v>
      </c>
      <c r="J409" s="174">
        <v>28.498000000000001</v>
      </c>
      <c r="K409" s="174">
        <v>16.719000000000001</v>
      </c>
      <c r="L409" s="12"/>
    </row>
    <row r="410" spans="1:12" ht="19.899999999999999" customHeight="1" x14ac:dyDescent="0.25">
      <c r="A410" s="8" t="s">
        <v>329</v>
      </c>
      <c r="B410" s="173">
        <v>22.033999999999999</v>
      </c>
      <c r="C410" s="173">
        <v>4.625</v>
      </c>
      <c r="D410" s="173">
        <v>27.826000000000001</v>
      </c>
      <c r="E410" s="173">
        <v>3.4129999999999998</v>
      </c>
      <c r="F410" s="173">
        <v>12.823</v>
      </c>
      <c r="G410" s="173">
        <v>30.5</v>
      </c>
      <c r="H410" s="173">
        <v>600</v>
      </c>
      <c r="I410" s="173">
        <v>0</v>
      </c>
      <c r="J410" s="173">
        <v>0</v>
      </c>
      <c r="K410" s="173">
        <v>0</v>
      </c>
      <c r="L410" s="11"/>
    </row>
    <row r="411" spans="1:12" ht="19.899999999999999" customHeight="1" x14ac:dyDescent="0.25">
      <c r="A411" s="6" t="s">
        <v>330</v>
      </c>
      <c r="B411" s="174">
        <v>8.2949999999999999</v>
      </c>
      <c r="C411" s="174">
        <v>10.119999999999999</v>
      </c>
      <c r="D411" s="174">
        <v>3.964</v>
      </c>
      <c r="E411" s="174">
        <v>17.863</v>
      </c>
      <c r="F411" s="174">
        <v>7.6680000000000001</v>
      </c>
      <c r="G411" s="174">
        <v>11.817</v>
      </c>
      <c r="H411" s="174">
        <v>14.122999999999999</v>
      </c>
      <c r="I411" s="174">
        <v>2.44</v>
      </c>
      <c r="J411" s="174">
        <v>3.0630000000000002</v>
      </c>
      <c r="K411" s="174">
        <v>4.3129999999999997</v>
      </c>
      <c r="L411" s="9"/>
    </row>
    <row r="412" spans="1:12" ht="19.899999999999999" customHeight="1" x14ac:dyDescent="0.25">
      <c r="A412" s="8" t="s">
        <v>331</v>
      </c>
      <c r="B412" s="173">
        <v>0</v>
      </c>
      <c r="C412" s="173">
        <v>0</v>
      </c>
      <c r="D412" s="173">
        <v>5.0999999999999996</v>
      </c>
      <c r="E412" s="173">
        <v>0</v>
      </c>
      <c r="F412" s="173">
        <v>0</v>
      </c>
      <c r="G412" s="173">
        <v>0</v>
      </c>
      <c r="H412" s="173">
        <v>0</v>
      </c>
      <c r="I412" s="173">
        <v>0</v>
      </c>
      <c r="J412" s="173">
        <v>0</v>
      </c>
      <c r="K412" s="173">
        <v>0</v>
      </c>
      <c r="L412" s="10"/>
    </row>
    <row r="413" spans="1:12" ht="19.899999999999999" customHeight="1" x14ac:dyDescent="0.25">
      <c r="A413" s="6" t="s">
        <v>332</v>
      </c>
      <c r="B413" s="174">
        <v>744</v>
      </c>
      <c r="C413" s="174">
        <v>1.4790000000000001</v>
      </c>
      <c r="D413" s="174">
        <v>2.1160000000000001</v>
      </c>
      <c r="E413" s="174">
        <v>1.8</v>
      </c>
      <c r="F413" s="174">
        <v>769</v>
      </c>
      <c r="G413" s="174">
        <v>566</v>
      </c>
      <c r="H413" s="174">
        <v>2.262</v>
      </c>
      <c r="I413" s="174">
        <v>980</v>
      </c>
      <c r="J413" s="174">
        <v>486</v>
      </c>
      <c r="K413" s="174">
        <v>1.82</v>
      </c>
      <c r="L413" s="12"/>
    </row>
    <row r="414" spans="1:12" ht="19.899999999999999" customHeight="1" x14ac:dyDescent="0.25">
      <c r="A414" s="8" t="s">
        <v>333</v>
      </c>
      <c r="B414" s="173">
        <v>282</v>
      </c>
      <c r="C414" s="173">
        <v>406</v>
      </c>
      <c r="D414" s="173">
        <v>233</v>
      </c>
      <c r="E414" s="173">
        <v>652</v>
      </c>
      <c r="F414" s="173">
        <v>266</v>
      </c>
      <c r="G414" s="173">
        <v>180</v>
      </c>
      <c r="H414" s="173">
        <v>244</v>
      </c>
      <c r="I414" s="173">
        <v>179</v>
      </c>
      <c r="J414" s="173">
        <v>190</v>
      </c>
      <c r="K414" s="173">
        <v>253</v>
      </c>
      <c r="L414" s="10"/>
    </row>
    <row r="415" spans="1:12" ht="19.899999999999999" customHeight="1" x14ac:dyDescent="0.25">
      <c r="A415" s="6" t="s">
        <v>334</v>
      </c>
      <c r="B415" s="174">
        <v>34.735999999999997</v>
      </c>
      <c r="C415" s="174">
        <v>80.828000000000003</v>
      </c>
      <c r="D415" s="174">
        <v>164.714</v>
      </c>
      <c r="E415" s="174">
        <v>168.53299999999999</v>
      </c>
      <c r="F415" s="174">
        <v>63.198</v>
      </c>
      <c r="G415" s="174">
        <v>42.072000000000003</v>
      </c>
      <c r="H415" s="174">
        <v>122.804</v>
      </c>
      <c r="I415" s="174">
        <v>47.527999999999999</v>
      </c>
      <c r="J415" s="174">
        <v>16.337</v>
      </c>
      <c r="K415" s="174">
        <v>44.685000000000002</v>
      </c>
      <c r="L415" s="9"/>
    </row>
    <row r="416" spans="1:12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0"/>
    </row>
    <row r="417" spans="1:12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9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0"/>
    </row>
    <row r="419" spans="1:12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9"/>
    </row>
    <row r="420" spans="1:12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419:K419"/>
    <mergeCell ref="A420:K420"/>
    <mergeCell ref="A1:K1"/>
    <mergeCell ref="A124:K124"/>
    <mergeCell ref="A241:K241"/>
    <mergeCell ref="A289:K289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K418"/>
    </sheetView>
  </sheetViews>
  <sheetFormatPr defaultColWidth="10.7109375" defaultRowHeight="15" x14ac:dyDescent="0.25"/>
  <cols>
    <col min="1" max="1" width="67.42578125" bestFit="1" customWidth="1"/>
    <col min="14" max="14" width="18.5703125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/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397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/>
      <c r="C5" s="165" t="s">
        <v>6</v>
      </c>
      <c r="D5" s="165" t="s">
        <v>6</v>
      </c>
      <c r="E5" s="165" t="s">
        <v>6</v>
      </c>
      <c r="F5" s="165" t="s">
        <v>6</v>
      </c>
      <c r="G5" s="165" t="s">
        <v>6</v>
      </c>
      <c r="H5" s="165" t="s">
        <v>6</v>
      </c>
      <c r="I5" s="165" t="s">
        <v>6</v>
      </c>
      <c r="J5" s="165" t="s">
        <v>6</v>
      </c>
      <c r="K5" s="165" t="s">
        <v>6</v>
      </c>
      <c r="L5" s="2"/>
      <c r="N5" s="4" t="s">
        <v>346</v>
      </c>
      <c r="O5" s="22">
        <v>17.02</v>
      </c>
      <c r="P5" s="21">
        <v>23.09</v>
      </c>
      <c r="Q5" s="22">
        <v>20.239999999999998</v>
      </c>
      <c r="R5" s="21">
        <v>16.579999999999998</v>
      </c>
      <c r="S5" s="22">
        <v>17.04</v>
      </c>
      <c r="T5" s="21">
        <v>11.94</v>
      </c>
      <c r="U5" s="22">
        <v>12.99</v>
      </c>
      <c r="V5" s="21">
        <v>13.55</v>
      </c>
      <c r="W5" s="22">
        <v>14.76</v>
      </c>
      <c r="X5" s="21">
        <v>14.04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>
        <v>1.37</v>
      </c>
      <c r="P6" s="21">
        <v>1.39</v>
      </c>
      <c r="Q6" s="22">
        <v>1.34</v>
      </c>
      <c r="R6" s="21">
        <v>1.32</v>
      </c>
      <c r="S6" s="22">
        <v>1.18</v>
      </c>
      <c r="T6" s="21">
        <v>1.24</v>
      </c>
      <c r="U6" s="22">
        <v>1.24</v>
      </c>
      <c r="V6" s="21">
        <v>1.21</v>
      </c>
      <c r="W6" s="22">
        <v>1.21</v>
      </c>
      <c r="X6" s="21">
        <v>1.1200000000000001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338</v>
      </c>
      <c r="D7" s="167" t="s">
        <v>338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4">
        <v>23101.42</v>
      </c>
      <c r="P7" s="23">
        <v>17952.93</v>
      </c>
      <c r="Q7" s="24">
        <v>15465.14</v>
      </c>
      <c r="R7" s="23">
        <v>14916.15</v>
      </c>
      <c r="S7" s="24">
        <v>15088.38</v>
      </c>
      <c r="T7" s="23">
        <v>18967.009999999998</v>
      </c>
      <c r="U7" s="24">
        <v>18658.36</v>
      </c>
      <c r="V7" s="23">
        <v>18640.400000000001</v>
      </c>
      <c r="W7" s="24">
        <v>21081.02</v>
      </c>
      <c r="X7" s="23">
        <v>20853.59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4">
        <v>8811.2999999999993</v>
      </c>
      <c r="P8" s="23">
        <v>4847.3</v>
      </c>
      <c r="Q8" s="24">
        <v>4341.95</v>
      </c>
      <c r="R8" s="23">
        <v>2974.21</v>
      </c>
      <c r="S8" s="24">
        <v>4133.88</v>
      </c>
      <c r="T8" s="23">
        <v>2545.83</v>
      </c>
      <c r="U8" s="24">
        <v>3200.37</v>
      </c>
      <c r="V8" s="23">
        <v>2642.28</v>
      </c>
      <c r="W8" s="24">
        <v>3018.04</v>
      </c>
      <c r="X8" s="23">
        <v>4394.09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>
        <v>2.09</v>
      </c>
      <c r="P9" s="21">
        <v>5.39</v>
      </c>
      <c r="Q9" s="22">
        <v>15.55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>
        <v>4.3099999999999996</v>
      </c>
      <c r="X9" s="21">
        <v>6.43</v>
      </c>
    </row>
    <row r="10" spans="1:24" ht="19.899999999999999" customHeight="1" x14ac:dyDescent="0.25">
      <c r="A10" s="6" t="s">
        <v>11</v>
      </c>
      <c r="B10" s="169"/>
      <c r="C10" s="172">
        <v>8.2609999999999992</v>
      </c>
      <c r="D10" s="172">
        <v>8.4139999999999997</v>
      </c>
      <c r="E10" s="169"/>
      <c r="F10" s="169"/>
      <c r="G10" s="169"/>
      <c r="H10" s="169"/>
      <c r="I10" s="169"/>
      <c r="J10" s="169"/>
      <c r="K10" s="169"/>
      <c r="L10" s="7"/>
      <c r="N10" s="4" t="s">
        <v>351</v>
      </c>
      <c r="O10" s="22">
        <v>40.44</v>
      </c>
      <c r="P10" s="21">
        <v>17.239999999999998</v>
      </c>
      <c r="Q10" s="22">
        <v>9.56</v>
      </c>
      <c r="R10" s="21">
        <v>6</v>
      </c>
      <c r="S10" s="22">
        <v>10.56</v>
      </c>
      <c r="T10" s="21">
        <v>9.76</v>
      </c>
      <c r="U10" s="22">
        <v>12.68</v>
      </c>
      <c r="V10" s="21">
        <v>16.23</v>
      </c>
      <c r="W10" s="22">
        <v>37.36</v>
      </c>
      <c r="X10" s="21">
        <v>52.25</v>
      </c>
    </row>
    <row r="11" spans="1:24" ht="19.899999999999999" customHeight="1" x14ac:dyDescent="0.25">
      <c r="A11" s="8" t="s">
        <v>12</v>
      </c>
      <c r="B11" s="171"/>
      <c r="C11" s="173">
        <v>8.2609999999999992</v>
      </c>
      <c r="D11" s="173">
        <v>8.2609999999999992</v>
      </c>
      <c r="E11" s="171"/>
      <c r="F11" s="171"/>
      <c r="G11" s="171"/>
      <c r="H11" s="171"/>
      <c r="I11" s="171"/>
      <c r="J11" s="171"/>
      <c r="K11" s="171"/>
      <c r="L11" s="9"/>
      <c r="N11" s="4" t="s">
        <v>352</v>
      </c>
      <c r="O11" s="22">
        <v>1.64</v>
      </c>
      <c r="P11" s="21">
        <v>1.41</v>
      </c>
      <c r="Q11" s="22">
        <v>1.54</v>
      </c>
      <c r="R11" s="21">
        <v>1.39</v>
      </c>
      <c r="S11" s="22">
        <v>1.95</v>
      </c>
      <c r="T11" s="21">
        <v>1.34</v>
      </c>
      <c r="U11" s="22">
        <v>1.46</v>
      </c>
      <c r="V11" s="21">
        <v>1.4</v>
      </c>
      <c r="W11" s="22">
        <v>1.21</v>
      </c>
      <c r="X11" s="21">
        <v>2.04</v>
      </c>
    </row>
    <row r="12" spans="1:24" ht="19.899999999999999" customHeight="1" x14ac:dyDescent="0.25">
      <c r="A12" s="6" t="s">
        <v>13</v>
      </c>
      <c r="B12" s="169"/>
      <c r="C12" s="174">
        <v>0</v>
      </c>
      <c r="D12" s="174">
        <v>0</v>
      </c>
      <c r="E12" s="169"/>
      <c r="F12" s="169"/>
      <c r="G12" s="169"/>
      <c r="H12" s="169"/>
      <c r="I12" s="169"/>
      <c r="J12" s="169"/>
      <c r="K12" s="169"/>
      <c r="L12" s="11"/>
      <c r="N12" s="4" t="s">
        <v>353</v>
      </c>
      <c r="O12" s="22">
        <v>0.28000000000000003</v>
      </c>
      <c r="P12" s="21">
        <v>0.35</v>
      </c>
      <c r="Q12" s="22">
        <v>0.37</v>
      </c>
      <c r="R12" s="21">
        <v>0.36</v>
      </c>
      <c r="S12" s="22">
        <v>0.32</v>
      </c>
      <c r="T12" s="21">
        <v>0.3</v>
      </c>
      <c r="U12" s="22">
        <v>0.3</v>
      </c>
      <c r="V12" s="21">
        <v>0.27</v>
      </c>
      <c r="W12" s="22">
        <v>0.18</v>
      </c>
      <c r="X12" s="21">
        <v>0.19</v>
      </c>
    </row>
    <row r="13" spans="1:24" ht="19.899999999999999" customHeight="1" x14ac:dyDescent="0.25">
      <c r="A13" s="8" t="s">
        <v>14</v>
      </c>
      <c r="B13" s="171"/>
      <c r="C13" s="173">
        <v>0</v>
      </c>
      <c r="D13" s="173">
        <v>0</v>
      </c>
      <c r="E13" s="171"/>
      <c r="F13" s="171"/>
      <c r="G13" s="171"/>
      <c r="H13" s="171"/>
      <c r="I13" s="171"/>
      <c r="J13" s="171"/>
      <c r="K13" s="171"/>
      <c r="L13" s="12"/>
      <c r="N13" s="4" t="s">
        <v>354</v>
      </c>
      <c r="O13" s="22">
        <v>0.48</v>
      </c>
      <c r="P13" s="21">
        <v>0.66</v>
      </c>
      <c r="Q13" s="22">
        <v>0.72</v>
      </c>
      <c r="R13" s="21">
        <v>0.71</v>
      </c>
      <c r="S13" s="22">
        <v>0.57999999999999996</v>
      </c>
      <c r="T13" s="21">
        <v>0.53</v>
      </c>
      <c r="U13" s="22">
        <v>0.53</v>
      </c>
      <c r="V13" s="21">
        <v>0.47</v>
      </c>
      <c r="W13" s="22">
        <v>0.28999999999999998</v>
      </c>
      <c r="X13" s="21">
        <v>0.28999999999999998</v>
      </c>
    </row>
    <row r="14" spans="1:24" ht="19.899999999999999" customHeight="1" x14ac:dyDescent="0.25">
      <c r="A14" s="6" t="s">
        <v>15</v>
      </c>
      <c r="B14" s="169"/>
      <c r="C14" s="174">
        <v>0</v>
      </c>
      <c r="D14" s="174">
        <v>153</v>
      </c>
      <c r="E14" s="169"/>
      <c r="F14" s="169"/>
      <c r="G14" s="169"/>
      <c r="H14" s="169"/>
      <c r="I14" s="169"/>
      <c r="J14" s="169"/>
      <c r="K14" s="169"/>
      <c r="L14" s="11"/>
      <c r="N14" s="4" t="s">
        <v>355</v>
      </c>
      <c r="O14" s="22">
        <v>0.15</v>
      </c>
      <c r="P14" s="21">
        <v>0.41</v>
      </c>
      <c r="Q14" s="22">
        <v>1.02</v>
      </c>
      <c r="R14" s="21">
        <v>3.02</v>
      </c>
      <c r="S14" s="25">
        <v>-0.2</v>
      </c>
      <c r="T14" s="21">
        <v>7.05</v>
      </c>
      <c r="U14" s="22">
        <v>5.17</v>
      </c>
      <c r="V14" s="26">
        <v>-0.5</v>
      </c>
      <c r="W14" s="22">
        <v>0.39</v>
      </c>
      <c r="X14" s="21">
        <v>0.16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4">
        <v>4208</v>
      </c>
      <c r="P15" s="21">
        <v>900</v>
      </c>
      <c r="Q15" s="22">
        <v>279.2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>
        <v>700</v>
      </c>
      <c r="X15" s="21">
        <v>683</v>
      </c>
    </row>
    <row r="16" spans="1:24" ht="19.899999999999999" customHeight="1" x14ac:dyDescent="0.25">
      <c r="A16" s="6" t="s">
        <v>16</v>
      </c>
      <c r="B16" s="169"/>
      <c r="C16" s="172">
        <v>0</v>
      </c>
      <c r="D16" s="172">
        <v>4.37</v>
      </c>
      <c r="E16" s="169"/>
      <c r="F16" s="169"/>
      <c r="G16" s="169"/>
      <c r="H16" s="169"/>
      <c r="I16" s="169"/>
      <c r="J16" s="169"/>
      <c r="K16" s="169"/>
      <c r="L16" s="7"/>
      <c r="N16" s="4" t="s">
        <v>357</v>
      </c>
      <c r="O16" s="22">
        <v>1.68</v>
      </c>
      <c r="P16" s="21">
        <v>3.21</v>
      </c>
      <c r="Q16" s="22">
        <v>5.31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>
        <v>1.95</v>
      </c>
      <c r="X16" s="21">
        <v>2.83</v>
      </c>
    </row>
    <row r="17" spans="1:24" ht="19.899999999999999" customHeight="1" x14ac:dyDescent="0.25">
      <c r="A17" s="8" t="s">
        <v>17</v>
      </c>
      <c r="B17" s="171"/>
      <c r="C17" s="173">
        <v>0</v>
      </c>
      <c r="D17" s="173">
        <v>4.37</v>
      </c>
      <c r="E17" s="171"/>
      <c r="F17" s="171"/>
      <c r="G17" s="171"/>
      <c r="H17" s="171"/>
      <c r="I17" s="171"/>
      <c r="J17" s="171"/>
      <c r="K17" s="171"/>
      <c r="L17" s="9"/>
      <c r="N17" s="4" t="s">
        <v>358</v>
      </c>
      <c r="O17" s="22">
        <v>1.42</v>
      </c>
      <c r="P17" s="21">
        <v>1.42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>
        <v>0.47</v>
      </c>
      <c r="W17" s="22">
        <v>2.1800000000000002</v>
      </c>
      <c r="X17" s="21" t="e">
        <v>#N/A</v>
      </c>
    </row>
    <row r="18" spans="1:24" ht="19.899999999999999" customHeight="1" x14ac:dyDescent="0.25">
      <c r="A18" s="6" t="s">
        <v>18</v>
      </c>
      <c r="B18" s="169"/>
      <c r="C18" s="174">
        <v>0</v>
      </c>
      <c r="D18" s="174">
        <v>0</v>
      </c>
      <c r="E18" s="169"/>
      <c r="F18" s="169"/>
      <c r="G18" s="169"/>
      <c r="H18" s="169"/>
      <c r="I18" s="169"/>
      <c r="J18" s="169"/>
      <c r="K18" s="169"/>
      <c r="L18" s="10"/>
      <c r="N18" s="4" t="s">
        <v>359</v>
      </c>
      <c r="O18" s="24">
        <v>7087</v>
      </c>
      <c r="P18" s="23">
        <v>2893</v>
      </c>
      <c r="Q18" s="24">
        <v>1482</v>
      </c>
      <c r="R18" s="21">
        <v>713</v>
      </c>
      <c r="S18" s="22">
        <v>41</v>
      </c>
      <c r="T18" s="21">
        <v>301</v>
      </c>
      <c r="U18" s="22">
        <v>556</v>
      </c>
      <c r="V18" s="26">
        <v>-562</v>
      </c>
      <c r="W18" s="24">
        <v>1365</v>
      </c>
      <c r="X18" s="23">
        <v>1935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>
        <v>5.37</v>
      </c>
      <c r="P19" s="21">
        <v>5.62</v>
      </c>
      <c r="Q19" s="22">
        <v>4.26</v>
      </c>
      <c r="R19" s="21">
        <v>2.63</v>
      </c>
      <c r="S19" s="22">
        <v>0.23</v>
      </c>
      <c r="T19" s="21">
        <v>0.9</v>
      </c>
      <c r="U19" s="22">
        <v>1.48</v>
      </c>
      <c r="V19" s="26">
        <v>-1.33</v>
      </c>
      <c r="W19" s="22">
        <v>2.5499999999999998</v>
      </c>
      <c r="X19" s="21">
        <v>2.83</v>
      </c>
    </row>
    <row r="20" spans="1:24" ht="19.899999999999999" customHeight="1" x14ac:dyDescent="0.25">
      <c r="A20" s="6" t="s">
        <v>19</v>
      </c>
      <c r="B20" s="169"/>
      <c r="C20" s="172">
        <v>112.506</v>
      </c>
      <c r="D20" s="172">
        <v>110.693</v>
      </c>
      <c r="E20" s="169"/>
      <c r="F20" s="169"/>
      <c r="G20" s="169"/>
      <c r="H20" s="169"/>
      <c r="I20" s="169"/>
      <c r="J20" s="169"/>
      <c r="K20" s="169"/>
      <c r="L20" s="7"/>
      <c r="N20" s="4" t="s">
        <v>361</v>
      </c>
      <c r="O20" s="24">
        <v>6463.21</v>
      </c>
      <c r="P20" s="28">
        <v>-2186.91</v>
      </c>
      <c r="Q20" s="22">
        <v>345.71</v>
      </c>
      <c r="R20" s="21">
        <v>151.28</v>
      </c>
      <c r="S20" s="27">
        <v>-4753.51</v>
      </c>
      <c r="T20" s="21">
        <v>28.98</v>
      </c>
      <c r="U20" s="25">
        <v>-714.61</v>
      </c>
      <c r="V20" s="28">
        <v>-2696.28</v>
      </c>
      <c r="W20" s="24">
        <v>1130.73</v>
      </c>
      <c r="X20" s="23">
        <v>3804.32</v>
      </c>
    </row>
    <row r="21" spans="1:24" ht="19.899999999999999" customHeight="1" x14ac:dyDescent="0.25">
      <c r="A21" s="8" t="s">
        <v>20</v>
      </c>
      <c r="B21" s="171"/>
      <c r="C21" s="175">
        <v>0</v>
      </c>
      <c r="D21" s="175">
        <v>0</v>
      </c>
      <c r="E21" s="171"/>
      <c r="F21" s="171"/>
      <c r="G21" s="171"/>
      <c r="H21" s="171"/>
      <c r="I21" s="171"/>
      <c r="J21" s="171"/>
      <c r="K21" s="171"/>
      <c r="L21" s="13"/>
      <c r="N21" s="4" t="s">
        <v>362</v>
      </c>
      <c r="O21" s="22">
        <v>21.4</v>
      </c>
      <c r="P21" s="26">
        <v>-2.57</v>
      </c>
      <c r="Q21" s="22">
        <v>4.09</v>
      </c>
      <c r="R21" s="21">
        <v>2.56</v>
      </c>
      <c r="S21" s="25">
        <v>-17.940000000000001</v>
      </c>
      <c r="T21" s="21">
        <v>0.48</v>
      </c>
      <c r="U21" s="22">
        <v>0.82</v>
      </c>
      <c r="V21" s="26">
        <v>-8.84</v>
      </c>
      <c r="W21" s="22">
        <v>6.63</v>
      </c>
      <c r="X21" s="21">
        <v>14.67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2">
        <v>24.53</v>
      </c>
      <c r="P22" s="26">
        <v>-10.67</v>
      </c>
      <c r="Q22" s="22">
        <v>1.98</v>
      </c>
      <c r="R22" s="21">
        <v>0.99</v>
      </c>
      <c r="S22" s="25">
        <v>-29.33</v>
      </c>
      <c r="T22" s="21">
        <v>0.14000000000000001</v>
      </c>
      <c r="U22" s="25">
        <v>-3.6</v>
      </c>
      <c r="V22" s="26">
        <v>-13.44</v>
      </c>
      <c r="W22" s="22">
        <v>4.96</v>
      </c>
      <c r="X22" s="21">
        <v>18.23</v>
      </c>
    </row>
    <row r="23" spans="1:24" ht="19.899999999999999" customHeight="1" x14ac:dyDescent="0.25">
      <c r="A23" s="8" t="s">
        <v>21</v>
      </c>
      <c r="B23" s="171"/>
      <c r="C23" s="175">
        <v>4.7149999999999999</v>
      </c>
      <c r="D23" s="175">
        <v>1.8460000000000001</v>
      </c>
      <c r="E23" s="171"/>
      <c r="F23" s="171"/>
      <c r="G23" s="171"/>
      <c r="H23" s="171"/>
      <c r="I23" s="171"/>
      <c r="J23" s="171"/>
      <c r="K23" s="171"/>
      <c r="L23" s="14"/>
      <c r="N23" s="4" t="s">
        <v>364</v>
      </c>
      <c r="O23" s="22">
        <v>44.82</v>
      </c>
      <c r="P23" s="21">
        <v>13.73</v>
      </c>
      <c r="Q23" s="22">
        <v>4.0199999999999996</v>
      </c>
      <c r="R23" s="21">
        <v>1.77</v>
      </c>
      <c r="S23" s="25">
        <v>-12.07</v>
      </c>
      <c r="T23" s="21">
        <v>1.6</v>
      </c>
      <c r="U23" s="22">
        <v>2.36</v>
      </c>
      <c r="V23" s="26">
        <v>-15.5</v>
      </c>
      <c r="W23" s="22">
        <v>33.06</v>
      </c>
      <c r="X23" s="21">
        <v>57.88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>
        <v>1.23</v>
      </c>
      <c r="P24" s="21">
        <v>1.28</v>
      </c>
      <c r="Q24" s="22">
        <v>0.77</v>
      </c>
      <c r="R24" s="21">
        <v>0.52</v>
      </c>
      <c r="S24" s="22">
        <v>1.75</v>
      </c>
      <c r="T24" s="21">
        <v>0.99</v>
      </c>
      <c r="U24" s="25">
        <v>-1.53</v>
      </c>
      <c r="V24" s="21">
        <v>1.71</v>
      </c>
      <c r="W24" s="22">
        <v>0.78</v>
      </c>
      <c r="X24" s="21">
        <v>1.2</v>
      </c>
    </row>
    <row r="25" spans="1:24" ht="19.899999999999999" customHeight="1" x14ac:dyDescent="0.25">
      <c r="A25" s="8" t="s">
        <v>22</v>
      </c>
      <c r="B25" s="171"/>
      <c r="C25" s="175">
        <v>125.482</v>
      </c>
      <c r="D25" s="175">
        <v>125.32299999999999</v>
      </c>
      <c r="E25" s="171"/>
      <c r="F25" s="171"/>
      <c r="G25" s="171"/>
      <c r="H25" s="171"/>
      <c r="I25" s="171"/>
      <c r="J25" s="171"/>
      <c r="K25" s="171"/>
      <c r="L25" s="14"/>
      <c r="N25" s="4" t="s">
        <v>366</v>
      </c>
      <c r="O25" s="22">
        <v>2.34</v>
      </c>
      <c r="P25" s="21">
        <v>19.79</v>
      </c>
      <c r="Q25" s="22">
        <v>32.25</v>
      </c>
      <c r="R25" s="21">
        <v>33.64</v>
      </c>
      <c r="S25" s="22">
        <v>52.26</v>
      </c>
      <c r="T25" s="21">
        <v>35.24</v>
      </c>
      <c r="U25" s="22">
        <v>35.75</v>
      </c>
      <c r="V25" s="21">
        <v>34.81</v>
      </c>
      <c r="W25" s="22">
        <v>6.26</v>
      </c>
      <c r="X25" s="21">
        <v>42.91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4">
        <v>23174.55</v>
      </c>
      <c r="P26" s="23">
        <v>18040.96</v>
      </c>
      <c r="Q26" s="24">
        <v>15269.25</v>
      </c>
      <c r="R26" s="23">
        <v>14828.92</v>
      </c>
      <c r="S26" s="24">
        <v>14935.01</v>
      </c>
      <c r="T26" s="23">
        <v>18888.509999999998</v>
      </c>
      <c r="U26" s="24">
        <v>18705.490000000002</v>
      </c>
      <c r="V26" s="23">
        <v>18745.16</v>
      </c>
      <c r="W26" s="24">
        <v>21223.52</v>
      </c>
      <c r="X26" s="23">
        <v>21029.42</v>
      </c>
    </row>
    <row r="27" spans="1:24" ht="19.899999999999999" customHeight="1" x14ac:dyDescent="0.25">
      <c r="A27" s="8" t="s">
        <v>23</v>
      </c>
      <c r="B27" s="171"/>
      <c r="C27" s="175">
        <v>29.742000000000001</v>
      </c>
      <c r="D27" s="175">
        <v>31.462</v>
      </c>
      <c r="E27" s="171"/>
      <c r="F27" s="171"/>
      <c r="G27" s="171"/>
      <c r="H27" s="171"/>
      <c r="I27" s="171"/>
      <c r="J27" s="171"/>
      <c r="K27" s="171"/>
      <c r="L27" s="14"/>
      <c r="N27" s="4" t="s">
        <v>368</v>
      </c>
      <c r="O27" s="22">
        <v>18.579999999999998</v>
      </c>
      <c r="P27" s="21">
        <v>9.14</v>
      </c>
      <c r="Q27" s="22">
        <v>2.96</v>
      </c>
      <c r="R27" s="21">
        <v>1.02</v>
      </c>
      <c r="S27" s="25">
        <v>-20.27</v>
      </c>
      <c r="T27" s="21">
        <v>1.1200000000000001</v>
      </c>
      <c r="U27" s="25">
        <v>-2.59</v>
      </c>
      <c r="V27" s="26">
        <v>-15.47</v>
      </c>
      <c r="W27" s="22">
        <v>6.98</v>
      </c>
      <c r="X27" s="21">
        <v>21.49</v>
      </c>
    </row>
    <row r="28" spans="1:24" ht="19.899999999999999" customHeight="1" x14ac:dyDescent="0.25">
      <c r="A28" s="6" t="s">
        <v>24</v>
      </c>
      <c r="B28" s="169"/>
      <c r="C28" s="174">
        <v>5.3630000000000004</v>
      </c>
      <c r="D28" s="174">
        <v>7.1520000000000001</v>
      </c>
      <c r="E28" s="169"/>
      <c r="F28" s="169"/>
      <c r="G28" s="169"/>
      <c r="H28" s="169"/>
      <c r="I28" s="169"/>
      <c r="J28" s="169"/>
      <c r="K28" s="169"/>
      <c r="L28" s="10"/>
      <c r="N28" s="4" t="s">
        <v>369</v>
      </c>
      <c r="O28" s="22" t="e">
        <v>#N/A</v>
      </c>
      <c r="P28" s="23">
        <v>408649</v>
      </c>
      <c r="Q28" s="24">
        <v>170744.46</v>
      </c>
      <c r="R28" s="23">
        <v>83362.83</v>
      </c>
      <c r="S28" s="27">
        <v>-278097.53999999998</v>
      </c>
      <c r="T28" s="23">
        <v>22486.59</v>
      </c>
      <c r="U28" s="24">
        <v>31977.68</v>
      </c>
      <c r="V28" s="28">
        <v>-134162.35999999999</v>
      </c>
      <c r="W28" s="24">
        <v>121965.8</v>
      </c>
      <c r="X28" s="23">
        <v>262487.37</v>
      </c>
    </row>
    <row r="29" spans="1:24" ht="19.899999999999999" customHeight="1" x14ac:dyDescent="0.25">
      <c r="A29" s="8" t="s">
        <v>25</v>
      </c>
      <c r="B29" s="171"/>
      <c r="C29" s="173">
        <v>8.0169999999999995</v>
      </c>
      <c r="D29" s="173">
        <v>13.766</v>
      </c>
      <c r="E29" s="171"/>
      <c r="F29" s="171"/>
      <c r="G29" s="171"/>
      <c r="H29" s="171"/>
      <c r="I29" s="171"/>
      <c r="J29" s="171"/>
      <c r="K29" s="171"/>
      <c r="L29" s="9"/>
      <c r="N29" s="4" t="s">
        <v>370</v>
      </c>
      <c r="O29" s="22">
        <v>25.75</v>
      </c>
      <c r="P29" s="21">
        <v>13.58</v>
      </c>
      <c r="Q29" s="22">
        <v>7.46</v>
      </c>
      <c r="R29" s="21">
        <v>3.8</v>
      </c>
      <c r="S29" s="25">
        <v>-21.16</v>
      </c>
      <c r="T29" s="21">
        <v>2.0099999999999998</v>
      </c>
      <c r="U29" s="22">
        <v>3.02</v>
      </c>
      <c r="V29" s="26">
        <v>-15.63</v>
      </c>
      <c r="W29" s="22">
        <v>13.87</v>
      </c>
      <c r="X29" s="21">
        <v>27.47</v>
      </c>
    </row>
    <row r="30" spans="1:24" ht="19.899999999999999" customHeight="1" x14ac:dyDescent="0.25">
      <c r="A30" s="6" t="s">
        <v>26</v>
      </c>
      <c r="B30" s="169"/>
      <c r="C30" s="174">
        <v>16.361999999999998</v>
      </c>
      <c r="D30" s="174">
        <v>10.544</v>
      </c>
      <c r="E30" s="169"/>
      <c r="F30" s="169"/>
      <c r="G30" s="169"/>
      <c r="H30" s="169"/>
      <c r="I30" s="169"/>
      <c r="J30" s="169"/>
      <c r="K30" s="169"/>
      <c r="L30" s="10"/>
      <c r="N30" s="4" t="s">
        <v>371</v>
      </c>
      <c r="O30" s="22">
        <v>20.43</v>
      </c>
      <c r="P30" s="26">
        <v>-23.55</v>
      </c>
      <c r="Q30" s="22">
        <v>100.62</v>
      </c>
      <c r="R30" s="21">
        <v>179.51</v>
      </c>
      <c r="S30" s="25">
        <v>-3.75</v>
      </c>
      <c r="T30" s="23">
        <v>1160.23</v>
      </c>
      <c r="U30" s="25">
        <v>-52.48</v>
      </c>
      <c r="V30" s="26">
        <v>-15.72</v>
      </c>
      <c r="W30" s="22">
        <v>47.31</v>
      </c>
      <c r="X30" s="21">
        <v>18</v>
      </c>
    </row>
    <row r="31" spans="1:24" ht="19.899999999999999" customHeight="1" x14ac:dyDescent="0.25">
      <c r="A31" s="8" t="s">
        <v>27</v>
      </c>
      <c r="B31" s="171"/>
      <c r="C31" s="173">
        <v>0</v>
      </c>
      <c r="D31" s="173">
        <v>0</v>
      </c>
      <c r="E31" s="171"/>
      <c r="F31" s="171"/>
      <c r="G31" s="171"/>
      <c r="H31" s="171"/>
      <c r="I31" s="171"/>
      <c r="J31" s="171"/>
      <c r="K31" s="171"/>
      <c r="L31" s="12"/>
      <c r="N31" s="4" t="s">
        <v>372</v>
      </c>
      <c r="O31" s="22">
        <v>5.72</v>
      </c>
      <c r="P31" s="21">
        <v>2.87</v>
      </c>
      <c r="Q31" s="22">
        <v>2.25</v>
      </c>
      <c r="R31" s="21">
        <v>1.82</v>
      </c>
      <c r="S31" s="22">
        <v>1.18</v>
      </c>
      <c r="T31" s="21">
        <v>1.77</v>
      </c>
      <c r="U31" s="22">
        <v>2.0099999999999998</v>
      </c>
      <c r="V31" s="21">
        <v>2.27</v>
      </c>
      <c r="W31" s="22">
        <v>2.54</v>
      </c>
      <c r="X31" s="21">
        <v>3.28</v>
      </c>
    </row>
    <row r="32" spans="1:24" ht="19.899999999999999" customHeight="1" x14ac:dyDescent="0.25">
      <c r="A32" s="6" t="s">
        <v>28</v>
      </c>
      <c r="B32" s="169"/>
      <c r="C32" s="174">
        <v>0</v>
      </c>
      <c r="D32" s="174">
        <v>0</v>
      </c>
      <c r="E32" s="169"/>
      <c r="F32" s="169"/>
      <c r="G32" s="169"/>
      <c r="H32" s="169"/>
      <c r="I32" s="169"/>
      <c r="J32" s="169"/>
      <c r="K32" s="169"/>
      <c r="L32" s="11"/>
      <c r="N32" s="4" t="s">
        <v>373</v>
      </c>
      <c r="O32" s="22">
        <v>14.99</v>
      </c>
      <c r="P32" s="21">
        <v>10.62</v>
      </c>
      <c r="Q32" s="22">
        <v>8.01</v>
      </c>
      <c r="R32" s="21">
        <v>9.1300000000000008</v>
      </c>
      <c r="S32" s="22">
        <v>4.3099999999999996</v>
      </c>
      <c r="T32" s="21">
        <v>13.21</v>
      </c>
      <c r="U32" s="22">
        <v>11.72</v>
      </c>
      <c r="V32" s="21">
        <v>16.04</v>
      </c>
      <c r="W32" s="22">
        <v>17.73</v>
      </c>
      <c r="X32" s="21">
        <v>15.58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>
        <v>18.63</v>
      </c>
      <c r="P33" s="21">
        <v>17.8</v>
      </c>
      <c r="Q33" s="22">
        <v>23.47</v>
      </c>
      <c r="R33" s="21">
        <v>38.090000000000003</v>
      </c>
      <c r="S33" s="22">
        <v>434.54</v>
      </c>
      <c r="T33" s="21">
        <v>111.71</v>
      </c>
      <c r="U33" s="22">
        <v>67.459999999999994</v>
      </c>
      <c r="V33" s="26">
        <v>-75.41</v>
      </c>
      <c r="W33" s="22">
        <v>39.19</v>
      </c>
      <c r="X33" s="21">
        <v>35.39</v>
      </c>
    </row>
    <row r="34" spans="1:24" ht="19.899999999999999" customHeight="1" x14ac:dyDescent="0.25">
      <c r="A34" s="6" t="s">
        <v>29</v>
      </c>
      <c r="B34" s="169"/>
      <c r="C34" s="172">
        <v>146.96299999999999</v>
      </c>
      <c r="D34" s="172">
        <v>148.37100000000001</v>
      </c>
      <c r="E34" s="169"/>
      <c r="F34" s="169"/>
      <c r="G34" s="169"/>
      <c r="H34" s="169"/>
      <c r="I34" s="169"/>
      <c r="J34" s="169"/>
      <c r="K34" s="169"/>
      <c r="L34" s="7"/>
      <c r="N34" s="4" t="s">
        <v>375</v>
      </c>
      <c r="O34" s="22">
        <v>4.66</v>
      </c>
      <c r="P34" s="21">
        <v>2.3199999999999998</v>
      </c>
      <c r="Q34" s="22">
        <v>1.84</v>
      </c>
      <c r="R34" s="21">
        <v>1.47</v>
      </c>
      <c r="S34" s="22">
        <v>0.94</v>
      </c>
      <c r="T34" s="21">
        <v>1.42</v>
      </c>
      <c r="U34" s="22">
        <v>1.6</v>
      </c>
      <c r="V34" s="21">
        <v>1.81</v>
      </c>
      <c r="W34" s="22">
        <v>2.0099999999999998</v>
      </c>
      <c r="X34" s="21">
        <v>2.63</v>
      </c>
    </row>
    <row r="35" spans="1:24" ht="19.899999999999999" customHeight="1" x14ac:dyDescent="0.25">
      <c r="A35" s="8" t="s">
        <v>30</v>
      </c>
      <c r="B35" s="171"/>
      <c r="C35" s="175">
        <v>155.22399999999999</v>
      </c>
      <c r="D35" s="175">
        <v>156.785</v>
      </c>
      <c r="E35" s="171"/>
      <c r="F35" s="171"/>
      <c r="G35" s="171"/>
      <c r="H35" s="171"/>
      <c r="I35" s="171"/>
      <c r="J35" s="171"/>
      <c r="K35" s="171"/>
      <c r="L35" s="14"/>
      <c r="N35" s="4" t="s">
        <v>376</v>
      </c>
      <c r="O35" s="24">
        <v>132043</v>
      </c>
      <c r="P35" s="23">
        <v>51497</v>
      </c>
      <c r="Q35" s="24">
        <v>34784</v>
      </c>
      <c r="R35" s="23">
        <v>27157</v>
      </c>
      <c r="S35" s="24">
        <v>17816</v>
      </c>
      <c r="T35" s="23">
        <v>33625</v>
      </c>
      <c r="U35" s="24">
        <v>37505</v>
      </c>
      <c r="V35" s="23">
        <v>42381</v>
      </c>
      <c r="W35" s="24">
        <v>53495</v>
      </c>
      <c r="X35" s="23">
        <v>68470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>
        <v>0.86</v>
      </c>
      <c r="P36" s="21">
        <v>0.53</v>
      </c>
      <c r="Q36" s="22">
        <v>0.63</v>
      </c>
      <c r="R36" s="21">
        <v>0.52</v>
      </c>
      <c r="S36" s="22">
        <v>0.46</v>
      </c>
      <c r="T36" s="21">
        <v>0.34</v>
      </c>
      <c r="U36" s="22">
        <v>0.31</v>
      </c>
      <c r="V36" s="21">
        <v>0.35</v>
      </c>
      <c r="W36" s="22">
        <v>0.38</v>
      </c>
      <c r="X36" s="21">
        <v>0.65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>
        <v>28.49</v>
      </c>
      <c r="P37" s="21">
        <v>28.14</v>
      </c>
      <c r="Q37" s="22">
        <v>5.29</v>
      </c>
      <c r="R37" s="21">
        <v>1.82</v>
      </c>
      <c r="S37" s="22">
        <v>1.69</v>
      </c>
      <c r="T37" s="21">
        <v>1.5</v>
      </c>
      <c r="U37" s="22">
        <v>0.52</v>
      </c>
      <c r="V37" s="21">
        <v>1.91</v>
      </c>
      <c r="W37" s="22">
        <v>2</v>
      </c>
      <c r="X37" s="21">
        <v>2.21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>
        <v>73.400000000000006</v>
      </c>
      <c r="P38" s="21">
        <v>71.81</v>
      </c>
      <c r="Q38" s="22">
        <v>100</v>
      </c>
      <c r="R38" s="21">
        <v>100</v>
      </c>
      <c r="S38" s="22">
        <v>99.84</v>
      </c>
      <c r="T38" s="21">
        <v>100</v>
      </c>
      <c r="U38" s="22">
        <v>100</v>
      </c>
      <c r="V38" s="21">
        <v>107.97</v>
      </c>
      <c r="W38" s="22">
        <v>56.2</v>
      </c>
      <c r="X38" s="21">
        <v>103.19</v>
      </c>
    </row>
    <row r="39" spans="1:24" ht="19.899999999999999" customHeight="1" x14ac:dyDescent="0.25">
      <c r="A39" s="8" t="s">
        <v>32</v>
      </c>
      <c r="B39" s="171"/>
      <c r="C39" s="175">
        <v>63.067999999999998</v>
      </c>
      <c r="D39" s="175">
        <v>51.475000000000001</v>
      </c>
      <c r="E39" s="171"/>
      <c r="F39" s="171"/>
      <c r="G39" s="171"/>
      <c r="H39" s="171"/>
      <c r="I39" s="171"/>
      <c r="J39" s="171"/>
      <c r="K39" s="171"/>
      <c r="L39" s="14"/>
      <c r="N39" s="4" t="s">
        <v>380</v>
      </c>
      <c r="O39" s="22">
        <v>24.74</v>
      </c>
      <c r="P39" s="21">
        <v>11.35</v>
      </c>
      <c r="Q39" s="22">
        <v>6.06</v>
      </c>
      <c r="R39" s="21">
        <v>3.03</v>
      </c>
      <c r="S39" s="25">
        <v>-17.12</v>
      </c>
      <c r="T39" s="21">
        <v>1.24</v>
      </c>
      <c r="U39" s="22">
        <v>1.79</v>
      </c>
      <c r="V39" s="26">
        <v>-7.85</v>
      </c>
      <c r="W39" s="22">
        <v>8.18</v>
      </c>
      <c r="X39" s="21">
        <v>15.19</v>
      </c>
    </row>
    <row r="40" spans="1:24" ht="19.899999999999999" customHeight="1" x14ac:dyDescent="0.25">
      <c r="A40" s="6" t="s">
        <v>33</v>
      </c>
      <c r="B40" s="169"/>
      <c r="C40" s="174">
        <v>63.088999999999999</v>
      </c>
      <c r="D40" s="174">
        <v>55.784999999999997</v>
      </c>
      <c r="E40" s="169"/>
      <c r="F40" s="169"/>
      <c r="G40" s="169"/>
      <c r="H40" s="169"/>
      <c r="I40" s="169"/>
      <c r="J40" s="169"/>
      <c r="K40" s="169"/>
      <c r="L40" s="10"/>
      <c r="N40" s="4" t="s">
        <v>381</v>
      </c>
      <c r="O40" s="22">
        <v>30.5</v>
      </c>
      <c r="P40" s="21">
        <v>14.47</v>
      </c>
      <c r="Q40" s="22">
        <v>4.68</v>
      </c>
      <c r="R40" s="21">
        <v>1.58</v>
      </c>
      <c r="S40" s="25">
        <v>-29.99</v>
      </c>
      <c r="T40" s="21">
        <v>1.23</v>
      </c>
      <c r="U40" s="25">
        <v>-2.75</v>
      </c>
      <c r="V40" s="26">
        <v>-13.4</v>
      </c>
      <c r="W40" s="22">
        <v>6.37</v>
      </c>
      <c r="X40" s="21">
        <v>18.25</v>
      </c>
    </row>
    <row r="41" spans="1:24" ht="19.899999999999999" customHeight="1" x14ac:dyDescent="0.25">
      <c r="A41" s="8" t="s">
        <v>34</v>
      </c>
      <c r="B41" s="171"/>
      <c r="C41" s="173">
        <v>0</v>
      </c>
      <c r="D41" s="173">
        <v>0</v>
      </c>
      <c r="E41" s="171"/>
      <c r="F41" s="171"/>
      <c r="G41" s="171"/>
      <c r="H41" s="171"/>
      <c r="I41" s="171"/>
      <c r="J41" s="171"/>
      <c r="K41" s="171"/>
      <c r="L41" s="9"/>
      <c r="N41" s="4" t="s">
        <v>382</v>
      </c>
      <c r="O41" s="22">
        <v>0.96</v>
      </c>
      <c r="P41" s="21">
        <v>0.84</v>
      </c>
      <c r="Q41" s="22">
        <v>0.81</v>
      </c>
      <c r="R41" s="21">
        <v>0.8</v>
      </c>
      <c r="S41" s="22">
        <v>0.81</v>
      </c>
      <c r="T41" s="21">
        <v>0.62</v>
      </c>
      <c r="U41" s="22">
        <v>0.59</v>
      </c>
      <c r="V41" s="21">
        <v>0.5</v>
      </c>
      <c r="W41" s="22">
        <v>0.59</v>
      </c>
      <c r="X41" s="21">
        <v>0.55000000000000004</v>
      </c>
    </row>
    <row r="42" spans="1:24" ht="19.899999999999999" customHeight="1" x14ac:dyDescent="0.25">
      <c r="A42" s="6" t="s">
        <v>35</v>
      </c>
      <c r="B42" s="169"/>
      <c r="C42" s="174">
        <v>-965</v>
      </c>
      <c r="D42" s="174">
        <v>-916</v>
      </c>
      <c r="E42" s="169"/>
      <c r="F42" s="169"/>
      <c r="G42" s="169"/>
      <c r="H42" s="169"/>
      <c r="I42" s="169"/>
      <c r="J42" s="169"/>
      <c r="K42" s="169"/>
      <c r="L42" s="10"/>
      <c r="N42" s="4" t="s">
        <v>383</v>
      </c>
      <c r="O42" s="22">
        <v>1.26</v>
      </c>
      <c r="P42" s="21">
        <v>2.44</v>
      </c>
      <c r="Q42" s="22">
        <v>2.58</v>
      </c>
      <c r="R42" s="21">
        <v>3.54</v>
      </c>
      <c r="S42" s="22">
        <v>2.11</v>
      </c>
      <c r="T42" s="21">
        <v>3.94</v>
      </c>
      <c r="U42" s="22">
        <v>3.1</v>
      </c>
      <c r="V42" s="21">
        <v>3.3</v>
      </c>
      <c r="W42" s="22">
        <v>2</v>
      </c>
      <c r="X42" s="21">
        <v>1.37</v>
      </c>
    </row>
    <row r="43" spans="1:24" ht="19.899999999999999" customHeight="1" x14ac:dyDescent="0.25">
      <c r="A43" s="8" t="s">
        <v>36</v>
      </c>
      <c r="B43" s="171"/>
      <c r="C43" s="173">
        <v>944</v>
      </c>
      <c r="D43" s="173">
        <v>-3.3940000000000001</v>
      </c>
      <c r="E43" s="171"/>
      <c r="F43" s="171"/>
      <c r="G43" s="171"/>
      <c r="H43" s="171"/>
      <c r="I43" s="171"/>
      <c r="J43" s="171"/>
      <c r="K43" s="171"/>
      <c r="L43" s="9"/>
      <c r="N43" s="4" t="s">
        <v>384</v>
      </c>
      <c r="O43" s="22" t="e">
        <v>#N/A</v>
      </c>
      <c r="P43" s="23">
        <v>3008673.2</v>
      </c>
      <c r="Q43" s="24">
        <v>2289418.65</v>
      </c>
      <c r="R43" s="23">
        <v>2193840.71</v>
      </c>
      <c r="S43" s="24">
        <v>1314345.3400000001</v>
      </c>
      <c r="T43" s="23">
        <v>1117818.46</v>
      </c>
      <c r="U43" s="24">
        <v>1060342.06</v>
      </c>
      <c r="V43" s="23">
        <v>858495.82</v>
      </c>
      <c r="W43" s="24">
        <v>879452.01</v>
      </c>
      <c r="X43" s="23">
        <v>955534.02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>
        <v>24.5</v>
      </c>
      <c r="P44" s="21">
        <v>10.61</v>
      </c>
      <c r="Q44" s="22">
        <v>3.22</v>
      </c>
      <c r="R44" s="21">
        <v>1.07</v>
      </c>
      <c r="S44" s="25">
        <v>-19.309999999999999</v>
      </c>
      <c r="T44" s="21">
        <v>0.89</v>
      </c>
      <c r="U44" s="25">
        <v>-2.0299999999999998</v>
      </c>
      <c r="V44" s="26">
        <v>-9.69</v>
      </c>
      <c r="W44" s="22">
        <v>5.15</v>
      </c>
      <c r="X44" s="21">
        <v>14.44</v>
      </c>
    </row>
    <row r="45" spans="1:24" ht="19.899999999999999" customHeight="1" x14ac:dyDescent="0.25">
      <c r="A45" s="8" t="s">
        <v>37</v>
      </c>
      <c r="B45" s="171"/>
      <c r="C45" s="175">
        <v>0</v>
      </c>
      <c r="D45" s="175">
        <v>0</v>
      </c>
      <c r="E45" s="171"/>
      <c r="F45" s="171"/>
      <c r="G45" s="171"/>
      <c r="H45" s="171"/>
      <c r="I45" s="171"/>
      <c r="J45" s="171"/>
      <c r="K45" s="171"/>
      <c r="L45" s="14"/>
      <c r="N45" s="4" t="s">
        <v>386</v>
      </c>
      <c r="O45" s="22">
        <v>11.52</v>
      </c>
      <c r="P45" s="21">
        <v>9.4499999999999993</v>
      </c>
      <c r="Q45" s="22">
        <v>10.39</v>
      </c>
      <c r="R45" s="21">
        <v>10.38</v>
      </c>
      <c r="S45" s="25">
        <v>-6.35</v>
      </c>
      <c r="T45" s="21">
        <v>14.95</v>
      </c>
      <c r="U45" s="22">
        <v>15.49</v>
      </c>
      <c r="V45" s="26">
        <v>-62.17</v>
      </c>
      <c r="W45" s="22">
        <v>12.02</v>
      </c>
      <c r="X45" s="21">
        <v>10.43</v>
      </c>
    </row>
    <row r="46" spans="1:24" ht="19.899999999999999" customHeight="1" x14ac:dyDescent="0.25">
      <c r="A46" s="6" t="s">
        <v>38</v>
      </c>
      <c r="B46" s="169"/>
      <c r="C46" s="174">
        <v>0</v>
      </c>
      <c r="D46" s="174">
        <v>0</v>
      </c>
      <c r="E46" s="169"/>
      <c r="F46" s="169"/>
      <c r="G46" s="169"/>
      <c r="H46" s="169"/>
      <c r="I46" s="169"/>
      <c r="J46" s="169"/>
      <c r="K46" s="169"/>
      <c r="L46" s="10"/>
      <c r="N46" s="4" t="s">
        <v>387</v>
      </c>
      <c r="O46" s="22">
        <v>13.52</v>
      </c>
      <c r="P46" s="21">
        <v>13.34</v>
      </c>
      <c r="Q46" s="22">
        <v>19.07</v>
      </c>
      <c r="R46" s="21">
        <v>30.94</v>
      </c>
      <c r="S46" s="25">
        <v>-3.77</v>
      </c>
      <c r="T46" s="21">
        <v>80.38</v>
      </c>
      <c r="U46" s="22">
        <v>62.94</v>
      </c>
      <c r="V46" s="26">
        <v>-16.8</v>
      </c>
      <c r="W46" s="22">
        <v>20.03</v>
      </c>
      <c r="X46" s="21">
        <v>14.07</v>
      </c>
    </row>
    <row r="47" spans="1:24" ht="19.899999999999999" customHeight="1" x14ac:dyDescent="0.25">
      <c r="A47" s="8" t="s">
        <v>39</v>
      </c>
      <c r="B47" s="171"/>
      <c r="C47" s="173">
        <v>0</v>
      </c>
      <c r="D47" s="173">
        <v>0</v>
      </c>
      <c r="E47" s="171"/>
      <c r="F47" s="171"/>
      <c r="G47" s="171"/>
      <c r="H47" s="171"/>
      <c r="I47" s="171"/>
      <c r="J47" s="171"/>
      <c r="K47" s="171"/>
      <c r="L47" s="12"/>
      <c r="N47" s="4" t="s">
        <v>388</v>
      </c>
      <c r="O47" s="22">
        <v>18.690000000000001</v>
      </c>
      <c r="P47" s="21">
        <v>14.16</v>
      </c>
      <c r="Q47" s="22">
        <v>10.25</v>
      </c>
      <c r="R47" s="21">
        <v>13.35</v>
      </c>
      <c r="S47" s="22">
        <v>28.55</v>
      </c>
      <c r="T47" s="21">
        <v>74.83</v>
      </c>
      <c r="U47" s="22">
        <v>86.29</v>
      </c>
      <c r="V47" s="21">
        <v>52.1</v>
      </c>
      <c r="W47" s="22">
        <v>62.29</v>
      </c>
      <c r="X47" s="21">
        <v>70.69</v>
      </c>
    </row>
    <row r="48" spans="1:24" ht="19.899999999999999" customHeight="1" x14ac:dyDescent="0.25">
      <c r="A48" s="6" t="s">
        <v>40</v>
      </c>
      <c r="B48" s="169"/>
      <c r="C48" s="174">
        <v>0</v>
      </c>
      <c r="D48" s="174">
        <v>0</v>
      </c>
      <c r="E48" s="169"/>
      <c r="F48" s="169"/>
      <c r="G48" s="169"/>
      <c r="H48" s="169"/>
      <c r="I48" s="169"/>
      <c r="J48" s="169"/>
      <c r="K48" s="169"/>
      <c r="L48" s="11"/>
      <c r="N48" s="4" t="s">
        <v>389</v>
      </c>
      <c r="O48" s="22">
        <v>30.14</v>
      </c>
      <c r="P48" s="21">
        <v>11.61</v>
      </c>
      <c r="Q48" s="22">
        <v>3.58</v>
      </c>
      <c r="R48" s="21">
        <v>2.13</v>
      </c>
      <c r="S48" s="22">
        <v>1.18</v>
      </c>
      <c r="T48" s="21">
        <v>1.48</v>
      </c>
      <c r="U48" s="22">
        <v>0.51</v>
      </c>
      <c r="V48" s="21">
        <v>1.97</v>
      </c>
      <c r="W48" s="22">
        <v>2.0499999999999998</v>
      </c>
      <c r="X48" s="21">
        <v>3.12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>
        <v>26.58</v>
      </c>
      <c r="P49" s="21">
        <v>11.91</v>
      </c>
      <c r="Q49" s="22">
        <v>6.18</v>
      </c>
      <c r="R49" s="21">
        <v>3.11</v>
      </c>
      <c r="S49" s="25">
        <v>-15.44</v>
      </c>
      <c r="T49" s="21">
        <v>1.25</v>
      </c>
      <c r="U49" s="22">
        <v>1.82</v>
      </c>
      <c r="V49" s="26">
        <v>-7.79</v>
      </c>
      <c r="W49" s="22">
        <v>8.35</v>
      </c>
      <c r="X49" s="21">
        <v>15.95</v>
      </c>
    </row>
    <row r="50" spans="1:24" ht="19.899999999999999" customHeight="1" x14ac:dyDescent="0.25">
      <c r="A50" s="6" t="s">
        <v>41</v>
      </c>
      <c r="B50" s="169"/>
      <c r="C50" s="172">
        <v>38.677</v>
      </c>
      <c r="D50" s="172">
        <v>34.151000000000003</v>
      </c>
      <c r="E50" s="169"/>
      <c r="F50" s="169"/>
      <c r="G50" s="169"/>
      <c r="H50" s="169"/>
      <c r="I50" s="169"/>
      <c r="J50" s="169"/>
      <c r="K50" s="169"/>
      <c r="L50" s="7"/>
      <c r="N50" s="4" t="s">
        <v>391</v>
      </c>
      <c r="O50" s="22">
        <v>34.33</v>
      </c>
      <c r="P50" s="21">
        <v>15.38</v>
      </c>
      <c r="Q50" s="22">
        <v>4.7699999999999996</v>
      </c>
      <c r="R50" s="21">
        <v>1.57</v>
      </c>
      <c r="S50" s="25">
        <v>-26.6</v>
      </c>
      <c r="T50" s="21">
        <v>1.24</v>
      </c>
      <c r="U50" s="25">
        <v>-2.75</v>
      </c>
      <c r="V50" s="26">
        <v>-12.58</v>
      </c>
      <c r="W50" s="22">
        <v>6.47</v>
      </c>
      <c r="X50" s="21">
        <v>22.97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2">
        <v>23.17</v>
      </c>
      <c r="P51" s="26">
        <v>-2.66</v>
      </c>
      <c r="Q51" s="22">
        <v>4.71</v>
      </c>
      <c r="R51" s="21">
        <v>2.73</v>
      </c>
      <c r="S51" s="25">
        <v>-15.61</v>
      </c>
      <c r="T51" s="21">
        <v>0.62</v>
      </c>
      <c r="U51" s="22">
        <v>1.1599999999999999</v>
      </c>
      <c r="V51" s="26">
        <v>-8.01</v>
      </c>
      <c r="W51" s="22">
        <v>7.48</v>
      </c>
      <c r="X51" s="21">
        <v>15.94</v>
      </c>
    </row>
    <row r="52" spans="1:24" ht="19.899999999999999" customHeight="1" thickBot="1" x14ac:dyDescent="0.3">
      <c r="A52" s="6" t="s">
        <v>42</v>
      </c>
      <c r="B52" s="169"/>
      <c r="C52" s="172">
        <v>101.745</v>
      </c>
      <c r="D52" s="172">
        <v>85.626000000000005</v>
      </c>
      <c r="E52" s="169"/>
      <c r="F52" s="169"/>
      <c r="G52" s="169"/>
      <c r="H52" s="169"/>
      <c r="I52" s="169"/>
      <c r="J52" s="169"/>
      <c r="K52" s="169"/>
      <c r="L52" s="7"/>
      <c r="N52" s="4" t="s">
        <v>393</v>
      </c>
      <c r="O52" s="22">
        <v>27.59</v>
      </c>
      <c r="P52" s="26">
        <v>-11.41</v>
      </c>
      <c r="Q52" s="22">
        <v>2.11</v>
      </c>
      <c r="R52" s="21">
        <v>0.96</v>
      </c>
      <c r="S52" s="25">
        <v>-26.2</v>
      </c>
      <c r="T52" s="21">
        <v>0.15</v>
      </c>
      <c r="U52" s="25">
        <v>-3.58</v>
      </c>
      <c r="V52" s="26">
        <v>-12.58</v>
      </c>
      <c r="W52" s="22">
        <v>5.23</v>
      </c>
      <c r="X52" s="21">
        <v>22.94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0</v>
      </c>
      <c r="P53" s="58">
        <f t="shared" ref="P53:X53" si="0">C86</f>
        <v>80.073999999999998</v>
      </c>
      <c r="Q53" s="58">
        <f t="shared" si="0"/>
        <v>75.626000000000005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>
        <f>O53*O7/100</f>
        <v>0</v>
      </c>
      <c r="P54" s="43">
        <f t="shared" ref="P54:X54" si="1">P53*P7/100</f>
        <v>14375.629168199999</v>
      </c>
      <c r="Q54" s="42">
        <f t="shared" si="1"/>
        <v>11695.666776400001</v>
      </c>
      <c r="R54" s="43">
        <f t="shared" si="1"/>
        <v>0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>
        <f t="shared" ref="O55:X55" si="2">O53*O8/100</f>
        <v>0</v>
      </c>
      <c r="P55" s="43">
        <f t="shared" si="2"/>
        <v>3881.4270020000004</v>
      </c>
      <c r="Q55" s="42">
        <f t="shared" si="2"/>
        <v>3283.6431070000003</v>
      </c>
      <c r="R55" s="43">
        <f t="shared" si="2"/>
        <v>0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69"/>
      <c r="C56" s="172">
        <v>14.207000000000001</v>
      </c>
      <c r="D56" s="172">
        <v>20.384</v>
      </c>
      <c r="E56" s="169"/>
      <c r="F56" s="169"/>
      <c r="G56" s="169"/>
      <c r="H56" s="169"/>
      <c r="I56" s="169"/>
      <c r="J56" s="169"/>
      <c r="K56" s="169"/>
      <c r="L56" s="7"/>
      <c r="N56" s="44" t="s">
        <v>436</v>
      </c>
      <c r="O56" s="45">
        <f>B135/100</f>
        <v>0</v>
      </c>
      <c r="P56" s="45">
        <f t="shared" ref="P56:X56" si="3">C135/100</f>
        <v>0.27195000000000003</v>
      </c>
      <c r="Q56" s="45">
        <f t="shared" si="3"/>
        <v>7.017000000000001E-2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1"/>
      <c r="C57" s="173">
        <v>9.7370000000000001</v>
      </c>
      <c r="D57" s="173">
        <v>9.1140000000000008</v>
      </c>
      <c r="E57" s="171"/>
      <c r="F57" s="171"/>
      <c r="G57" s="171"/>
      <c r="H57" s="171"/>
      <c r="I57" s="171"/>
      <c r="J57" s="171"/>
      <c r="K57" s="171"/>
      <c r="L57" s="9"/>
      <c r="N57" s="41" t="s">
        <v>437</v>
      </c>
      <c r="O57" s="46">
        <f>(B30+B29+B28)-(B66+B68)</f>
        <v>0</v>
      </c>
      <c r="P57" s="46">
        <f t="shared" ref="P57:X57" si="4">(C30+C29+C28)-(C66+C68)</f>
        <v>-567.06600000000003</v>
      </c>
      <c r="Q57" s="46">
        <f t="shared" si="4"/>
        <v>9.0760000000000041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69"/>
      <c r="C58" s="174">
        <v>0</v>
      </c>
      <c r="D58" s="174">
        <v>0</v>
      </c>
      <c r="E58" s="169"/>
      <c r="F58" s="169"/>
      <c r="G58" s="169"/>
      <c r="H58" s="169"/>
      <c r="I58" s="169"/>
      <c r="J58" s="169"/>
      <c r="K58" s="169"/>
      <c r="L58" s="11"/>
      <c r="N58" s="41" t="s">
        <v>438</v>
      </c>
      <c r="O58" s="46">
        <f>B20</f>
        <v>0</v>
      </c>
      <c r="P58" s="46">
        <f t="shared" ref="P58:X58" si="5">C20</f>
        <v>112.506</v>
      </c>
      <c r="Q58" s="46">
        <f t="shared" si="5"/>
        <v>110.693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1"/>
      <c r="C59" s="173">
        <v>0</v>
      </c>
      <c r="D59" s="173">
        <v>0</v>
      </c>
      <c r="E59" s="171"/>
      <c r="F59" s="171"/>
      <c r="G59" s="171"/>
      <c r="H59" s="171"/>
      <c r="I59" s="171"/>
      <c r="J59" s="171"/>
      <c r="K59" s="171"/>
      <c r="L59" s="12"/>
      <c r="N59" s="44" t="s">
        <v>439</v>
      </c>
      <c r="O59" s="47">
        <f>O57+O58</f>
        <v>0</v>
      </c>
      <c r="P59" s="48">
        <f t="shared" ref="P59:X59" si="6">P57+P58</f>
        <v>-454.56000000000006</v>
      </c>
      <c r="Q59" s="47">
        <f t="shared" si="6"/>
        <v>119.76900000000001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69"/>
      <c r="C60" s="174">
        <v>0</v>
      </c>
      <c r="D60" s="174">
        <v>0</v>
      </c>
      <c r="E60" s="169"/>
      <c r="F60" s="169"/>
      <c r="G60" s="169"/>
      <c r="H60" s="169"/>
      <c r="I60" s="169"/>
      <c r="J60" s="169"/>
      <c r="K60" s="169"/>
      <c r="L60" s="11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1"/>
      <c r="C61" s="173">
        <v>4.1740000000000004</v>
      </c>
      <c r="D61" s="173">
        <v>9.9359999999999999</v>
      </c>
      <c r="E61" s="171"/>
      <c r="F61" s="171"/>
      <c r="G61" s="171"/>
      <c r="H61" s="171"/>
      <c r="I61" s="171"/>
      <c r="J61" s="171"/>
      <c r="K61" s="171"/>
      <c r="L61" s="9"/>
      <c r="N61" s="41" t="s">
        <v>441</v>
      </c>
      <c r="O61" s="49" t="e">
        <f>B165/B163</f>
        <v>#DIV/0!</v>
      </c>
      <c r="P61" s="49">
        <f t="shared" ref="P61:X61" si="8">C165/C163</f>
        <v>0</v>
      </c>
      <c r="Q61" s="49">
        <f>D165/D163</f>
        <v>0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0</v>
      </c>
      <c r="P62" s="46">
        <f t="shared" ref="P62:X62" si="9">C154</f>
        <v>114</v>
      </c>
      <c r="Q62" s="46">
        <f t="shared" si="9"/>
        <v>172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1"/>
      <c r="C63" s="175">
        <v>296</v>
      </c>
      <c r="D63" s="175">
        <v>1.3340000000000001</v>
      </c>
      <c r="E63" s="171"/>
      <c r="F63" s="171"/>
      <c r="G63" s="171"/>
      <c r="H63" s="171"/>
      <c r="I63" s="171"/>
      <c r="J63" s="171"/>
      <c r="K63" s="171"/>
      <c r="L63" s="14"/>
      <c r="N63" s="44" t="s">
        <v>443</v>
      </c>
      <c r="O63" s="50" t="e">
        <f>O62*(1-O61)</f>
        <v>#DIV/0!</v>
      </c>
      <c r="P63" s="48">
        <f t="shared" ref="P63:X63" si="10">P62*(1-P61)</f>
        <v>114</v>
      </c>
      <c r="Q63" s="50">
        <f t="shared" si="10"/>
        <v>172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#DIV/0!</v>
      </c>
      <c r="P64" s="53">
        <f t="shared" ref="P64:V64" si="11">(P63+P60)-(P59-Q59+P60)</f>
        <v>688.32900000000006</v>
      </c>
      <c r="Q64" s="52">
        <f t="shared" si="11"/>
        <v>52.230999999999995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1"/>
      <c r="C65" s="175">
        <v>39.271999999999998</v>
      </c>
      <c r="D65" s="175">
        <v>50.774999999999999</v>
      </c>
      <c r="E65" s="171"/>
      <c r="F65" s="171"/>
      <c r="G65" s="171"/>
      <c r="H65" s="171"/>
      <c r="I65" s="171"/>
      <c r="J65" s="171"/>
      <c r="K65" s="171"/>
      <c r="L65" s="14"/>
      <c r="N65" s="54" t="s">
        <v>445</v>
      </c>
      <c r="O65" s="55" t="e">
        <f>O64/O55</f>
        <v>#DIV/0!</v>
      </c>
      <c r="P65" s="56">
        <f>P64/P55</f>
        <v>0.17733915893441296</v>
      </c>
      <c r="Q65" s="57">
        <f t="shared" ref="Q65:X65" si="12">Q64/Q55</f>
        <v>1.5906418053976409E-2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69"/>
      <c r="C66" s="174">
        <v>25.808</v>
      </c>
      <c r="D66" s="174">
        <v>21.355</v>
      </c>
      <c r="E66" s="169"/>
      <c r="F66" s="169"/>
      <c r="G66" s="169"/>
      <c r="H66" s="169"/>
      <c r="I66" s="169"/>
      <c r="J66" s="169"/>
      <c r="K66" s="169"/>
      <c r="L66" s="10"/>
      <c r="N66" s="62" t="s">
        <v>446</v>
      </c>
      <c r="O66" s="64">
        <f>B11</f>
        <v>0</v>
      </c>
      <c r="P66" s="64">
        <f t="shared" ref="P66:X66" si="13">C11</f>
        <v>8.2609999999999992</v>
      </c>
      <c r="Q66" s="64">
        <f t="shared" si="13"/>
        <v>8.2609999999999992</v>
      </c>
      <c r="R66" s="64">
        <f t="shared" si="13"/>
        <v>0</v>
      </c>
      <c r="S66" s="64">
        <f t="shared" si="13"/>
        <v>0</v>
      </c>
      <c r="T66" s="64">
        <f t="shared" si="13"/>
        <v>0</v>
      </c>
      <c r="U66" s="64">
        <f t="shared" si="13"/>
        <v>0</v>
      </c>
      <c r="V66" s="64">
        <f t="shared" si="13"/>
        <v>0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1"/>
      <c r="C67" s="173">
        <v>0</v>
      </c>
      <c r="D67" s="173">
        <v>0</v>
      </c>
      <c r="E67" s="171"/>
      <c r="F67" s="171"/>
      <c r="G67" s="171"/>
      <c r="H67" s="171"/>
      <c r="I67" s="171"/>
      <c r="J67" s="171"/>
      <c r="K67" s="171"/>
      <c r="L67" s="12"/>
      <c r="N67" s="62" t="s">
        <v>447</v>
      </c>
      <c r="O67" s="64">
        <f>B34</f>
        <v>0</v>
      </c>
      <c r="P67" s="64">
        <f t="shared" ref="P67:X67" si="14">C34</f>
        <v>146.96299999999999</v>
      </c>
      <c r="Q67" s="64">
        <f t="shared" si="14"/>
        <v>148.37100000000001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69"/>
      <c r="C68" s="174">
        <v>571</v>
      </c>
      <c r="D68" s="174">
        <v>1.0309999999999999</v>
      </c>
      <c r="E68" s="169"/>
      <c r="F68" s="169"/>
      <c r="G68" s="169"/>
      <c r="H68" s="169"/>
      <c r="I68" s="169"/>
      <c r="J68" s="169"/>
      <c r="K68" s="169"/>
      <c r="L68" s="10"/>
      <c r="N68" s="62" t="s">
        <v>448</v>
      </c>
      <c r="O68" s="101" t="e">
        <f>O66/O67</f>
        <v>#DIV/0!</v>
      </c>
      <c r="P68" s="101">
        <f t="shared" ref="P68:X68" si="15">P66/P67</f>
        <v>5.621142736607173E-2</v>
      </c>
      <c r="Q68" s="101">
        <f t="shared" si="15"/>
        <v>5.5677996373954472E-2</v>
      </c>
      <c r="R68" s="101" t="e">
        <f t="shared" si="15"/>
        <v>#DIV/0!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1"/>
      <c r="C69" s="173">
        <v>12.893000000000001</v>
      </c>
      <c r="D69" s="173">
        <v>28.388999999999999</v>
      </c>
      <c r="E69" s="171"/>
      <c r="F69" s="171"/>
      <c r="G69" s="171"/>
      <c r="H69" s="171"/>
      <c r="I69" s="171"/>
      <c r="J69" s="171"/>
      <c r="K69" s="171"/>
      <c r="L69" s="9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 t="e">
        <f>O69/O66</f>
        <v>#DIV/0!</v>
      </c>
      <c r="P70" s="123">
        <f t="shared" ref="P70:X70" si="17">P69/P66</f>
        <v>0</v>
      </c>
      <c r="Q70" s="123">
        <f t="shared" si="17"/>
        <v>0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1"/>
      <c r="C71" s="175">
        <v>53.478999999999999</v>
      </c>
      <c r="D71" s="175">
        <v>71.159000000000006</v>
      </c>
      <c r="E71" s="171"/>
      <c r="F71" s="171"/>
      <c r="G71" s="171"/>
      <c r="H71" s="171"/>
      <c r="I71" s="171"/>
      <c r="J71" s="171"/>
      <c r="K71" s="171"/>
      <c r="L71" s="14"/>
    </row>
    <row r="72" spans="1:24" ht="19.899999999999999" customHeight="1" x14ac:dyDescent="0.25">
      <c r="A72" s="6" t="s">
        <v>57</v>
      </c>
      <c r="B72" s="169"/>
      <c r="C72" s="172">
        <v>155.22399999999999</v>
      </c>
      <c r="D72" s="172">
        <v>156.785</v>
      </c>
      <c r="E72" s="169"/>
      <c r="F72" s="169"/>
      <c r="G72" s="169"/>
      <c r="H72" s="169"/>
      <c r="I72" s="169"/>
      <c r="J72" s="169"/>
      <c r="K72" s="169"/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69"/>
      <c r="C74" s="172">
        <v>0</v>
      </c>
      <c r="D74" s="172">
        <v>0</v>
      </c>
      <c r="E74" s="169"/>
      <c r="F74" s="169"/>
      <c r="G74" s="169"/>
      <c r="H74" s="169"/>
      <c r="I74" s="169"/>
      <c r="J74" s="169"/>
      <c r="K74" s="169"/>
      <c r="L74" s="15"/>
    </row>
    <row r="75" spans="1:24" ht="19.899999999999999" customHeight="1" x14ac:dyDescent="0.25">
      <c r="A75" s="8" t="s">
        <v>59</v>
      </c>
      <c r="B75" s="171"/>
      <c r="C75" s="175">
        <v>-9.5299999999999994</v>
      </c>
      <c r="D75" s="175">
        <v>-19.312999999999999</v>
      </c>
      <c r="E75" s="171"/>
      <c r="F75" s="171"/>
      <c r="G75" s="171"/>
      <c r="H75" s="171"/>
      <c r="I75" s="171"/>
      <c r="J75" s="171"/>
      <c r="K75" s="171"/>
      <c r="L75" s="14"/>
    </row>
    <row r="76" spans="1:24" ht="19.899999999999999" customHeight="1" x14ac:dyDescent="0.25">
      <c r="A76" s="6" t="s">
        <v>60</v>
      </c>
      <c r="B76" s="169"/>
      <c r="C76" s="172">
        <v>115.952</v>
      </c>
      <c r="D76" s="172">
        <v>106.01</v>
      </c>
      <c r="E76" s="169"/>
      <c r="F76" s="169"/>
      <c r="G76" s="169"/>
      <c r="H76" s="169"/>
      <c r="I76" s="169"/>
      <c r="J76" s="169"/>
      <c r="K76" s="169"/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1"/>
      <c r="C80" s="173">
        <v>88.578000000000003</v>
      </c>
      <c r="D80" s="173">
        <v>75.625</v>
      </c>
      <c r="E80" s="171"/>
      <c r="F80" s="171"/>
      <c r="G80" s="171"/>
      <c r="H80" s="171"/>
      <c r="I80" s="171"/>
      <c r="J80" s="171"/>
      <c r="K80" s="171"/>
      <c r="L80" s="9"/>
    </row>
    <row r="81" spans="1:12" ht="19.899999999999999" customHeight="1" x14ac:dyDescent="0.25">
      <c r="A81" s="6" t="s">
        <v>63</v>
      </c>
      <c r="B81" s="169"/>
      <c r="C81" s="174">
        <v>0</v>
      </c>
      <c r="D81" s="174">
        <v>0</v>
      </c>
      <c r="E81" s="169"/>
      <c r="F81" s="169"/>
      <c r="G81" s="169"/>
      <c r="H81" s="169"/>
      <c r="I81" s="169"/>
      <c r="J81" s="169"/>
      <c r="K81" s="169"/>
      <c r="L81" s="11"/>
    </row>
    <row r="82" spans="1:12" ht="19.899999999999999" customHeight="1" x14ac:dyDescent="0.25">
      <c r="A82" s="8" t="s">
        <v>64</v>
      </c>
      <c r="B82" s="171"/>
      <c r="C82" s="173">
        <v>0</v>
      </c>
      <c r="D82" s="173">
        <v>0</v>
      </c>
      <c r="E82" s="171"/>
      <c r="F82" s="171"/>
      <c r="G82" s="171"/>
      <c r="H82" s="171"/>
      <c r="I82" s="171"/>
      <c r="J82" s="171"/>
      <c r="K82" s="171"/>
      <c r="L82" s="9"/>
    </row>
    <row r="83" spans="1:12" ht="19.899999999999999" customHeight="1" x14ac:dyDescent="0.25">
      <c r="A83" s="6" t="s">
        <v>65</v>
      </c>
      <c r="B83" s="169"/>
      <c r="C83" s="174">
        <v>0</v>
      </c>
      <c r="D83" s="174">
        <v>0</v>
      </c>
      <c r="E83" s="169"/>
      <c r="F83" s="169"/>
      <c r="G83" s="169"/>
      <c r="H83" s="169"/>
      <c r="I83" s="169"/>
      <c r="J83" s="169"/>
      <c r="K83" s="169"/>
      <c r="L83" s="11"/>
    </row>
    <row r="84" spans="1:12" ht="19.899999999999999" customHeight="1" x14ac:dyDescent="0.25">
      <c r="A84" s="8" t="s">
        <v>66</v>
      </c>
      <c r="B84" s="171"/>
      <c r="C84" s="173">
        <v>0</v>
      </c>
      <c r="D84" s="173">
        <v>0</v>
      </c>
      <c r="E84" s="171"/>
      <c r="F84" s="171"/>
      <c r="G84" s="171"/>
      <c r="H84" s="171"/>
      <c r="I84" s="171"/>
      <c r="J84" s="171"/>
      <c r="K84" s="171"/>
      <c r="L84" s="12"/>
    </row>
    <row r="85" spans="1:12" ht="19.899999999999999" customHeight="1" x14ac:dyDescent="0.25">
      <c r="A85" s="6" t="s">
        <v>67</v>
      </c>
      <c r="B85" s="169"/>
      <c r="C85" s="174">
        <v>0</v>
      </c>
      <c r="D85" s="174">
        <v>0</v>
      </c>
      <c r="E85" s="169"/>
      <c r="F85" s="169"/>
      <c r="G85" s="169"/>
      <c r="H85" s="169"/>
      <c r="I85" s="169"/>
      <c r="J85" s="169"/>
      <c r="K85" s="169"/>
      <c r="L85" s="11"/>
    </row>
    <row r="86" spans="1:12" ht="19.899999999999999" customHeight="1" x14ac:dyDescent="0.25">
      <c r="A86" s="8" t="s">
        <v>68</v>
      </c>
      <c r="B86" s="171"/>
      <c r="C86" s="173">
        <v>80.073999999999998</v>
      </c>
      <c r="D86" s="173">
        <v>75.626000000000005</v>
      </c>
      <c r="E86" s="171"/>
      <c r="F86" s="171"/>
      <c r="G86" s="171"/>
      <c r="H86" s="171"/>
      <c r="I86" s="171"/>
      <c r="J86" s="171"/>
      <c r="K86" s="171"/>
      <c r="L86" s="9"/>
    </row>
    <row r="87" spans="1:12" ht="19.899999999999999" customHeight="1" x14ac:dyDescent="0.25">
      <c r="A87" s="6" t="s">
        <v>69</v>
      </c>
      <c r="B87" s="169"/>
      <c r="C87" s="174">
        <v>80.073999999999998</v>
      </c>
      <c r="D87" s="174">
        <v>75.626000000000005</v>
      </c>
      <c r="E87" s="169"/>
      <c r="F87" s="169"/>
      <c r="G87" s="169"/>
      <c r="H87" s="169"/>
      <c r="I87" s="169"/>
      <c r="J87" s="169"/>
      <c r="K87" s="169"/>
      <c r="L87" s="10"/>
    </row>
    <row r="88" spans="1:12" ht="19.899999999999999" customHeight="1" x14ac:dyDescent="0.25">
      <c r="A88" s="8" t="s">
        <v>70</v>
      </c>
      <c r="B88" s="171"/>
      <c r="C88" s="173">
        <v>7.7750000000000004</v>
      </c>
      <c r="D88" s="173">
        <v>10.680999999999999</v>
      </c>
      <c r="E88" s="171"/>
      <c r="F88" s="171"/>
      <c r="G88" s="171"/>
      <c r="H88" s="171"/>
      <c r="I88" s="171"/>
      <c r="J88" s="171"/>
      <c r="K88" s="171"/>
      <c r="L88" s="9"/>
    </row>
    <row r="89" spans="1:12" ht="19.899999999999999" customHeight="1" x14ac:dyDescent="0.25">
      <c r="A89" s="6" t="s">
        <v>71</v>
      </c>
      <c r="B89" s="169"/>
      <c r="C89" s="174">
        <v>7.7750000000000004</v>
      </c>
      <c r="D89" s="174">
        <v>0</v>
      </c>
      <c r="E89" s="169"/>
      <c r="F89" s="169"/>
      <c r="G89" s="169"/>
      <c r="H89" s="169"/>
      <c r="I89" s="169"/>
      <c r="J89" s="169"/>
      <c r="K89" s="169"/>
      <c r="L89" s="10"/>
    </row>
    <row r="90" spans="1:12" ht="19.899999999999999" customHeight="1" x14ac:dyDescent="0.25">
      <c r="A90" s="8" t="s">
        <v>72</v>
      </c>
      <c r="B90" s="171"/>
      <c r="C90" s="173">
        <v>0</v>
      </c>
      <c r="D90" s="173">
        <v>0</v>
      </c>
      <c r="E90" s="171"/>
      <c r="F90" s="171"/>
      <c r="G90" s="171"/>
      <c r="H90" s="171"/>
      <c r="I90" s="171"/>
      <c r="J90" s="171"/>
      <c r="K90" s="171"/>
      <c r="L90" s="12"/>
    </row>
    <row r="91" spans="1:12" ht="19.899999999999999" customHeight="1" x14ac:dyDescent="0.25">
      <c r="A91" s="6" t="s">
        <v>73</v>
      </c>
      <c r="B91" s="169"/>
      <c r="C91" s="174">
        <v>0</v>
      </c>
      <c r="D91" s="174">
        <v>0</v>
      </c>
      <c r="E91" s="169"/>
      <c r="F91" s="169"/>
      <c r="G91" s="169"/>
      <c r="H91" s="169"/>
      <c r="I91" s="169"/>
      <c r="J91" s="169"/>
      <c r="K91" s="169"/>
      <c r="L91" s="11"/>
    </row>
    <row r="92" spans="1:12" ht="19.899999999999999" customHeight="1" x14ac:dyDescent="0.25">
      <c r="A92" s="8" t="s">
        <v>74</v>
      </c>
      <c r="B92" s="171"/>
      <c r="C92" s="173">
        <v>0</v>
      </c>
      <c r="D92" s="173">
        <v>0</v>
      </c>
      <c r="E92" s="171"/>
      <c r="F92" s="171"/>
      <c r="G92" s="171"/>
      <c r="H92" s="171"/>
      <c r="I92" s="171"/>
      <c r="J92" s="171"/>
      <c r="K92" s="171"/>
      <c r="L92" s="12"/>
    </row>
    <row r="93" spans="1:12" ht="19.899999999999999" customHeight="1" x14ac:dyDescent="0.25">
      <c r="A93" s="6" t="s">
        <v>75</v>
      </c>
      <c r="B93" s="169"/>
      <c r="C93" s="174">
        <v>0</v>
      </c>
      <c r="D93" s="174">
        <v>0</v>
      </c>
      <c r="E93" s="169"/>
      <c r="F93" s="169"/>
      <c r="G93" s="169"/>
      <c r="H93" s="169"/>
      <c r="I93" s="169"/>
      <c r="J93" s="169"/>
      <c r="K93" s="169"/>
      <c r="L93" s="11"/>
    </row>
    <row r="94" spans="1:12" ht="19.899999999999999" customHeight="1" x14ac:dyDescent="0.25">
      <c r="A94" s="8" t="s">
        <v>76</v>
      </c>
      <c r="B94" s="171"/>
      <c r="C94" s="173">
        <v>0</v>
      </c>
      <c r="D94" s="173">
        <v>0</v>
      </c>
      <c r="E94" s="171"/>
      <c r="F94" s="171"/>
      <c r="G94" s="171"/>
      <c r="H94" s="171"/>
      <c r="I94" s="171"/>
      <c r="J94" s="171"/>
      <c r="K94" s="171"/>
      <c r="L94" s="9"/>
    </row>
    <row r="95" spans="1:12" ht="19.899999999999999" customHeight="1" x14ac:dyDescent="0.25">
      <c r="A95" s="6" t="s">
        <v>77</v>
      </c>
      <c r="B95" s="169"/>
      <c r="C95" s="174">
        <v>-322</v>
      </c>
      <c r="D95" s="174">
        <v>-273</v>
      </c>
      <c r="E95" s="169"/>
      <c r="F95" s="169"/>
      <c r="G95" s="169"/>
      <c r="H95" s="169"/>
      <c r="I95" s="169"/>
      <c r="J95" s="169"/>
      <c r="K95" s="169"/>
      <c r="L95" s="10"/>
    </row>
    <row r="96" spans="1:12" ht="19.899999999999999" customHeight="1" x14ac:dyDescent="0.25">
      <c r="A96" s="8" t="s">
        <v>78</v>
      </c>
      <c r="B96" s="171"/>
      <c r="C96" s="173">
        <v>21.6</v>
      </c>
      <c r="D96" s="173">
        <v>0</v>
      </c>
      <c r="E96" s="171"/>
      <c r="F96" s="171"/>
      <c r="G96" s="171"/>
      <c r="H96" s="171"/>
      <c r="I96" s="171"/>
      <c r="J96" s="171"/>
      <c r="K96" s="171"/>
      <c r="L96" s="9"/>
    </row>
    <row r="97" spans="1:12" ht="19.899999999999999" customHeight="1" x14ac:dyDescent="0.25">
      <c r="A97" s="6" t="s">
        <v>79</v>
      </c>
      <c r="B97" s="169"/>
      <c r="C97" s="174">
        <v>0</v>
      </c>
      <c r="D97" s="174">
        <v>0</v>
      </c>
      <c r="E97" s="169"/>
      <c r="F97" s="169"/>
      <c r="G97" s="169"/>
      <c r="H97" s="169"/>
      <c r="I97" s="169"/>
      <c r="J97" s="169"/>
      <c r="K97" s="169"/>
      <c r="L97" s="11"/>
    </row>
    <row r="98" spans="1:12" ht="19.899999999999999" customHeight="1" x14ac:dyDescent="0.25">
      <c r="A98" s="8" t="s">
        <v>80</v>
      </c>
      <c r="B98" s="171"/>
      <c r="C98" s="173">
        <v>0</v>
      </c>
      <c r="D98" s="173">
        <v>0</v>
      </c>
      <c r="E98" s="171"/>
      <c r="F98" s="171"/>
      <c r="G98" s="171"/>
      <c r="H98" s="171"/>
      <c r="I98" s="171"/>
      <c r="J98" s="171"/>
      <c r="K98" s="171"/>
      <c r="L98" s="9"/>
    </row>
    <row r="99" spans="1:12" ht="19.899999999999999" customHeight="1" x14ac:dyDescent="0.25">
      <c r="A99" s="6" t="s">
        <v>81</v>
      </c>
      <c r="B99" s="169"/>
      <c r="C99" s="174">
        <v>0</v>
      </c>
      <c r="D99" s="174">
        <v>0</v>
      </c>
      <c r="E99" s="169"/>
      <c r="F99" s="169"/>
      <c r="G99" s="169"/>
      <c r="H99" s="169"/>
      <c r="I99" s="169"/>
      <c r="J99" s="169"/>
      <c r="K99" s="169"/>
      <c r="L99" s="11"/>
    </row>
    <row r="100" spans="1:12" ht="19.899999999999999" customHeight="1" x14ac:dyDescent="0.25">
      <c r="A100" s="8" t="s">
        <v>82</v>
      </c>
      <c r="B100" s="171"/>
      <c r="C100" s="173">
        <v>0</v>
      </c>
      <c r="D100" s="173">
        <v>0</v>
      </c>
      <c r="E100" s="171"/>
      <c r="F100" s="171"/>
      <c r="G100" s="171"/>
      <c r="H100" s="171"/>
      <c r="I100" s="171"/>
      <c r="J100" s="171"/>
      <c r="K100" s="171"/>
      <c r="L100" s="9"/>
    </row>
    <row r="101" spans="1:12" ht="19.899999999999999" customHeight="1" x14ac:dyDescent="0.25">
      <c r="A101" s="6" t="s">
        <v>83</v>
      </c>
      <c r="B101" s="169"/>
      <c r="C101" s="174">
        <v>0</v>
      </c>
      <c r="D101" s="174">
        <v>0</v>
      </c>
      <c r="E101" s="169"/>
      <c r="F101" s="169"/>
      <c r="G101" s="169"/>
      <c r="H101" s="169"/>
      <c r="I101" s="169"/>
      <c r="J101" s="169"/>
      <c r="K101" s="169"/>
      <c r="L101" s="11"/>
    </row>
    <row r="102" spans="1:12" ht="19.899999999999999" customHeight="1" x14ac:dyDescent="0.25">
      <c r="A102" s="8" t="s">
        <v>84</v>
      </c>
      <c r="B102" s="171"/>
      <c r="C102" s="173">
        <v>4.1740000000000004</v>
      </c>
      <c r="D102" s="173">
        <v>9.9359999999999999</v>
      </c>
      <c r="E102" s="171"/>
      <c r="F102" s="171"/>
      <c r="G102" s="171"/>
      <c r="H102" s="171"/>
      <c r="I102" s="171"/>
      <c r="J102" s="171"/>
      <c r="K102" s="171"/>
      <c r="L102" s="9"/>
    </row>
    <row r="103" spans="1:12" ht="19.899999999999999" customHeight="1" x14ac:dyDescent="0.25">
      <c r="A103" s="6" t="s">
        <v>85</v>
      </c>
      <c r="B103" s="169"/>
      <c r="C103" s="174">
        <v>0</v>
      </c>
      <c r="D103" s="174">
        <v>0</v>
      </c>
      <c r="E103" s="169"/>
      <c r="F103" s="169"/>
      <c r="G103" s="169"/>
      <c r="H103" s="169"/>
      <c r="I103" s="169"/>
      <c r="J103" s="169"/>
      <c r="K103" s="169"/>
      <c r="L103" s="10"/>
    </row>
    <row r="104" spans="1:12" ht="19.899999999999999" customHeight="1" x14ac:dyDescent="0.25">
      <c r="A104" s="8" t="s">
        <v>86</v>
      </c>
      <c r="B104" s="171"/>
      <c r="C104" s="173">
        <v>12.893000000000001</v>
      </c>
      <c r="D104" s="173">
        <v>28.388999999999999</v>
      </c>
      <c r="E104" s="171"/>
      <c r="F104" s="171"/>
      <c r="G104" s="171"/>
      <c r="H104" s="171"/>
      <c r="I104" s="171"/>
      <c r="J104" s="171"/>
      <c r="K104" s="171"/>
      <c r="L104" s="9"/>
    </row>
    <row r="105" spans="1:12" ht="19.899999999999999" customHeight="1" x14ac:dyDescent="0.25">
      <c r="A105" s="6" t="s">
        <v>87</v>
      </c>
      <c r="B105" s="169"/>
      <c r="C105" s="174">
        <v>0</v>
      </c>
      <c r="D105" s="174">
        <v>0</v>
      </c>
      <c r="E105" s="169"/>
      <c r="F105" s="169"/>
      <c r="G105" s="169"/>
      <c r="H105" s="169"/>
      <c r="I105" s="169"/>
      <c r="J105" s="169"/>
      <c r="K105" s="169"/>
      <c r="L105" s="11"/>
    </row>
    <row r="106" spans="1:12" ht="19.899999999999999" customHeight="1" x14ac:dyDescent="0.25">
      <c r="A106" s="8" t="s">
        <v>88</v>
      </c>
      <c r="B106" s="171"/>
      <c r="C106" s="173">
        <v>950</v>
      </c>
      <c r="D106" s="173">
        <v>-385</v>
      </c>
      <c r="E106" s="171"/>
      <c r="F106" s="171"/>
      <c r="G106" s="171"/>
      <c r="H106" s="171"/>
      <c r="I106" s="171"/>
      <c r="J106" s="171"/>
      <c r="K106" s="171"/>
      <c r="L106" s="12"/>
    </row>
    <row r="107" spans="1:12" ht="19.899999999999999" customHeight="1" x14ac:dyDescent="0.25">
      <c r="A107" s="6" t="s">
        <v>89</v>
      </c>
      <c r="B107" s="169"/>
      <c r="C107" s="174">
        <v>0</v>
      </c>
      <c r="D107" s="174">
        <v>0</v>
      </c>
      <c r="E107" s="169"/>
      <c r="F107" s="169"/>
      <c r="G107" s="169"/>
      <c r="H107" s="169"/>
      <c r="I107" s="169"/>
      <c r="J107" s="169"/>
      <c r="K107" s="169"/>
      <c r="L107" s="11"/>
    </row>
    <row r="108" spans="1:12" ht="19.899999999999999" customHeight="1" x14ac:dyDescent="0.25">
      <c r="A108" s="8" t="s">
        <v>90</v>
      </c>
      <c r="B108" s="171"/>
      <c r="C108" s="173">
        <v>0</v>
      </c>
      <c r="D108" s="173">
        <v>0</v>
      </c>
      <c r="E108" s="171"/>
      <c r="F108" s="171"/>
      <c r="G108" s="171"/>
      <c r="H108" s="171"/>
      <c r="I108" s="171"/>
      <c r="J108" s="171"/>
      <c r="K108" s="171"/>
      <c r="L108" s="12"/>
    </row>
    <row r="109" spans="1:12" ht="19.899999999999999" customHeight="1" x14ac:dyDescent="0.25">
      <c r="A109" s="6" t="s">
        <v>91</v>
      </c>
      <c r="B109" s="169"/>
      <c r="C109" s="174">
        <v>0</v>
      </c>
      <c r="D109" s="174">
        <v>0</v>
      </c>
      <c r="E109" s="169"/>
      <c r="F109" s="169"/>
      <c r="G109" s="169"/>
      <c r="H109" s="169"/>
      <c r="I109" s="169"/>
      <c r="J109" s="169"/>
      <c r="K109" s="169"/>
      <c r="L109" s="10"/>
    </row>
    <row r="110" spans="1:12" ht="19.899999999999999" customHeight="1" x14ac:dyDescent="0.25">
      <c r="A110" s="8" t="s">
        <v>92</v>
      </c>
      <c r="B110" s="171"/>
      <c r="C110" s="173">
        <v>0</v>
      </c>
      <c r="D110" s="173">
        <v>0</v>
      </c>
      <c r="E110" s="171"/>
      <c r="F110" s="171"/>
      <c r="G110" s="171"/>
      <c r="H110" s="171"/>
      <c r="I110" s="171"/>
      <c r="J110" s="171"/>
      <c r="K110" s="171"/>
      <c r="L110" s="9"/>
    </row>
    <row r="111" spans="1:12" ht="19.899999999999999" customHeight="1" x14ac:dyDescent="0.25">
      <c r="A111" s="6" t="s">
        <v>93</v>
      </c>
      <c r="B111" s="169"/>
      <c r="C111" s="174">
        <v>5.5190000000000001</v>
      </c>
      <c r="D111" s="174">
        <v>1.365</v>
      </c>
      <c r="E111" s="169"/>
      <c r="F111" s="169"/>
      <c r="G111" s="169"/>
      <c r="H111" s="169"/>
      <c r="I111" s="169"/>
      <c r="J111" s="169"/>
      <c r="K111" s="169"/>
      <c r="L111" s="10"/>
    </row>
    <row r="112" spans="1:12" ht="19.899999999999999" customHeight="1" x14ac:dyDescent="0.25">
      <c r="A112" s="8" t="s">
        <v>94</v>
      </c>
      <c r="B112" s="171"/>
      <c r="C112" s="173">
        <v>0</v>
      </c>
      <c r="D112" s="173">
        <v>0</v>
      </c>
      <c r="E112" s="171"/>
      <c r="F112" s="171"/>
      <c r="G112" s="171"/>
      <c r="H112" s="171"/>
      <c r="I112" s="171"/>
      <c r="J112" s="171"/>
      <c r="K112" s="171"/>
      <c r="L112" s="12"/>
    </row>
    <row r="113" spans="1:13" ht="19.899999999999999" customHeight="1" x14ac:dyDescent="0.25">
      <c r="A113" s="6" t="s">
        <v>95</v>
      </c>
      <c r="B113" s="169"/>
      <c r="C113" s="174">
        <v>0</v>
      </c>
      <c r="D113" s="174">
        <v>0</v>
      </c>
      <c r="E113" s="169"/>
      <c r="F113" s="169"/>
      <c r="G113" s="169"/>
      <c r="H113" s="169"/>
      <c r="I113" s="169"/>
      <c r="J113" s="169"/>
      <c r="K113" s="169"/>
      <c r="L113" s="4"/>
    </row>
    <row r="114" spans="1:13" ht="19.899999999999999" customHeight="1" x14ac:dyDescent="0.25">
      <c r="A114" s="8" t="s">
        <v>96</v>
      </c>
      <c r="B114" s="171"/>
      <c r="C114" s="173">
        <v>0</v>
      </c>
      <c r="D114" s="173">
        <v>0</v>
      </c>
      <c r="E114" s="171"/>
      <c r="F114" s="171"/>
      <c r="G114" s="171"/>
      <c r="H114" s="171"/>
      <c r="I114" s="171"/>
      <c r="J114" s="171"/>
      <c r="K114" s="171"/>
      <c r="L114" s="5"/>
    </row>
    <row r="115" spans="1:13" ht="19.899999999999999" customHeight="1" x14ac:dyDescent="0.25">
      <c r="A115" s="6" t="s">
        <v>97</v>
      </c>
      <c r="B115" s="169"/>
      <c r="C115" s="174">
        <v>0</v>
      </c>
      <c r="D115" s="174">
        <v>0</v>
      </c>
      <c r="E115" s="169"/>
      <c r="F115" s="169"/>
      <c r="G115" s="169"/>
      <c r="H115" s="169"/>
      <c r="I115" s="169"/>
      <c r="J115" s="169"/>
      <c r="K115" s="169"/>
      <c r="L115" s="4"/>
    </row>
    <row r="116" spans="1:13" ht="19.899999999999999" customHeight="1" x14ac:dyDescent="0.25">
      <c r="A116" s="8" t="s">
        <v>98</v>
      </c>
      <c r="B116" s="171"/>
      <c r="C116" s="173">
        <v>90.941000000000003</v>
      </c>
      <c r="D116" s="173">
        <v>91.76</v>
      </c>
      <c r="E116" s="171"/>
      <c r="F116" s="171"/>
      <c r="G116" s="171"/>
      <c r="H116" s="171"/>
      <c r="I116" s="171"/>
      <c r="J116" s="171"/>
      <c r="K116" s="171"/>
      <c r="L116" s="9"/>
    </row>
    <row r="117" spans="1:13" ht="19.899999999999999" customHeight="1" x14ac:dyDescent="0.25">
      <c r="A117" s="6" t="s">
        <v>99</v>
      </c>
      <c r="B117" s="169"/>
      <c r="C117" s="174">
        <v>0</v>
      </c>
      <c r="D117" s="174">
        <v>0</v>
      </c>
      <c r="E117" s="169"/>
      <c r="F117" s="169"/>
      <c r="G117" s="169"/>
      <c r="H117" s="169"/>
      <c r="I117" s="169"/>
      <c r="J117" s="169"/>
      <c r="K117" s="169"/>
      <c r="L117" s="10"/>
    </row>
    <row r="118" spans="1:13" ht="19.899999999999999" customHeight="1" x14ac:dyDescent="0.25">
      <c r="A118" s="8" t="s">
        <v>100</v>
      </c>
      <c r="B118" s="171"/>
      <c r="C118" s="173">
        <v>144</v>
      </c>
      <c r="D118" s="173">
        <v>197</v>
      </c>
      <c r="E118" s="171"/>
      <c r="F118" s="171"/>
      <c r="G118" s="171"/>
      <c r="H118" s="171"/>
      <c r="I118" s="171"/>
      <c r="J118" s="171"/>
      <c r="K118" s="171"/>
      <c r="L118" s="9"/>
    </row>
    <row r="119" spans="1:13" ht="19.899999999999999" customHeight="1" x14ac:dyDescent="0.25">
      <c r="A119" s="6" t="s">
        <v>101</v>
      </c>
      <c r="B119" s="169"/>
      <c r="C119" s="174">
        <v>3.5880000000000001</v>
      </c>
      <c r="D119" s="174">
        <v>3.38</v>
      </c>
      <c r="E119" s="169"/>
      <c r="F119" s="169"/>
      <c r="G119" s="169"/>
      <c r="H119" s="169"/>
      <c r="I119" s="169"/>
      <c r="J119" s="169"/>
      <c r="K119" s="169"/>
      <c r="L119" s="10"/>
    </row>
    <row r="120" spans="1:13" ht="19.899999999999999" customHeight="1" x14ac:dyDescent="0.25">
      <c r="A120" s="8" t="s">
        <v>102</v>
      </c>
      <c r="B120" s="171"/>
      <c r="C120" s="173">
        <v>82</v>
      </c>
      <c r="D120" s="173">
        <v>86</v>
      </c>
      <c r="E120" s="171"/>
      <c r="F120" s="171"/>
      <c r="G120" s="171"/>
      <c r="H120" s="171"/>
      <c r="I120" s="171"/>
      <c r="J120" s="171"/>
      <c r="K120" s="171"/>
      <c r="L120" s="9"/>
    </row>
    <row r="121" spans="1:13" ht="19.899999999999999" customHeight="1" x14ac:dyDescent="0.25">
      <c r="A121" s="6" t="s">
        <v>103</v>
      </c>
      <c r="B121" s="169"/>
      <c r="C121" s="174">
        <v>17.751000000000001</v>
      </c>
      <c r="D121" s="174">
        <v>15.27</v>
      </c>
      <c r="E121" s="169"/>
      <c r="F121" s="169"/>
      <c r="G121" s="169"/>
      <c r="H121" s="169"/>
      <c r="I121" s="169"/>
      <c r="J121" s="169"/>
      <c r="K121" s="169"/>
      <c r="L121" s="10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5"/>
    </row>
    <row r="123" spans="1:13" ht="19.899999999999999" customHeight="1" x14ac:dyDescent="0.25">
      <c r="L123" s="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5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</row>
    <row r="127" spans="1:13" ht="19.899999999999999" customHeight="1" x14ac:dyDescent="0.25">
      <c r="A127" s="164" t="s">
        <v>4</v>
      </c>
      <c r="B127" s="165"/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60"/>
    </row>
    <row r="128" spans="1:13" ht="19.899999999999999" customHeight="1" x14ac:dyDescent="0.25">
      <c r="A128" s="164" t="s">
        <v>5</v>
      </c>
      <c r="B128" s="165"/>
      <c r="C128" s="165" t="s">
        <v>6</v>
      </c>
      <c r="D128" s="165" t="s">
        <v>6</v>
      </c>
      <c r="E128" s="165" t="s">
        <v>6</v>
      </c>
      <c r="F128" s="165" t="s">
        <v>6</v>
      </c>
      <c r="G128" s="165" t="s">
        <v>6</v>
      </c>
      <c r="H128" s="165" t="s">
        <v>6</v>
      </c>
      <c r="I128" s="165" t="s">
        <v>6</v>
      </c>
      <c r="J128" s="165" t="s">
        <v>6</v>
      </c>
      <c r="K128" s="165" t="s">
        <v>6</v>
      </c>
      <c r="M128" t="s">
        <v>2</v>
      </c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2"/>
    </row>
    <row r="130" spans="1:12" ht="19.899999999999999" customHeight="1" x14ac:dyDescent="0.25">
      <c r="A130" s="166" t="s">
        <v>108</v>
      </c>
      <c r="B130" s="167" t="s">
        <v>8</v>
      </c>
      <c r="C130" s="167" t="s">
        <v>338</v>
      </c>
      <c r="D130" s="167" t="s">
        <v>338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2"/>
    </row>
    <row r="131" spans="1:12" ht="19.899999999999999" customHeight="1" x14ac:dyDescent="0.25">
      <c r="A131" s="6" t="s">
        <v>109</v>
      </c>
      <c r="B131" s="169"/>
      <c r="C131" s="172">
        <v>79.296999999999997</v>
      </c>
      <c r="D131" s="172">
        <v>58.587000000000003</v>
      </c>
      <c r="E131" s="169"/>
      <c r="F131" s="169"/>
      <c r="G131" s="169"/>
      <c r="H131" s="169"/>
      <c r="I131" s="169"/>
      <c r="J131" s="169"/>
      <c r="K131" s="169"/>
      <c r="L131" s="2"/>
    </row>
    <row r="132" spans="1:12" ht="19.899999999999999" customHeight="1" x14ac:dyDescent="0.25">
      <c r="A132" s="8" t="s">
        <v>110</v>
      </c>
      <c r="B132" s="171"/>
      <c r="C132" s="175">
        <v>35</v>
      </c>
      <c r="D132" s="175">
        <v>0</v>
      </c>
      <c r="E132" s="171"/>
      <c r="F132" s="171"/>
      <c r="G132" s="171"/>
      <c r="H132" s="171"/>
      <c r="I132" s="171"/>
      <c r="J132" s="171"/>
      <c r="K132" s="171"/>
      <c r="L132" s="1"/>
    </row>
    <row r="133" spans="1:12" ht="19.899999999999999" customHeight="1" x14ac:dyDescent="0.25">
      <c r="A133" s="6" t="s">
        <v>111</v>
      </c>
      <c r="B133" s="169"/>
      <c r="C133" s="172">
        <v>25.6</v>
      </c>
      <c r="D133" s="172">
        <v>19.131</v>
      </c>
      <c r="E133" s="169"/>
      <c r="F133" s="169"/>
      <c r="G133" s="169"/>
      <c r="H133" s="169"/>
      <c r="I133" s="169"/>
      <c r="J133" s="169"/>
      <c r="K133" s="169"/>
      <c r="L133" s="3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7"/>
    </row>
    <row r="135" spans="1:12" ht="19.899999999999999" customHeight="1" x14ac:dyDescent="0.25">
      <c r="A135" s="6" t="s">
        <v>112</v>
      </c>
      <c r="B135" s="169"/>
      <c r="C135" s="174">
        <v>27.195</v>
      </c>
      <c r="D135" s="174">
        <v>7.0170000000000003</v>
      </c>
      <c r="E135" s="169"/>
      <c r="F135" s="169"/>
      <c r="G135" s="169"/>
      <c r="H135" s="169"/>
      <c r="I135" s="169"/>
      <c r="J135" s="169"/>
      <c r="K135" s="169"/>
      <c r="L135" s="13"/>
    </row>
    <row r="136" spans="1:12" ht="19.899999999999999" customHeight="1" x14ac:dyDescent="0.25">
      <c r="A136" s="8" t="s">
        <v>113</v>
      </c>
      <c r="B136" s="171"/>
      <c r="C136" s="175">
        <v>27.195</v>
      </c>
      <c r="D136" s="175">
        <v>7.0170000000000003</v>
      </c>
      <c r="E136" s="171"/>
      <c r="F136" s="171"/>
      <c r="G136" s="171"/>
      <c r="H136" s="171"/>
      <c r="I136" s="171"/>
      <c r="J136" s="171"/>
      <c r="K136" s="171"/>
      <c r="L136" s="7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5"/>
    </row>
    <row r="138" spans="1:12" ht="19.899999999999999" customHeight="1" x14ac:dyDescent="0.25">
      <c r="A138" s="8" t="s">
        <v>114</v>
      </c>
      <c r="B138" s="171"/>
      <c r="C138" s="173">
        <v>22</v>
      </c>
      <c r="D138" s="173">
        <v>133</v>
      </c>
      <c r="E138" s="171"/>
      <c r="F138" s="171"/>
      <c r="G138" s="171"/>
      <c r="H138" s="171"/>
      <c r="I138" s="171"/>
      <c r="J138" s="171"/>
      <c r="K138" s="171"/>
      <c r="L138" s="10"/>
    </row>
    <row r="139" spans="1:12" ht="19.899999999999999" customHeight="1" x14ac:dyDescent="0.25">
      <c r="A139" s="6" t="s">
        <v>115</v>
      </c>
      <c r="B139" s="169"/>
      <c r="C139" s="174">
        <v>0</v>
      </c>
      <c r="D139" s="174">
        <v>0</v>
      </c>
      <c r="E139" s="169"/>
      <c r="F139" s="169"/>
      <c r="G139" s="169"/>
      <c r="H139" s="169"/>
      <c r="I139" s="169"/>
      <c r="J139" s="169"/>
      <c r="K139" s="169"/>
      <c r="L139" s="14"/>
    </row>
    <row r="140" spans="1:12" ht="19.899999999999999" customHeight="1" x14ac:dyDescent="0.25">
      <c r="A140" s="8" t="s">
        <v>116</v>
      </c>
      <c r="B140" s="171"/>
      <c r="C140" s="173">
        <v>3.7829999999999999</v>
      </c>
      <c r="D140" s="173">
        <v>3.2309999999999999</v>
      </c>
      <c r="E140" s="171"/>
      <c r="F140" s="171"/>
      <c r="G140" s="171"/>
      <c r="H140" s="171"/>
      <c r="I140" s="171"/>
      <c r="J140" s="171"/>
      <c r="K140" s="171"/>
      <c r="L140" s="4"/>
    </row>
    <row r="141" spans="1:12" ht="19.899999999999999" customHeight="1" x14ac:dyDescent="0.25">
      <c r="A141" s="6" t="s">
        <v>117</v>
      </c>
      <c r="B141" s="169"/>
      <c r="C141" s="174">
        <v>0</v>
      </c>
      <c r="D141" s="174">
        <v>0</v>
      </c>
      <c r="E141" s="169"/>
      <c r="F141" s="169"/>
      <c r="G141" s="169"/>
      <c r="H141" s="169"/>
      <c r="I141" s="169"/>
      <c r="J141" s="169"/>
      <c r="K141" s="169"/>
      <c r="L141" s="12"/>
    </row>
    <row r="142" spans="1:12" ht="19.899999999999999" customHeight="1" x14ac:dyDescent="0.25">
      <c r="A142" s="8" t="s">
        <v>118</v>
      </c>
      <c r="B142" s="171"/>
      <c r="C142" s="173">
        <v>0</v>
      </c>
      <c r="D142" s="173">
        <v>0</v>
      </c>
      <c r="E142" s="171"/>
      <c r="F142" s="171"/>
      <c r="G142" s="171"/>
      <c r="H142" s="171"/>
      <c r="I142" s="171"/>
      <c r="J142" s="171"/>
      <c r="K142" s="171"/>
      <c r="L142" s="11"/>
    </row>
    <row r="143" spans="1:12" ht="19.899999999999999" customHeight="1" x14ac:dyDescent="0.25">
      <c r="A143" s="6" t="s">
        <v>119</v>
      </c>
      <c r="B143" s="169"/>
      <c r="C143" s="174">
        <v>4.242</v>
      </c>
      <c r="D143" s="174">
        <v>4.0350000000000001</v>
      </c>
      <c r="E143" s="169"/>
      <c r="F143" s="169"/>
      <c r="G143" s="169"/>
      <c r="H143" s="169"/>
      <c r="I143" s="169"/>
      <c r="J143" s="169"/>
      <c r="K143" s="169"/>
      <c r="L143" s="9"/>
    </row>
    <row r="144" spans="1:12" ht="19.899999999999999" customHeight="1" x14ac:dyDescent="0.25">
      <c r="A144" s="8" t="s">
        <v>120</v>
      </c>
      <c r="B144" s="171"/>
      <c r="C144" s="173">
        <v>439</v>
      </c>
      <c r="D144" s="173">
        <v>538</v>
      </c>
      <c r="E144" s="171"/>
      <c r="F144" s="171"/>
      <c r="G144" s="171"/>
      <c r="H144" s="171"/>
      <c r="I144" s="171"/>
      <c r="J144" s="171"/>
      <c r="K144" s="171"/>
      <c r="L144" s="11"/>
    </row>
    <row r="145" spans="1:12" ht="19.899999999999999" customHeight="1" x14ac:dyDescent="0.25">
      <c r="A145" s="6" t="s">
        <v>121</v>
      </c>
      <c r="B145" s="169"/>
      <c r="C145" s="174">
        <v>882</v>
      </c>
      <c r="D145" s="174">
        <v>730</v>
      </c>
      <c r="E145" s="169"/>
      <c r="F145" s="169"/>
      <c r="G145" s="169"/>
      <c r="H145" s="169"/>
      <c r="I145" s="169"/>
      <c r="J145" s="169"/>
      <c r="K145" s="169"/>
      <c r="L145" s="9"/>
    </row>
    <row r="146" spans="1:12" ht="19.899999999999999" customHeight="1" x14ac:dyDescent="0.25">
      <c r="A146" s="8" t="s">
        <v>122</v>
      </c>
      <c r="B146" s="171"/>
      <c r="C146" s="173">
        <v>0</v>
      </c>
      <c r="D146" s="173">
        <v>0</v>
      </c>
      <c r="E146" s="171"/>
      <c r="F146" s="171"/>
      <c r="G146" s="171"/>
      <c r="H146" s="171"/>
      <c r="I146" s="171"/>
      <c r="J146" s="171"/>
      <c r="K146" s="171"/>
      <c r="L146" s="10"/>
    </row>
    <row r="147" spans="1:12" ht="19.899999999999999" customHeight="1" x14ac:dyDescent="0.25">
      <c r="A147" s="6" t="s">
        <v>123</v>
      </c>
      <c r="B147" s="169"/>
      <c r="C147" s="174">
        <v>0</v>
      </c>
      <c r="D147" s="174">
        <v>0</v>
      </c>
      <c r="E147" s="169"/>
      <c r="F147" s="169"/>
      <c r="G147" s="169"/>
      <c r="H147" s="169"/>
      <c r="I147" s="169"/>
      <c r="J147" s="169"/>
      <c r="K147" s="169"/>
      <c r="L147" s="9"/>
    </row>
    <row r="148" spans="1:12" ht="19.899999999999999" customHeight="1" x14ac:dyDescent="0.25">
      <c r="A148" s="8" t="s">
        <v>124</v>
      </c>
      <c r="B148" s="171"/>
      <c r="C148" s="173">
        <v>0</v>
      </c>
      <c r="D148" s="173">
        <v>0</v>
      </c>
      <c r="E148" s="171"/>
      <c r="F148" s="171"/>
      <c r="G148" s="171"/>
      <c r="H148" s="171"/>
      <c r="I148" s="171"/>
      <c r="J148" s="171"/>
      <c r="K148" s="171"/>
      <c r="L148" s="10"/>
    </row>
    <row r="149" spans="1:12" ht="19.899999999999999" customHeight="1" x14ac:dyDescent="0.25">
      <c r="A149" s="6" t="s">
        <v>125</v>
      </c>
      <c r="B149" s="169"/>
      <c r="C149" s="172">
        <v>9.3680000000000003</v>
      </c>
      <c r="D149" s="172">
        <v>8.6669999999999998</v>
      </c>
      <c r="E149" s="169"/>
      <c r="F149" s="169"/>
      <c r="G149" s="169"/>
      <c r="H149" s="169"/>
      <c r="I149" s="169"/>
      <c r="J149" s="169"/>
      <c r="K149" s="169"/>
      <c r="L149" s="12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1"/>
    </row>
    <row r="151" spans="1:12" ht="19.899999999999999" customHeight="1" x14ac:dyDescent="0.25">
      <c r="A151" s="6" t="s">
        <v>126</v>
      </c>
      <c r="B151" s="169"/>
      <c r="C151" s="172">
        <v>17.827000000000002</v>
      </c>
      <c r="D151" s="172">
        <v>-1.65</v>
      </c>
      <c r="E151" s="169"/>
      <c r="F151" s="169"/>
      <c r="G151" s="169"/>
      <c r="H151" s="169"/>
      <c r="I151" s="169"/>
      <c r="J151" s="169"/>
      <c r="K151" s="169"/>
      <c r="L151" s="12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7"/>
    </row>
    <row r="153" spans="1:12" ht="19.899999999999999" customHeight="1" x14ac:dyDescent="0.25">
      <c r="A153" s="6" t="s">
        <v>127</v>
      </c>
      <c r="B153" s="169"/>
      <c r="C153" s="174">
        <v>0</v>
      </c>
      <c r="D153" s="174">
        <v>0</v>
      </c>
      <c r="E153" s="169"/>
      <c r="F153" s="169"/>
      <c r="G153" s="169"/>
      <c r="H153" s="169"/>
      <c r="I153" s="169"/>
      <c r="J153" s="169"/>
      <c r="K153" s="169"/>
      <c r="L153" s="5"/>
    </row>
    <row r="154" spans="1:12" ht="19.899999999999999" customHeight="1" x14ac:dyDescent="0.25">
      <c r="A154" s="8" t="s">
        <v>128</v>
      </c>
      <c r="B154" s="171"/>
      <c r="C154" s="173">
        <v>114</v>
      </c>
      <c r="D154" s="173">
        <v>172</v>
      </c>
      <c r="E154" s="171"/>
      <c r="F154" s="171"/>
      <c r="G154" s="171"/>
      <c r="H154" s="171"/>
      <c r="I154" s="171"/>
      <c r="J154" s="171"/>
      <c r="K154" s="171"/>
      <c r="L154" s="7"/>
    </row>
    <row r="155" spans="1:12" ht="19.899999999999999" customHeight="1" x14ac:dyDescent="0.25">
      <c r="A155" s="6" t="s">
        <v>129</v>
      </c>
      <c r="B155" s="169"/>
      <c r="C155" s="174">
        <v>3.2719999999999998</v>
      </c>
      <c r="D155" s="174">
        <v>4.4139999999999997</v>
      </c>
      <c r="E155" s="169"/>
      <c r="F155" s="169"/>
      <c r="G155" s="169"/>
      <c r="H155" s="169"/>
      <c r="I155" s="169"/>
      <c r="J155" s="169"/>
      <c r="K155" s="169"/>
      <c r="L155" s="5"/>
    </row>
    <row r="156" spans="1:12" ht="19.899999999999999" customHeight="1" x14ac:dyDescent="0.25">
      <c r="A156" s="8" t="s">
        <v>130</v>
      </c>
      <c r="B156" s="171"/>
      <c r="C156" s="175">
        <v>-3.1579999999999999</v>
      </c>
      <c r="D156" s="175">
        <v>-4.242</v>
      </c>
      <c r="E156" s="171"/>
      <c r="F156" s="171"/>
      <c r="G156" s="171"/>
      <c r="H156" s="171"/>
      <c r="I156" s="171"/>
      <c r="J156" s="171"/>
      <c r="K156" s="171"/>
      <c r="L156" s="11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9"/>
    </row>
    <row r="158" spans="1:12" ht="19.899999999999999" customHeight="1" x14ac:dyDescent="0.25">
      <c r="A158" s="8" t="s">
        <v>131</v>
      </c>
      <c r="B158" s="171"/>
      <c r="C158" s="175">
        <v>512</v>
      </c>
      <c r="D158" s="175">
        <v>-113</v>
      </c>
      <c r="E158" s="171"/>
      <c r="F158" s="171"/>
      <c r="G158" s="171"/>
      <c r="H158" s="171"/>
      <c r="I158" s="171"/>
      <c r="J158" s="171"/>
      <c r="K158" s="171"/>
      <c r="L158" s="10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4"/>
    </row>
    <row r="160" spans="1:12" ht="19.899999999999999" customHeight="1" x14ac:dyDescent="0.25">
      <c r="A160" s="8" t="s">
        <v>132</v>
      </c>
      <c r="B160" s="171"/>
      <c r="C160" s="175">
        <v>15.180999999999999</v>
      </c>
      <c r="D160" s="175">
        <v>-6.0049999999999999</v>
      </c>
      <c r="E160" s="171"/>
      <c r="F160" s="171"/>
      <c r="G160" s="171"/>
      <c r="H160" s="171"/>
      <c r="I160" s="171"/>
      <c r="J160" s="171"/>
      <c r="K160" s="171"/>
      <c r="L160" s="4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4"/>
    </row>
    <row r="162" spans="1:12" ht="19.899999999999999" customHeight="1" x14ac:dyDescent="0.25">
      <c r="A162" s="8" t="s">
        <v>133</v>
      </c>
      <c r="B162" s="171"/>
      <c r="C162" s="175">
        <v>4.7670000000000003</v>
      </c>
      <c r="D162" s="175">
        <v>2.0419999999999998</v>
      </c>
      <c r="E162" s="171"/>
      <c r="F162" s="171"/>
      <c r="G162" s="171"/>
      <c r="H162" s="171"/>
      <c r="I162" s="171"/>
      <c r="J162" s="171"/>
      <c r="K162" s="171"/>
      <c r="L162" s="4"/>
    </row>
    <row r="163" spans="1:12" ht="19.899999999999999" customHeight="1" x14ac:dyDescent="0.25">
      <c r="A163" s="6" t="s">
        <v>134</v>
      </c>
      <c r="B163" s="169"/>
      <c r="C163" s="174">
        <v>4.3319999999999999</v>
      </c>
      <c r="D163" s="174">
        <v>1.145</v>
      </c>
      <c r="E163" s="169"/>
      <c r="F163" s="169"/>
      <c r="G163" s="169"/>
      <c r="H163" s="169"/>
      <c r="I163" s="169"/>
      <c r="J163" s="169"/>
      <c r="K163" s="169"/>
      <c r="L163" s="14"/>
    </row>
    <row r="164" spans="1:12" ht="19.899999999999999" customHeight="1" x14ac:dyDescent="0.25">
      <c r="A164" s="8" t="s">
        <v>135</v>
      </c>
      <c r="B164" s="171"/>
      <c r="C164" s="173">
        <v>435</v>
      </c>
      <c r="D164" s="173">
        <v>897</v>
      </c>
      <c r="E164" s="171"/>
      <c r="F164" s="171"/>
      <c r="G164" s="171"/>
      <c r="H164" s="171"/>
      <c r="I164" s="171"/>
      <c r="J164" s="171"/>
      <c r="K164" s="171"/>
      <c r="L164" s="4"/>
    </row>
    <row r="165" spans="1:12" ht="19.899999999999999" customHeight="1" x14ac:dyDescent="0.25">
      <c r="A165" s="6" t="s">
        <v>136</v>
      </c>
      <c r="B165" s="169"/>
      <c r="C165" s="174">
        <v>0</v>
      </c>
      <c r="D165" s="174">
        <v>0</v>
      </c>
      <c r="E165" s="169"/>
      <c r="F165" s="169"/>
      <c r="G165" s="169"/>
      <c r="H165" s="169"/>
      <c r="I165" s="169"/>
      <c r="J165" s="169"/>
      <c r="K165" s="169"/>
      <c r="L165" s="14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0"/>
    </row>
    <row r="167" spans="1:12" ht="19.899999999999999" customHeight="1" x14ac:dyDescent="0.25">
      <c r="A167" s="6" t="s">
        <v>137</v>
      </c>
      <c r="B167" s="169"/>
      <c r="C167" s="172">
        <v>10.414</v>
      </c>
      <c r="D167" s="172">
        <v>-8.0470000000000006</v>
      </c>
      <c r="E167" s="169"/>
      <c r="F167" s="169"/>
      <c r="G167" s="169"/>
      <c r="H167" s="169"/>
      <c r="I167" s="169"/>
      <c r="J167" s="169"/>
      <c r="K167" s="169"/>
      <c r="L167" s="9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0"/>
    </row>
    <row r="169" spans="1:12" ht="19.899999999999999" customHeight="1" x14ac:dyDescent="0.25">
      <c r="A169" s="6" t="s">
        <v>138</v>
      </c>
      <c r="B169" s="169"/>
      <c r="C169" s="174">
        <v>0</v>
      </c>
      <c r="D169" s="174">
        <v>0</v>
      </c>
      <c r="E169" s="169"/>
      <c r="F169" s="169"/>
      <c r="G169" s="169"/>
      <c r="H169" s="169"/>
      <c r="I169" s="169"/>
      <c r="J169" s="169"/>
      <c r="K169" s="169"/>
      <c r="L169" s="5"/>
    </row>
    <row r="170" spans="1:12" ht="19.899999999999999" customHeight="1" x14ac:dyDescent="0.25">
      <c r="A170" s="8" t="s">
        <v>139</v>
      </c>
      <c r="B170" s="171"/>
      <c r="C170" s="173">
        <v>0</v>
      </c>
      <c r="D170" s="173">
        <v>0</v>
      </c>
      <c r="E170" s="171"/>
      <c r="F170" s="171"/>
      <c r="G170" s="171"/>
      <c r="H170" s="171"/>
      <c r="I170" s="171"/>
      <c r="J170" s="171"/>
      <c r="K170" s="171"/>
      <c r="L170" s="7"/>
    </row>
    <row r="171" spans="1:12" ht="19.899999999999999" customHeight="1" x14ac:dyDescent="0.25">
      <c r="A171" s="6" t="s">
        <v>140</v>
      </c>
      <c r="B171" s="169"/>
      <c r="C171" s="174">
        <v>5.4630000000000001</v>
      </c>
      <c r="D171" s="174">
        <v>3.052</v>
      </c>
      <c r="E171" s="169"/>
      <c r="F171" s="169"/>
      <c r="G171" s="169"/>
      <c r="H171" s="169"/>
      <c r="I171" s="169"/>
      <c r="J171" s="169"/>
      <c r="K171" s="169"/>
      <c r="L171" s="5"/>
    </row>
    <row r="172" spans="1:12" ht="19.899999999999999" customHeight="1" x14ac:dyDescent="0.25">
      <c r="A172" s="8" t="s">
        <v>141</v>
      </c>
      <c r="B172" s="171"/>
      <c r="C172" s="175">
        <v>4.9509999999999996</v>
      </c>
      <c r="D172" s="175">
        <v>-11.099</v>
      </c>
      <c r="E172" s="171"/>
      <c r="F172" s="171"/>
      <c r="G172" s="171"/>
      <c r="H172" s="171"/>
      <c r="I172" s="171"/>
      <c r="J172" s="171"/>
      <c r="K172" s="171"/>
      <c r="L172" s="11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9"/>
    </row>
    <row r="174" spans="1:12" ht="19.899999999999999" customHeight="1" x14ac:dyDescent="0.25">
      <c r="A174" s="8" t="s">
        <v>142</v>
      </c>
      <c r="B174" s="171"/>
      <c r="C174" s="173">
        <v>-2.5129999999999999</v>
      </c>
      <c r="D174" s="173">
        <v>-10.753</v>
      </c>
      <c r="E174" s="171"/>
      <c r="F174" s="171"/>
      <c r="G174" s="171"/>
      <c r="H174" s="171"/>
      <c r="I174" s="171"/>
      <c r="J174" s="171"/>
      <c r="K174" s="171"/>
      <c r="L174" s="10"/>
    </row>
    <row r="175" spans="1:12" ht="19.899999999999999" customHeight="1" x14ac:dyDescent="0.25">
      <c r="A175" s="6" t="s">
        <v>143</v>
      </c>
      <c r="B175" s="169"/>
      <c r="C175" s="174" t="s">
        <v>713</v>
      </c>
      <c r="D175" s="174" t="s">
        <v>714</v>
      </c>
      <c r="E175" s="169"/>
      <c r="F175" s="169"/>
      <c r="G175" s="169"/>
      <c r="H175" s="169"/>
      <c r="I175" s="169"/>
      <c r="J175" s="169"/>
      <c r="K175" s="169"/>
      <c r="L175" s="14"/>
    </row>
    <row r="176" spans="1:12" ht="19.899999999999999" customHeight="1" x14ac:dyDescent="0.25">
      <c r="A176" s="8" t="s">
        <v>144</v>
      </c>
      <c r="B176" s="171"/>
      <c r="C176" s="173" t="s">
        <v>607</v>
      </c>
      <c r="D176" s="173" t="s">
        <v>607</v>
      </c>
      <c r="E176" s="171"/>
      <c r="F176" s="171"/>
      <c r="G176" s="171"/>
      <c r="H176" s="171"/>
      <c r="I176" s="171"/>
      <c r="J176" s="171"/>
      <c r="K176" s="171"/>
      <c r="L176" s="4"/>
    </row>
    <row r="177" spans="1:12" ht="19.899999999999999" customHeight="1" x14ac:dyDescent="0.25">
      <c r="A177" s="6" t="s">
        <v>145</v>
      </c>
      <c r="B177" s="169"/>
      <c r="C177" s="174" t="s">
        <v>607</v>
      </c>
      <c r="D177" s="174" t="s">
        <v>607</v>
      </c>
      <c r="E177" s="169"/>
      <c r="F177" s="169"/>
      <c r="G177" s="169"/>
      <c r="H177" s="169"/>
      <c r="I177" s="169"/>
      <c r="J177" s="169"/>
      <c r="K177" s="169"/>
      <c r="L177" s="9"/>
    </row>
    <row r="178" spans="1:12" ht="19.899999999999999" customHeight="1" x14ac:dyDescent="0.25">
      <c r="A178" s="8" t="s">
        <v>146</v>
      </c>
      <c r="B178" s="171"/>
      <c r="C178" s="173">
        <v>0</v>
      </c>
      <c r="D178" s="173">
        <v>0</v>
      </c>
      <c r="E178" s="171"/>
      <c r="F178" s="171"/>
      <c r="G178" s="171"/>
      <c r="H178" s="171"/>
      <c r="I178" s="171"/>
      <c r="J178" s="171"/>
      <c r="K178" s="171"/>
      <c r="L178" s="11"/>
    </row>
    <row r="179" spans="1:12" ht="19.899999999999999" customHeight="1" x14ac:dyDescent="0.25">
      <c r="A179" s="6" t="s">
        <v>147</v>
      </c>
      <c r="B179" s="169"/>
      <c r="C179" s="174">
        <v>0</v>
      </c>
      <c r="D179" s="174">
        <v>0</v>
      </c>
      <c r="E179" s="169"/>
      <c r="F179" s="169"/>
      <c r="G179" s="169"/>
      <c r="H179" s="169"/>
      <c r="I179" s="169"/>
      <c r="J179" s="169"/>
      <c r="K179" s="169"/>
      <c r="L179" s="12"/>
    </row>
    <row r="180" spans="1:12" ht="19.899999999999999" customHeight="1" x14ac:dyDescent="0.25">
      <c r="A180" s="8" t="s">
        <v>148</v>
      </c>
      <c r="B180" s="171"/>
      <c r="C180" s="173">
        <v>0</v>
      </c>
      <c r="D180" s="173">
        <v>0</v>
      </c>
      <c r="E180" s="171"/>
      <c r="F180" s="171"/>
      <c r="G180" s="171"/>
      <c r="H180" s="171"/>
      <c r="I180" s="171"/>
      <c r="J180" s="171"/>
      <c r="K180" s="171"/>
      <c r="L180" s="11"/>
    </row>
    <row r="181" spans="1:12" ht="19.899999999999999" customHeight="1" x14ac:dyDescent="0.25">
      <c r="A181" s="6" t="s">
        <v>149</v>
      </c>
      <c r="B181" s="169"/>
      <c r="C181" s="174">
        <v>22.091000000000001</v>
      </c>
      <c r="D181" s="174">
        <v>2.5179999999999998</v>
      </c>
      <c r="E181" s="169"/>
      <c r="F181" s="169"/>
      <c r="G181" s="169"/>
      <c r="H181" s="169"/>
      <c r="I181" s="169"/>
      <c r="J181" s="169"/>
      <c r="K181" s="169"/>
      <c r="L181" s="12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1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2"/>
    </row>
    <row r="184" spans="1:12" ht="19.899999999999999" customHeight="1" x14ac:dyDescent="0.25">
      <c r="A184" s="6" t="s">
        <v>116</v>
      </c>
      <c r="B184" s="169"/>
      <c r="C184" s="174">
        <v>3.7829999999999999</v>
      </c>
      <c r="D184" s="174">
        <v>3.2309999999999999</v>
      </c>
      <c r="E184" s="169"/>
      <c r="F184" s="169"/>
      <c r="G184" s="169"/>
      <c r="H184" s="169"/>
      <c r="I184" s="169"/>
      <c r="J184" s="169"/>
      <c r="K184" s="169"/>
      <c r="L184" s="10"/>
    </row>
    <row r="185" spans="1:12" ht="19.899999999999999" customHeight="1" x14ac:dyDescent="0.25">
      <c r="A185" s="8" t="s">
        <v>117</v>
      </c>
      <c r="B185" s="171"/>
      <c r="C185" s="173">
        <v>0</v>
      </c>
      <c r="D185" s="173">
        <v>0</v>
      </c>
      <c r="E185" s="171"/>
      <c r="F185" s="171"/>
      <c r="G185" s="171"/>
      <c r="H185" s="171"/>
      <c r="I185" s="171"/>
      <c r="J185" s="171"/>
      <c r="K185" s="171"/>
      <c r="L185" s="16"/>
    </row>
    <row r="186" spans="1:12" ht="19.899999999999999" customHeight="1" x14ac:dyDescent="0.25">
      <c r="A186" s="6" t="s">
        <v>118</v>
      </c>
      <c r="B186" s="169"/>
      <c r="C186" s="174">
        <v>0</v>
      </c>
      <c r="D186" s="174">
        <v>0</v>
      </c>
      <c r="E186" s="169"/>
      <c r="F186" s="169"/>
      <c r="G186" s="169"/>
      <c r="H186" s="169"/>
      <c r="I186" s="169"/>
      <c r="J186" s="169"/>
      <c r="K186" s="169"/>
      <c r="L186" s="17"/>
    </row>
    <row r="187" spans="1:12" ht="19.899999999999999" customHeight="1" x14ac:dyDescent="0.25">
      <c r="A187" s="8" t="s">
        <v>150</v>
      </c>
      <c r="B187" s="171"/>
      <c r="C187" s="173" t="s">
        <v>715</v>
      </c>
      <c r="D187" s="173" t="s">
        <v>716</v>
      </c>
      <c r="E187" s="171"/>
      <c r="F187" s="171"/>
      <c r="G187" s="171"/>
      <c r="H187" s="171"/>
      <c r="I187" s="171"/>
      <c r="J187" s="171"/>
      <c r="K187" s="171"/>
      <c r="L187" s="10"/>
    </row>
    <row r="188" spans="1:12" ht="19.899999999999999" customHeight="1" x14ac:dyDescent="0.25">
      <c r="A188" s="6" t="s">
        <v>151</v>
      </c>
      <c r="B188" s="169"/>
      <c r="C188" s="174" t="s">
        <v>713</v>
      </c>
      <c r="D188" s="174" t="s">
        <v>714</v>
      </c>
      <c r="E188" s="169"/>
      <c r="F188" s="169"/>
      <c r="G188" s="169"/>
      <c r="H188" s="169"/>
      <c r="I188" s="169"/>
      <c r="J188" s="169"/>
      <c r="K188" s="169"/>
      <c r="L188" s="12"/>
    </row>
    <row r="189" spans="1:12" ht="19.899999999999999" customHeight="1" x14ac:dyDescent="0.25">
      <c r="A189" s="8" t="s">
        <v>152</v>
      </c>
      <c r="B189" s="171"/>
      <c r="C189" s="173" t="s">
        <v>713</v>
      </c>
      <c r="D189" s="173" t="s">
        <v>714</v>
      </c>
      <c r="E189" s="171"/>
      <c r="F189" s="171"/>
      <c r="G189" s="171"/>
      <c r="H189" s="171"/>
      <c r="I189" s="171"/>
      <c r="J189" s="171"/>
      <c r="K189" s="171"/>
      <c r="L189" s="10"/>
    </row>
    <row r="190" spans="1:12" ht="19.899999999999999" customHeight="1" x14ac:dyDescent="0.25">
      <c r="A190" s="6" t="s">
        <v>153</v>
      </c>
      <c r="B190" s="169"/>
      <c r="C190" s="174" t="s">
        <v>715</v>
      </c>
      <c r="D190" s="174" t="s">
        <v>716</v>
      </c>
      <c r="E190" s="169"/>
      <c r="F190" s="169"/>
      <c r="G190" s="169"/>
      <c r="H190" s="169"/>
      <c r="I190" s="169"/>
      <c r="J190" s="169"/>
      <c r="K190" s="169"/>
      <c r="L190" s="12"/>
    </row>
    <row r="191" spans="1:12" ht="19.899999999999999" customHeight="1" x14ac:dyDescent="0.25">
      <c r="A191" s="8" t="s">
        <v>154</v>
      </c>
      <c r="B191" s="171"/>
      <c r="C191" s="173" t="s">
        <v>607</v>
      </c>
      <c r="D191" s="173" t="s">
        <v>607</v>
      </c>
      <c r="E191" s="171"/>
      <c r="F191" s="171"/>
      <c r="G191" s="171"/>
      <c r="H191" s="171"/>
      <c r="I191" s="171"/>
      <c r="J191" s="171"/>
      <c r="K191" s="171"/>
      <c r="L191" s="11"/>
    </row>
    <row r="192" spans="1:12" ht="19.899999999999999" customHeight="1" x14ac:dyDescent="0.25">
      <c r="A192" s="6" t="s">
        <v>155</v>
      </c>
      <c r="B192" s="169"/>
      <c r="C192" s="174" t="s">
        <v>607</v>
      </c>
      <c r="D192" s="174" t="s">
        <v>607</v>
      </c>
      <c r="E192" s="169"/>
      <c r="F192" s="169"/>
      <c r="G192" s="169"/>
      <c r="H192" s="169"/>
      <c r="I192" s="169"/>
      <c r="J192" s="169"/>
      <c r="K192" s="169"/>
      <c r="L192" s="12"/>
    </row>
    <row r="193" spans="1:12" ht="19.899999999999999" customHeight="1" x14ac:dyDescent="0.25">
      <c r="A193" s="8" t="s">
        <v>156</v>
      </c>
      <c r="B193" s="171"/>
      <c r="C193" s="173" t="s">
        <v>607</v>
      </c>
      <c r="D193" s="173" t="s">
        <v>607</v>
      </c>
      <c r="E193" s="171"/>
      <c r="F193" s="171"/>
      <c r="G193" s="171"/>
      <c r="H193" s="171"/>
      <c r="I193" s="171"/>
      <c r="J193" s="171"/>
      <c r="K193" s="171"/>
      <c r="L193" s="11"/>
    </row>
    <row r="194" spans="1:12" ht="19.899999999999999" customHeight="1" x14ac:dyDescent="0.25">
      <c r="A194" s="6" t="s">
        <v>157</v>
      </c>
      <c r="B194" s="169"/>
      <c r="C194" s="174" t="s">
        <v>607</v>
      </c>
      <c r="D194" s="174" t="s">
        <v>607</v>
      </c>
      <c r="E194" s="169"/>
      <c r="F194" s="169"/>
      <c r="G194" s="169"/>
      <c r="H194" s="169"/>
      <c r="I194" s="169"/>
      <c r="J194" s="169"/>
      <c r="K194" s="169"/>
      <c r="L194" s="12"/>
    </row>
    <row r="195" spans="1:12" ht="19.899999999999999" customHeight="1" x14ac:dyDescent="0.25">
      <c r="A195" s="8" t="s">
        <v>158</v>
      </c>
      <c r="B195" s="171"/>
      <c r="C195" s="173">
        <v>435</v>
      </c>
      <c r="D195" s="173">
        <v>897</v>
      </c>
      <c r="E195" s="171"/>
      <c r="F195" s="171"/>
      <c r="G195" s="171"/>
      <c r="H195" s="171"/>
      <c r="I195" s="171"/>
      <c r="J195" s="171"/>
      <c r="K195" s="171"/>
      <c r="L195" s="11"/>
    </row>
    <row r="196" spans="1:12" ht="19.899999999999999" customHeight="1" x14ac:dyDescent="0.25">
      <c r="A196" s="6" t="s">
        <v>159</v>
      </c>
      <c r="B196" s="169"/>
      <c r="C196" s="174">
        <v>0</v>
      </c>
      <c r="D196" s="174">
        <v>0</v>
      </c>
      <c r="E196" s="169"/>
      <c r="F196" s="169"/>
      <c r="G196" s="169"/>
      <c r="H196" s="169"/>
      <c r="I196" s="169"/>
      <c r="J196" s="169"/>
      <c r="K196" s="169"/>
      <c r="L196" s="12"/>
    </row>
    <row r="197" spans="1:12" ht="19.899999999999999" customHeight="1" x14ac:dyDescent="0.25">
      <c r="A197" s="8" t="s">
        <v>160</v>
      </c>
      <c r="B197" s="171"/>
      <c r="C197" s="173">
        <v>31</v>
      </c>
      <c r="D197" s="173">
        <v>-34</v>
      </c>
      <c r="E197" s="171"/>
      <c r="F197" s="171"/>
      <c r="G197" s="171"/>
      <c r="H197" s="171"/>
      <c r="I197" s="171"/>
      <c r="J197" s="171"/>
      <c r="K197" s="171"/>
      <c r="L197" s="11"/>
    </row>
    <row r="198" spans="1:12" ht="19.899999999999999" customHeight="1" x14ac:dyDescent="0.25">
      <c r="A198" s="6" t="s">
        <v>161</v>
      </c>
      <c r="B198" s="169"/>
      <c r="C198" s="174">
        <v>0</v>
      </c>
      <c r="D198" s="174">
        <v>0</v>
      </c>
      <c r="E198" s="169"/>
      <c r="F198" s="169"/>
      <c r="G198" s="169"/>
      <c r="H198" s="169"/>
      <c r="I198" s="169"/>
      <c r="J198" s="169"/>
      <c r="K198" s="169"/>
      <c r="L198" s="9"/>
    </row>
    <row r="199" spans="1:12" ht="19.899999999999999" customHeight="1" x14ac:dyDescent="0.25">
      <c r="A199" s="8" t="s">
        <v>162</v>
      </c>
      <c r="B199" s="171"/>
      <c r="C199" s="173">
        <v>0</v>
      </c>
      <c r="D199" s="173">
        <v>0</v>
      </c>
      <c r="E199" s="171"/>
      <c r="F199" s="171"/>
      <c r="G199" s="171"/>
      <c r="H199" s="171"/>
      <c r="I199" s="171"/>
      <c r="J199" s="171"/>
      <c r="K199" s="171"/>
      <c r="L199" s="10"/>
    </row>
    <row r="200" spans="1:12" ht="19.899999999999999" customHeight="1" x14ac:dyDescent="0.25">
      <c r="A200" s="6" t="s">
        <v>163</v>
      </c>
      <c r="B200" s="169"/>
      <c r="C200" s="174">
        <v>0</v>
      </c>
      <c r="D200" s="174">
        <v>0</v>
      </c>
      <c r="E200" s="169"/>
      <c r="F200" s="169"/>
      <c r="G200" s="169"/>
      <c r="H200" s="169"/>
      <c r="I200" s="169"/>
      <c r="J200" s="169"/>
      <c r="K200" s="169"/>
      <c r="L200" s="12"/>
    </row>
    <row r="201" spans="1:12" ht="19.899999999999999" customHeight="1" x14ac:dyDescent="0.25">
      <c r="A201" s="8" t="s">
        <v>164</v>
      </c>
      <c r="B201" s="171"/>
      <c r="C201" s="173">
        <v>0</v>
      </c>
      <c r="D201" s="173">
        <v>0</v>
      </c>
      <c r="E201" s="171"/>
      <c r="F201" s="171"/>
      <c r="G201" s="171"/>
      <c r="H201" s="171"/>
      <c r="I201" s="171"/>
      <c r="J201" s="171"/>
      <c r="K201" s="171"/>
      <c r="L201" s="10"/>
    </row>
    <row r="202" spans="1:12" ht="19.899999999999999" customHeight="1" x14ac:dyDescent="0.25">
      <c r="A202" s="6" t="s">
        <v>165</v>
      </c>
      <c r="B202" s="169"/>
      <c r="C202" s="174">
        <v>0</v>
      </c>
      <c r="D202" s="174">
        <v>0</v>
      </c>
      <c r="E202" s="169"/>
      <c r="F202" s="169"/>
      <c r="G202" s="169"/>
      <c r="H202" s="169"/>
      <c r="I202" s="169"/>
      <c r="J202" s="169"/>
      <c r="K202" s="169"/>
      <c r="L202" s="12"/>
    </row>
    <row r="203" spans="1:12" ht="19.899999999999999" customHeight="1" x14ac:dyDescent="0.25">
      <c r="A203" s="8" t="s">
        <v>166</v>
      </c>
      <c r="B203" s="171"/>
      <c r="C203" s="173">
        <v>0</v>
      </c>
      <c r="D203" s="173">
        <v>0</v>
      </c>
      <c r="E203" s="171"/>
      <c r="F203" s="171"/>
      <c r="G203" s="171"/>
      <c r="H203" s="171"/>
      <c r="I203" s="171"/>
      <c r="J203" s="171"/>
      <c r="K203" s="171"/>
      <c r="L203" s="10"/>
    </row>
    <row r="204" spans="1:12" ht="19.899999999999999" customHeight="1" x14ac:dyDescent="0.25">
      <c r="A204" s="6" t="s">
        <v>167</v>
      </c>
      <c r="B204" s="169"/>
      <c r="C204" s="174">
        <v>0</v>
      </c>
      <c r="D204" s="174">
        <v>0</v>
      </c>
      <c r="E204" s="169"/>
      <c r="F204" s="169"/>
      <c r="G204" s="169"/>
      <c r="H204" s="169"/>
      <c r="I204" s="169"/>
      <c r="J204" s="169"/>
      <c r="K204" s="169"/>
      <c r="L204" s="9"/>
    </row>
    <row r="205" spans="1:12" ht="19.899999999999999" customHeight="1" x14ac:dyDescent="0.25">
      <c r="A205" s="8" t="s">
        <v>168</v>
      </c>
      <c r="B205" s="171"/>
      <c r="C205" s="173">
        <v>0</v>
      </c>
      <c r="D205" s="173">
        <v>0</v>
      </c>
      <c r="E205" s="171"/>
      <c r="F205" s="171"/>
      <c r="G205" s="171"/>
      <c r="H205" s="171"/>
      <c r="I205" s="171"/>
      <c r="J205" s="171"/>
      <c r="K205" s="171"/>
      <c r="L205" s="11"/>
    </row>
    <row r="206" spans="1:12" ht="19.899999999999999" customHeight="1" x14ac:dyDescent="0.25">
      <c r="A206" s="6" t="s">
        <v>169</v>
      </c>
      <c r="B206" s="169"/>
      <c r="C206" s="174">
        <v>0</v>
      </c>
      <c r="D206" s="174">
        <v>0</v>
      </c>
      <c r="E206" s="169"/>
      <c r="F206" s="169"/>
      <c r="G206" s="169"/>
      <c r="H206" s="169"/>
      <c r="I206" s="169"/>
      <c r="J206" s="169"/>
      <c r="K206" s="169"/>
      <c r="L206" s="12"/>
    </row>
    <row r="207" spans="1:12" ht="19.899999999999999" customHeight="1" x14ac:dyDescent="0.25">
      <c r="A207" s="8" t="s">
        <v>170</v>
      </c>
      <c r="B207" s="171"/>
      <c r="C207" s="173">
        <v>0</v>
      </c>
      <c r="D207" s="173">
        <v>0</v>
      </c>
      <c r="E207" s="171"/>
      <c r="F207" s="171"/>
      <c r="G207" s="171"/>
      <c r="H207" s="171"/>
      <c r="I207" s="171"/>
      <c r="J207" s="171"/>
      <c r="K207" s="171"/>
      <c r="L207" s="10"/>
    </row>
    <row r="208" spans="1:12" ht="19.899999999999999" customHeight="1" x14ac:dyDescent="0.25">
      <c r="A208" s="6" t="s">
        <v>171</v>
      </c>
      <c r="B208" s="169"/>
      <c r="C208" s="174">
        <v>0</v>
      </c>
      <c r="D208" s="174">
        <v>0</v>
      </c>
      <c r="E208" s="169"/>
      <c r="F208" s="169"/>
      <c r="G208" s="169"/>
      <c r="H208" s="169"/>
      <c r="I208" s="169"/>
      <c r="J208" s="169"/>
      <c r="K208" s="169"/>
      <c r="L208" s="12"/>
    </row>
    <row r="209" spans="1:12" ht="19.899999999999999" customHeight="1" x14ac:dyDescent="0.25">
      <c r="A209" s="8" t="s">
        <v>114</v>
      </c>
      <c r="B209" s="171"/>
      <c r="C209" s="173">
        <v>22</v>
      </c>
      <c r="D209" s="173">
        <v>133</v>
      </c>
      <c r="E209" s="171"/>
      <c r="F209" s="171"/>
      <c r="G209" s="171"/>
      <c r="H209" s="171"/>
      <c r="I209" s="171"/>
      <c r="J209" s="171"/>
      <c r="K209" s="171"/>
      <c r="L209" s="11"/>
    </row>
    <row r="210" spans="1:12" ht="19.899999999999999" customHeight="1" x14ac:dyDescent="0.25">
      <c r="A210" s="6" t="s">
        <v>172</v>
      </c>
      <c r="B210" s="169"/>
      <c r="C210" s="174">
        <v>0</v>
      </c>
      <c r="D210" s="174">
        <v>0</v>
      </c>
      <c r="E210" s="169"/>
      <c r="F210" s="169"/>
      <c r="G210" s="169"/>
      <c r="H210" s="169"/>
      <c r="I210" s="169"/>
      <c r="J210" s="169"/>
      <c r="K210" s="169"/>
      <c r="L210" s="12"/>
    </row>
    <row r="211" spans="1:12" ht="19.899999999999999" customHeight="1" x14ac:dyDescent="0.25">
      <c r="A211" s="8" t="s">
        <v>173</v>
      </c>
      <c r="B211" s="171"/>
      <c r="C211" s="173">
        <v>0</v>
      </c>
      <c r="D211" s="173">
        <v>0</v>
      </c>
      <c r="E211" s="171"/>
      <c r="F211" s="171"/>
      <c r="G211" s="171"/>
      <c r="H211" s="171"/>
      <c r="I211" s="171"/>
      <c r="J211" s="171"/>
      <c r="K211" s="171"/>
      <c r="L211" s="11"/>
    </row>
    <row r="212" spans="1:12" ht="19.899999999999999" customHeight="1" x14ac:dyDescent="0.25">
      <c r="A212" s="6" t="s">
        <v>174</v>
      </c>
      <c r="B212" s="169"/>
      <c r="C212" s="174">
        <v>0</v>
      </c>
      <c r="D212" s="174">
        <v>0</v>
      </c>
      <c r="E212" s="169"/>
      <c r="F212" s="169"/>
      <c r="G212" s="169"/>
      <c r="H212" s="169"/>
      <c r="I212" s="169"/>
      <c r="J212" s="169"/>
      <c r="K212" s="169"/>
      <c r="L212" s="12"/>
    </row>
    <row r="213" spans="1:12" ht="19.899999999999999" customHeight="1" x14ac:dyDescent="0.25">
      <c r="A213" s="8" t="s">
        <v>115</v>
      </c>
      <c r="B213" s="171"/>
      <c r="C213" s="173">
        <v>0</v>
      </c>
      <c r="D213" s="173">
        <v>0</v>
      </c>
      <c r="E213" s="171"/>
      <c r="F213" s="171"/>
      <c r="G213" s="171"/>
      <c r="H213" s="171"/>
      <c r="I213" s="171"/>
      <c r="J213" s="171"/>
      <c r="K213" s="171"/>
      <c r="L213" s="11"/>
    </row>
    <row r="214" spans="1:12" ht="19.899999999999999" customHeight="1" x14ac:dyDescent="0.25">
      <c r="A214" s="6" t="s">
        <v>175</v>
      </c>
      <c r="B214" s="169"/>
      <c r="C214" s="174">
        <v>769</v>
      </c>
      <c r="D214" s="174">
        <v>1.151</v>
      </c>
      <c r="E214" s="169"/>
      <c r="F214" s="169"/>
      <c r="G214" s="169"/>
      <c r="H214" s="169"/>
      <c r="I214" s="169"/>
      <c r="J214" s="169"/>
      <c r="K214" s="169"/>
      <c r="L214" s="9"/>
    </row>
    <row r="215" spans="1:12" ht="19.899999999999999" customHeight="1" x14ac:dyDescent="0.25">
      <c r="A215" s="8" t="s">
        <v>176</v>
      </c>
      <c r="B215" s="171"/>
      <c r="C215" s="173">
        <v>0</v>
      </c>
      <c r="D215" s="173">
        <v>0</v>
      </c>
      <c r="E215" s="171"/>
      <c r="F215" s="171"/>
      <c r="G215" s="171"/>
      <c r="H215" s="171"/>
      <c r="I215" s="171"/>
      <c r="J215" s="171"/>
      <c r="K215" s="171"/>
      <c r="L215" s="10"/>
    </row>
    <row r="216" spans="1:12" ht="19.899999999999999" customHeight="1" x14ac:dyDescent="0.25">
      <c r="A216" s="6" t="s">
        <v>177</v>
      </c>
      <c r="B216" s="169"/>
      <c r="C216" s="174">
        <v>0</v>
      </c>
      <c r="D216" s="174">
        <v>0</v>
      </c>
      <c r="E216" s="169"/>
      <c r="F216" s="169"/>
      <c r="G216" s="169"/>
      <c r="H216" s="169"/>
      <c r="I216" s="169"/>
      <c r="J216" s="169"/>
      <c r="K216" s="169"/>
      <c r="L216" s="12"/>
    </row>
    <row r="217" spans="1:12" ht="19.899999999999999" customHeight="1" x14ac:dyDescent="0.25">
      <c r="A217" s="8" t="s">
        <v>178</v>
      </c>
      <c r="B217" s="171"/>
      <c r="C217" s="173">
        <v>2.1930000000000001</v>
      </c>
      <c r="D217" s="173">
        <v>0</v>
      </c>
      <c r="E217" s="171"/>
      <c r="F217" s="171"/>
      <c r="G217" s="171"/>
      <c r="H217" s="171"/>
      <c r="I217" s="171"/>
      <c r="J217" s="171"/>
      <c r="K217" s="171"/>
      <c r="L217" s="11"/>
    </row>
    <row r="218" spans="1:12" ht="19.899999999999999" customHeight="1" x14ac:dyDescent="0.25">
      <c r="A218" s="6" t="s">
        <v>179</v>
      </c>
      <c r="B218" s="169"/>
      <c r="C218" s="174">
        <v>4.0819999999999999</v>
      </c>
      <c r="D218" s="174">
        <v>-2.19</v>
      </c>
      <c r="E218" s="169"/>
      <c r="F218" s="169"/>
      <c r="G218" s="169"/>
      <c r="H218" s="169"/>
      <c r="I218" s="169"/>
      <c r="J218" s="169"/>
      <c r="K218" s="169"/>
      <c r="L218" s="12"/>
    </row>
    <row r="219" spans="1:12" ht="19.899999999999999" customHeight="1" x14ac:dyDescent="0.25">
      <c r="A219" s="8" t="s">
        <v>180</v>
      </c>
      <c r="B219" s="171"/>
      <c r="C219" s="173">
        <v>0</v>
      </c>
      <c r="D219" s="173">
        <v>0</v>
      </c>
      <c r="E219" s="171"/>
      <c r="F219" s="171"/>
      <c r="G219" s="171"/>
      <c r="H219" s="171"/>
      <c r="I219" s="171"/>
      <c r="J219" s="171"/>
      <c r="K219" s="171"/>
      <c r="L219" s="11"/>
    </row>
    <row r="220" spans="1:12" ht="19.899999999999999" customHeight="1" x14ac:dyDescent="0.25">
      <c r="A220" s="6" t="s">
        <v>181</v>
      </c>
      <c r="B220" s="169"/>
      <c r="C220" s="174">
        <v>891</v>
      </c>
      <c r="D220" s="174">
        <v>-204</v>
      </c>
      <c r="E220" s="169"/>
      <c r="F220" s="169"/>
      <c r="G220" s="169"/>
      <c r="H220" s="169"/>
      <c r="I220" s="169"/>
      <c r="J220" s="169"/>
      <c r="K220" s="169"/>
      <c r="L220" s="9"/>
    </row>
    <row r="221" spans="1:12" ht="19.899999999999999" customHeight="1" x14ac:dyDescent="0.25">
      <c r="A221" s="8" t="s">
        <v>182</v>
      </c>
      <c r="B221" s="171"/>
      <c r="C221" s="173">
        <v>0</v>
      </c>
      <c r="D221" s="173">
        <v>0</v>
      </c>
      <c r="E221" s="171"/>
      <c r="F221" s="171"/>
      <c r="G221" s="171"/>
      <c r="H221" s="171"/>
      <c r="I221" s="171"/>
      <c r="J221" s="171"/>
      <c r="K221" s="171"/>
      <c r="L221" s="10"/>
    </row>
    <row r="222" spans="1:12" ht="19.899999999999999" customHeight="1" x14ac:dyDescent="0.25">
      <c r="A222" s="6" t="s">
        <v>183</v>
      </c>
      <c r="B222" s="169"/>
      <c r="C222" s="174">
        <v>0</v>
      </c>
      <c r="D222" s="174">
        <v>0</v>
      </c>
      <c r="E222" s="169"/>
      <c r="F222" s="169"/>
      <c r="G222" s="169"/>
      <c r="H222" s="169"/>
      <c r="I222" s="169"/>
      <c r="J222" s="169"/>
      <c r="K222" s="169"/>
      <c r="L222" s="9"/>
    </row>
    <row r="223" spans="1:12" ht="19.899999999999999" customHeight="1" x14ac:dyDescent="0.25">
      <c r="A223" s="8" t="s">
        <v>184</v>
      </c>
      <c r="B223" s="171"/>
      <c r="C223" s="173">
        <v>-947</v>
      </c>
      <c r="D223" s="173">
        <v>0</v>
      </c>
      <c r="E223" s="171"/>
      <c r="F223" s="171"/>
      <c r="G223" s="171"/>
      <c r="H223" s="171"/>
      <c r="I223" s="171"/>
      <c r="J223" s="171"/>
      <c r="K223" s="171"/>
      <c r="L223" s="10"/>
    </row>
    <row r="224" spans="1:12" ht="19.899999999999999" customHeight="1" x14ac:dyDescent="0.25">
      <c r="A224" s="6" t="s">
        <v>185</v>
      </c>
      <c r="B224" s="169"/>
      <c r="C224" s="174">
        <v>0</v>
      </c>
      <c r="D224" s="174">
        <v>0</v>
      </c>
      <c r="E224" s="169"/>
      <c r="F224" s="169"/>
      <c r="G224" s="169"/>
      <c r="H224" s="169"/>
      <c r="I224" s="169"/>
      <c r="J224" s="169"/>
      <c r="K224" s="169"/>
      <c r="L224" s="12"/>
    </row>
    <row r="225" spans="1:12" ht="19.899999999999999" customHeight="1" x14ac:dyDescent="0.25">
      <c r="A225" s="8" t="s">
        <v>186</v>
      </c>
      <c r="B225" s="171"/>
      <c r="C225" s="173">
        <v>0</v>
      </c>
      <c r="D225" s="173">
        <v>0</v>
      </c>
      <c r="E225" s="171"/>
      <c r="F225" s="171"/>
      <c r="G225" s="171"/>
      <c r="H225" s="171"/>
      <c r="I225" s="171"/>
      <c r="J225" s="171"/>
      <c r="K225" s="171"/>
      <c r="L225" s="10"/>
    </row>
    <row r="226" spans="1:12" ht="19.899999999999999" customHeight="1" x14ac:dyDescent="0.25">
      <c r="A226" s="6" t="s">
        <v>187</v>
      </c>
      <c r="B226" s="169"/>
      <c r="C226" s="174">
        <v>0</v>
      </c>
      <c r="D226" s="174">
        <v>0</v>
      </c>
      <c r="E226" s="169"/>
      <c r="F226" s="169"/>
      <c r="G226" s="169"/>
      <c r="H226" s="169"/>
      <c r="I226" s="169"/>
      <c r="J226" s="169"/>
      <c r="K226" s="169"/>
      <c r="L226" s="9"/>
    </row>
    <row r="227" spans="1:12" ht="19.899999999999999" customHeight="1" x14ac:dyDescent="0.25">
      <c r="A227" s="8" t="s">
        <v>188</v>
      </c>
      <c r="B227" s="171"/>
      <c r="C227" s="173">
        <v>0</v>
      </c>
      <c r="D227" s="173">
        <v>0</v>
      </c>
      <c r="E227" s="171"/>
      <c r="F227" s="171"/>
      <c r="G227" s="171"/>
      <c r="H227" s="171"/>
      <c r="I227" s="171"/>
      <c r="J227" s="171"/>
      <c r="K227" s="171"/>
      <c r="L227" s="11"/>
    </row>
    <row r="228" spans="1:12" ht="19.899999999999999" customHeight="1" x14ac:dyDescent="0.25">
      <c r="A228" s="6" t="s">
        <v>189</v>
      </c>
      <c r="B228" s="169"/>
      <c r="C228" s="174">
        <v>0</v>
      </c>
      <c r="D228" s="174">
        <v>0</v>
      </c>
      <c r="E228" s="169"/>
      <c r="F228" s="169"/>
      <c r="G228" s="169"/>
      <c r="H228" s="169"/>
      <c r="I228" s="169"/>
      <c r="J228" s="169"/>
      <c r="K228" s="169"/>
      <c r="L228" s="9"/>
    </row>
    <row r="229" spans="1:12" ht="19.899999999999999" customHeight="1" x14ac:dyDescent="0.25">
      <c r="A229" s="8" t="s">
        <v>190</v>
      </c>
      <c r="B229" s="171"/>
      <c r="C229" s="173">
        <v>0</v>
      </c>
      <c r="D229" s="173">
        <v>0</v>
      </c>
      <c r="E229" s="171"/>
      <c r="F229" s="171"/>
      <c r="G229" s="171"/>
      <c r="H229" s="171"/>
      <c r="I229" s="171"/>
      <c r="J229" s="171"/>
      <c r="K229" s="171"/>
      <c r="L229" s="11"/>
    </row>
    <row r="230" spans="1:12" ht="19.899999999999999" customHeight="1" x14ac:dyDescent="0.25">
      <c r="A230" s="6" t="s">
        <v>191</v>
      </c>
      <c r="B230" s="169"/>
      <c r="C230" s="174">
        <v>439</v>
      </c>
      <c r="D230" s="174">
        <v>538</v>
      </c>
      <c r="E230" s="169"/>
      <c r="F230" s="169"/>
      <c r="G230" s="169"/>
      <c r="H230" s="169"/>
      <c r="I230" s="169"/>
      <c r="J230" s="169"/>
      <c r="K230" s="169"/>
      <c r="L230" s="9"/>
    </row>
    <row r="231" spans="1:12" ht="19.899999999999999" customHeight="1" x14ac:dyDescent="0.25">
      <c r="A231" s="8" t="s">
        <v>192</v>
      </c>
      <c r="B231" s="171"/>
      <c r="C231" s="173">
        <v>0</v>
      </c>
      <c r="D231" s="173">
        <v>0</v>
      </c>
      <c r="E231" s="171"/>
      <c r="F231" s="171"/>
      <c r="G231" s="171"/>
      <c r="H231" s="171"/>
      <c r="I231" s="171"/>
      <c r="J231" s="171"/>
      <c r="K231" s="171"/>
      <c r="L231" s="10"/>
    </row>
    <row r="232" spans="1:12" ht="19.899999999999999" customHeight="1" x14ac:dyDescent="0.25">
      <c r="A232" s="6" t="s">
        <v>193</v>
      </c>
      <c r="B232" s="169"/>
      <c r="C232" s="174">
        <v>0</v>
      </c>
      <c r="D232" s="174">
        <v>0</v>
      </c>
      <c r="E232" s="169"/>
      <c r="F232" s="169"/>
      <c r="G232" s="169"/>
      <c r="H232" s="169"/>
      <c r="I232" s="169"/>
      <c r="J232" s="169"/>
      <c r="K232" s="169"/>
      <c r="L232" s="12"/>
    </row>
    <row r="233" spans="1:12" ht="19.899999999999999" customHeight="1" x14ac:dyDescent="0.25">
      <c r="A233" s="8" t="s">
        <v>194</v>
      </c>
      <c r="B233" s="171"/>
      <c r="C233" s="173">
        <v>0</v>
      </c>
      <c r="D233" s="173">
        <v>0</v>
      </c>
      <c r="E233" s="171"/>
      <c r="F233" s="171"/>
      <c r="G233" s="171"/>
      <c r="H233" s="171"/>
      <c r="I233" s="171"/>
      <c r="J233" s="171"/>
      <c r="K233" s="171"/>
      <c r="L233" s="10"/>
    </row>
    <row r="234" spans="1:12" ht="19.899999999999999" customHeight="1" x14ac:dyDescent="0.25">
      <c r="A234" s="6" t="s">
        <v>195</v>
      </c>
      <c r="B234" s="169"/>
      <c r="C234" s="174">
        <v>14.976000000000001</v>
      </c>
      <c r="D234" s="174">
        <v>11.786</v>
      </c>
      <c r="E234" s="169"/>
      <c r="F234" s="169"/>
      <c r="G234" s="169"/>
      <c r="H234" s="169"/>
      <c r="I234" s="169"/>
      <c r="J234" s="169"/>
      <c r="K234" s="169"/>
      <c r="L234" s="12"/>
    </row>
    <row r="235" spans="1:12" ht="19.899999999999999" customHeight="1" x14ac:dyDescent="0.25">
      <c r="A235" s="8" t="s">
        <v>196</v>
      </c>
      <c r="B235" s="171"/>
      <c r="C235" s="173">
        <v>1.917</v>
      </c>
      <c r="D235" s="173">
        <v>0</v>
      </c>
      <c r="E235" s="171"/>
      <c r="F235" s="171"/>
      <c r="G235" s="171"/>
      <c r="H235" s="171"/>
      <c r="I235" s="171"/>
      <c r="J235" s="171"/>
      <c r="K235" s="171"/>
      <c r="L235" s="11"/>
    </row>
    <row r="236" spans="1:12" ht="19.899999999999999" customHeight="1" x14ac:dyDescent="0.25">
      <c r="A236" s="6" t="s">
        <v>197</v>
      </c>
      <c r="B236" s="169"/>
      <c r="C236" s="174">
        <v>0</v>
      </c>
      <c r="D236" s="174">
        <v>0</v>
      </c>
      <c r="E236" s="169"/>
      <c r="F236" s="169"/>
      <c r="G236" s="169"/>
      <c r="H236" s="169"/>
      <c r="I236" s="169"/>
      <c r="J236" s="169"/>
      <c r="K236" s="169"/>
      <c r="L236" s="9"/>
    </row>
    <row r="237" spans="1:12" ht="19.899999999999999" customHeight="1" x14ac:dyDescent="0.25">
      <c r="A237" s="8" t="s">
        <v>198</v>
      </c>
      <c r="B237" s="171"/>
      <c r="C237" s="173">
        <v>198</v>
      </c>
      <c r="D237" s="173">
        <v>28</v>
      </c>
      <c r="E237" s="171"/>
      <c r="F237" s="171"/>
      <c r="G237" s="171"/>
      <c r="H237" s="171"/>
      <c r="I237" s="171"/>
      <c r="J237" s="171"/>
      <c r="K237" s="171"/>
      <c r="L237" s="10"/>
    </row>
    <row r="238" spans="1:12" ht="19.899999999999999" customHeight="1" x14ac:dyDescent="0.25">
      <c r="A238" s="6" t="s">
        <v>199</v>
      </c>
      <c r="B238" s="169"/>
      <c r="C238" s="174">
        <v>0</v>
      </c>
      <c r="D238" s="174">
        <v>0</v>
      </c>
      <c r="E238" s="169"/>
      <c r="F238" s="169"/>
      <c r="G238" s="169"/>
      <c r="H238" s="169"/>
      <c r="I238" s="169"/>
      <c r="J238" s="169"/>
      <c r="K238" s="169"/>
      <c r="L238" s="12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1"/>
    </row>
    <row r="240" spans="1:12" ht="19.899999999999999" customHeight="1" x14ac:dyDescent="0.25">
      <c r="L240" s="12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1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4"/>
    </row>
    <row r="244" spans="1:13" ht="19.899999999999999" customHeight="1" x14ac:dyDescent="0.25">
      <c r="A244" s="164" t="s">
        <v>4</v>
      </c>
      <c r="B244" s="165"/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6"/>
    </row>
    <row r="245" spans="1:13" ht="19.899999999999999" customHeight="1" x14ac:dyDescent="0.25">
      <c r="A245" s="164" t="s">
        <v>5</v>
      </c>
      <c r="B245" s="165"/>
      <c r="C245" s="165" t="s">
        <v>6</v>
      </c>
      <c r="D245" s="165" t="s">
        <v>6</v>
      </c>
      <c r="E245" s="165" t="s">
        <v>6</v>
      </c>
      <c r="F245" s="165" t="s">
        <v>6</v>
      </c>
      <c r="G245" s="165" t="s">
        <v>6</v>
      </c>
      <c r="H245" s="165" t="s">
        <v>6</v>
      </c>
      <c r="I245" s="165" t="s">
        <v>6</v>
      </c>
      <c r="J245" s="165" t="s">
        <v>6</v>
      </c>
      <c r="K245" s="165" t="s">
        <v>6</v>
      </c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60"/>
    </row>
    <row r="247" spans="1:13" ht="19.899999999999999" customHeight="1" x14ac:dyDescent="0.25">
      <c r="A247" s="166" t="s">
        <v>203</v>
      </c>
      <c r="B247" s="167" t="s">
        <v>8</v>
      </c>
      <c r="C247" s="167" t="s">
        <v>338</v>
      </c>
      <c r="D247" s="167" t="s">
        <v>338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M247" t="s">
        <v>2</v>
      </c>
    </row>
    <row r="248" spans="1:13" ht="19.899999999999999" customHeight="1" x14ac:dyDescent="0.25">
      <c r="A248" s="6" t="s">
        <v>204</v>
      </c>
      <c r="B248" s="169"/>
      <c r="C248" s="172">
        <v>51.475000000000001</v>
      </c>
      <c r="D248" s="172">
        <v>65.305999999999997</v>
      </c>
      <c r="E248" s="169"/>
      <c r="F248" s="169"/>
      <c r="G248" s="169"/>
      <c r="H248" s="169"/>
      <c r="I248" s="169"/>
      <c r="J248" s="169"/>
      <c r="K248" s="169"/>
      <c r="L248" s="2"/>
    </row>
    <row r="249" spans="1:13" ht="19.899999999999999" customHeight="1" x14ac:dyDescent="0.25">
      <c r="A249" s="8" t="s">
        <v>205</v>
      </c>
      <c r="B249" s="171"/>
      <c r="C249" s="175">
        <v>0</v>
      </c>
      <c r="D249" s="175">
        <v>0</v>
      </c>
      <c r="E249" s="171"/>
      <c r="F249" s="171"/>
      <c r="G249" s="171"/>
      <c r="H249" s="171"/>
      <c r="I249" s="171"/>
      <c r="J249" s="171"/>
      <c r="K249" s="171"/>
      <c r="L249" s="2"/>
    </row>
    <row r="250" spans="1:13" ht="19.899999999999999" customHeight="1" x14ac:dyDescent="0.25">
      <c r="A250" s="6" t="s">
        <v>206</v>
      </c>
      <c r="B250" s="169"/>
      <c r="C250" s="172">
        <v>55.784999999999997</v>
      </c>
      <c r="D250" s="172">
        <v>58.534999999999997</v>
      </c>
      <c r="E250" s="169"/>
      <c r="F250" s="169"/>
      <c r="G250" s="169"/>
      <c r="H250" s="169"/>
      <c r="I250" s="169"/>
      <c r="J250" s="169"/>
      <c r="K250" s="169"/>
      <c r="L250" s="2"/>
    </row>
    <row r="251" spans="1:13" ht="19.899999999999999" customHeight="1" x14ac:dyDescent="0.25">
      <c r="A251" s="8" t="s">
        <v>207</v>
      </c>
      <c r="B251" s="171"/>
      <c r="C251" s="173">
        <v>0</v>
      </c>
      <c r="D251" s="173">
        <v>0</v>
      </c>
      <c r="E251" s="171"/>
      <c r="F251" s="171"/>
      <c r="G251" s="171"/>
      <c r="H251" s="171"/>
      <c r="I251" s="171"/>
      <c r="J251" s="171"/>
      <c r="K251" s="171"/>
      <c r="L251" s="1"/>
    </row>
    <row r="252" spans="1:13" ht="19.899999999999999" customHeight="1" x14ac:dyDescent="0.25">
      <c r="A252" s="6" t="s">
        <v>208</v>
      </c>
      <c r="B252" s="169"/>
      <c r="C252" s="174">
        <v>4.5540000000000003</v>
      </c>
      <c r="D252" s="174">
        <v>0</v>
      </c>
      <c r="E252" s="169"/>
      <c r="F252" s="169"/>
      <c r="G252" s="169"/>
      <c r="H252" s="169"/>
      <c r="I252" s="169"/>
      <c r="J252" s="169"/>
      <c r="K252" s="169"/>
      <c r="L252" s="3"/>
    </row>
    <row r="253" spans="1:13" ht="19.899999999999999" customHeight="1" x14ac:dyDescent="0.25">
      <c r="A253" s="8" t="s">
        <v>209</v>
      </c>
      <c r="B253" s="171"/>
      <c r="C253" s="173">
        <v>0</v>
      </c>
      <c r="D253" s="173">
        <v>0</v>
      </c>
      <c r="E253" s="171"/>
      <c r="F253" s="171"/>
      <c r="G253" s="171"/>
      <c r="H253" s="171"/>
      <c r="I253" s="171"/>
      <c r="J253" s="171"/>
      <c r="K253" s="171"/>
      <c r="L253" s="7"/>
    </row>
    <row r="254" spans="1:13" ht="19.899999999999999" customHeight="1" x14ac:dyDescent="0.25">
      <c r="A254" s="6" t="s">
        <v>210</v>
      </c>
      <c r="B254" s="169"/>
      <c r="C254" s="174">
        <v>0</v>
      </c>
      <c r="D254" s="174">
        <v>0</v>
      </c>
      <c r="E254" s="169"/>
      <c r="F254" s="169"/>
      <c r="G254" s="169"/>
      <c r="H254" s="169"/>
      <c r="I254" s="169"/>
      <c r="J254" s="169"/>
      <c r="K254" s="169"/>
      <c r="L254" s="13"/>
    </row>
    <row r="255" spans="1:13" ht="19.899999999999999" customHeight="1" x14ac:dyDescent="0.25">
      <c r="A255" s="8" t="s">
        <v>211</v>
      </c>
      <c r="B255" s="171"/>
      <c r="C255" s="173">
        <v>0</v>
      </c>
      <c r="D255" s="173">
        <v>0</v>
      </c>
      <c r="E255" s="171"/>
      <c r="F255" s="171"/>
      <c r="G255" s="171"/>
      <c r="H255" s="171"/>
      <c r="I255" s="171"/>
      <c r="J255" s="171"/>
      <c r="K255" s="171"/>
      <c r="L255" s="7"/>
    </row>
    <row r="256" spans="1:13" ht="19.899999999999999" customHeight="1" x14ac:dyDescent="0.25">
      <c r="A256" s="6" t="s">
        <v>212</v>
      </c>
      <c r="B256" s="169"/>
      <c r="C256" s="174">
        <v>2.75</v>
      </c>
      <c r="D256" s="174">
        <v>-2.75</v>
      </c>
      <c r="E256" s="169"/>
      <c r="F256" s="169"/>
      <c r="G256" s="169"/>
      <c r="H256" s="169"/>
      <c r="I256" s="169"/>
      <c r="J256" s="169"/>
      <c r="K256" s="169"/>
      <c r="L256" s="12"/>
    </row>
    <row r="257" spans="1:12" ht="19.899999999999999" customHeight="1" x14ac:dyDescent="0.25">
      <c r="A257" s="8" t="s">
        <v>213</v>
      </c>
      <c r="B257" s="171"/>
      <c r="C257" s="173">
        <v>0</v>
      </c>
      <c r="D257" s="173">
        <v>0</v>
      </c>
      <c r="E257" s="171"/>
      <c r="F257" s="171"/>
      <c r="G257" s="171"/>
      <c r="H257" s="171"/>
      <c r="I257" s="171"/>
      <c r="J257" s="171"/>
      <c r="K257" s="171"/>
      <c r="L257" s="11"/>
    </row>
    <row r="258" spans="1:12" ht="19.899999999999999" customHeight="1" x14ac:dyDescent="0.25">
      <c r="A258" s="6" t="s">
        <v>214</v>
      </c>
      <c r="B258" s="169"/>
      <c r="C258" s="174">
        <v>0</v>
      </c>
      <c r="D258" s="174">
        <v>0</v>
      </c>
      <c r="E258" s="169"/>
      <c r="F258" s="169"/>
      <c r="G258" s="169"/>
      <c r="H258" s="169"/>
      <c r="I258" s="169"/>
      <c r="J258" s="169"/>
      <c r="K258" s="169"/>
      <c r="L258" s="12"/>
    </row>
    <row r="259" spans="1:12" ht="19.899999999999999" customHeight="1" x14ac:dyDescent="0.25">
      <c r="A259" s="8" t="s">
        <v>215</v>
      </c>
      <c r="B259" s="171"/>
      <c r="C259" s="175">
        <v>63.088999999999999</v>
      </c>
      <c r="D259" s="175">
        <v>55.784999999999997</v>
      </c>
      <c r="E259" s="171"/>
      <c r="F259" s="171"/>
      <c r="G259" s="171"/>
      <c r="H259" s="171"/>
      <c r="I259" s="171"/>
      <c r="J259" s="171"/>
      <c r="K259" s="171"/>
      <c r="L259" s="11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2"/>
    </row>
    <row r="261" spans="1:12" ht="19.899999999999999" customHeight="1" x14ac:dyDescent="0.25">
      <c r="A261" s="8" t="s">
        <v>216</v>
      </c>
      <c r="B261" s="171"/>
      <c r="C261" s="175">
        <v>0</v>
      </c>
      <c r="D261" s="175">
        <v>0</v>
      </c>
      <c r="E261" s="171"/>
      <c r="F261" s="171"/>
      <c r="G261" s="171"/>
      <c r="H261" s="171"/>
      <c r="I261" s="171"/>
      <c r="J261" s="171"/>
      <c r="K261" s="171"/>
      <c r="L261" s="11"/>
    </row>
    <row r="262" spans="1:12" ht="19.899999999999999" customHeight="1" x14ac:dyDescent="0.25">
      <c r="A262" s="6" t="s">
        <v>217</v>
      </c>
      <c r="B262" s="169"/>
      <c r="C262" s="172">
        <v>-916</v>
      </c>
      <c r="D262" s="172">
        <v>-934</v>
      </c>
      <c r="E262" s="169"/>
      <c r="F262" s="169"/>
      <c r="G262" s="169"/>
      <c r="H262" s="169"/>
      <c r="I262" s="169"/>
      <c r="J262" s="169"/>
      <c r="K262" s="169"/>
      <c r="L262" s="12"/>
    </row>
    <row r="263" spans="1:12" ht="19.899999999999999" customHeight="1" x14ac:dyDescent="0.25">
      <c r="A263" s="8" t="s">
        <v>218</v>
      </c>
      <c r="B263" s="171"/>
      <c r="C263" s="173">
        <v>0</v>
      </c>
      <c r="D263" s="173">
        <v>0</v>
      </c>
      <c r="E263" s="171"/>
      <c r="F263" s="171"/>
      <c r="G263" s="171"/>
      <c r="H263" s="171"/>
      <c r="I263" s="171"/>
      <c r="J263" s="171"/>
      <c r="K263" s="171"/>
      <c r="L263" s="11"/>
    </row>
    <row r="264" spans="1:12" ht="19.899999999999999" customHeight="1" x14ac:dyDescent="0.25">
      <c r="A264" s="6" t="s">
        <v>219</v>
      </c>
      <c r="B264" s="169"/>
      <c r="C264" s="174">
        <v>0</v>
      </c>
      <c r="D264" s="174">
        <v>0</v>
      </c>
      <c r="E264" s="169"/>
      <c r="F264" s="169"/>
      <c r="G264" s="169"/>
      <c r="H264" s="169"/>
      <c r="I264" s="169"/>
      <c r="J264" s="169"/>
      <c r="K264" s="169"/>
      <c r="L264" s="14"/>
    </row>
    <row r="265" spans="1:12" ht="19.899999999999999" customHeight="1" x14ac:dyDescent="0.25">
      <c r="A265" s="8" t="s">
        <v>220</v>
      </c>
      <c r="B265" s="171"/>
      <c r="C265" s="173">
        <v>0</v>
      </c>
      <c r="D265" s="173">
        <v>0</v>
      </c>
      <c r="E265" s="171"/>
      <c r="F265" s="171"/>
      <c r="G265" s="171"/>
      <c r="H265" s="171"/>
      <c r="I265" s="171"/>
      <c r="J265" s="171"/>
      <c r="K265" s="171"/>
      <c r="L265" s="4"/>
    </row>
    <row r="266" spans="1:12" ht="19.899999999999999" customHeight="1" x14ac:dyDescent="0.25">
      <c r="A266" s="6" t="s">
        <v>221</v>
      </c>
      <c r="B266" s="169"/>
      <c r="C266" s="174">
        <v>0</v>
      </c>
      <c r="D266" s="174">
        <v>0</v>
      </c>
      <c r="E266" s="169"/>
      <c r="F266" s="169"/>
      <c r="G266" s="169"/>
      <c r="H266" s="169"/>
      <c r="I266" s="169"/>
      <c r="J266" s="169"/>
      <c r="K266" s="169"/>
      <c r="L266" s="13"/>
    </row>
    <row r="267" spans="1:12" ht="19.899999999999999" customHeight="1" x14ac:dyDescent="0.25">
      <c r="A267" s="8" t="s">
        <v>222</v>
      </c>
      <c r="B267" s="171"/>
      <c r="C267" s="173">
        <v>-49</v>
      </c>
      <c r="D267" s="173">
        <v>18</v>
      </c>
      <c r="E267" s="171"/>
      <c r="F267" s="171"/>
      <c r="G267" s="171"/>
      <c r="H267" s="171"/>
      <c r="I267" s="171"/>
      <c r="J267" s="171"/>
      <c r="K267" s="171"/>
      <c r="L267" s="7"/>
    </row>
    <row r="268" spans="1:12" ht="19.899999999999999" customHeight="1" x14ac:dyDescent="0.25">
      <c r="A268" s="6" t="s">
        <v>223</v>
      </c>
      <c r="B268" s="169"/>
      <c r="C268" s="174">
        <v>0</v>
      </c>
      <c r="D268" s="174">
        <v>0</v>
      </c>
      <c r="E268" s="169"/>
      <c r="F268" s="169"/>
      <c r="G268" s="169"/>
      <c r="H268" s="169"/>
      <c r="I268" s="169"/>
      <c r="J268" s="169"/>
      <c r="K268" s="169"/>
      <c r="L268" s="12"/>
    </row>
    <row r="269" spans="1:12" ht="19.899999999999999" customHeight="1" x14ac:dyDescent="0.25">
      <c r="A269" s="8" t="s">
        <v>224</v>
      </c>
      <c r="B269" s="171"/>
      <c r="C269" s="173">
        <v>0</v>
      </c>
      <c r="D269" s="173">
        <v>0</v>
      </c>
      <c r="E269" s="171"/>
      <c r="F269" s="171"/>
      <c r="G269" s="171"/>
      <c r="H269" s="171"/>
      <c r="I269" s="171"/>
      <c r="J269" s="171"/>
      <c r="K269" s="171"/>
      <c r="L269" s="11"/>
    </row>
    <row r="270" spans="1:12" ht="19.899999999999999" customHeight="1" x14ac:dyDescent="0.25">
      <c r="A270" s="6" t="s">
        <v>225</v>
      </c>
      <c r="B270" s="169"/>
      <c r="C270" s="174">
        <v>0</v>
      </c>
      <c r="D270" s="174">
        <v>0</v>
      </c>
      <c r="E270" s="169"/>
      <c r="F270" s="169"/>
      <c r="G270" s="169"/>
      <c r="H270" s="169"/>
      <c r="I270" s="169"/>
      <c r="J270" s="169"/>
      <c r="K270" s="169"/>
      <c r="L270" s="12"/>
    </row>
    <row r="271" spans="1:12" ht="19.899999999999999" customHeight="1" x14ac:dyDescent="0.25">
      <c r="A271" s="8" t="s">
        <v>226</v>
      </c>
      <c r="B271" s="171"/>
      <c r="C271" s="173">
        <v>0</v>
      </c>
      <c r="D271" s="173">
        <v>0</v>
      </c>
      <c r="E271" s="171"/>
      <c r="F271" s="171"/>
      <c r="G271" s="171"/>
      <c r="H271" s="171"/>
      <c r="I271" s="171"/>
      <c r="J271" s="171"/>
      <c r="K271" s="171"/>
      <c r="L271" s="11"/>
    </row>
    <row r="272" spans="1:12" ht="19.899999999999999" customHeight="1" x14ac:dyDescent="0.25">
      <c r="A272" s="6" t="s">
        <v>227</v>
      </c>
      <c r="B272" s="169"/>
      <c r="C272" s="174">
        <v>0</v>
      </c>
      <c r="D272" s="174">
        <v>0</v>
      </c>
      <c r="E272" s="169"/>
      <c r="F272" s="169"/>
      <c r="G272" s="169"/>
      <c r="H272" s="169"/>
      <c r="I272" s="169"/>
      <c r="J272" s="169"/>
      <c r="K272" s="169"/>
      <c r="L272" s="9"/>
    </row>
    <row r="273" spans="1:12" ht="19.899999999999999" customHeight="1" x14ac:dyDescent="0.25">
      <c r="A273" s="8" t="s">
        <v>228</v>
      </c>
      <c r="B273" s="171"/>
      <c r="C273" s="175">
        <v>-965</v>
      </c>
      <c r="D273" s="175">
        <v>-916</v>
      </c>
      <c r="E273" s="171"/>
      <c r="F273" s="171"/>
      <c r="G273" s="171"/>
      <c r="H273" s="171"/>
      <c r="I273" s="171"/>
      <c r="J273" s="171"/>
      <c r="K273" s="171"/>
      <c r="L273" s="11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9"/>
    </row>
    <row r="275" spans="1:12" ht="19.899999999999999" customHeight="1" x14ac:dyDescent="0.25">
      <c r="A275" s="8" t="s">
        <v>229</v>
      </c>
      <c r="B275" s="171"/>
      <c r="C275" s="175">
        <v>0</v>
      </c>
      <c r="D275" s="175">
        <v>0</v>
      </c>
      <c r="E275" s="171"/>
      <c r="F275" s="171"/>
      <c r="G275" s="171"/>
      <c r="H275" s="171"/>
      <c r="I275" s="171"/>
      <c r="J275" s="171"/>
      <c r="K275" s="171"/>
      <c r="L275" s="11"/>
    </row>
    <row r="276" spans="1:12" ht="19.899999999999999" customHeight="1" x14ac:dyDescent="0.25">
      <c r="A276" s="6" t="s">
        <v>230</v>
      </c>
      <c r="B276" s="169"/>
      <c r="C276" s="172">
        <v>-3.3940000000000001</v>
      </c>
      <c r="D276" s="172">
        <v>7.7050000000000001</v>
      </c>
      <c r="E276" s="169"/>
      <c r="F276" s="169"/>
      <c r="G276" s="169"/>
      <c r="H276" s="169"/>
      <c r="I276" s="169"/>
      <c r="J276" s="169"/>
      <c r="K276" s="169"/>
      <c r="L276" s="9"/>
    </row>
    <row r="277" spans="1:12" ht="19.899999999999999" customHeight="1" x14ac:dyDescent="0.25">
      <c r="A277" s="8" t="s">
        <v>231</v>
      </c>
      <c r="B277" s="171"/>
      <c r="C277" s="173">
        <v>-478</v>
      </c>
      <c r="D277" s="173">
        <v>0</v>
      </c>
      <c r="E277" s="171"/>
      <c r="F277" s="171"/>
      <c r="G277" s="171"/>
      <c r="H277" s="171"/>
      <c r="I277" s="171"/>
      <c r="J277" s="171"/>
      <c r="K277" s="171"/>
      <c r="L277" s="10"/>
    </row>
    <row r="278" spans="1:12" ht="19.899999999999999" customHeight="1" x14ac:dyDescent="0.25">
      <c r="A278" s="6" t="s">
        <v>232</v>
      </c>
      <c r="B278" s="169"/>
      <c r="C278" s="174">
        <v>4.9509999999999996</v>
      </c>
      <c r="D278" s="174">
        <v>-11.099</v>
      </c>
      <c r="E278" s="169"/>
      <c r="F278" s="169"/>
      <c r="G278" s="169"/>
      <c r="H278" s="169"/>
      <c r="I278" s="169"/>
      <c r="J278" s="169"/>
      <c r="K278" s="169"/>
      <c r="L278" s="14"/>
    </row>
    <row r="279" spans="1:12" ht="19.899999999999999" customHeight="1" x14ac:dyDescent="0.25">
      <c r="A279" s="8" t="s">
        <v>233</v>
      </c>
      <c r="B279" s="171"/>
      <c r="C279" s="173">
        <v>0</v>
      </c>
      <c r="D279" s="173">
        <v>0</v>
      </c>
      <c r="E279" s="171"/>
      <c r="F279" s="171"/>
      <c r="G279" s="171"/>
      <c r="H279" s="171"/>
      <c r="I279" s="171"/>
      <c r="J279" s="171"/>
      <c r="K279" s="171"/>
      <c r="L279" s="4"/>
    </row>
    <row r="280" spans="1:12" ht="19.899999999999999" customHeight="1" x14ac:dyDescent="0.25">
      <c r="A280" s="6" t="s">
        <v>234</v>
      </c>
      <c r="B280" s="169"/>
      <c r="C280" s="174">
        <v>0</v>
      </c>
      <c r="D280" s="174">
        <v>0</v>
      </c>
      <c r="E280" s="169"/>
      <c r="F280" s="169"/>
      <c r="G280" s="169"/>
      <c r="H280" s="169"/>
      <c r="I280" s="169"/>
      <c r="J280" s="169"/>
      <c r="K280" s="169"/>
      <c r="L280" s="13"/>
    </row>
    <row r="281" spans="1:12" ht="19.899999999999999" customHeight="1" x14ac:dyDescent="0.25">
      <c r="A281" s="8" t="s">
        <v>235</v>
      </c>
      <c r="B281" s="171"/>
      <c r="C281" s="173">
        <v>0</v>
      </c>
      <c r="D281" s="173">
        <v>0</v>
      </c>
      <c r="E281" s="171"/>
      <c r="F281" s="171"/>
      <c r="G281" s="171"/>
      <c r="H281" s="171"/>
      <c r="I281" s="171"/>
      <c r="J281" s="171"/>
      <c r="K281" s="171"/>
      <c r="L281" s="7"/>
    </row>
    <row r="282" spans="1:12" ht="19.899999999999999" customHeight="1" x14ac:dyDescent="0.25">
      <c r="A282" s="6" t="s">
        <v>236</v>
      </c>
      <c r="B282" s="169"/>
      <c r="C282" s="174">
        <v>0</v>
      </c>
      <c r="D282" s="174">
        <v>0</v>
      </c>
      <c r="E282" s="169"/>
      <c r="F282" s="169"/>
      <c r="G282" s="169"/>
      <c r="H282" s="169"/>
      <c r="I282" s="169"/>
      <c r="J282" s="169"/>
      <c r="K282" s="169"/>
      <c r="L282" s="12"/>
    </row>
    <row r="283" spans="1:12" ht="19.899999999999999" customHeight="1" x14ac:dyDescent="0.25">
      <c r="A283" s="8" t="s">
        <v>237</v>
      </c>
      <c r="B283" s="171"/>
      <c r="C283" s="173">
        <v>-135</v>
      </c>
      <c r="D283" s="173">
        <v>0</v>
      </c>
      <c r="E283" s="171"/>
      <c r="F283" s="171"/>
      <c r="G283" s="171"/>
      <c r="H283" s="171"/>
      <c r="I283" s="171"/>
      <c r="J283" s="171"/>
      <c r="K283" s="171"/>
      <c r="L283" s="10"/>
    </row>
    <row r="284" spans="1:12" ht="19.899999999999999" customHeight="1" x14ac:dyDescent="0.25">
      <c r="A284" s="6" t="s">
        <v>238</v>
      </c>
      <c r="B284" s="169"/>
      <c r="C284" s="172">
        <v>944</v>
      </c>
      <c r="D284" s="172">
        <v>-3.3940000000000001</v>
      </c>
      <c r="E284" s="169"/>
      <c r="F284" s="169"/>
      <c r="G284" s="169"/>
      <c r="H284" s="169"/>
      <c r="I284" s="169"/>
      <c r="J284" s="169"/>
      <c r="K284" s="169"/>
      <c r="L284" s="9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1"/>
    </row>
    <row r="286" spans="1:12" ht="19.899999999999999" customHeight="1" x14ac:dyDescent="0.25">
      <c r="A286" s="6" t="s">
        <v>239</v>
      </c>
      <c r="B286" s="169"/>
      <c r="C286" s="172">
        <v>63.067999999999998</v>
      </c>
      <c r="D286" s="172">
        <v>51.475000000000001</v>
      </c>
      <c r="E286" s="169"/>
      <c r="F286" s="169"/>
      <c r="G286" s="169"/>
      <c r="H286" s="169"/>
      <c r="I286" s="169"/>
      <c r="J286" s="169"/>
      <c r="K286" s="169"/>
      <c r="L286" s="9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1"/>
    </row>
    <row r="288" spans="1:12" ht="19.899999999999999" customHeight="1" x14ac:dyDescent="0.25">
      <c r="L288" s="9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7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7"/>
    </row>
    <row r="292" spans="1:13" ht="19.899999999999999" customHeight="1" x14ac:dyDescent="0.25">
      <c r="A292" s="164" t="s">
        <v>4</v>
      </c>
      <c r="B292" s="165"/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6"/>
    </row>
    <row r="293" spans="1:13" ht="19.899999999999999" customHeight="1" x14ac:dyDescent="0.25">
      <c r="A293" s="164" t="s">
        <v>5</v>
      </c>
      <c r="B293" s="165"/>
      <c r="C293" s="165" t="s">
        <v>6</v>
      </c>
      <c r="D293" s="165" t="s">
        <v>6</v>
      </c>
      <c r="E293" s="165" t="s">
        <v>6</v>
      </c>
      <c r="F293" s="165" t="s">
        <v>6</v>
      </c>
      <c r="G293" s="165" t="s">
        <v>6</v>
      </c>
      <c r="H293" s="165" t="s">
        <v>6</v>
      </c>
      <c r="I293" s="165" t="s">
        <v>6</v>
      </c>
      <c r="J293" s="165" t="s">
        <v>6</v>
      </c>
      <c r="K293" s="165" t="s">
        <v>6</v>
      </c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60"/>
    </row>
    <row r="295" spans="1:13" ht="19.899999999999999" customHeight="1" x14ac:dyDescent="0.25">
      <c r="A295" s="166" t="s">
        <v>241</v>
      </c>
      <c r="B295" s="167" t="s">
        <v>8</v>
      </c>
      <c r="C295" s="167" t="s">
        <v>338</v>
      </c>
      <c r="D295" s="167" t="s">
        <v>338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M295" t="s">
        <v>2</v>
      </c>
    </row>
    <row r="296" spans="1:13" ht="19.899999999999999" customHeight="1" x14ac:dyDescent="0.25">
      <c r="A296" s="6" t="s">
        <v>242</v>
      </c>
      <c r="B296" s="169"/>
      <c r="C296" s="174">
        <v>13.930999999999999</v>
      </c>
      <c r="D296" s="174">
        <v>-1.67</v>
      </c>
      <c r="E296" s="169"/>
      <c r="F296" s="169"/>
      <c r="G296" s="169"/>
      <c r="H296" s="169"/>
      <c r="I296" s="169"/>
      <c r="J296" s="169"/>
      <c r="K296" s="169"/>
      <c r="L296" s="2"/>
    </row>
    <row r="297" spans="1:13" ht="19.899999999999999" customHeight="1" x14ac:dyDescent="0.25">
      <c r="A297" s="8" t="s">
        <v>243</v>
      </c>
      <c r="B297" s="171"/>
      <c r="C297" s="173">
        <v>4.9349999999999996</v>
      </c>
      <c r="D297" s="173">
        <v>8.0069999999999997</v>
      </c>
      <c r="E297" s="171"/>
      <c r="F297" s="171"/>
      <c r="G297" s="171"/>
      <c r="H297" s="171"/>
      <c r="I297" s="171"/>
      <c r="J297" s="171"/>
      <c r="K297" s="171"/>
      <c r="L297" s="2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2"/>
    </row>
    <row r="299" spans="1:13" ht="19.899999999999999" customHeight="1" x14ac:dyDescent="0.25">
      <c r="A299" s="8" t="s">
        <v>244</v>
      </c>
      <c r="B299" s="171"/>
      <c r="C299" s="175">
        <v>18.866</v>
      </c>
      <c r="D299" s="175">
        <v>6.3369999999999997</v>
      </c>
      <c r="E299" s="171"/>
      <c r="F299" s="171"/>
      <c r="G299" s="171"/>
      <c r="H299" s="171"/>
      <c r="I299" s="171"/>
      <c r="J299" s="171"/>
      <c r="K299" s="171"/>
      <c r="L299" s="1"/>
    </row>
    <row r="300" spans="1:13" ht="19.899999999999999" customHeight="1" x14ac:dyDescent="0.25">
      <c r="A300" s="6" t="s">
        <v>245</v>
      </c>
      <c r="B300" s="169"/>
      <c r="C300" s="174">
        <v>150</v>
      </c>
      <c r="D300" s="174">
        <v>283</v>
      </c>
      <c r="E300" s="169"/>
      <c r="F300" s="169"/>
      <c r="G300" s="169"/>
      <c r="H300" s="169"/>
      <c r="I300" s="169"/>
      <c r="J300" s="169"/>
      <c r="K300" s="169"/>
      <c r="L300" s="3"/>
    </row>
    <row r="301" spans="1:13" ht="19.899999999999999" customHeight="1" x14ac:dyDescent="0.25">
      <c r="A301" s="8" t="s">
        <v>246</v>
      </c>
      <c r="B301" s="171"/>
      <c r="C301" s="173">
        <v>0</v>
      </c>
      <c r="D301" s="173">
        <v>0</v>
      </c>
      <c r="E301" s="171"/>
      <c r="F301" s="171"/>
      <c r="G301" s="171"/>
      <c r="H301" s="171"/>
      <c r="I301" s="171"/>
      <c r="J301" s="171"/>
      <c r="K301" s="171"/>
      <c r="L301" s="10"/>
    </row>
    <row r="302" spans="1:13" ht="19.899999999999999" customHeight="1" x14ac:dyDescent="0.25">
      <c r="A302" s="6" t="s">
        <v>247</v>
      </c>
      <c r="B302" s="169"/>
      <c r="C302" s="172">
        <v>1.0860000000000001</v>
      </c>
      <c r="D302" s="172">
        <v>2.4689999999999999</v>
      </c>
      <c r="E302" s="169"/>
      <c r="F302" s="169"/>
      <c r="G302" s="169"/>
      <c r="H302" s="169"/>
      <c r="I302" s="169"/>
      <c r="J302" s="169"/>
      <c r="K302" s="169"/>
      <c r="L302" s="9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4"/>
    </row>
    <row r="304" spans="1:13" ht="19.899999999999999" customHeight="1" x14ac:dyDescent="0.25">
      <c r="A304" s="6" t="s">
        <v>248</v>
      </c>
      <c r="B304" s="169"/>
      <c r="C304" s="174">
        <v>1.7889999999999999</v>
      </c>
      <c r="D304" s="174">
        <v>-2.3580000000000001</v>
      </c>
      <c r="E304" s="169"/>
      <c r="F304" s="169"/>
      <c r="G304" s="169"/>
      <c r="H304" s="169"/>
      <c r="I304" s="169"/>
      <c r="J304" s="169"/>
      <c r="K304" s="169"/>
      <c r="L304" s="14"/>
    </row>
    <row r="305" spans="1:12" ht="19.899999999999999" customHeight="1" x14ac:dyDescent="0.25">
      <c r="A305" s="8" t="s">
        <v>249</v>
      </c>
      <c r="B305" s="171"/>
      <c r="C305" s="173">
        <v>-2.2130000000000001</v>
      </c>
      <c r="D305" s="173">
        <v>5.5119999999999996</v>
      </c>
      <c r="E305" s="171"/>
      <c r="F305" s="171"/>
      <c r="G305" s="171"/>
      <c r="H305" s="171"/>
      <c r="I305" s="171"/>
      <c r="J305" s="171"/>
      <c r="K305" s="171"/>
      <c r="L305" s="10"/>
    </row>
    <row r="306" spans="1:12" ht="19.899999999999999" customHeight="1" x14ac:dyDescent="0.25">
      <c r="A306" s="6" t="s">
        <v>250</v>
      </c>
      <c r="B306" s="169"/>
      <c r="C306" s="174">
        <v>1.51</v>
      </c>
      <c r="D306" s="174">
        <v>-685</v>
      </c>
      <c r="E306" s="169"/>
      <c r="F306" s="169"/>
      <c r="G306" s="169"/>
      <c r="H306" s="169"/>
      <c r="I306" s="169"/>
      <c r="J306" s="169"/>
      <c r="K306" s="169"/>
      <c r="L306" s="12"/>
    </row>
    <row r="307" spans="1:12" ht="19.899999999999999" customHeight="1" x14ac:dyDescent="0.25">
      <c r="A307" s="8" t="s">
        <v>251</v>
      </c>
      <c r="B307" s="171"/>
      <c r="C307" s="173">
        <v>0</v>
      </c>
      <c r="D307" s="173">
        <v>0</v>
      </c>
      <c r="E307" s="171"/>
      <c r="F307" s="171"/>
      <c r="G307" s="171"/>
      <c r="H307" s="171"/>
      <c r="I307" s="171"/>
      <c r="J307" s="171"/>
      <c r="K307" s="171"/>
      <c r="L307" s="7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5"/>
    </row>
    <row r="309" spans="1:12" ht="19.899999999999999" customHeight="1" x14ac:dyDescent="0.25">
      <c r="A309" s="8" t="s">
        <v>252</v>
      </c>
      <c r="B309" s="171"/>
      <c r="C309" s="175">
        <v>20.102</v>
      </c>
      <c r="D309" s="175">
        <v>9.0890000000000004</v>
      </c>
      <c r="E309" s="171"/>
      <c r="F309" s="171"/>
      <c r="G309" s="171"/>
      <c r="H309" s="171"/>
      <c r="I309" s="171"/>
      <c r="J309" s="171"/>
      <c r="K309" s="171"/>
      <c r="L309" s="10"/>
    </row>
    <row r="310" spans="1:12" ht="19.899999999999999" customHeight="1" x14ac:dyDescent="0.25">
      <c r="A310" s="6" t="s">
        <v>253</v>
      </c>
      <c r="B310" s="169"/>
      <c r="C310" s="174">
        <v>2.5939999999999999</v>
      </c>
      <c r="D310" s="174">
        <v>3.488</v>
      </c>
      <c r="E310" s="169"/>
      <c r="F310" s="169"/>
      <c r="G310" s="169"/>
      <c r="H310" s="169"/>
      <c r="I310" s="169"/>
      <c r="J310" s="169"/>
      <c r="K310" s="169"/>
      <c r="L310" s="9"/>
    </row>
    <row r="311" spans="1:12" ht="19.899999999999999" customHeight="1" x14ac:dyDescent="0.25">
      <c r="A311" s="8" t="s">
        <v>254</v>
      </c>
      <c r="B311" s="171"/>
      <c r="C311" s="173">
        <v>4.4390000000000001</v>
      </c>
      <c r="D311" s="173">
        <v>581</v>
      </c>
      <c r="E311" s="171"/>
      <c r="F311" s="171"/>
      <c r="G311" s="171"/>
      <c r="H311" s="171"/>
      <c r="I311" s="171"/>
      <c r="J311" s="171"/>
      <c r="K311" s="171"/>
      <c r="L311" s="10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2"/>
    </row>
    <row r="313" spans="1:12" ht="19.899999999999999" customHeight="1" x14ac:dyDescent="0.25">
      <c r="A313" s="8" t="s">
        <v>255</v>
      </c>
      <c r="B313" s="171"/>
      <c r="C313" s="175">
        <v>13.069000000000001</v>
      </c>
      <c r="D313" s="175">
        <v>5.0199999999999996</v>
      </c>
      <c r="E313" s="171"/>
      <c r="F313" s="171"/>
      <c r="G313" s="171"/>
      <c r="H313" s="171"/>
      <c r="I313" s="171"/>
      <c r="J313" s="171"/>
      <c r="K313" s="171"/>
      <c r="L313" s="4"/>
    </row>
    <row r="314" spans="1:12" ht="19.899999999999999" customHeight="1" x14ac:dyDescent="0.25">
      <c r="A314" s="6" t="s">
        <v>256</v>
      </c>
      <c r="B314" s="169"/>
      <c r="C314" s="174">
        <v>559</v>
      </c>
      <c r="D314" s="174">
        <v>0</v>
      </c>
      <c r="E314" s="169"/>
      <c r="F314" s="169"/>
      <c r="G314" s="169"/>
      <c r="H314" s="169"/>
      <c r="I314" s="169"/>
      <c r="J314" s="169"/>
      <c r="K314" s="169"/>
      <c r="L314" s="14"/>
    </row>
    <row r="315" spans="1:12" ht="19.899999999999999" customHeight="1" x14ac:dyDescent="0.25">
      <c r="A315" s="8" t="s">
        <v>257</v>
      </c>
      <c r="B315" s="171"/>
      <c r="C315" s="173">
        <v>0</v>
      </c>
      <c r="D315" s="173">
        <v>0</v>
      </c>
      <c r="E315" s="171"/>
      <c r="F315" s="171"/>
      <c r="G315" s="171"/>
      <c r="H315" s="171"/>
      <c r="I315" s="171"/>
      <c r="J315" s="171"/>
      <c r="K315" s="171"/>
      <c r="L315" s="10"/>
    </row>
    <row r="316" spans="1:12" ht="19.899999999999999" customHeight="1" x14ac:dyDescent="0.25">
      <c r="A316" s="6" t="s">
        <v>258</v>
      </c>
      <c r="B316" s="169"/>
      <c r="C316" s="172">
        <v>12.51</v>
      </c>
      <c r="D316" s="172">
        <v>5.0199999999999996</v>
      </c>
      <c r="E316" s="169"/>
      <c r="F316" s="169"/>
      <c r="G316" s="169"/>
      <c r="H316" s="169"/>
      <c r="I316" s="169"/>
      <c r="J316" s="169"/>
      <c r="K316" s="169"/>
      <c r="L316" s="9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4"/>
    </row>
    <row r="318" spans="1:12" ht="19.899999999999999" customHeight="1" x14ac:dyDescent="0.25">
      <c r="A318" s="6" t="s">
        <v>259</v>
      </c>
      <c r="B318" s="169"/>
      <c r="C318" s="174">
        <v>7.1879999999999997</v>
      </c>
      <c r="D318" s="174">
        <v>3.3380000000000001</v>
      </c>
      <c r="E318" s="169"/>
      <c r="F318" s="169"/>
      <c r="G318" s="169"/>
      <c r="H318" s="169"/>
      <c r="I318" s="169"/>
      <c r="J318" s="169"/>
      <c r="K318" s="169"/>
      <c r="L318" s="14"/>
    </row>
    <row r="319" spans="1:12" ht="19.899999999999999" customHeight="1" x14ac:dyDescent="0.25">
      <c r="A319" s="8" t="s">
        <v>260</v>
      </c>
      <c r="B319" s="171"/>
      <c r="C319" s="173">
        <v>0</v>
      </c>
      <c r="D319" s="173">
        <v>436</v>
      </c>
      <c r="E319" s="171"/>
      <c r="F319" s="171"/>
      <c r="G319" s="171"/>
      <c r="H319" s="171"/>
      <c r="I319" s="171"/>
      <c r="J319" s="171"/>
      <c r="K319" s="171"/>
      <c r="L319" s="10"/>
    </row>
    <row r="320" spans="1:12" ht="19.899999999999999" customHeight="1" x14ac:dyDescent="0.25">
      <c r="A320" s="6" t="s">
        <v>261</v>
      </c>
      <c r="B320" s="169"/>
      <c r="C320" s="174">
        <v>-1.401</v>
      </c>
      <c r="D320" s="174">
        <v>0</v>
      </c>
      <c r="E320" s="169"/>
      <c r="F320" s="169"/>
      <c r="G320" s="169"/>
      <c r="H320" s="169"/>
      <c r="I320" s="169"/>
      <c r="J320" s="169"/>
      <c r="K320" s="169"/>
      <c r="L320" s="9"/>
    </row>
    <row r="321" spans="1:12" ht="19.899999999999999" customHeight="1" x14ac:dyDescent="0.25">
      <c r="A321" s="8" t="s">
        <v>262</v>
      </c>
      <c r="B321" s="171"/>
      <c r="C321" s="173">
        <v>0</v>
      </c>
      <c r="D321" s="173">
        <v>0</v>
      </c>
      <c r="E321" s="171"/>
      <c r="F321" s="171"/>
      <c r="G321" s="171"/>
      <c r="H321" s="171"/>
      <c r="I321" s="171"/>
      <c r="J321" s="171"/>
      <c r="K321" s="171"/>
      <c r="L321" s="7"/>
    </row>
    <row r="322" spans="1:12" ht="19.899999999999999" customHeight="1" x14ac:dyDescent="0.25">
      <c r="A322" s="6" t="s">
        <v>263</v>
      </c>
      <c r="B322" s="169"/>
      <c r="C322" s="174">
        <v>2.46</v>
      </c>
      <c r="D322" s="174">
        <v>983</v>
      </c>
      <c r="E322" s="169"/>
      <c r="F322" s="169"/>
      <c r="G322" s="169"/>
      <c r="H322" s="169"/>
      <c r="I322" s="169"/>
      <c r="J322" s="169"/>
      <c r="K322" s="169"/>
      <c r="L322" s="5"/>
    </row>
    <row r="323" spans="1:12" ht="19.899999999999999" customHeight="1" x14ac:dyDescent="0.25">
      <c r="A323" s="8" t="s">
        <v>264</v>
      </c>
      <c r="B323" s="171"/>
      <c r="C323" s="173">
        <v>2.617</v>
      </c>
      <c r="D323" s="173">
        <v>90</v>
      </c>
      <c r="E323" s="171"/>
      <c r="F323" s="171"/>
      <c r="G323" s="171"/>
      <c r="H323" s="171"/>
      <c r="I323" s="171"/>
      <c r="J323" s="171"/>
      <c r="K323" s="171"/>
      <c r="L323" s="10"/>
    </row>
    <row r="324" spans="1:12" ht="19.899999999999999" customHeight="1" x14ac:dyDescent="0.25">
      <c r="A324" s="6" t="s">
        <v>265</v>
      </c>
      <c r="B324" s="169"/>
      <c r="C324" s="174">
        <v>1.0069999999999999</v>
      </c>
      <c r="D324" s="174">
        <v>0</v>
      </c>
      <c r="E324" s="169"/>
      <c r="F324" s="169"/>
      <c r="G324" s="169"/>
      <c r="H324" s="169"/>
      <c r="I324" s="169"/>
      <c r="J324" s="169"/>
      <c r="K324" s="169"/>
      <c r="L324" s="9"/>
    </row>
    <row r="325" spans="1:12" ht="19.899999999999999" customHeight="1" x14ac:dyDescent="0.25">
      <c r="A325" s="8" t="s">
        <v>266</v>
      </c>
      <c r="B325" s="171"/>
      <c r="C325" s="175">
        <v>297</v>
      </c>
      <c r="D325" s="175">
        <v>-2.7010000000000001</v>
      </c>
      <c r="E325" s="171"/>
      <c r="F325" s="171"/>
      <c r="G325" s="171"/>
      <c r="H325" s="171"/>
      <c r="I325" s="171"/>
      <c r="J325" s="171"/>
      <c r="K325" s="171"/>
      <c r="L325" s="10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2"/>
    </row>
    <row r="327" spans="1:12" ht="19.899999999999999" customHeight="1" x14ac:dyDescent="0.25">
      <c r="A327" s="8" t="s">
        <v>267</v>
      </c>
      <c r="B327" s="171"/>
      <c r="C327" s="173">
        <v>-11.507999999999999</v>
      </c>
      <c r="D327" s="173">
        <v>2.617</v>
      </c>
      <c r="E327" s="171"/>
      <c r="F327" s="171"/>
      <c r="G327" s="171"/>
      <c r="H327" s="171"/>
      <c r="I327" s="171"/>
      <c r="J327" s="171"/>
      <c r="K327" s="171"/>
      <c r="L327" s="10"/>
    </row>
    <row r="328" spans="1:12" ht="19.899999999999999" customHeight="1" x14ac:dyDescent="0.25">
      <c r="A328" s="6" t="s">
        <v>268</v>
      </c>
      <c r="B328" s="169"/>
      <c r="C328" s="174">
        <v>4.5529999999999999</v>
      </c>
      <c r="D328" s="174">
        <v>0</v>
      </c>
      <c r="E328" s="169"/>
      <c r="F328" s="169"/>
      <c r="G328" s="169"/>
      <c r="H328" s="169"/>
      <c r="I328" s="169"/>
      <c r="J328" s="169"/>
      <c r="K328" s="169"/>
      <c r="L328" s="9"/>
    </row>
    <row r="329" spans="1:12" ht="19.899999999999999" customHeight="1" x14ac:dyDescent="0.25">
      <c r="A329" s="8" t="s">
        <v>269</v>
      </c>
      <c r="B329" s="171"/>
      <c r="C329" s="173">
        <v>0</v>
      </c>
      <c r="D329" s="173">
        <v>0</v>
      </c>
      <c r="E329" s="171"/>
      <c r="F329" s="171"/>
      <c r="G329" s="171"/>
      <c r="H329" s="171"/>
      <c r="I329" s="171"/>
      <c r="J329" s="171"/>
      <c r="K329" s="171"/>
      <c r="L329" s="11"/>
    </row>
    <row r="330" spans="1:12" ht="19.899999999999999" customHeight="1" x14ac:dyDescent="0.25">
      <c r="A330" s="6" t="s">
        <v>270</v>
      </c>
      <c r="B330" s="169"/>
      <c r="C330" s="174">
        <v>0</v>
      </c>
      <c r="D330" s="174">
        <v>0</v>
      </c>
      <c r="E330" s="169"/>
      <c r="F330" s="169"/>
      <c r="G330" s="169"/>
      <c r="H330" s="169"/>
      <c r="I330" s="169"/>
      <c r="J330" s="169"/>
      <c r="K330" s="169"/>
      <c r="L330" s="14"/>
    </row>
    <row r="331" spans="1:12" ht="19.899999999999999" customHeight="1" x14ac:dyDescent="0.25">
      <c r="A331" s="8" t="s">
        <v>271</v>
      </c>
      <c r="B331" s="171"/>
      <c r="C331" s="175">
        <v>-6.9550000000000001</v>
      </c>
      <c r="D331" s="175">
        <v>2.617</v>
      </c>
      <c r="E331" s="171"/>
      <c r="F331" s="171"/>
      <c r="G331" s="171"/>
      <c r="H331" s="171"/>
      <c r="I331" s="171"/>
      <c r="J331" s="171"/>
      <c r="K331" s="171"/>
      <c r="L331" s="4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9"/>
    </row>
    <row r="333" spans="1:12" ht="19.899999999999999" customHeight="1" x14ac:dyDescent="0.25">
      <c r="A333" s="8" t="s">
        <v>272</v>
      </c>
      <c r="B333" s="171"/>
      <c r="C333" s="175">
        <v>5.8520000000000003</v>
      </c>
      <c r="D333" s="175">
        <v>4.9359999999999999</v>
      </c>
      <c r="E333" s="171"/>
      <c r="F333" s="171"/>
      <c r="G333" s="171"/>
      <c r="H333" s="171"/>
      <c r="I333" s="171"/>
      <c r="J333" s="171"/>
      <c r="K333" s="171"/>
      <c r="L333" s="11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9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1"/>
    </row>
    <row r="336" spans="1:12" ht="19.899999999999999" customHeight="1" x14ac:dyDescent="0.25">
      <c r="A336" s="6" t="s">
        <v>273</v>
      </c>
      <c r="B336" s="169"/>
      <c r="C336" s="174">
        <v>0</v>
      </c>
      <c r="D336" s="174">
        <v>0</v>
      </c>
      <c r="E336" s="169"/>
      <c r="F336" s="169"/>
      <c r="G336" s="169"/>
      <c r="H336" s="169"/>
      <c r="I336" s="169"/>
      <c r="J336" s="169"/>
      <c r="K336" s="169"/>
      <c r="L336" s="14"/>
    </row>
    <row r="337" spans="1:13" ht="19.899999999999999" customHeight="1" x14ac:dyDescent="0.25">
      <c r="A337" s="8" t="s">
        <v>274</v>
      </c>
      <c r="B337" s="171"/>
      <c r="C337" s="173">
        <v>0</v>
      </c>
      <c r="D337" s="173">
        <v>0</v>
      </c>
      <c r="E337" s="171"/>
      <c r="F337" s="171"/>
      <c r="G337" s="171"/>
      <c r="H337" s="171"/>
      <c r="I337" s="171"/>
      <c r="J337" s="171"/>
      <c r="K337" s="171"/>
      <c r="L337" s="4"/>
    </row>
    <row r="338" spans="1:13" ht="19.899999999999999" customHeight="1" x14ac:dyDescent="0.25">
      <c r="A338" s="6" t="s">
        <v>275</v>
      </c>
      <c r="B338" s="169"/>
      <c r="C338" s="174">
        <v>0</v>
      </c>
      <c r="D338" s="174">
        <v>0</v>
      </c>
      <c r="E338" s="169"/>
      <c r="F338" s="169"/>
      <c r="G338" s="169"/>
      <c r="H338" s="169"/>
      <c r="I338" s="169"/>
      <c r="J338" s="169"/>
      <c r="K338" s="169"/>
      <c r="L338" s="14"/>
    </row>
    <row r="339" spans="1:13" ht="19.899999999999999" customHeight="1" x14ac:dyDescent="0.25">
      <c r="A339" s="8" t="s">
        <v>276</v>
      </c>
      <c r="B339" s="171"/>
      <c r="C339" s="173">
        <v>0</v>
      </c>
      <c r="D339" s="173">
        <v>0</v>
      </c>
      <c r="E339" s="171"/>
      <c r="F339" s="171"/>
      <c r="G339" s="171"/>
      <c r="H339" s="171"/>
      <c r="I339" s="171"/>
      <c r="J339" s="171"/>
      <c r="K339" s="171"/>
      <c r="L339" s="16"/>
    </row>
    <row r="340" spans="1:13" ht="19.899999999999999" customHeight="1" x14ac:dyDescent="0.25">
      <c r="A340" s="6" t="s">
        <v>277</v>
      </c>
      <c r="B340" s="169"/>
      <c r="C340" s="174">
        <v>0</v>
      </c>
      <c r="D340" s="174">
        <v>0</v>
      </c>
      <c r="E340" s="169"/>
      <c r="F340" s="169"/>
      <c r="G340" s="169"/>
      <c r="H340" s="169"/>
      <c r="I340" s="169"/>
      <c r="J340" s="169"/>
      <c r="K340" s="169"/>
      <c r="L340" s="17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0"/>
    </row>
    <row r="342" spans="1:13" ht="19.899999999999999" customHeight="1" x14ac:dyDescent="0.25">
      <c r="L342" s="12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1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1"/>
    </row>
    <row r="346" spans="1:13" ht="19.899999999999999" customHeight="1" x14ac:dyDescent="0.25">
      <c r="A346" s="164" t="s">
        <v>4</v>
      </c>
      <c r="B346" s="165"/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6"/>
    </row>
    <row r="347" spans="1:13" ht="19.899999999999999" customHeight="1" x14ac:dyDescent="0.25">
      <c r="A347" s="164" t="s">
        <v>5</v>
      </c>
      <c r="B347" s="165"/>
      <c r="C347" s="165" t="s">
        <v>6</v>
      </c>
      <c r="D347" s="165" t="s">
        <v>6</v>
      </c>
      <c r="E347" s="165" t="s">
        <v>6</v>
      </c>
      <c r="F347" s="165" t="s">
        <v>6</v>
      </c>
      <c r="G347" s="165" t="s">
        <v>6</v>
      </c>
      <c r="H347" s="165" t="s">
        <v>6</v>
      </c>
      <c r="I347" s="165" t="s">
        <v>6</v>
      </c>
      <c r="J347" s="165" t="s">
        <v>6</v>
      </c>
      <c r="K347" s="165" t="s">
        <v>6</v>
      </c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60"/>
    </row>
    <row r="349" spans="1:13" ht="19.899999999999999" customHeight="1" x14ac:dyDescent="0.25">
      <c r="A349" s="166" t="s">
        <v>279</v>
      </c>
      <c r="B349" s="167" t="s">
        <v>8</v>
      </c>
      <c r="C349" s="167" t="s">
        <v>338</v>
      </c>
      <c r="D349" s="167" t="s">
        <v>338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M349" t="s">
        <v>2</v>
      </c>
    </row>
    <row r="350" spans="1:13" ht="19.899999999999999" customHeight="1" x14ac:dyDescent="0.25">
      <c r="A350" s="6" t="s">
        <v>280</v>
      </c>
      <c r="B350" s="169"/>
      <c r="C350" s="174">
        <v>0</v>
      </c>
      <c r="D350" s="174">
        <v>0</v>
      </c>
      <c r="E350" s="169"/>
      <c r="F350" s="169"/>
      <c r="G350" s="169"/>
      <c r="H350" s="169"/>
      <c r="I350" s="169"/>
      <c r="J350" s="169"/>
      <c r="K350" s="169"/>
      <c r="L350" s="2"/>
    </row>
    <row r="351" spans="1:13" ht="19.899999999999999" customHeight="1" x14ac:dyDescent="0.25">
      <c r="A351" s="8" t="s">
        <v>281</v>
      </c>
      <c r="B351" s="171"/>
      <c r="C351" s="173">
        <v>0</v>
      </c>
      <c r="D351" s="173">
        <v>0</v>
      </c>
      <c r="E351" s="171"/>
      <c r="F351" s="171"/>
      <c r="G351" s="171"/>
      <c r="H351" s="171"/>
      <c r="I351" s="171"/>
      <c r="J351" s="171"/>
      <c r="K351" s="171"/>
      <c r="L351" s="2"/>
    </row>
    <row r="352" spans="1:13" ht="19.899999999999999" customHeight="1" x14ac:dyDescent="0.25">
      <c r="A352" s="6" t="s">
        <v>282</v>
      </c>
      <c r="B352" s="169"/>
      <c r="C352" s="174">
        <v>0</v>
      </c>
      <c r="D352" s="174">
        <v>0</v>
      </c>
      <c r="E352" s="169"/>
      <c r="F352" s="169"/>
      <c r="G352" s="169"/>
      <c r="H352" s="169"/>
      <c r="I352" s="169"/>
      <c r="J352" s="169"/>
      <c r="K352" s="169"/>
      <c r="L352" s="2"/>
    </row>
    <row r="353" spans="1:12" ht="19.899999999999999" customHeight="1" x14ac:dyDescent="0.25">
      <c r="A353" s="8" t="s">
        <v>283</v>
      </c>
      <c r="B353" s="171"/>
      <c r="C353" s="173">
        <v>0</v>
      </c>
      <c r="D353" s="173">
        <v>0</v>
      </c>
      <c r="E353" s="171"/>
      <c r="F353" s="171"/>
      <c r="G353" s="171"/>
      <c r="H353" s="171"/>
      <c r="I353" s="171"/>
      <c r="J353" s="171"/>
      <c r="K353" s="171"/>
      <c r="L353" s="1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3"/>
    </row>
    <row r="355" spans="1:12" ht="19.899999999999999" customHeight="1" x14ac:dyDescent="0.25">
      <c r="A355" s="8" t="s">
        <v>284</v>
      </c>
      <c r="B355" s="171"/>
      <c r="C355" s="175">
        <v>0</v>
      </c>
      <c r="D355" s="175">
        <v>0</v>
      </c>
      <c r="E355" s="171"/>
      <c r="F355" s="171"/>
      <c r="G355" s="171"/>
      <c r="H355" s="171"/>
      <c r="I355" s="171"/>
      <c r="J355" s="171"/>
      <c r="K355" s="171"/>
      <c r="L355" s="10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2"/>
    </row>
    <row r="357" spans="1:12" ht="19.899999999999999" customHeight="1" x14ac:dyDescent="0.25">
      <c r="A357" s="8" t="s">
        <v>285</v>
      </c>
      <c r="B357" s="171"/>
      <c r="C357" s="173">
        <v>0</v>
      </c>
      <c r="D357" s="173">
        <v>0</v>
      </c>
      <c r="E357" s="171"/>
      <c r="F357" s="171"/>
      <c r="G357" s="171"/>
      <c r="H357" s="171"/>
      <c r="I357" s="171"/>
      <c r="J357" s="171"/>
      <c r="K357" s="171"/>
      <c r="L357" s="10"/>
    </row>
    <row r="358" spans="1:12" ht="19.899999999999999" customHeight="1" x14ac:dyDescent="0.25">
      <c r="A358" s="6" t="s">
        <v>286</v>
      </c>
      <c r="B358" s="169"/>
      <c r="C358" s="174">
        <v>0</v>
      </c>
      <c r="D358" s="174">
        <v>0</v>
      </c>
      <c r="E358" s="169"/>
      <c r="F358" s="169"/>
      <c r="G358" s="169"/>
      <c r="H358" s="169"/>
      <c r="I358" s="169"/>
      <c r="J358" s="169"/>
      <c r="K358" s="169"/>
      <c r="L358" s="9"/>
    </row>
    <row r="359" spans="1:12" ht="19.899999999999999" customHeight="1" x14ac:dyDescent="0.25">
      <c r="A359" s="8" t="s">
        <v>287</v>
      </c>
      <c r="B359" s="171"/>
      <c r="C359" s="173">
        <v>0</v>
      </c>
      <c r="D359" s="173">
        <v>0</v>
      </c>
      <c r="E359" s="171"/>
      <c r="F359" s="171"/>
      <c r="G359" s="171"/>
      <c r="H359" s="171"/>
      <c r="I359" s="171"/>
      <c r="J359" s="171"/>
      <c r="K359" s="171"/>
      <c r="L359" s="4"/>
    </row>
    <row r="360" spans="1:12" ht="19.899999999999999" customHeight="1" x14ac:dyDescent="0.25">
      <c r="A360" s="6" t="s">
        <v>288</v>
      </c>
      <c r="B360" s="169"/>
      <c r="C360" s="174">
        <v>0</v>
      </c>
      <c r="D360" s="174">
        <v>0</v>
      </c>
      <c r="E360" s="169"/>
      <c r="F360" s="169"/>
      <c r="G360" s="169"/>
      <c r="H360" s="169"/>
      <c r="I360" s="169"/>
      <c r="J360" s="169"/>
      <c r="K360" s="169"/>
      <c r="L360" s="14"/>
    </row>
    <row r="361" spans="1:12" ht="19.899999999999999" customHeight="1" x14ac:dyDescent="0.25">
      <c r="A361" s="8" t="s">
        <v>289</v>
      </c>
      <c r="B361" s="171"/>
      <c r="C361" s="173">
        <v>0</v>
      </c>
      <c r="D361" s="173">
        <v>0</v>
      </c>
      <c r="E361" s="171"/>
      <c r="F361" s="171"/>
      <c r="G361" s="171"/>
      <c r="H361" s="171"/>
      <c r="I361" s="171"/>
      <c r="J361" s="171"/>
      <c r="K361" s="171"/>
      <c r="L361" s="4"/>
    </row>
    <row r="362" spans="1:12" ht="19.899999999999999" customHeight="1" x14ac:dyDescent="0.25">
      <c r="A362" s="6" t="s">
        <v>290</v>
      </c>
      <c r="B362" s="169"/>
      <c r="C362" s="174">
        <v>0</v>
      </c>
      <c r="D362" s="174">
        <v>0</v>
      </c>
      <c r="E362" s="169"/>
      <c r="F362" s="169"/>
      <c r="G362" s="169"/>
      <c r="H362" s="169"/>
      <c r="I362" s="169"/>
      <c r="J362" s="169"/>
      <c r="K362" s="169"/>
      <c r="L362" s="9"/>
    </row>
    <row r="363" spans="1:12" ht="19.899999999999999" customHeight="1" x14ac:dyDescent="0.25">
      <c r="A363" s="8" t="s">
        <v>291</v>
      </c>
      <c r="B363" s="171"/>
      <c r="C363" s="173">
        <v>0</v>
      </c>
      <c r="D363" s="173">
        <v>0</v>
      </c>
      <c r="E363" s="171"/>
      <c r="F363" s="171"/>
      <c r="G363" s="171"/>
      <c r="H363" s="171"/>
      <c r="I363" s="171"/>
      <c r="J363" s="171"/>
      <c r="K363" s="171"/>
      <c r="L363" s="10"/>
    </row>
    <row r="364" spans="1:12" ht="19.899999999999999" customHeight="1" x14ac:dyDescent="0.25">
      <c r="A364" s="6" t="s">
        <v>292</v>
      </c>
      <c r="B364" s="169"/>
      <c r="C364" s="174">
        <v>0</v>
      </c>
      <c r="D364" s="174">
        <v>0</v>
      </c>
      <c r="E364" s="169"/>
      <c r="F364" s="169"/>
      <c r="G364" s="169"/>
      <c r="H364" s="169"/>
      <c r="I364" s="169"/>
      <c r="J364" s="169"/>
      <c r="K364" s="169"/>
      <c r="L364" s="9"/>
    </row>
    <row r="365" spans="1:12" ht="19.899999999999999" customHeight="1" x14ac:dyDescent="0.25">
      <c r="A365" s="8" t="s">
        <v>293</v>
      </c>
      <c r="B365" s="171"/>
      <c r="C365" s="173">
        <v>0</v>
      </c>
      <c r="D365" s="173">
        <v>0</v>
      </c>
      <c r="E365" s="171"/>
      <c r="F365" s="171"/>
      <c r="G365" s="171"/>
      <c r="H365" s="171"/>
      <c r="I365" s="171"/>
      <c r="J365" s="171"/>
      <c r="K365" s="171"/>
      <c r="L365" s="11"/>
    </row>
    <row r="366" spans="1:12" ht="19.899999999999999" customHeight="1" x14ac:dyDescent="0.25">
      <c r="A366" s="6" t="s">
        <v>294</v>
      </c>
      <c r="B366" s="169"/>
      <c r="C366" s="174">
        <v>0</v>
      </c>
      <c r="D366" s="174">
        <v>0</v>
      </c>
      <c r="E366" s="169"/>
      <c r="F366" s="169"/>
      <c r="G366" s="169"/>
      <c r="H366" s="169"/>
      <c r="I366" s="169"/>
      <c r="J366" s="169"/>
      <c r="K366" s="169"/>
      <c r="L366" s="12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0"/>
    </row>
    <row r="368" spans="1:12" ht="19.899999999999999" customHeight="1" x14ac:dyDescent="0.25">
      <c r="A368" s="6" t="s">
        <v>295</v>
      </c>
      <c r="B368" s="169"/>
      <c r="C368" s="172">
        <v>0</v>
      </c>
      <c r="D368" s="172">
        <v>0</v>
      </c>
      <c r="E368" s="169"/>
      <c r="F368" s="169"/>
      <c r="G368" s="169"/>
      <c r="H368" s="169"/>
      <c r="I368" s="169"/>
      <c r="J368" s="169"/>
      <c r="K368" s="169"/>
      <c r="L368" s="9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0"/>
    </row>
    <row r="370" spans="1:13" ht="19.899999999999999" customHeight="1" x14ac:dyDescent="0.25">
      <c r="A370" s="6" t="s">
        <v>296</v>
      </c>
      <c r="B370" s="169"/>
      <c r="C370" s="174">
        <v>3.7829999999999999</v>
      </c>
      <c r="D370" s="174">
        <v>3.2309999999999999</v>
      </c>
      <c r="E370" s="169"/>
      <c r="F370" s="169"/>
      <c r="G370" s="169"/>
      <c r="H370" s="169"/>
      <c r="I370" s="169"/>
      <c r="J370" s="169"/>
      <c r="K370" s="169"/>
      <c r="L370" s="12"/>
    </row>
    <row r="371" spans="1:13" ht="19.899999999999999" customHeight="1" x14ac:dyDescent="0.25">
      <c r="A371" s="8" t="s">
        <v>297</v>
      </c>
      <c r="B371" s="171"/>
      <c r="C371" s="173">
        <v>0</v>
      </c>
      <c r="D371" s="173">
        <v>0</v>
      </c>
      <c r="E371" s="171"/>
      <c r="F371" s="171"/>
      <c r="G371" s="171"/>
      <c r="H371" s="171"/>
      <c r="I371" s="171"/>
      <c r="J371" s="171"/>
      <c r="K371" s="171"/>
      <c r="L371" s="11"/>
    </row>
    <row r="372" spans="1:13" ht="19.899999999999999" customHeight="1" x14ac:dyDescent="0.25">
      <c r="A372" s="6" t="s">
        <v>298</v>
      </c>
      <c r="B372" s="169"/>
      <c r="C372" s="174">
        <v>0</v>
      </c>
      <c r="D372" s="174">
        <v>0</v>
      </c>
      <c r="E372" s="169"/>
      <c r="F372" s="169"/>
      <c r="G372" s="169"/>
      <c r="H372" s="169"/>
      <c r="I372" s="169"/>
      <c r="J372" s="169"/>
      <c r="K372" s="169"/>
      <c r="L372" s="5"/>
    </row>
    <row r="373" spans="1:13" ht="19.899999999999999" customHeight="1" x14ac:dyDescent="0.25">
      <c r="A373" s="8" t="s">
        <v>299</v>
      </c>
      <c r="B373" s="171"/>
      <c r="C373" s="173">
        <v>114</v>
      </c>
      <c r="D373" s="173">
        <v>172</v>
      </c>
      <c r="E373" s="171"/>
      <c r="F373" s="171"/>
      <c r="G373" s="171"/>
      <c r="H373" s="171"/>
      <c r="I373" s="171"/>
      <c r="J373" s="171"/>
      <c r="K373" s="171"/>
      <c r="L373" s="7"/>
    </row>
    <row r="374" spans="1:13" ht="19.899999999999999" customHeight="1" x14ac:dyDescent="0.25">
      <c r="A374" s="6" t="s">
        <v>300</v>
      </c>
      <c r="B374" s="169"/>
      <c r="C374" s="174">
        <v>435</v>
      </c>
      <c r="D374" s="174">
        <v>897</v>
      </c>
      <c r="E374" s="169"/>
      <c r="F374" s="169"/>
      <c r="G374" s="169"/>
      <c r="H374" s="169"/>
      <c r="I374" s="169"/>
      <c r="J374" s="169"/>
      <c r="K374" s="169"/>
      <c r="L374" s="5"/>
    </row>
    <row r="375" spans="1:13" ht="19.899999999999999" customHeight="1" x14ac:dyDescent="0.25">
      <c r="A375" s="8" t="s">
        <v>301</v>
      </c>
      <c r="B375" s="171"/>
      <c r="C375" s="173">
        <v>0</v>
      </c>
      <c r="D375" s="173">
        <v>0</v>
      </c>
      <c r="E375" s="171"/>
      <c r="F375" s="171"/>
      <c r="G375" s="171"/>
      <c r="H375" s="171"/>
      <c r="I375" s="171"/>
      <c r="J375" s="171"/>
      <c r="K375" s="171"/>
      <c r="L375" s="10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2"/>
    </row>
    <row r="377" spans="1:13" ht="19.899999999999999" customHeight="1" x14ac:dyDescent="0.25">
      <c r="L377" s="10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9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9"/>
    </row>
    <row r="381" spans="1:13" ht="19.899999999999999" customHeight="1" x14ac:dyDescent="0.25">
      <c r="A381" s="164" t="s">
        <v>4</v>
      </c>
      <c r="B381" s="165"/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6"/>
    </row>
    <row r="382" spans="1:13" ht="19.899999999999999" customHeight="1" x14ac:dyDescent="0.25">
      <c r="A382" s="164" t="s">
        <v>5</v>
      </c>
      <c r="B382" s="165"/>
      <c r="C382" s="165" t="s">
        <v>6</v>
      </c>
      <c r="D382" s="165" t="s">
        <v>6</v>
      </c>
      <c r="E382" s="165" t="s">
        <v>6</v>
      </c>
      <c r="F382" s="165" t="s">
        <v>6</v>
      </c>
      <c r="G382" s="165" t="s">
        <v>6</v>
      </c>
      <c r="H382" s="165" t="s">
        <v>6</v>
      </c>
      <c r="I382" s="165" t="s">
        <v>6</v>
      </c>
      <c r="J382" s="165" t="s">
        <v>6</v>
      </c>
      <c r="K382" s="165" t="s">
        <v>6</v>
      </c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60"/>
    </row>
    <row r="384" spans="1:13" ht="19.899999999999999" customHeight="1" x14ac:dyDescent="0.25">
      <c r="A384" s="166" t="s">
        <v>303</v>
      </c>
      <c r="B384" s="167" t="s">
        <v>8</v>
      </c>
      <c r="C384" s="167" t="s">
        <v>338</v>
      </c>
      <c r="D384" s="167" t="s">
        <v>338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M384" t="s">
        <v>2</v>
      </c>
    </row>
    <row r="385" spans="1:12" ht="19.899999999999999" customHeight="1" x14ac:dyDescent="0.25">
      <c r="A385" s="6" t="s">
        <v>304</v>
      </c>
      <c r="B385" s="169"/>
      <c r="C385" s="174">
        <v>88.578000000000003</v>
      </c>
      <c r="D385" s="174">
        <v>75.625</v>
      </c>
      <c r="E385" s="169"/>
      <c r="F385" s="169"/>
      <c r="G385" s="169"/>
      <c r="H385" s="169"/>
      <c r="I385" s="169"/>
      <c r="J385" s="169"/>
      <c r="K385" s="169"/>
      <c r="L385" s="2"/>
    </row>
    <row r="386" spans="1:12" ht="19.899999999999999" customHeight="1" x14ac:dyDescent="0.25">
      <c r="A386" s="8" t="s">
        <v>305</v>
      </c>
      <c r="B386" s="171"/>
      <c r="C386" s="173">
        <v>88.578000000000003</v>
      </c>
      <c r="D386" s="173">
        <v>75.625</v>
      </c>
      <c r="E386" s="171"/>
      <c r="F386" s="171"/>
      <c r="G386" s="171"/>
      <c r="H386" s="171"/>
      <c r="I386" s="171"/>
      <c r="J386" s="171"/>
      <c r="K386" s="171"/>
      <c r="L386" s="2"/>
    </row>
    <row r="387" spans="1:12" ht="19.899999999999999" customHeight="1" x14ac:dyDescent="0.25">
      <c r="A387" s="6" t="s">
        <v>306</v>
      </c>
      <c r="B387" s="169"/>
      <c r="C387" s="174">
        <v>12</v>
      </c>
      <c r="D387" s="174">
        <v>12</v>
      </c>
      <c r="E387" s="169"/>
      <c r="F387" s="169"/>
      <c r="G387" s="169"/>
      <c r="H387" s="169"/>
      <c r="I387" s="169"/>
      <c r="J387" s="169"/>
      <c r="K387" s="169"/>
      <c r="L387" s="2"/>
    </row>
    <row r="388" spans="1:12" ht="19.899999999999999" customHeight="1" x14ac:dyDescent="0.25">
      <c r="A388" s="8" t="s">
        <v>307</v>
      </c>
      <c r="B388" s="171"/>
      <c r="C388" s="173">
        <v>12</v>
      </c>
      <c r="D388" s="173">
        <v>12</v>
      </c>
      <c r="E388" s="171"/>
      <c r="F388" s="171"/>
      <c r="G388" s="171"/>
      <c r="H388" s="171"/>
      <c r="I388" s="171"/>
      <c r="J388" s="171"/>
      <c r="K388" s="171"/>
      <c r="L388" s="1"/>
    </row>
    <row r="389" spans="1:12" ht="19.899999999999999" customHeight="1" x14ac:dyDescent="0.25">
      <c r="A389" s="6" t="s">
        <v>308</v>
      </c>
      <c r="B389" s="169"/>
      <c r="C389" s="174">
        <v>5.4429999999999996</v>
      </c>
      <c r="D389" s="174">
        <v>4.835</v>
      </c>
      <c r="E389" s="169"/>
      <c r="F389" s="169"/>
      <c r="G389" s="169"/>
      <c r="H389" s="169"/>
      <c r="I389" s="169"/>
      <c r="J389" s="169"/>
      <c r="K389" s="169"/>
      <c r="L389" s="3"/>
    </row>
    <row r="390" spans="1:12" ht="19.899999999999999" customHeight="1" x14ac:dyDescent="0.25">
      <c r="A390" s="8" t="s">
        <v>309</v>
      </c>
      <c r="B390" s="171"/>
      <c r="C390" s="173">
        <v>763</v>
      </c>
      <c r="D390" s="173">
        <v>691</v>
      </c>
      <c r="E390" s="171"/>
      <c r="F390" s="171"/>
      <c r="G390" s="171"/>
      <c r="H390" s="171"/>
      <c r="I390" s="171"/>
      <c r="J390" s="171"/>
      <c r="K390" s="171"/>
      <c r="L390" s="10"/>
    </row>
    <row r="391" spans="1:12" ht="19.899999999999999" customHeight="1" x14ac:dyDescent="0.25">
      <c r="A391" s="6" t="s">
        <v>310</v>
      </c>
      <c r="B391" s="169"/>
      <c r="C391" s="174">
        <v>0</v>
      </c>
      <c r="D391" s="174">
        <v>0</v>
      </c>
      <c r="E391" s="169"/>
      <c r="F391" s="169"/>
      <c r="G391" s="169"/>
      <c r="H391" s="169"/>
      <c r="I391" s="169"/>
      <c r="J391" s="169"/>
      <c r="K391" s="169"/>
      <c r="L391" s="9"/>
    </row>
    <row r="392" spans="1:12" ht="19.899999999999999" customHeight="1" x14ac:dyDescent="0.25">
      <c r="A392" s="8" t="s">
        <v>311</v>
      </c>
      <c r="B392" s="171"/>
      <c r="C392" s="173">
        <v>1.93</v>
      </c>
      <c r="D392" s="173">
        <v>7.7690000000000001</v>
      </c>
      <c r="E392" s="171"/>
      <c r="F392" s="171"/>
      <c r="G392" s="171"/>
      <c r="H392" s="171"/>
      <c r="I392" s="171"/>
      <c r="J392" s="171"/>
      <c r="K392" s="171"/>
      <c r="L392" s="11"/>
    </row>
    <row r="393" spans="1:12" ht="19.899999999999999" customHeight="1" x14ac:dyDescent="0.25">
      <c r="A393" s="6" t="s">
        <v>312</v>
      </c>
      <c r="B393" s="169"/>
      <c r="C393" s="174">
        <v>0</v>
      </c>
      <c r="D393" s="174">
        <v>0</v>
      </c>
      <c r="E393" s="169"/>
      <c r="F393" s="169"/>
      <c r="G393" s="169"/>
      <c r="H393" s="169"/>
      <c r="I393" s="169"/>
      <c r="J393" s="169"/>
      <c r="K393" s="169"/>
      <c r="L393" s="12"/>
    </row>
    <row r="394" spans="1:12" ht="19.899999999999999" customHeight="1" x14ac:dyDescent="0.25">
      <c r="A394" s="8" t="s">
        <v>313</v>
      </c>
      <c r="B394" s="171"/>
      <c r="C394" s="173">
        <v>435</v>
      </c>
      <c r="D394" s="173">
        <v>897</v>
      </c>
      <c r="E394" s="171"/>
      <c r="F394" s="171"/>
      <c r="G394" s="171"/>
      <c r="H394" s="171"/>
      <c r="I394" s="171"/>
      <c r="J394" s="171"/>
      <c r="K394" s="171"/>
      <c r="L394" s="10"/>
    </row>
    <row r="395" spans="1:12" ht="19.899999999999999" customHeight="1" x14ac:dyDescent="0.25">
      <c r="A395" s="6" t="s">
        <v>314</v>
      </c>
      <c r="B395" s="169"/>
      <c r="C395" s="174">
        <v>4.9349999999999996</v>
      </c>
      <c r="D395" s="174">
        <v>8.0069999999999997</v>
      </c>
      <c r="E395" s="169"/>
      <c r="F395" s="169"/>
      <c r="G395" s="169"/>
      <c r="H395" s="169"/>
      <c r="I395" s="169"/>
      <c r="J395" s="169"/>
      <c r="K395" s="169"/>
      <c r="L395" s="9"/>
    </row>
    <row r="396" spans="1:12" ht="19.899999999999999" customHeight="1" x14ac:dyDescent="0.25">
      <c r="A396" s="8" t="s">
        <v>315</v>
      </c>
      <c r="B396" s="171"/>
      <c r="C396" s="173">
        <v>0</v>
      </c>
      <c r="D396" s="173">
        <v>0</v>
      </c>
      <c r="E396" s="171"/>
      <c r="F396" s="171"/>
      <c r="G396" s="171"/>
      <c r="H396" s="171"/>
      <c r="I396" s="171"/>
      <c r="J396" s="171"/>
      <c r="K396" s="171"/>
      <c r="L396" s="11"/>
    </row>
    <row r="397" spans="1:12" ht="19.899999999999999" customHeight="1" x14ac:dyDescent="0.25">
      <c r="A397" s="6" t="s">
        <v>316</v>
      </c>
      <c r="B397" s="169"/>
      <c r="C397" s="174">
        <v>0</v>
      </c>
      <c r="D397" s="174">
        <v>0</v>
      </c>
      <c r="E397" s="169"/>
      <c r="F397" s="169"/>
      <c r="G397" s="169"/>
      <c r="H397" s="169"/>
      <c r="I397" s="169"/>
      <c r="J397" s="169"/>
      <c r="K397" s="169"/>
      <c r="L397" s="12"/>
    </row>
    <row r="398" spans="1:12" ht="19.899999999999999" customHeight="1" x14ac:dyDescent="0.25">
      <c r="A398" s="8" t="s">
        <v>317</v>
      </c>
      <c r="B398" s="171"/>
      <c r="C398" s="173">
        <v>0</v>
      </c>
      <c r="D398" s="173">
        <v>0</v>
      </c>
      <c r="E398" s="171"/>
      <c r="F398" s="171"/>
      <c r="G398" s="171"/>
      <c r="H398" s="171"/>
      <c r="I398" s="171"/>
      <c r="J398" s="171"/>
      <c r="K398" s="171"/>
      <c r="L398" s="11"/>
    </row>
    <row r="399" spans="1:12" ht="19.899999999999999" customHeight="1" x14ac:dyDescent="0.25">
      <c r="A399" s="6" t="s">
        <v>318</v>
      </c>
      <c r="B399" s="169"/>
      <c r="C399" s="174">
        <v>0</v>
      </c>
      <c r="D399" s="174">
        <v>0</v>
      </c>
      <c r="E399" s="169"/>
      <c r="F399" s="169"/>
      <c r="G399" s="169"/>
      <c r="H399" s="169"/>
      <c r="I399" s="169"/>
      <c r="J399" s="169"/>
      <c r="K399" s="169"/>
      <c r="L399" s="9"/>
    </row>
    <row r="400" spans="1:12" ht="19.899999999999999" customHeight="1" x14ac:dyDescent="0.25">
      <c r="A400" s="8" t="s">
        <v>319</v>
      </c>
      <c r="B400" s="171"/>
      <c r="C400" s="173">
        <v>2.3149999999999999</v>
      </c>
      <c r="D400" s="173">
        <v>1.0369999999999999</v>
      </c>
      <c r="E400" s="171"/>
      <c r="F400" s="171"/>
      <c r="G400" s="171"/>
      <c r="H400" s="171"/>
      <c r="I400" s="171"/>
      <c r="J400" s="171"/>
      <c r="K400" s="171"/>
      <c r="L400" s="10"/>
    </row>
    <row r="401" spans="1:12" ht="19.899999999999999" customHeight="1" x14ac:dyDescent="0.25">
      <c r="A401" s="6" t="s">
        <v>320</v>
      </c>
      <c r="B401" s="169"/>
      <c r="C401" s="174">
        <v>3.048</v>
      </c>
      <c r="D401" s="174">
        <v>1.179</v>
      </c>
      <c r="E401" s="169"/>
      <c r="F401" s="169"/>
      <c r="G401" s="169"/>
      <c r="H401" s="169"/>
      <c r="I401" s="169"/>
      <c r="J401" s="169"/>
      <c r="K401" s="169"/>
      <c r="L401" s="9"/>
    </row>
    <row r="402" spans="1:12" ht="19.899999999999999" customHeight="1" x14ac:dyDescent="0.25">
      <c r="A402" s="8" t="s">
        <v>321</v>
      </c>
      <c r="B402" s="171"/>
      <c r="C402" s="173">
        <v>0</v>
      </c>
      <c r="D402" s="173">
        <v>4.9359999999999999</v>
      </c>
      <c r="E402" s="171"/>
      <c r="F402" s="171"/>
      <c r="G402" s="171"/>
      <c r="H402" s="171"/>
      <c r="I402" s="171"/>
      <c r="J402" s="171"/>
      <c r="K402" s="171"/>
      <c r="L402" s="11"/>
    </row>
    <row r="403" spans="1:12" ht="19.899999999999999" customHeight="1" x14ac:dyDescent="0.25">
      <c r="A403" s="6" t="s">
        <v>322</v>
      </c>
      <c r="B403" s="169"/>
      <c r="C403" s="174">
        <v>0</v>
      </c>
      <c r="D403" s="174">
        <v>0</v>
      </c>
      <c r="E403" s="169"/>
      <c r="F403" s="169"/>
      <c r="G403" s="169"/>
      <c r="H403" s="169"/>
      <c r="I403" s="169"/>
      <c r="J403" s="169"/>
      <c r="K403" s="169"/>
      <c r="L403" s="9"/>
    </row>
    <row r="404" spans="1:12" ht="19.899999999999999" customHeight="1" x14ac:dyDescent="0.25">
      <c r="A404" s="8" t="s">
        <v>323</v>
      </c>
      <c r="B404" s="171"/>
      <c r="C404" s="173" t="s">
        <v>713</v>
      </c>
      <c r="D404" s="173" t="s">
        <v>714</v>
      </c>
      <c r="E404" s="171"/>
      <c r="F404" s="171"/>
      <c r="G404" s="171"/>
      <c r="H404" s="171"/>
      <c r="I404" s="171"/>
      <c r="J404" s="171"/>
      <c r="K404" s="171"/>
      <c r="L404" s="10"/>
    </row>
    <row r="405" spans="1:12" ht="19.899999999999999" customHeight="1" x14ac:dyDescent="0.25">
      <c r="A405" s="6" t="s">
        <v>324</v>
      </c>
      <c r="B405" s="169"/>
      <c r="C405" s="174">
        <v>8</v>
      </c>
      <c r="D405" s="174">
        <v>9</v>
      </c>
      <c r="E405" s="169"/>
      <c r="F405" s="169"/>
      <c r="G405" s="169"/>
      <c r="H405" s="169"/>
      <c r="I405" s="169"/>
      <c r="J405" s="169"/>
      <c r="K405" s="169"/>
      <c r="L405" s="12"/>
    </row>
    <row r="406" spans="1:12" ht="19.899999999999999" customHeight="1" x14ac:dyDescent="0.25">
      <c r="A406" s="8" t="s">
        <v>325</v>
      </c>
      <c r="B406" s="171"/>
      <c r="C406" s="173">
        <v>854</v>
      </c>
      <c r="D406" s="173">
        <v>938</v>
      </c>
      <c r="E406" s="171"/>
      <c r="F406" s="171"/>
      <c r="G406" s="171"/>
      <c r="H406" s="171"/>
      <c r="I406" s="171"/>
      <c r="J406" s="171"/>
      <c r="K406" s="171"/>
      <c r="L406" s="10"/>
    </row>
    <row r="407" spans="1:12" ht="19.899999999999999" customHeight="1" x14ac:dyDescent="0.25">
      <c r="A407" s="6" t="s">
        <v>326</v>
      </c>
      <c r="B407" s="169"/>
      <c r="C407" s="174">
        <v>700</v>
      </c>
      <c r="D407" s="174">
        <v>647</v>
      </c>
      <c r="E407" s="169"/>
      <c r="F407" s="169"/>
      <c r="G407" s="169"/>
      <c r="H407" s="169"/>
      <c r="I407" s="169"/>
      <c r="J407" s="169"/>
      <c r="K407" s="169"/>
      <c r="L407" s="9"/>
    </row>
    <row r="408" spans="1:12" ht="19.899999999999999" customHeight="1" x14ac:dyDescent="0.25">
      <c r="A408" s="8" t="s">
        <v>327</v>
      </c>
      <c r="B408" s="171"/>
      <c r="C408" s="173" t="s">
        <v>717</v>
      </c>
      <c r="D408" s="173" t="s">
        <v>718</v>
      </c>
      <c r="E408" s="171"/>
      <c r="F408" s="171"/>
      <c r="G408" s="171"/>
      <c r="H408" s="171"/>
      <c r="I408" s="171"/>
      <c r="J408" s="171"/>
      <c r="K408" s="171"/>
      <c r="L408" s="11"/>
    </row>
    <row r="409" spans="1:12" ht="19.899999999999999" customHeight="1" x14ac:dyDescent="0.25">
      <c r="A409" s="6" t="s">
        <v>328</v>
      </c>
      <c r="B409" s="169"/>
      <c r="C409" s="174">
        <v>5.8079999999999998</v>
      </c>
      <c r="D409" s="174">
        <v>5.55</v>
      </c>
      <c r="E409" s="169"/>
      <c r="F409" s="169"/>
      <c r="G409" s="169"/>
      <c r="H409" s="169"/>
      <c r="I409" s="169"/>
      <c r="J409" s="169"/>
      <c r="K409" s="169"/>
      <c r="L409" s="12"/>
    </row>
    <row r="410" spans="1:12" ht="19.899999999999999" customHeight="1" x14ac:dyDescent="0.25">
      <c r="A410" s="8" t="s">
        <v>329</v>
      </c>
      <c r="B410" s="171"/>
      <c r="C410" s="173">
        <v>16.954999999999998</v>
      </c>
      <c r="D410" s="173">
        <v>6.3220000000000001</v>
      </c>
      <c r="E410" s="171"/>
      <c r="F410" s="171"/>
      <c r="G410" s="171"/>
      <c r="H410" s="171"/>
      <c r="I410" s="171"/>
      <c r="J410" s="171"/>
      <c r="K410" s="171"/>
      <c r="L410" s="11"/>
    </row>
    <row r="411" spans="1:12" ht="19.899999999999999" customHeight="1" x14ac:dyDescent="0.25">
      <c r="A411" s="6" t="s">
        <v>330</v>
      </c>
      <c r="B411" s="169"/>
      <c r="C411" s="174">
        <v>21.6</v>
      </c>
      <c r="D411" s="174">
        <v>0</v>
      </c>
      <c r="E411" s="169"/>
      <c r="F411" s="169"/>
      <c r="G411" s="169"/>
      <c r="H411" s="169"/>
      <c r="I411" s="169"/>
      <c r="J411" s="169"/>
      <c r="K411" s="169"/>
      <c r="L411" s="9"/>
    </row>
    <row r="412" spans="1:12" ht="19.899999999999999" customHeight="1" x14ac:dyDescent="0.25">
      <c r="A412" s="8" t="s">
        <v>331</v>
      </c>
      <c r="B412" s="171"/>
      <c r="C412" s="173">
        <v>1.7</v>
      </c>
      <c r="D412" s="173">
        <v>0</v>
      </c>
      <c r="E412" s="171"/>
      <c r="F412" s="171"/>
      <c r="G412" s="171"/>
      <c r="H412" s="171"/>
      <c r="I412" s="171"/>
      <c r="J412" s="171"/>
      <c r="K412" s="171"/>
      <c r="L412" s="10"/>
    </row>
    <row r="413" spans="1:12" ht="19.899999999999999" customHeight="1" x14ac:dyDescent="0.25">
      <c r="A413" s="6" t="s">
        <v>332</v>
      </c>
      <c r="B413" s="169"/>
      <c r="C413" s="174">
        <v>101</v>
      </c>
      <c r="D413" s="174">
        <v>32</v>
      </c>
      <c r="E413" s="169"/>
      <c r="F413" s="169"/>
      <c r="G413" s="169"/>
      <c r="H413" s="169"/>
      <c r="I413" s="169"/>
      <c r="J413" s="169"/>
      <c r="K413" s="169"/>
      <c r="L413" s="12"/>
    </row>
    <row r="414" spans="1:12" ht="19.899999999999999" customHeight="1" x14ac:dyDescent="0.25">
      <c r="A414" s="8" t="s">
        <v>333</v>
      </c>
      <c r="B414" s="171"/>
      <c r="C414" s="173">
        <v>114</v>
      </c>
      <c r="D414" s="173">
        <v>75</v>
      </c>
      <c r="E414" s="171"/>
      <c r="F414" s="171"/>
      <c r="G414" s="171"/>
      <c r="H414" s="171"/>
      <c r="I414" s="171"/>
      <c r="J414" s="171"/>
      <c r="K414" s="171"/>
      <c r="L414" s="10"/>
    </row>
    <row r="415" spans="1:12" ht="19.899999999999999" customHeight="1" x14ac:dyDescent="0.25">
      <c r="A415" s="6" t="s">
        <v>334</v>
      </c>
      <c r="B415" s="169"/>
      <c r="C415" s="174">
        <v>861</v>
      </c>
      <c r="D415" s="174">
        <v>300</v>
      </c>
      <c r="E415" s="169"/>
      <c r="F415" s="169"/>
      <c r="G415" s="169"/>
      <c r="H415" s="169"/>
      <c r="I415" s="169"/>
      <c r="J415" s="169"/>
      <c r="K415" s="169"/>
      <c r="L415" s="9"/>
    </row>
    <row r="416" spans="1:12" ht="19.899999999999999" customHeight="1" x14ac:dyDescent="0.25">
      <c r="A416" s="8" t="s">
        <v>335</v>
      </c>
      <c r="B416" s="171"/>
      <c r="C416" s="173">
        <v>1</v>
      </c>
      <c r="D416" s="173">
        <v>1</v>
      </c>
      <c r="E416" s="171"/>
      <c r="F416" s="171"/>
      <c r="G416" s="171"/>
      <c r="H416" s="171"/>
      <c r="I416" s="171"/>
      <c r="J416" s="171"/>
      <c r="K416" s="171"/>
      <c r="L416" s="10"/>
    </row>
    <row r="417" spans="1:12" ht="19.899999999999999" customHeight="1" x14ac:dyDescent="0.25">
      <c r="A417" s="6" t="s">
        <v>336</v>
      </c>
      <c r="B417" s="169"/>
      <c r="C417" s="174">
        <v>0</v>
      </c>
      <c r="D417" s="174">
        <v>0</v>
      </c>
      <c r="E417" s="169"/>
      <c r="F417" s="169"/>
      <c r="G417" s="169"/>
      <c r="H417" s="169"/>
      <c r="I417" s="169"/>
      <c r="J417" s="169"/>
      <c r="K417" s="169"/>
      <c r="L417" s="9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0"/>
    </row>
    <row r="419" spans="1:12" ht="19.899999999999999" customHeight="1" x14ac:dyDescent="0.25">
      <c r="A419" s="8" t="s">
        <v>333</v>
      </c>
      <c r="B419" s="9">
        <v>973792</v>
      </c>
      <c r="C419" s="9">
        <v>499464</v>
      </c>
      <c r="D419" s="9">
        <v>623782</v>
      </c>
      <c r="E419" s="9">
        <v>989978</v>
      </c>
      <c r="F419" s="9">
        <v>936320</v>
      </c>
      <c r="G419" s="9">
        <v>638456</v>
      </c>
      <c r="H419" s="9">
        <v>526612</v>
      </c>
      <c r="I419" s="9">
        <v>389501</v>
      </c>
      <c r="J419" s="9">
        <v>579869</v>
      </c>
      <c r="K419" s="9">
        <v>540938</v>
      </c>
      <c r="L419" s="9"/>
    </row>
    <row r="420" spans="1:12" ht="19.899999999999999" customHeight="1" x14ac:dyDescent="0.25">
      <c r="A420" s="6" t="s">
        <v>334</v>
      </c>
      <c r="B420" s="10">
        <v>60752883</v>
      </c>
      <c r="C420" s="10">
        <v>25755119</v>
      </c>
      <c r="D420" s="10">
        <v>26974576</v>
      </c>
      <c r="E420" s="10">
        <v>39335743</v>
      </c>
      <c r="F420" s="10">
        <v>28154229</v>
      </c>
      <c r="G420" s="10">
        <v>29117205</v>
      </c>
      <c r="H420" s="10">
        <v>38233069</v>
      </c>
      <c r="I420" s="10">
        <v>34533121</v>
      </c>
      <c r="J420" s="10">
        <v>62261110</v>
      </c>
      <c r="K420" s="10">
        <v>65881614</v>
      </c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6">
    <mergeCell ref="A378:K378"/>
    <mergeCell ref="A1:K1"/>
    <mergeCell ref="A124:K124"/>
    <mergeCell ref="A241:K241"/>
    <mergeCell ref="A289:K289"/>
    <mergeCell ref="A343:K343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  <drawing r:id="rId318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K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2" max="22" width="12.1406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398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2"/>
      <c r="N5" s="4" t="s">
        <v>346</v>
      </c>
      <c r="O5" s="22">
        <v>12.47</v>
      </c>
      <c r="P5" s="21">
        <v>11.82</v>
      </c>
      <c r="Q5" s="22">
        <v>12.74</v>
      </c>
      <c r="R5" s="21">
        <v>9.81</v>
      </c>
      <c r="S5" s="22">
        <v>6.29</v>
      </c>
      <c r="T5" s="21">
        <v>9.4</v>
      </c>
      <c r="U5" s="22">
        <v>7.88</v>
      </c>
      <c r="V5" s="21">
        <v>8.0299999999999994</v>
      </c>
      <c r="W5" s="22">
        <v>6.95</v>
      </c>
      <c r="X5" s="21">
        <v>7.56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>
        <v>1.08</v>
      </c>
      <c r="P6" s="21">
        <v>1.08</v>
      </c>
      <c r="Q6" s="22">
        <v>1.0900000000000001</v>
      </c>
      <c r="R6" s="21">
        <v>1.08</v>
      </c>
      <c r="S6" s="22">
        <v>1.05</v>
      </c>
      <c r="T6" s="21">
        <v>1.05</v>
      </c>
      <c r="U6" s="22">
        <v>1.07</v>
      </c>
      <c r="V6" s="21">
        <v>1.06</v>
      </c>
      <c r="W6" s="22">
        <v>1.0900000000000001</v>
      </c>
      <c r="X6" s="21">
        <v>1.0900000000000001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4">
        <v>25310.17</v>
      </c>
      <c r="P7" s="23">
        <v>24094.74</v>
      </c>
      <c r="Q7" s="24">
        <v>20205.73</v>
      </c>
      <c r="R7" s="23">
        <v>18526.96</v>
      </c>
      <c r="S7" s="24">
        <v>20067.48</v>
      </c>
      <c r="T7" s="23">
        <v>23739.09</v>
      </c>
      <c r="U7" s="24">
        <v>25862.82</v>
      </c>
      <c r="V7" s="23">
        <v>22893.27</v>
      </c>
      <c r="W7" s="24">
        <v>24804.61</v>
      </c>
      <c r="X7" s="23">
        <v>17086.400000000001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4">
        <v>7153.14</v>
      </c>
      <c r="P8" s="23">
        <v>6024.21</v>
      </c>
      <c r="Q8" s="24">
        <v>5227.82</v>
      </c>
      <c r="R8" s="23">
        <v>5773.47</v>
      </c>
      <c r="S8" s="24">
        <v>3043.37</v>
      </c>
      <c r="T8" s="23">
        <v>3917.9</v>
      </c>
      <c r="U8" s="24">
        <v>4145.75</v>
      </c>
      <c r="V8" s="23">
        <v>4810.3500000000004</v>
      </c>
      <c r="W8" s="24">
        <v>4687.58</v>
      </c>
      <c r="X8" s="23">
        <v>4741.1099999999997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>
        <v>5.68</v>
      </c>
      <c r="P9" s="21">
        <v>5.68</v>
      </c>
      <c r="Q9" s="22">
        <v>4.8099999999999996</v>
      </c>
      <c r="R9" s="21" t="e">
        <v>#N/A</v>
      </c>
      <c r="S9" s="22">
        <v>7.44</v>
      </c>
      <c r="T9" s="21">
        <v>4.25</v>
      </c>
      <c r="U9" s="22">
        <v>5.05</v>
      </c>
      <c r="V9" s="21">
        <v>6.89</v>
      </c>
      <c r="W9" s="22">
        <v>8.6300000000000008</v>
      </c>
      <c r="X9" s="21">
        <v>9.9700000000000006</v>
      </c>
    </row>
    <row r="10" spans="1:24" ht="19.899999999999999" customHeight="1" x14ac:dyDescent="0.25">
      <c r="A10" s="6" t="s">
        <v>11</v>
      </c>
      <c r="B10" s="172" t="s">
        <v>719</v>
      </c>
      <c r="C10" s="172" t="s">
        <v>720</v>
      </c>
      <c r="D10" s="172" t="s">
        <v>721</v>
      </c>
      <c r="E10" s="172" t="s">
        <v>722</v>
      </c>
      <c r="F10" s="169"/>
      <c r="G10" s="169"/>
      <c r="H10" s="169"/>
      <c r="I10" s="169"/>
      <c r="J10" s="169"/>
      <c r="K10" s="169"/>
      <c r="L10" s="7"/>
      <c r="N10" s="4" t="s">
        <v>351</v>
      </c>
      <c r="O10" s="22">
        <v>9.7799999999999994</v>
      </c>
      <c r="P10" s="21">
        <v>8.44</v>
      </c>
      <c r="Q10" s="22">
        <v>6.96</v>
      </c>
      <c r="R10" s="21">
        <v>10.32</v>
      </c>
      <c r="S10" s="22">
        <v>5.64</v>
      </c>
      <c r="T10" s="21">
        <v>8.23</v>
      </c>
      <c r="U10" s="22">
        <v>8.11</v>
      </c>
      <c r="V10" s="21">
        <v>10.210000000000001</v>
      </c>
      <c r="W10" s="22">
        <v>12.17</v>
      </c>
      <c r="X10" s="21">
        <v>10.68</v>
      </c>
    </row>
    <row r="11" spans="1:24" ht="19.899999999999999" customHeight="1" x14ac:dyDescent="0.25">
      <c r="A11" s="8" t="s">
        <v>12</v>
      </c>
      <c r="B11" s="173" t="s">
        <v>723</v>
      </c>
      <c r="C11" s="173" t="s">
        <v>724</v>
      </c>
      <c r="D11" s="173" t="s">
        <v>725</v>
      </c>
      <c r="E11" s="173" t="s">
        <v>726</v>
      </c>
      <c r="F11" s="171"/>
      <c r="G11" s="171"/>
      <c r="H11" s="171"/>
      <c r="I11" s="171"/>
      <c r="J11" s="171"/>
      <c r="K11" s="171"/>
      <c r="L11" s="9"/>
      <c r="N11" s="4" t="s">
        <v>352</v>
      </c>
      <c r="O11" s="22">
        <v>1.92</v>
      </c>
      <c r="P11" s="21">
        <v>1.95</v>
      </c>
      <c r="Q11" s="22">
        <v>1.99</v>
      </c>
      <c r="R11" s="21">
        <v>1.91</v>
      </c>
      <c r="S11" s="22">
        <v>2.36</v>
      </c>
      <c r="T11" s="21">
        <v>2.13</v>
      </c>
      <c r="U11" s="22">
        <v>1.94</v>
      </c>
      <c r="V11" s="21">
        <v>2.0499999999999998</v>
      </c>
      <c r="W11" s="22">
        <v>2.36</v>
      </c>
      <c r="X11" s="21">
        <v>1.82</v>
      </c>
    </row>
    <row r="12" spans="1:24" ht="19.899999999999999" customHeight="1" x14ac:dyDescent="0.25">
      <c r="A12" s="6" t="s">
        <v>13</v>
      </c>
      <c r="B12" s="174">
        <v>254.155</v>
      </c>
      <c r="C12" s="174">
        <v>562.01900000000001</v>
      </c>
      <c r="D12" s="174">
        <v>563.23</v>
      </c>
      <c r="E12" s="174">
        <v>710.24900000000002</v>
      </c>
      <c r="F12" s="169"/>
      <c r="G12" s="169"/>
      <c r="H12" s="169"/>
      <c r="I12" s="169"/>
      <c r="J12" s="169"/>
      <c r="K12" s="169"/>
      <c r="L12" s="11"/>
      <c r="N12" s="4" t="s">
        <v>353</v>
      </c>
      <c r="O12" s="22">
        <v>0.32</v>
      </c>
      <c r="P12" s="21">
        <v>0.31</v>
      </c>
      <c r="Q12" s="22">
        <v>0.35</v>
      </c>
      <c r="R12" s="21">
        <v>0.38</v>
      </c>
      <c r="S12" s="22">
        <v>0.46</v>
      </c>
      <c r="T12" s="21">
        <v>0.38</v>
      </c>
      <c r="U12" s="22">
        <v>0.36</v>
      </c>
      <c r="V12" s="21">
        <v>0.32</v>
      </c>
      <c r="W12" s="22">
        <v>0.28999999999999998</v>
      </c>
      <c r="X12" s="21">
        <v>0.32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1"/>
      <c r="G13" s="171"/>
      <c r="H13" s="171"/>
      <c r="I13" s="171"/>
      <c r="J13" s="171"/>
      <c r="K13" s="171"/>
      <c r="L13" s="12"/>
      <c r="N13" s="4" t="s">
        <v>354</v>
      </c>
      <c r="O13" s="22">
        <v>0.68</v>
      </c>
      <c r="P13" s="21">
        <v>0.64</v>
      </c>
      <c r="Q13" s="22">
        <v>0.78</v>
      </c>
      <c r="R13" s="21">
        <v>0.94</v>
      </c>
      <c r="S13" s="22">
        <v>1.34</v>
      </c>
      <c r="T13" s="21">
        <v>0.9</v>
      </c>
      <c r="U13" s="22">
        <v>0.76</v>
      </c>
      <c r="V13" s="21">
        <v>0.64</v>
      </c>
      <c r="W13" s="22">
        <v>0.51</v>
      </c>
      <c r="X13" s="21">
        <v>0.6</v>
      </c>
    </row>
    <row r="14" spans="1:24" ht="19.899999999999999" customHeight="1" x14ac:dyDescent="0.25">
      <c r="A14" s="6" t="s">
        <v>15</v>
      </c>
      <c r="B14" s="174">
        <v>413.41699999999997</v>
      </c>
      <c r="C14" s="174">
        <v>387.233</v>
      </c>
      <c r="D14" s="174">
        <v>343.92099999999999</v>
      </c>
      <c r="E14" s="174">
        <v>502.50900000000001</v>
      </c>
      <c r="F14" s="169"/>
      <c r="G14" s="169"/>
      <c r="H14" s="169"/>
      <c r="I14" s="169"/>
      <c r="J14" s="169"/>
      <c r="K14" s="169"/>
      <c r="L14" s="11"/>
      <c r="N14" s="4" t="s">
        <v>355</v>
      </c>
      <c r="O14" s="22">
        <v>0.43</v>
      </c>
      <c r="P14" s="21">
        <v>0.4</v>
      </c>
      <c r="Q14" s="22">
        <v>0.2</v>
      </c>
      <c r="R14" s="21">
        <v>0.4</v>
      </c>
      <c r="S14" s="25">
        <v>-0.22</v>
      </c>
      <c r="T14" s="26">
        <v>-5.41</v>
      </c>
      <c r="U14" s="22">
        <v>1</v>
      </c>
      <c r="V14" s="26">
        <v>-3.02</v>
      </c>
      <c r="W14" s="22">
        <v>0.05</v>
      </c>
      <c r="X14" s="21">
        <v>0.04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4">
        <v>1260</v>
      </c>
      <c r="P15" s="23">
        <v>1060.67</v>
      </c>
      <c r="Q15" s="24">
        <v>1085.76</v>
      </c>
      <c r="R15" s="21" t="e">
        <v>#N/A</v>
      </c>
      <c r="S15" s="22">
        <v>408.81</v>
      </c>
      <c r="T15" s="21">
        <v>922.06</v>
      </c>
      <c r="U15" s="22">
        <v>820.16</v>
      </c>
      <c r="V15" s="21">
        <v>698.09</v>
      </c>
      <c r="W15" s="22">
        <v>542.96</v>
      </c>
      <c r="X15" s="21">
        <v>475.52</v>
      </c>
    </row>
    <row r="16" spans="1:24" ht="19.899999999999999" customHeight="1" x14ac:dyDescent="0.25">
      <c r="A16" s="6" t="s">
        <v>16</v>
      </c>
      <c r="B16" s="172">
        <v>852.19899999999996</v>
      </c>
      <c r="C16" s="172">
        <v>764.90300000000002</v>
      </c>
      <c r="D16" s="172">
        <v>680.05899999999997</v>
      </c>
      <c r="E16" s="172">
        <v>870.80200000000002</v>
      </c>
      <c r="F16" s="169"/>
      <c r="G16" s="169"/>
      <c r="H16" s="169"/>
      <c r="I16" s="169"/>
      <c r="J16" s="169"/>
      <c r="K16" s="169"/>
      <c r="L16" s="7"/>
      <c r="N16" s="4" t="s">
        <v>357</v>
      </c>
      <c r="O16" s="22">
        <v>3.14</v>
      </c>
      <c r="P16" s="21">
        <v>2.5499999999999998</v>
      </c>
      <c r="Q16" s="22">
        <v>2.81</v>
      </c>
      <c r="R16" s="21" t="e">
        <v>#N/A</v>
      </c>
      <c r="S16" s="22">
        <v>0.91</v>
      </c>
      <c r="T16" s="21">
        <v>1.41</v>
      </c>
      <c r="U16" s="22">
        <v>1.2</v>
      </c>
      <c r="V16" s="21">
        <v>1.1200000000000001</v>
      </c>
      <c r="W16" s="22">
        <v>6.61</v>
      </c>
      <c r="X16" s="21">
        <v>6.57</v>
      </c>
    </row>
    <row r="17" spans="1:24" ht="19.899999999999999" customHeight="1" x14ac:dyDescent="0.25">
      <c r="A17" s="8" t="s">
        <v>17</v>
      </c>
      <c r="B17" s="173">
        <v>724.26599999999996</v>
      </c>
      <c r="C17" s="173">
        <v>592.59400000000005</v>
      </c>
      <c r="D17" s="173">
        <v>578.96100000000001</v>
      </c>
      <c r="E17" s="173">
        <v>833.10599999999999</v>
      </c>
      <c r="F17" s="171"/>
      <c r="G17" s="171"/>
      <c r="H17" s="171"/>
      <c r="I17" s="171"/>
      <c r="J17" s="171"/>
      <c r="K17" s="171"/>
      <c r="L17" s="9"/>
      <c r="N17" s="4" t="s">
        <v>358</v>
      </c>
      <c r="O17" s="22">
        <v>3.72</v>
      </c>
      <c r="P17" s="21">
        <v>4.0599999999999996</v>
      </c>
      <c r="Q17" s="22">
        <v>2.3199999999999998</v>
      </c>
      <c r="R17" s="21" t="e">
        <v>#N/A</v>
      </c>
      <c r="S17" s="22">
        <v>14.97</v>
      </c>
      <c r="T17" s="21">
        <v>4.3</v>
      </c>
      <c r="U17" s="22">
        <v>3.71</v>
      </c>
      <c r="V17" s="21">
        <v>2.2400000000000002</v>
      </c>
      <c r="W17" s="22">
        <v>1.51</v>
      </c>
      <c r="X17" s="21">
        <v>0.51</v>
      </c>
    </row>
    <row r="18" spans="1:24" ht="19.899999999999999" customHeight="1" x14ac:dyDescent="0.25">
      <c r="A18" s="6" t="s">
        <v>18</v>
      </c>
      <c r="B18" s="174">
        <v>127.93300000000001</v>
      </c>
      <c r="C18" s="174">
        <v>172.309</v>
      </c>
      <c r="D18" s="174">
        <v>101.098</v>
      </c>
      <c r="E18" s="174">
        <v>37.695999999999998</v>
      </c>
      <c r="F18" s="169"/>
      <c r="G18" s="169"/>
      <c r="H18" s="169"/>
      <c r="I18" s="169"/>
      <c r="J18" s="169"/>
      <c r="K18" s="169"/>
      <c r="L18" s="10"/>
      <c r="N18" s="4" t="s">
        <v>359</v>
      </c>
      <c r="O18" s="24">
        <v>3959.18</v>
      </c>
      <c r="P18" s="23">
        <v>2704.71</v>
      </c>
      <c r="Q18" s="24">
        <v>3047.05</v>
      </c>
      <c r="R18" s="23">
        <v>2161.29</v>
      </c>
      <c r="S18" s="22">
        <v>370.49</v>
      </c>
      <c r="T18" s="23">
        <v>1301.73</v>
      </c>
      <c r="U18" s="22">
        <v>984.19</v>
      </c>
      <c r="V18" s="21">
        <v>780.22</v>
      </c>
      <c r="W18" s="24">
        <v>3587.93</v>
      </c>
      <c r="X18" s="23">
        <v>3123.77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>
        <v>9.82</v>
      </c>
      <c r="P19" s="21">
        <v>9.0299999999999994</v>
      </c>
      <c r="Q19" s="22">
        <v>12.1</v>
      </c>
      <c r="R19" s="21">
        <v>10.42</v>
      </c>
      <c r="S19" s="22">
        <v>5.17</v>
      </c>
      <c r="T19" s="21">
        <v>6.01</v>
      </c>
      <c r="U19" s="22">
        <v>4.4800000000000004</v>
      </c>
      <c r="V19" s="21">
        <v>3.05</v>
      </c>
      <c r="W19" s="22">
        <v>11.72</v>
      </c>
      <c r="X19" s="21">
        <v>9.4700000000000006</v>
      </c>
    </row>
    <row r="20" spans="1:24" ht="19.899999999999999" customHeight="1" x14ac:dyDescent="0.25">
      <c r="A20" s="6" t="s">
        <v>19</v>
      </c>
      <c r="B20" s="172" t="s">
        <v>727</v>
      </c>
      <c r="C20" s="172" t="s">
        <v>728</v>
      </c>
      <c r="D20" s="172" t="s">
        <v>729</v>
      </c>
      <c r="E20" s="172" t="s">
        <v>730</v>
      </c>
      <c r="F20" s="169"/>
      <c r="G20" s="169"/>
      <c r="H20" s="169"/>
      <c r="I20" s="169"/>
      <c r="J20" s="169"/>
      <c r="K20" s="169"/>
      <c r="L20" s="7"/>
      <c r="N20" s="4" t="s">
        <v>361</v>
      </c>
      <c r="O20" s="24">
        <v>2819.67</v>
      </c>
      <c r="P20" s="23">
        <v>2627.33</v>
      </c>
      <c r="Q20" s="24">
        <v>2549.59</v>
      </c>
      <c r="R20" s="23">
        <v>1563.98</v>
      </c>
      <c r="S20" s="27">
        <v>-5671.83</v>
      </c>
      <c r="T20" s="28">
        <v>-2200.65</v>
      </c>
      <c r="U20" s="25">
        <v>-808.85</v>
      </c>
      <c r="V20" s="26">
        <v>-953.18</v>
      </c>
      <c r="W20" s="24">
        <v>3248.71</v>
      </c>
      <c r="X20" s="23">
        <v>3522.32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1"/>
      <c r="G21" s="171"/>
      <c r="H21" s="171"/>
      <c r="I21" s="171"/>
      <c r="J21" s="171"/>
      <c r="K21" s="171"/>
      <c r="L21" s="13"/>
      <c r="N21" s="4" t="s">
        <v>362</v>
      </c>
      <c r="O21" s="22">
        <v>9.66</v>
      </c>
      <c r="P21" s="21">
        <v>9.93</v>
      </c>
      <c r="Q21" s="22">
        <v>10.54</v>
      </c>
      <c r="R21" s="21">
        <v>6.19</v>
      </c>
      <c r="S21" s="25">
        <v>-8.66</v>
      </c>
      <c r="T21" s="26">
        <v>-0.03</v>
      </c>
      <c r="U21" s="22">
        <v>2.72</v>
      </c>
      <c r="V21" s="26">
        <v>-0.2</v>
      </c>
      <c r="W21" s="22">
        <v>12.66</v>
      </c>
      <c r="X21" s="21">
        <v>18.75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2">
        <v>8.4700000000000006</v>
      </c>
      <c r="P22" s="21">
        <v>8.7100000000000009</v>
      </c>
      <c r="Q22" s="22">
        <v>10.17</v>
      </c>
      <c r="R22" s="21">
        <v>8.09</v>
      </c>
      <c r="S22" s="25">
        <v>-27.71</v>
      </c>
      <c r="T22" s="26">
        <v>-9.08</v>
      </c>
      <c r="U22" s="25">
        <v>-3.06</v>
      </c>
      <c r="V22" s="26">
        <v>-4.0599999999999996</v>
      </c>
      <c r="W22" s="22">
        <v>12.36</v>
      </c>
      <c r="X22" s="21">
        <v>19.57</v>
      </c>
    </row>
    <row r="23" spans="1:24" ht="19.899999999999999" customHeight="1" x14ac:dyDescent="0.25">
      <c r="A23" s="8" t="s">
        <v>21</v>
      </c>
      <c r="B23" s="175">
        <v>965.14</v>
      </c>
      <c r="C23" s="175">
        <v>961.23099999999999</v>
      </c>
      <c r="D23" s="175">
        <v>939.98099999999999</v>
      </c>
      <c r="E23" s="175">
        <v>507.02100000000002</v>
      </c>
      <c r="F23" s="171"/>
      <c r="G23" s="171"/>
      <c r="H23" s="171"/>
      <c r="I23" s="171"/>
      <c r="J23" s="171"/>
      <c r="K23" s="171"/>
      <c r="L23" s="14"/>
      <c r="N23" s="4" t="s">
        <v>364</v>
      </c>
      <c r="O23" s="22">
        <v>8.91</v>
      </c>
      <c r="P23" s="21">
        <v>7.87</v>
      </c>
      <c r="Q23" s="22">
        <v>6.89</v>
      </c>
      <c r="R23" s="21">
        <v>4.8099999999999996</v>
      </c>
      <c r="S23" s="25">
        <v>-8.9499999999999993</v>
      </c>
      <c r="T23" s="26">
        <v>-0.26</v>
      </c>
      <c r="U23" s="22">
        <v>2.86</v>
      </c>
      <c r="V23" s="26">
        <v>-0.59</v>
      </c>
      <c r="W23" s="22">
        <v>14.15</v>
      </c>
      <c r="X23" s="21">
        <v>13.15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>
        <v>1.23</v>
      </c>
      <c r="P24" s="21">
        <v>1.24</v>
      </c>
      <c r="Q24" s="22">
        <v>1.29</v>
      </c>
      <c r="R24" s="21">
        <v>1.53</v>
      </c>
      <c r="S24" s="22">
        <v>3.39</v>
      </c>
      <c r="T24" s="21">
        <v>40.19</v>
      </c>
      <c r="U24" s="25">
        <v>-1.05</v>
      </c>
      <c r="V24" s="21">
        <v>6.31</v>
      </c>
      <c r="W24" s="22">
        <v>1.1299999999999999</v>
      </c>
      <c r="X24" s="21">
        <v>1.17</v>
      </c>
    </row>
    <row r="25" spans="1:24" ht="19.899999999999999" customHeight="1" x14ac:dyDescent="0.25">
      <c r="A25" s="8" t="s">
        <v>22</v>
      </c>
      <c r="B25" s="175" t="s">
        <v>731</v>
      </c>
      <c r="C25" s="175" t="s">
        <v>732</v>
      </c>
      <c r="D25" s="175" t="s">
        <v>733</v>
      </c>
      <c r="E25" s="175" t="s">
        <v>734</v>
      </c>
      <c r="F25" s="171"/>
      <c r="G25" s="171"/>
      <c r="H25" s="171"/>
      <c r="I25" s="171"/>
      <c r="J25" s="171"/>
      <c r="K25" s="171"/>
      <c r="L25" s="14"/>
      <c r="N25" s="4" t="s">
        <v>366</v>
      </c>
      <c r="O25" s="22">
        <v>57.41</v>
      </c>
      <c r="P25" s="21">
        <v>55.05</v>
      </c>
      <c r="Q25" s="22">
        <v>59.1</v>
      </c>
      <c r="R25" s="21">
        <v>63.52</v>
      </c>
      <c r="S25" s="22">
        <v>73.650000000000006</v>
      </c>
      <c r="T25" s="21">
        <v>71.55</v>
      </c>
      <c r="U25" s="22">
        <v>65.34</v>
      </c>
      <c r="V25" s="21">
        <v>63.25</v>
      </c>
      <c r="W25" s="22">
        <v>59.18</v>
      </c>
      <c r="X25" s="21">
        <v>61.63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4">
        <v>32037.09</v>
      </c>
      <c r="P26" s="23">
        <v>30459.96</v>
      </c>
      <c r="Q26" s="24">
        <v>25404.05</v>
      </c>
      <c r="R26" s="23">
        <v>23699.42</v>
      </c>
      <c r="S26" s="24">
        <v>25848.28</v>
      </c>
      <c r="T26" s="23">
        <v>28915.200000000001</v>
      </c>
      <c r="U26" s="24">
        <v>30511.77</v>
      </c>
      <c r="V26" s="23">
        <v>26619.96</v>
      </c>
      <c r="W26" s="24">
        <v>27404.23</v>
      </c>
      <c r="X26" s="23">
        <v>18948.8</v>
      </c>
    </row>
    <row r="27" spans="1:24" ht="19.899999999999999" customHeight="1" x14ac:dyDescent="0.25">
      <c r="A27" s="8" t="s">
        <v>23</v>
      </c>
      <c r="B27" s="175" t="s">
        <v>735</v>
      </c>
      <c r="C27" s="175" t="s">
        <v>736</v>
      </c>
      <c r="D27" s="175" t="s">
        <v>737</v>
      </c>
      <c r="E27" s="175" t="s">
        <v>738</v>
      </c>
      <c r="F27" s="171"/>
      <c r="G27" s="171"/>
      <c r="H27" s="171"/>
      <c r="I27" s="171"/>
      <c r="J27" s="171"/>
      <c r="K27" s="171"/>
      <c r="L27" s="14"/>
      <c r="N27" s="4" t="s">
        <v>368</v>
      </c>
      <c r="O27" s="22">
        <v>11.87</v>
      </c>
      <c r="P27" s="21">
        <v>12.85</v>
      </c>
      <c r="Q27" s="22">
        <v>12.06</v>
      </c>
      <c r="R27" s="21">
        <v>7.46</v>
      </c>
      <c r="S27" s="25">
        <v>-27.49</v>
      </c>
      <c r="T27" s="26">
        <v>-9.2799999999999994</v>
      </c>
      <c r="U27" s="25">
        <v>-3.28</v>
      </c>
      <c r="V27" s="26">
        <v>-5.19</v>
      </c>
      <c r="W27" s="22">
        <v>20.170000000000002</v>
      </c>
      <c r="X27" s="21">
        <v>23.4</v>
      </c>
    </row>
    <row r="28" spans="1:24" ht="19.899999999999999" customHeight="1" x14ac:dyDescent="0.25">
      <c r="A28" s="6" t="s">
        <v>24</v>
      </c>
      <c r="B28" s="174" t="s">
        <v>739</v>
      </c>
      <c r="C28" s="174" t="s">
        <v>740</v>
      </c>
      <c r="D28" s="174" t="s">
        <v>741</v>
      </c>
      <c r="E28" s="174" t="s">
        <v>742</v>
      </c>
      <c r="F28" s="169"/>
      <c r="G28" s="169"/>
      <c r="H28" s="169"/>
      <c r="I28" s="169"/>
      <c r="J28" s="169"/>
      <c r="K28" s="169"/>
      <c r="L28" s="10"/>
      <c r="N28" s="4" t="s">
        <v>369</v>
      </c>
      <c r="O28" s="24">
        <v>1418122.67</v>
      </c>
      <c r="P28" s="23">
        <v>1234066.55</v>
      </c>
      <c r="Q28" s="24">
        <v>1053480.4099999999</v>
      </c>
      <c r="R28" s="23">
        <v>473242.71</v>
      </c>
      <c r="S28" s="27">
        <v>-682573.67</v>
      </c>
      <c r="T28" s="28">
        <v>-16785.509999999998</v>
      </c>
      <c r="U28" s="24">
        <v>190813.09</v>
      </c>
      <c r="V28" s="28">
        <v>-36415.300000000003</v>
      </c>
      <c r="W28" s="24">
        <v>721401.86</v>
      </c>
      <c r="X28" s="23">
        <v>770701.09</v>
      </c>
    </row>
    <row r="29" spans="1:24" ht="19.899999999999999" customHeight="1" x14ac:dyDescent="0.25">
      <c r="A29" s="8" t="s">
        <v>25</v>
      </c>
      <c r="B29" s="173" t="s">
        <v>743</v>
      </c>
      <c r="C29" s="173" t="s">
        <v>744</v>
      </c>
      <c r="D29" s="173" t="s">
        <v>745</v>
      </c>
      <c r="E29" s="173" t="s">
        <v>746</v>
      </c>
      <c r="F29" s="171"/>
      <c r="G29" s="171"/>
      <c r="H29" s="171"/>
      <c r="I29" s="171"/>
      <c r="J29" s="171"/>
      <c r="K29" s="171"/>
      <c r="L29" s="9"/>
      <c r="N29" s="4" t="s">
        <v>370</v>
      </c>
      <c r="O29" s="22">
        <v>20.7</v>
      </c>
      <c r="P29" s="21">
        <v>21.58</v>
      </c>
      <c r="Q29" s="22">
        <v>20.82</v>
      </c>
      <c r="R29" s="21">
        <v>12.05</v>
      </c>
      <c r="S29" s="25">
        <v>-23.77</v>
      </c>
      <c r="T29" s="26">
        <v>-0.54</v>
      </c>
      <c r="U29" s="22">
        <v>6.6</v>
      </c>
      <c r="V29" s="26">
        <v>-1.63</v>
      </c>
      <c r="W29" s="22">
        <v>32.15</v>
      </c>
      <c r="X29" s="21">
        <v>37.68</v>
      </c>
    </row>
    <row r="30" spans="1:24" ht="19.899999999999999" customHeight="1" x14ac:dyDescent="0.25">
      <c r="A30" s="6" t="s">
        <v>26</v>
      </c>
      <c r="B30" s="174" t="s">
        <v>747</v>
      </c>
      <c r="C30" s="174" t="s">
        <v>748</v>
      </c>
      <c r="D30" s="174" t="s">
        <v>749</v>
      </c>
      <c r="E30" s="174" t="s">
        <v>750</v>
      </c>
      <c r="F30" s="169"/>
      <c r="G30" s="169"/>
      <c r="H30" s="169"/>
      <c r="I30" s="169"/>
      <c r="J30" s="169"/>
      <c r="K30" s="169"/>
      <c r="L30" s="10"/>
      <c r="N30" s="4" t="s">
        <v>371</v>
      </c>
      <c r="O30" s="22">
        <v>14.3</v>
      </c>
      <c r="P30" s="21">
        <v>11.4</v>
      </c>
      <c r="Q30" s="22">
        <v>9.8699999999999992</v>
      </c>
      <c r="R30" s="21">
        <v>13.27</v>
      </c>
      <c r="S30" s="25">
        <v>-1.26</v>
      </c>
      <c r="T30" s="26">
        <v>-9.84</v>
      </c>
      <c r="U30" s="25">
        <v>-27.14</v>
      </c>
      <c r="V30" s="26">
        <v>-26.84</v>
      </c>
      <c r="W30" s="22">
        <v>9.42</v>
      </c>
      <c r="X30" s="21">
        <v>9.3699999999999992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1"/>
      <c r="G31" s="171"/>
      <c r="H31" s="171"/>
      <c r="I31" s="171"/>
      <c r="J31" s="171"/>
      <c r="K31" s="171"/>
      <c r="L31" s="12"/>
      <c r="N31" s="4" t="s">
        <v>372</v>
      </c>
      <c r="O31" s="22">
        <v>1.59</v>
      </c>
      <c r="P31" s="21">
        <v>1.24</v>
      </c>
      <c r="Q31" s="22">
        <v>1.25</v>
      </c>
      <c r="R31" s="21">
        <v>1.1200000000000001</v>
      </c>
      <c r="S31" s="22">
        <v>0.36</v>
      </c>
      <c r="T31" s="21">
        <v>0.91</v>
      </c>
      <c r="U31" s="22">
        <v>0.85</v>
      </c>
      <c r="V31" s="21">
        <v>1.1200000000000001</v>
      </c>
      <c r="W31" s="22">
        <v>1.23</v>
      </c>
      <c r="X31" s="21">
        <v>1.93</v>
      </c>
    </row>
    <row r="32" spans="1:24" ht="19.899999999999999" customHeight="1" x14ac:dyDescent="0.25">
      <c r="A32" s="6" t="s">
        <v>28</v>
      </c>
      <c r="B32" s="174">
        <v>0</v>
      </c>
      <c r="C32" s="174">
        <v>0</v>
      </c>
      <c r="D32" s="174">
        <v>0</v>
      </c>
      <c r="E32" s="174">
        <v>0</v>
      </c>
      <c r="F32" s="169"/>
      <c r="G32" s="169"/>
      <c r="H32" s="169"/>
      <c r="I32" s="169"/>
      <c r="J32" s="169"/>
      <c r="K32" s="169"/>
      <c r="L32" s="11"/>
      <c r="N32" s="4" t="s">
        <v>373</v>
      </c>
      <c r="O32" s="22">
        <v>5.64</v>
      </c>
      <c r="P32" s="21">
        <v>4.97</v>
      </c>
      <c r="Q32" s="22">
        <v>4.82</v>
      </c>
      <c r="R32" s="21">
        <v>3.59</v>
      </c>
      <c r="S32" s="22">
        <v>2.35</v>
      </c>
      <c r="T32" s="21">
        <v>5.53</v>
      </c>
      <c r="U32" s="22">
        <v>5.29</v>
      </c>
      <c r="V32" s="21">
        <v>5.32</v>
      </c>
      <c r="W32" s="22">
        <v>6.53</v>
      </c>
      <c r="X32" s="21">
        <v>6.96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>
        <v>10.18</v>
      </c>
      <c r="P33" s="21">
        <v>11.08</v>
      </c>
      <c r="Q33" s="22">
        <v>8.26</v>
      </c>
      <c r="R33" s="21">
        <v>9.6</v>
      </c>
      <c r="S33" s="22">
        <v>19.34</v>
      </c>
      <c r="T33" s="21">
        <v>16.63</v>
      </c>
      <c r="U33" s="22">
        <v>22.3</v>
      </c>
      <c r="V33" s="21">
        <v>32.79</v>
      </c>
      <c r="W33" s="22">
        <v>8.5299999999999994</v>
      </c>
      <c r="X33" s="21">
        <v>10.56</v>
      </c>
    </row>
    <row r="34" spans="1:24" ht="19.899999999999999" customHeight="1" x14ac:dyDescent="0.25">
      <c r="A34" s="6" t="s">
        <v>29</v>
      </c>
      <c r="B34" s="172" t="s">
        <v>751</v>
      </c>
      <c r="C34" s="172" t="s">
        <v>752</v>
      </c>
      <c r="D34" s="172" t="s">
        <v>753</v>
      </c>
      <c r="E34" s="172" t="s">
        <v>754</v>
      </c>
      <c r="F34" s="169"/>
      <c r="G34" s="169"/>
      <c r="H34" s="169"/>
      <c r="I34" s="169"/>
      <c r="J34" s="169"/>
      <c r="K34" s="169"/>
      <c r="L34" s="7"/>
      <c r="N34" s="4" t="s">
        <v>375</v>
      </c>
      <c r="O34" s="22">
        <v>1.0900000000000001</v>
      </c>
      <c r="P34" s="21">
        <v>0.87</v>
      </c>
      <c r="Q34" s="22">
        <v>0.86</v>
      </c>
      <c r="R34" s="21">
        <v>0.73</v>
      </c>
      <c r="S34" s="22">
        <v>0.22</v>
      </c>
      <c r="T34" s="21">
        <v>0.63</v>
      </c>
      <c r="U34" s="22">
        <v>0.63</v>
      </c>
      <c r="V34" s="21">
        <v>0.83</v>
      </c>
      <c r="W34" s="22">
        <v>0.96</v>
      </c>
      <c r="X34" s="21">
        <v>1.51</v>
      </c>
    </row>
    <row r="35" spans="1:24" ht="19.899999999999999" customHeight="1" x14ac:dyDescent="0.25">
      <c r="A35" s="8" t="s">
        <v>30</v>
      </c>
      <c r="B35" s="175" t="s">
        <v>755</v>
      </c>
      <c r="C35" s="175" t="s">
        <v>756</v>
      </c>
      <c r="D35" s="175" t="s">
        <v>757</v>
      </c>
      <c r="E35" s="175" t="s">
        <v>758</v>
      </c>
      <c r="F35" s="171"/>
      <c r="G35" s="171"/>
      <c r="H35" s="171"/>
      <c r="I35" s="171"/>
      <c r="J35" s="171"/>
      <c r="K35" s="171"/>
      <c r="L35" s="14"/>
      <c r="N35" s="4" t="s">
        <v>376</v>
      </c>
      <c r="O35" s="24">
        <v>40313</v>
      </c>
      <c r="P35" s="23">
        <v>29964</v>
      </c>
      <c r="Q35" s="24">
        <v>25176</v>
      </c>
      <c r="R35" s="23">
        <v>20750</v>
      </c>
      <c r="S35" s="24">
        <v>7164</v>
      </c>
      <c r="T35" s="23">
        <v>21651</v>
      </c>
      <c r="U35" s="24">
        <v>21951</v>
      </c>
      <c r="V35" s="23">
        <v>25586</v>
      </c>
      <c r="W35" s="24">
        <v>30605</v>
      </c>
      <c r="X35" s="23">
        <v>32988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>
        <v>1.24</v>
      </c>
      <c r="P36" s="21">
        <v>1.29</v>
      </c>
      <c r="Q36" s="22">
        <v>1.38</v>
      </c>
      <c r="R36" s="21">
        <v>1.34</v>
      </c>
      <c r="S36" s="22">
        <v>1.66</v>
      </c>
      <c r="T36" s="21">
        <v>1.43</v>
      </c>
      <c r="U36" s="22">
        <v>1.36</v>
      </c>
      <c r="V36" s="21">
        <v>1.48</v>
      </c>
      <c r="W36" s="22">
        <v>1.93</v>
      </c>
      <c r="X36" s="21">
        <v>1.36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>
        <v>16.18</v>
      </c>
      <c r="P37" s="21">
        <v>11.42</v>
      </c>
      <c r="Q37" s="22">
        <v>11.46</v>
      </c>
      <c r="R37" s="21">
        <v>11.7</v>
      </c>
      <c r="S37" s="22">
        <v>5.3</v>
      </c>
      <c r="T37" s="21">
        <v>4.05</v>
      </c>
      <c r="U37" s="22">
        <v>4.13</v>
      </c>
      <c r="V37" s="21">
        <v>10.86</v>
      </c>
      <c r="W37" s="22">
        <v>7.17</v>
      </c>
      <c r="X37" s="21">
        <v>5.09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>
        <v>59.91</v>
      </c>
      <c r="P38" s="21">
        <v>63.62</v>
      </c>
      <c r="Q38" s="22">
        <v>80.48</v>
      </c>
      <c r="R38" s="21">
        <v>100</v>
      </c>
      <c r="S38" s="22">
        <v>119.17</v>
      </c>
      <c r="T38" s="21">
        <v>140.55000000000001</v>
      </c>
      <c r="U38" s="22">
        <v>212.17</v>
      </c>
      <c r="V38" s="21">
        <v>164.97</v>
      </c>
      <c r="W38" s="22">
        <v>137.01</v>
      </c>
      <c r="X38" s="21">
        <v>88.59</v>
      </c>
    </row>
    <row r="39" spans="1:24" ht="19.899999999999999" customHeight="1" x14ac:dyDescent="0.25">
      <c r="A39" s="8" t="s">
        <v>32</v>
      </c>
      <c r="B39" s="175" t="s">
        <v>759</v>
      </c>
      <c r="C39" s="175" t="s">
        <v>760</v>
      </c>
      <c r="D39" s="175" t="s">
        <v>761</v>
      </c>
      <c r="E39" s="175" t="s">
        <v>762</v>
      </c>
      <c r="F39" s="171"/>
      <c r="G39" s="171"/>
      <c r="H39" s="171"/>
      <c r="I39" s="171"/>
      <c r="J39" s="171"/>
      <c r="K39" s="171"/>
      <c r="L39" s="14"/>
      <c r="N39" s="4" t="s">
        <v>380</v>
      </c>
      <c r="O39" s="22">
        <v>12.02</v>
      </c>
      <c r="P39" s="21">
        <v>11.21</v>
      </c>
      <c r="Q39" s="22">
        <v>11.48</v>
      </c>
      <c r="R39" s="21">
        <v>5.89</v>
      </c>
      <c r="S39" s="25">
        <v>-8.2100000000000009</v>
      </c>
      <c r="T39" s="26">
        <v>-0.22</v>
      </c>
      <c r="U39" s="22">
        <v>2.67</v>
      </c>
      <c r="V39" s="26">
        <v>-0.61</v>
      </c>
      <c r="W39" s="22">
        <v>12.25</v>
      </c>
      <c r="X39" s="21">
        <v>18.18</v>
      </c>
    </row>
    <row r="40" spans="1:24" ht="19.899999999999999" customHeight="1" x14ac:dyDescent="0.25">
      <c r="A40" s="6" t="s">
        <v>33</v>
      </c>
      <c r="B40" s="174" t="s">
        <v>763</v>
      </c>
      <c r="C40" s="174" t="s">
        <v>763</v>
      </c>
      <c r="D40" s="174" t="s">
        <v>763</v>
      </c>
      <c r="E40" s="174" t="s">
        <v>764</v>
      </c>
      <c r="F40" s="169"/>
      <c r="G40" s="169"/>
      <c r="H40" s="169"/>
      <c r="I40" s="169"/>
      <c r="J40" s="169"/>
      <c r="K40" s="169"/>
      <c r="L40" s="10"/>
      <c r="N40" s="4" t="s">
        <v>381</v>
      </c>
      <c r="O40" s="22">
        <v>14.76</v>
      </c>
      <c r="P40" s="21">
        <v>13.89</v>
      </c>
      <c r="Q40" s="22">
        <v>14.83</v>
      </c>
      <c r="R40" s="21">
        <v>9</v>
      </c>
      <c r="S40" s="25">
        <v>-27.87</v>
      </c>
      <c r="T40" s="26">
        <v>-8.9700000000000006</v>
      </c>
      <c r="U40" s="25">
        <v>-2.8</v>
      </c>
      <c r="V40" s="26">
        <v>-3.85</v>
      </c>
      <c r="W40" s="22">
        <v>13.79</v>
      </c>
      <c r="X40" s="21">
        <v>21.23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1"/>
      <c r="G41" s="171"/>
      <c r="H41" s="171"/>
      <c r="I41" s="171"/>
      <c r="J41" s="171"/>
      <c r="K41" s="171"/>
      <c r="L41" s="9"/>
      <c r="N41" s="4" t="s">
        <v>382</v>
      </c>
      <c r="O41" s="22">
        <v>0.57999999999999996</v>
      </c>
      <c r="P41" s="21">
        <v>0.52</v>
      </c>
      <c r="Q41" s="22">
        <v>0.55000000000000004</v>
      </c>
      <c r="R41" s="21">
        <v>0.49</v>
      </c>
      <c r="S41" s="22">
        <v>0.35</v>
      </c>
      <c r="T41" s="21">
        <v>0.41</v>
      </c>
      <c r="U41" s="22">
        <v>0.4</v>
      </c>
      <c r="V41" s="21">
        <v>0.37</v>
      </c>
      <c r="W41" s="22">
        <v>0.38</v>
      </c>
      <c r="X41" s="21">
        <v>0.48</v>
      </c>
    </row>
    <row r="42" spans="1:24" ht="19.899999999999999" customHeight="1" x14ac:dyDescent="0.25">
      <c r="A42" s="6" t="s">
        <v>35</v>
      </c>
      <c r="B42" s="174" t="s">
        <v>765</v>
      </c>
      <c r="C42" s="174" t="s">
        <v>766</v>
      </c>
      <c r="D42" s="174" t="s">
        <v>767</v>
      </c>
      <c r="E42" s="174" t="s">
        <v>768</v>
      </c>
      <c r="F42" s="169"/>
      <c r="G42" s="169"/>
      <c r="H42" s="169"/>
      <c r="I42" s="169"/>
      <c r="J42" s="169"/>
      <c r="K42" s="169"/>
      <c r="L42" s="10"/>
      <c r="N42" s="4" t="s">
        <v>383</v>
      </c>
      <c r="O42" s="22">
        <v>2.42</v>
      </c>
      <c r="P42" s="21">
        <v>2.58</v>
      </c>
      <c r="Q42" s="22">
        <v>3.02</v>
      </c>
      <c r="R42" s="21">
        <v>3.02</v>
      </c>
      <c r="S42" s="22">
        <v>8.82</v>
      </c>
      <c r="T42" s="21">
        <v>5.42</v>
      </c>
      <c r="U42" s="22">
        <v>4.75</v>
      </c>
      <c r="V42" s="21">
        <v>3.03</v>
      </c>
      <c r="W42" s="22">
        <v>2.71</v>
      </c>
      <c r="X42" s="21">
        <v>2.16</v>
      </c>
    </row>
    <row r="43" spans="1:24" ht="19.899999999999999" customHeight="1" x14ac:dyDescent="0.25">
      <c r="A43" s="8" t="s">
        <v>36</v>
      </c>
      <c r="B43" s="173" t="s">
        <v>769</v>
      </c>
      <c r="C43" s="173" t="s">
        <v>770</v>
      </c>
      <c r="D43" s="173" t="s">
        <v>771</v>
      </c>
      <c r="E43" s="173" t="s">
        <v>772</v>
      </c>
      <c r="F43" s="171"/>
      <c r="G43" s="171"/>
      <c r="H43" s="171"/>
      <c r="I43" s="171"/>
      <c r="J43" s="171"/>
      <c r="K43" s="171"/>
      <c r="L43" s="9"/>
      <c r="N43" s="4" t="s">
        <v>384</v>
      </c>
      <c r="O43" s="24">
        <v>6850933.8899999997</v>
      </c>
      <c r="P43" s="23">
        <v>5719754.4699999997</v>
      </c>
      <c r="Q43" s="24">
        <v>5060678.4400000004</v>
      </c>
      <c r="R43" s="23">
        <v>3928925.27</v>
      </c>
      <c r="S43" s="24">
        <v>2871666.89</v>
      </c>
      <c r="T43" s="23">
        <v>3091388.64</v>
      </c>
      <c r="U43" s="24">
        <v>2888977.09</v>
      </c>
      <c r="V43" s="23">
        <v>2228384.1</v>
      </c>
      <c r="W43" s="24">
        <v>2243741.75</v>
      </c>
      <c r="X43" s="23">
        <v>2045448.75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>
        <v>7.48</v>
      </c>
      <c r="P44" s="21">
        <v>7.23</v>
      </c>
      <c r="Q44" s="22">
        <v>7.22</v>
      </c>
      <c r="R44" s="21">
        <v>3.92</v>
      </c>
      <c r="S44" s="25">
        <v>-10</v>
      </c>
      <c r="T44" s="26">
        <v>-4</v>
      </c>
      <c r="U44" s="25">
        <v>-1.41</v>
      </c>
      <c r="V44" s="26">
        <v>-2.0499999999999998</v>
      </c>
      <c r="W44" s="22">
        <v>8.39</v>
      </c>
      <c r="X44" s="21">
        <v>12.36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1"/>
      <c r="G45" s="171"/>
      <c r="H45" s="171"/>
      <c r="I45" s="171"/>
      <c r="J45" s="171"/>
      <c r="K45" s="171"/>
      <c r="L45" s="14"/>
      <c r="N45" s="4" t="s">
        <v>386</v>
      </c>
      <c r="O45" s="22">
        <v>4.16</v>
      </c>
      <c r="P45" s="21">
        <v>3.66</v>
      </c>
      <c r="Q45" s="22">
        <v>3.33</v>
      </c>
      <c r="R45" s="21">
        <v>4.08</v>
      </c>
      <c r="S45" s="25">
        <v>-3.04</v>
      </c>
      <c r="T45" s="21">
        <v>10.57</v>
      </c>
      <c r="U45" s="22">
        <v>6.35</v>
      </c>
      <c r="V45" s="21">
        <v>13.5</v>
      </c>
      <c r="W45" s="22">
        <v>4.62</v>
      </c>
      <c r="X45" s="21">
        <v>4.78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69"/>
      <c r="G46" s="169"/>
      <c r="H46" s="169"/>
      <c r="I46" s="169"/>
      <c r="J46" s="169"/>
      <c r="K46" s="169"/>
      <c r="L46" s="10"/>
      <c r="N46" s="4" t="s">
        <v>387</v>
      </c>
      <c r="O46" s="22">
        <v>6.19</v>
      </c>
      <c r="P46" s="21">
        <v>5.33</v>
      </c>
      <c r="Q46" s="22">
        <v>4.87</v>
      </c>
      <c r="R46" s="21">
        <v>7.7</v>
      </c>
      <c r="S46" s="25">
        <v>-1.48</v>
      </c>
      <c r="T46" s="26">
        <v>-173.79</v>
      </c>
      <c r="U46" s="22">
        <v>15.01</v>
      </c>
      <c r="V46" s="26">
        <v>-92.2</v>
      </c>
      <c r="W46" s="22">
        <v>5.61</v>
      </c>
      <c r="X46" s="21">
        <v>5.65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1"/>
      <c r="G47" s="171"/>
      <c r="H47" s="171"/>
      <c r="I47" s="171"/>
      <c r="J47" s="171"/>
      <c r="K47" s="171"/>
      <c r="L47" s="12"/>
      <c r="N47" s="4" t="s">
        <v>388</v>
      </c>
      <c r="O47" s="22">
        <v>6.22</v>
      </c>
      <c r="P47" s="21">
        <v>4.47</v>
      </c>
      <c r="Q47" s="22">
        <v>3.67</v>
      </c>
      <c r="R47" s="21">
        <v>3.52</v>
      </c>
      <c r="S47" s="22">
        <v>0.86</v>
      </c>
      <c r="T47" s="21">
        <v>3.57</v>
      </c>
      <c r="U47" s="22">
        <v>3.49</v>
      </c>
      <c r="V47" s="21">
        <v>4.63</v>
      </c>
      <c r="W47" s="22">
        <v>4.1100000000000003</v>
      </c>
      <c r="X47" s="21">
        <v>10.33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69"/>
      <c r="G48" s="169"/>
      <c r="H48" s="169"/>
      <c r="I48" s="169"/>
      <c r="J48" s="169"/>
      <c r="K48" s="169"/>
      <c r="L48" s="11"/>
      <c r="N48" s="4" t="s">
        <v>389</v>
      </c>
      <c r="O48" s="22">
        <v>29.74</v>
      </c>
      <c r="P48" s="21">
        <v>21.09</v>
      </c>
      <c r="Q48" s="22">
        <v>21.02</v>
      </c>
      <c r="R48" s="21">
        <v>21.88</v>
      </c>
      <c r="S48" s="22">
        <v>9.34</v>
      </c>
      <c r="T48" s="21">
        <v>7.4</v>
      </c>
      <c r="U48" s="22">
        <v>7.63</v>
      </c>
      <c r="V48" s="21">
        <v>18.399999999999999</v>
      </c>
      <c r="W48" s="22">
        <v>12.82</v>
      </c>
      <c r="X48" s="21">
        <v>9.14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>
        <v>22.56</v>
      </c>
      <c r="P49" s="21">
        <v>20.89</v>
      </c>
      <c r="Q49" s="22">
        <v>21.37</v>
      </c>
      <c r="R49" s="21">
        <v>10.95</v>
      </c>
      <c r="S49" s="25">
        <v>-15.18</v>
      </c>
      <c r="T49" s="26">
        <v>-0.41</v>
      </c>
      <c r="U49" s="22">
        <v>4.82</v>
      </c>
      <c r="V49" s="26">
        <v>-1.1000000000000001</v>
      </c>
      <c r="W49" s="22">
        <v>22.09</v>
      </c>
      <c r="X49" s="21">
        <v>32.29</v>
      </c>
    </row>
    <row r="50" spans="1:24" ht="19.899999999999999" customHeight="1" x14ac:dyDescent="0.25">
      <c r="A50" s="6" t="s">
        <v>41</v>
      </c>
      <c r="B50" s="172">
        <v>237.267</v>
      </c>
      <c r="C50" s="172">
        <v>244.452</v>
      </c>
      <c r="D50" s="172">
        <v>123.306</v>
      </c>
      <c r="E50" s="172">
        <v>136.94999999999999</v>
      </c>
      <c r="F50" s="169"/>
      <c r="G50" s="169"/>
      <c r="H50" s="169"/>
      <c r="I50" s="169"/>
      <c r="J50" s="169"/>
      <c r="K50" s="169"/>
      <c r="L50" s="7"/>
      <c r="N50" s="4" t="s">
        <v>391</v>
      </c>
      <c r="O50" s="22">
        <v>27.65</v>
      </c>
      <c r="P50" s="21">
        <v>26.02</v>
      </c>
      <c r="Q50" s="22">
        <v>27.81</v>
      </c>
      <c r="R50" s="21">
        <v>16.920000000000002</v>
      </c>
      <c r="S50" s="25">
        <v>-50.56</v>
      </c>
      <c r="T50" s="26">
        <v>-16.25</v>
      </c>
      <c r="U50" s="25">
        <v>-5.04</v>
      </c>
      <c r="V50" s="26">
        <v>-6.86</v>
      </c>
      <c r="W50" s="22">
        <v>24.97</v>
      </c>
      <c r="X50" s="21">
        <v>38.04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2">
        <v>16.899999999999999</v>
      </c>
      <c r="P51" s="21">
        <v>16.27</v>
      </c>
      <c r="Q51" s="22">
        <v>17.72</v>
      </c>
      <c r="R51" s="21">
        <v>10.36</v>
      </c>
      <c r="S51" s="25">
        <v>-15.32</v>
      </c>
      <c r="T51" s="26">
        <v>-0.63</v>
      </c>
      <c r="U51" s="22">
        <v>4.5</v>
      </c>
      <c r="V51" s="26">
        <v>-1.36</v>
      </c>
      <c r="W51" s="22">
        <v>20.72</v>
      </c>
      <c r="X51" s="21">
        <v>30.81</v>
      </c>
    </row>
    <row r="52" spans="1:24" ht="19.899999999999999" customHeight="1" thickBot="1" x14ac:dyDescent="0.3">
      <c r="A52" s="6" t="s">
        <v>42</v>
      </c>
      <c r="B52" s="172" t="s">
        <v>773</v>
      </c>
      <c r="C52" s="172" t="s">
        <v>774</v>
      </c>
      <c r="D52" s="172" t="s">
        <v>775</v>
      </c>
      <c r="E52" s="172" t="s">
        <v>776</v>
      </c>
      <c r="F52" s="169"/>
      <c r="G52" s="169"/>
      <c r="H52" s="169"/>
      <c r="I52" s="169"/>
      <c r="J52" s="169"/>
      <c r="K52" s="169"/>
      <c r="L52" s="7"/>
      <c r="N52" s="4" t="s">
        <v>393</v>
      </c>
      <c r="O52" s="22">
        <v>15.89</v>
      </c>
      <c r="P52" s="21">
        <v>16.329999999999998</v>
      </c>
      <c r="Q52" s="22">
        <v>19.27</v>
      </c>
      <c r="R52" s="21">
        <v>15.24</v>
      </c>
      <c r="S52" s="25">
        <v>-50.25</v>
      </c>
      <c r="T52" s="26">
        <v>-16.45</v>
      </c>
      <c r="U52" s="25">
        <v>-5.49</v>
      </c>
      <c r="V52" s="26">
        <v>-7.19</v>
      </c>
      <c r="W52" s="22">
        <v>22.41</v>
      </c>
      <c r="X52" s="21">
        <v>35.01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333.30200000000002</v>
      </c>
      <c r="P53" s="58">
        <f t="shared" ref="P53:X53" si="0">C86</f>
        <v>332.72500000000002</v>
      </c>
      <c r="Q53" s="58">
        <f t="shared" si="0"/>
        <v>332.065</v>
      </c>
      <c r="R53" s="58">
        <f t="shared" si="0"/>
        <v>82.405000000000001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>
        <f>O53*O7/100</f>
        <v>84359.302813399991</v>
      </c>
      <c r="P54" s="43">
        <f t="shared" ref="P54:X54" si="1">P53*P7/100</f>
        <v>80169.223665000012</v>
      </c>
      <c r="Q54" s="42">
        <f t="shared" si="1"/>
        <v>67096.157324500004</v>
      </c>
      <c r="R54" s="43">
        <f t="shared" si="1"/>
        <v>15267.141387999998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>
        <f t="shared" ref="O55:X55" si="2">O53*O8/100</f>
        <v>23841.558682800001</v>
      </c>
      <c r="P55" s="43">
        <f t="shared" si="2"/>
        <v>20044.052722500001</v>
      </c>
      <c r="Q55" s="42">
        <f t="shared" si="2"/>
        <v>17359.760482999998</v>
      </c>
      <c r="R55" s="43">
        <f t="shared" si="2"/>
        <v>4757.6279535000003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 t="s">
        <v>777</v>
      </c>
      <c r="C56" s="172" t="s">
        <v>778</v>
      </c>
      <c r="D56" s="172" t="s">
        <v>779</v>
      </c>
      <c r="E56" s="172" t="s">
        <v>780</v>
      </c>
      <c r="F56" s="169"/>
      <c r="G56" s="169"/>
      <c r="H56" s="169"/>
      <c r="I56" s="169"/>
      <c r="J56" s="169"/>
      <c r="K56" s="169"/>
      <c r="L56" s="7"/>
      <c r="N56" s="44" t="s">
        <v>436</v>
      </c>
      <c r="O56" s="45" t="e">
        <f>B135/100</f>
        <v>#VALUE!</v>
      </c>
      <c r="P56" s="45" t="e">
        <f t="shared" ref="P56:X56" si="3">C135/100</f>
        <v>#VALUE!</v>
      </c>
      <c r="Q56" s="45" t="e">
        <f t="shared" si="3"/>
        <v>#VALUE!</v>
      </c>
      <c r="R56" s="45" t="e">
        <f t="shared" si="3"/>
        <v>#VALUE!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686.84900000000005</v>
      </c>
      <c r="C57" s="173">
        <v>776.08500000000004</v>
      </c>
      <c r="D57" s="173">
        <v>743.471</v>
      </c>
      <c r="E57" s="173">
        <v>524.24300000000005</v>
      </c>
      <c r="F57" s="171"/>
      <c r="G57" s="171"/>
      <c r="H57" s="171"/>
      <c r="I57" s="171"/>
      <c r="J57" s="171"/>
      <c r="K57" s="171"/>
      <c r="L57" s="9"/>
      <c r="N57" s="41" t="s">
        <v>437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69"/>
      <c r="G58" s="169"/>
      <c r="H58" s="169"/>
      <c r="I58" s="169"/>
      <c r="J58" s="169"/>
      <c r="K58" s="169"/>
      <c r="L58" s="11"/>
      <c r="N58" s="41" t="s">
        <v>438</v>
      </c>
      <c r="O58" s="46" t="str">
        <f>B20</f>
        <v>14,025,113</v>
      </c>
      <c r="P58" s="46" t="str">
        <f t="shared" ref="P58:X58" si="5">C20</f>
        <v>12,497,123</v>
      </c>
      <c r="Q58" s="46" t="str">
        <f t="shared" si="5"/>
        <v>10,705,190</v>
      </c>
      <c r="R58" s="46" t="str">
        <f t="shared" si="5"/>
        <v>11,016,705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1"/>
      <c r="G59" s="171"/>
      <c r="H59" s="171"/>
      <c r="I59" s="171"/>
      <c r="J59" s="171"/>
      <c r="K59" s="171"/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69"/>
      <c r="G60" s="169"/>
      <c r="H60" s="169"/>
      <c r="I60" s="169"/>
      <c r="J60" s="169"/>
      <c r="K60" s="169"/>
      <c r="L60" s="11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 t="s">
        <v>781</v>
      </c>
      <c r="C61" s="173" t="s">
        <v>782</v>
      </c>
      <c r="D61" s="173" t="s">
        <v>783</v>
      </c>
      <c r="E61" s="173" t="s">
        <v>784</v>
      </c>
      <c r="F61" s="171"/>
      <c r="G61" s="171"/>
      <c r="H61" s="171"/>
      <c r="I61" s="171"/>
      <c r="J61" s="171"/>
      <c r="K61" s="171"/>
      <c r="L61" s="9"/>
      <c r="N61" s="41" t="s">
        <v>441</v>
      </c>
      <c r="O61" s="49" t="e">
        <f>B165/B163</f>
        <v>#VALUE!</v>
      </c>
      <c r="P61" s="49" t="e">
        <f t="shared" ref="P61:X61" si="8">C165/C163</f>
        <v>#VALUE!</v>
      </c>
      <c r="Q61" s="49" t="e">
        <f>D165/D163</f>
        <v>#VALUE!</v>
      </c>
      <c r="R61" s="49" t="e">
        <f t="shared" si="8"/>
        <v>#VALUE!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109.506</v>
      </c>
      <c r="P62" s="46">
        <f t="shared" ref="P62:X62" si="9">C154</f>
        <v>84.542000000000002</v>
      </c>
      <c r="Q62" s="46">
        <f t="shared" si="9"/>
        <v>96.763000000000005</v>
      </c>
      <c r="R62" s="46">
        <f t="shared" si="9"/>
        <v>66.846000000000004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 t="s">
        <v>785</v>
      </c>
      <c r="C63" s="175" t="s">
        <v>786</v>
      </c>
      <c r="D63" s="175">
        <v>760.84900000000005</v>
      </c>
      <c r="E63" s="175" t="s">
        <v>787</v>
      </c>
      <c r="F63" s="171"/>
      <c r="G63" s="171"/>
      <c r="H63" s="171"/>
      <c r="I63" s="171"/>
      <c r="J63" s="171"/>
      <c r="K63" s="171"/>
      <c r="L63" s="14"/>
      <c r="N63" s="44" t="s">
        <v>443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 t="s">
        <v>788</v>
      </c>
      <c r="C65" s="175" t="s">
        <v>789</v>
      </c>
      <c r="D65" s="175" t="s">
        <v>790</v>
      </c>
      <c r="E65" s="175" t="s">
        <v>791</v>
      </c>
      <c r="F65" s="171"/>
      <c r="G65" s="171"/>
      <c r="H65" s="171"/>
      <c r="I65" s="171"/>
      <c r="J65" s="171"/>
      <c r="K65" s="171"/>
      <c r="L65" s="14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 t="s">
        <v>792</v>
      </c>
      <c r="C66" s="174" t="s">
        <v>793</v>
      </c>
      <c r="D66" s="174" t="s">
        <v>794</v>
      </c>
      <c r="E66" s="174" t="s">
        <v>795</v>
      </c>
      <c r="F66" s="169"/>
      <c r="G66" s="169"/>
      <c r="H66" s="169"/>
      <c r="I66" s="169"/>
      <c r="J66" s="169"/>
      <c r="K66" s="169"/>
      <c r="L66" s="10"/>
      <c r="N66" s="62" t="s">
        <v>446</v>
      </c>
      <c r="O66" s="64" t="str">
        <f>B11</f>
        <v>14,784,154</v>
      </c>
      <c r="P66" s="64" t="str">
        <f t="shared" ref="P66:X66" si="13">C11</f>
        <v>14,539,284</v>
      </c>
      <c r="Q66" s="64" t="str">
        <f t="shared" si="13"/>
        <v>12,791,153</v>
      </c>
      <c r="R66" s="64" t="str">
        <f t="shared" si="13"/>
        <v>13,184,782</v>
      </c>
      <c r="S66" s="64">
        <f t="shared" si="13"/>
        <v>0</v>
      </c>
      <c r="T66" s="64">
        <f t="shared" si="13"/>
        <v>0</v>
      </c>
      <c r="U66" s="64">
        <f t="shared" si="13"/>
        <v>0</v>
      </c>
      <c r="V66" s="64">
        <f t="shared" si="13"/>
        <v>0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1"/>
      <c r="G67" s="171"/>
      <c r="H67" s="171"/>
      <c r="I67" s="171"/>
      <c r="J67" s="171"/>
      <c r="K67" s="171"/>
      <c r="L67" s="12"/>
      <c r="N67" s="62" t="s">
        <v>447</v>
      </c>
      <c r="O67" s="64" t="str">
        <f>B34</f>
        <v>49,480,252</v>
      </c>
      <c r="P67" s="64" t="str">
        <f t="shared" ref="P67:X67" si="14">C34</f>
        <v>46,442,858</v>
      </c>
      <c r="Q67" s="64" t="str">
        <f t="shared" si="14"/>
        <v>40,747,637</v>
      </c>
      <c r="R67" s="64" t="str">
        <f t="shared" si="14"/>
        <v>41,943,141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470.75299999999999</v>
      </c>
      <c r="C68" s="174">
        <v>367.846</v>
      </c>
      <c r="D68" s="174">
        <v>404.28800000000001</v>
      </c>
      <c r="E68" s="174">
        <v>409.76</v>
      </c>
      <c r="F68" s="169"/>
      <c r="G68" s="169"/>
      <c r="H68" s="169"/>
      <c r="I68" s="169"/>
      <c r="J68" s="169"/>
      <c r="K68" s="169"/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 t="s">
        <v>796</v>
      </c>
      <c r="C69" s="173" t="s">
        <v>797</v>
      </c>
      <c r="D69" s="173" t="s">
        <v>798</v>
      </c>
      <c r="E69" s="173" t="s">
        <v>799</v>
      </c>
      <c r="F69" s="171"/>
      <c r="G69" s="171"/>
      <c r="H69" s="171"/>
      <c r="I69" s="171"/>
      <c r="J69" s="171"/>
      <c r="K69" s="171"/>
      <c r="L69" s="9"/>
      <c r="N69" s="107" t="s">
        <v>454</v>
      </c>
      <c r="O69" s="121">
        <f>B215</f>
        <v>0</v>
      </c>
      <c r="P69" s="121">
        <f t="shared" ref="P69:X69" si="16">C215</f>
        <v>-1.5960000000000001</v>
      </c>
      <c r="Q69" s="121">
        <f t="shared" si="16"/>
        <v>-43.378999999999998</v>
      </c>
      <c r="R69" s="121">
        <f t="shared" si="16"/>
        <v>-129.77500000000001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800</v>
      </c>
      <c r="C71" s="175" t="s">
        <v>801</v>
      </c>
      <c r="D71" s="175" t="s">
        <v>802</v>
      </c>
      <c r="E71" s="175" t="s">
        <v>803</v>
      </c>
      <c r="F71" s="171"/>
      <c r="G71" s="171"/>
      <c r="H71" s="171"/>
      <c r="I71" s="171"/>
      <c r="J71" s="171"/>
      <c r="K71" s="171"/>
      <c r="L71" s="14"/>
    </row>
    <row r="72" spans="1:24" ht="19.899999999999999" customHeight="1" x14ac:dyDescent="0.25">
      <c r="A72" s="6" t="s">
        <v>57</v>
      </c>
      <c r="B72" s="172" t="s">
        <v>755</v>
      </c>
      <c r="C72" s="172" t="s">
        <v>756</v>
      </c>
      <c r="D72" s="172" t="s">
        <v>757</v>
      </c>
      <c r="E72" s="172" t="s">
        <v>758</v>
      </c>
      <c r="F72" s="169"/>
      <c r="G72" s="169"/>
      <c r="H72" s="169"/>
      <c r="I72" s="169"/>
      <c r="J72" s="169"/>
      <c r="K72" s="169"/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69"/>
      <c r="G74" s="169"/>
      <c r="H74" s="169"/>
      <c r="I74" s="169"/>
      <c r="J74" s="169"/>
      <c r="K74" s="169"/>
      <c r="L74" s="15"/>
    </row>
    <row r="75" spans="1:24" ht="19.899999999999999" customHeight="1" x14ac:dyDescent="0.25">
      <c r="A75" s="8" t="s">
        <v>59</v>
      </c>
      <c r="B75" s="175" t="s">
        <v>804</v>
      </c>
      <c r="C75" s="175" t="s">
        <v>805</v>
      </c>
      <c r="D75" s="175" t="s">
        <v>806</v>
      </c>
      <c r="E75" s="175" t="s">
        <v>807</v>
      </c>
      <c r="F75" s="171"/>
      <c r="G75" s="171"/>
      <c r="H75" s="171"/>
      <c r="I75" s="171"/>
      <c r="J75" s="171"/>
      <c r="K75" s="171"/>
      <c r="L75" s="14"/>
    </row>
    <row r="76" spans="1:24" ht="19.899999999999999" customHeight="1" x14ac:dyDescent="0.25">
      <c r="A76" s="6" t="s">
        <v>60</v>
      </c>
      <c r="B76" s="172" t="s">
        <v>808</v>
      </c>
      <c r="C76" s="172" t="s">
        <v>809</v>
      </c>
      <c r="D76" s="172" t="s">
        <v>810</v>
      </c>
      <c r="E76" s="172" t="s">
        <v>811</v>
      </c>
      <c r="F76" s="169"/>
      <c r="G76" s="169"/>
      <c r="H76" s="169"/>
      <c r="I76" s="169"/>
      <c r="J76" s="169"/>
      <c r="K76" s="169"/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333.68299999999999</v>
      </c>
      <c r="C80" s="173">
        <v>333.113</v>
      </c>
      <c r="D80" s="173">
        <v>332.43599999999998</v>
      </c>
      <c r="E80" s="173">
        <v>331.83800000000002</v>
      </c>
      <c r="F80" s="171"/>
      <c r="G80" s="171"/>
      <c r="H80" s="171"/>
      <c r="I80" s="171"/>
      <c r="J80" s="171"/>
      <c r="K80" s="171"/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69"/>
      <c r="G81" s="169"/>
      <c r="H81" s="169"/>
      <c r="I81" s="169"/>
      <c r="J81" s="169"/>
      <c r="K81" s="169"/>
      <c r="L81" s="11"/>
    </row>
    <row r="82" spans="1:12" ht="19.899999999999999" customHeight="1" x14ac:dyDescent="0.25">
      <c r="A82" s="8" t="s">
        <v>64</v>
      </c>
      <c r="B82" s="173">
        <v>540</v>
      </c>
      <c r="C82" s="173">
        <v>540</v>
      </c>
      <c r="D82" s="173">
        <v>540</v>
      </c>
      <c r="E82" s="173">
        <v>540</v>
      </c>
      <c r="F82" s="171"/>
      <c r="G82" s="171"/>
      <c r="H82" s="171"/>
      <c r="I82" s="171"/>
      <c r="J82" s="171"/>
      <c r="K82" s="171"/>
      <c r="L82" s="9"/>
    </row>
    <row r="83" spans="1:12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69"/>
      <c r="G83" s="169"/>
      <c r="H83" s="169"/>
      <c r="I83" s="169"/>
      <c r="J83" s="169"/>
      <c r="K83" s="169"/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1"/>
      <c r="G84" s="171"/>
      <c r="H84" s="171"/>
      <c r="I84" s="171"/>
      <c r="J84" s="171"/>
      <c r="K84" s="171"/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69"/>
      <c r="G85" s="169"/>
      <c r="H85" s="169"/>
      <c r="I85" s="169"/>
      <c r="J85" s="169"/>
      <c r="K85" s="169"/>
      <c r="L85" s="11"/>
    </row>
    <row r="86" spans="1:12" ht="19.899999999999999" customHeight="1" x14ac:dyDescent="0.25">
      <c r="A86" s="8" t="s">
        <v>68</v>
      </c>
      <c r="B86" s="173">
        <v>333.30200000000002</v>
      </c>
      <c r="C86" s="173">
        <v>332.72500000000002</v>
      </c>
      <c r="D86" s="173">
        <v>332.065</v>
      </c>
      <c r="E86" s="173">
        <v>82.405000000000001</v>
      </c>
      <c r="F86" s="171"/>
      <c r="G86" s="171"/>
      <c r="H86" s="171"/>
      <c r="I86" s="171"/>
      <c r="J86" s="171"/>
      <c r="K86" s="171"/>
      <c r="L86" s="9"/>
    </row>
    <row r="87" spans="1:12" ht="19.899999999999999" customHeight="1" x14ac:dyDescent="0.25">
      <c r="A87" s="6" t="s">
        <v>69</v>
      </c>
      <c r="B87" s="174">
        <v>333.86399999999998</v>
      </c>
      <c r="C87" s="174">
        <v>333.65100000000001</v>
      </c>
      <c r="D87" s="174">
        <v>332.79500000000002</v>
      </c>
      <c r="E87" s="174">
        <v>83.168999999999997</v>
      </c>
      <c r="F87" s="169"/>
      <c r="G87" s="169"/>
      <c r="H87" s="169"/>
      <c r="I87" s="169"/>
      <c r="J87" s="169"/>
      <c r="K87" s="169"/>
      <c r="L87" s="10"/>
    </row>
    <row r="88" spans="1:12" ht="19.899999999999999" customHeight="1" x14ac:dyDescent="0.25">
      <c r="A88" s="8" t="s">
        <v>70</v>
      </c>
      <c r="B88" s="173">
        <v>1.7210000000000001</v>
      </c>
      <c r="C88" s="173">
        <v>2.2909999999999999</v>
      </c>
      <c r="D88" s="173">
        <v>2.968</v>
      </c>
      <c r="E88" s="173">
        <v>3.5659999999999998</v>
      </c>
      <c r="F88" s="171"/>
      <c r="G88" s="171"/>
      <c r="H88" s="171"/>
      <c r="I88" s="171"/>
      <c r="J88" s="171"/>
      <c r="K88" s="171"/>
      <c r="L88" s="9"/>
    </row>
    <row r="89" spans="1:12" ht="19.899999999999999" customHeight="1" x14ac:dyDescent="0.25">
      <c r="A89" s="6" t="s">
        <v>71</v>
      </c>
      <c r="B89" s="174">
        <v>435.584</v>
      </c>
      <c r="C89" s="174">
        <v>601.90800000000002</v>
      </c>
      <c r="D89" s="174">
        <v>795.18700000000001</v>
      </c>
      <c r="E89" s="174">
        <v>949.73099999999999</v>
      </c>
      <c r="F89" s="169"/>
      <c r="G89" s="169"/>
      <c r="H89" s="169"/>
      <c r="I89" s="169"/>
      <c r="J89" s="169"/>
      <c r="K89" s="169"/>
      <c r="L89" s="10"/>
    </row>
    <row r="90" spans="1:12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1"/>
      <c r="G90" s="171"/>
      <c r="H90" s="171"/>
      <c r="I90" s="171"/>
      <c r="J90" s="171"/>
      <c r="K90" s="171"/>
      <c r="L90" s="12"/>
    </row>
    <row r="91" spans="1:12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69"/>
      <c r="G91" s="169"/>
      <c r="H91" s="169"/>
      <c r="I91" s="169"/>
      <c r="J91" s="169"/>
      <c r="K91" s="169"/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1"/>
      <c r="G92" s="171"/>
      <c r="H92" s="171"/>
      <c r="I92" s="171"/>
      <c r="J92" s="171"/>
      <c r="K92" s="171"/>
      <c r="L92" s="12"/>
    </row>
    <row r="93" spans="1:12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69"/>
      <c r="G93" s="169"/>
      <c r="H93" s="169"/>
      <c r="I93" s="169"/>
      <c r="J93" s="169"/>
      <c r="K93" s="169"/>
      <c r="L93" s="11"/>
    </row>
    <row r="94" spans="1:12" ht="19.899999999999999" customHeight="1" x14ac:dyDescent="0.25">
      <c r="A94" s="8" t="s">
        <v>76</v>
      </c>
      <c r="B94" s="173">
        <v>-1.056</v>
      </c>
      <c r="C94" s="173">
        <v>-450</v>
      </c>
      <c r="D94" s="173">
        <v>1.3380000000000001</v>
      </c>
      <c r="E94" s="173">
        <v>0</v>
      </c>
      <c r="F94" s="171"/>
      <c r="G94" s="171"/>
      <c r="H94" s="171"/>
      <c r="I94" s="171"/>
      <c r="J94" s="171"/>
      <c r="K94" s="171"/>
      <c r="L94" s="9"/>
    </row>
    <row r="95" spans="1:12" ht="19.899999999999999" customHeight="1" x14ac:dyDescent="0.25">
      <c r="A95" s="6" t="s">
        <v>77</v>
      </c>
      <c r="B95" s="174" t="s">
        <v>812</v>
      </c>
      <c r="C95" s="174" t="s">
        <v>813</v>
      </c>
      <c r="D95" s="174" t="s">
        <v>814</v>
      </c>
      <c r="E95" s="174" t="s">
        <v>815</v>
      </c>
      <c r="F95" s="169"/>
      <c r="G95" s="169"/>
      <c r="H95" s="169"/>
      <c r="I95" s="169"/>
      <c r="J95" s="169"/>
      <c r="K95" s="169"/>
      <c r="L95" s="10"/>
    </row>
    <row r="96" spans="1:12" ht="19.899999999999999" customHeight="1" x14ac:dyDescent="0.25">
      <c r="A96" s="8" t="s">
        <v>78</v>
      </c>
      <c r="B96" s="173" t="s">
        <v>816</v>
      </c>
      <c r="C96" s="173" t="s">
        <v>817</v>
      </c>
      <c r="D96" s="173" t="s">
        <v>818</v>
      </c>
      <c r="E96" s="173" t="s">
        <v>819</v>
      </c>
      <c r="F96" s="171"/>
      <c r="G96" s="171"/>
      <c r="H96" s="171"/>
      <c r="I96" s="171"/>
      <c r="J96" s="171"/>
      <c r="K96" s="171"/>
      <c r="L96" s="9"/>
    </row>
    <row r="97" spans="1:12" ht="19.899999999999999" customHeight="1" x14ac:dyDescent="0.25">
      <c r="A97" s="6" t="s">
        <v>79</v>
      </c>
      <c r="B97" s="174">
        <v>757.16399999999999</v>
      </c>
      <c r="C97" s="174" t="s">
        <v>820</v>
      </c>
      <c r="D97" s="174" t="s">
        <v>821</v>
      </c>
      <c r="E97" s="174" t="s">
        <v>822</v>
      </c>
      <c r="F97" s="169"/>
      <c r="G97" s="169"/>
      <c r="H97" s="169"/>
      <c r="I97" s="169"/>
      <c r="J97" s="169"/>
      <c r="K97" s="169"/>
      <c r="L97" s="11"/>
    </row>
    <row r="98" spans="1:12" ht="19.899999999999999" customHeight="1" x14ac:dyDescent="0.25">
      <c r="A98" s="8" t="s">
        <v>80</v>
      </c>
      <c r="B98" s="173" t="s">
        <v>823</v>
      </c>
      <c r="C98" s="173" t="s">
        <v>824</v>
      </c>
      <c r="D98" s="173" t="s">
        <v>825</v>
      </c>
      <c r="E98" s="173" t="s">
        <v>826</v>
      </c>
      <c r="F98" s="171"/>
      <c r="G98" s="171"/>
      <c r="H98" s="171"/>
      <c r="I98" s="171"/>
      <c r="J98" s="171"/>
      <c r="K98" s="171"/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69"/>
      <c r="G99" s="169"/>
      <c r="H99" s="169"/>
      <c r="I99" s="169"/>
      <c r="J99" s="169"/>
      <c r="K99" s="169"/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1"/>
      <c r="G100" s="171"/>
      <c r="H100" s="171"/>
      <c r="I100" s="171"/>
      <c r="J100" s="171"/>
      <c r="K100" s="171"/>
      <c r="L100" s="9"/>
    </row>
    <row r="101" spans="1:12" ht="19.899999999999999" customHeight="1" x14ac:dyDescent="0.25">
      <c r="A101" s="6" t="s">
        <v>83</v>
      </c>
      <c r="B101" s="174">
        <v>59.116999999999997</v>
      </c>
      <c r="C101" s="174">
        <v>48.488999999999997</v>
      </c>
      <c r="D101" s="174">
        <v>41.656999999999996</v>
      </c>
      <c r="E101" s="174">
        <v>50.835999999999999</v>
      </c>
      <c r="F101" s="169"/>
      <c r="G101" s="169"/>
      <c r="H101" s="169"/>
      <c r="I101" s="169"/>
      <c r="J101" s="169"/>
      <c r="K101" s="169"/>
      <c r="L101" s="11"/>
    </row>
    <row r="102" spans="1:12" ht="19.899999999999999" customHeight="1" x14ac:dyDescent="0.25">
      <c r="A102" s="8" t="s">
        <v>84</v>
      </c>
      <c r="B102" s="173" t="s">
        <v>781</v>
      </c>
      <c r="C102" s="173" t="s">
        <v>782</v>
      </c>
      <c r="D102" s="173" t="s">
        <v>783</v>
      </c>
      <c r="E102" s="173" t="s">
        <v>784</v>
      </c>
      <c r="F102" s="171"/>
      <c r="G102" s="171"/>
      <c r="H102" s="171"/>
      <c r="I102" s="171"/>
      <c r="J102" s="171"/>
      <c r="K102" s="171"/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69"/>
      <c r="G103" s="169"/>
      <c r="H103" s="169"/>
      <c r="I103" s="169"/>
      <c r="J103" s="169"/>
      <c r="K103" s="169"/>
      <c r="L103" s="10"/>
    </row>
    <row r="104" spans="1:12" ht="19.899999999999999" customHeight="1" x14ac:dyDescent="0.25">
      <c r="A104" s="8" t="s">
        <v>86</v>
      </c>
      <c r="B104" s="173" t="s">
        <v>796</v>
      </c>
      <c r="C104" s="173" t="s">
        <v>797</v>
      </c>
      <c r="D104" s="173" t="s">
        <v>798</v>
      </c>
      <c r="E104" s="173" t="s">
        <v>799</v>
      </c>
      <c r="F104" s="171"/>
      <c r="G104" s="171"/>
      <c r="H104" s="171"/>
      <c r="I104" s="171"/>
      <c r="J104" s="171"/>
      <c r="K104" s="171"/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69"/>
      <c r="G105" s="169"/>
      <c r="H105" s="169"/>
      <c r="I105" s="169"/>
      <c r="J105" s="169"/>
      <c r="K105" s="169"/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1"/>
      <c r="G106" s="171"/>
      <c r="H106" s="171"/>
      <c r="I106" s="171"/>
      <c r="J106" s="171"/>
      <c r="K106" s="171"/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69"/>
      <c r="G107" s="169"/>
      <c r="H107" s="169"/>
      <c r="I107" s="169"/>
      <c r="J107" s="169"/>
      <c r="K107" s="169"/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1"/>
      <c r="G108" s="171"/>
      <c r="H108" s="171"/>
      <c r="I108" s="171"/>
      <c r="J108" s="171"/>
      <c r="K108" s="171"/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69"/>
      <c r="G109" s="169"/>
      <c r="H109" s="169"/>
      <c r="I109" s="169"/>
      <c r="J109" s="169"/>
      <c r="K109" s="169"/>
      <c r="L109" s="10"/>
    </row>
    <row r="110" spans="1:12" ht="19.899999999999999" customHeight="1" x14ac:dyDescent="0.25">
      <c r="A110" s="8" t="s">
        <v>92</v>
      </c>
      <c r="B110" s="173">
        <v>489.57900000000001</v>
      </c>
      <c r="C110" s="173">
        <v>583.14400000000001</v>
      </c>
      <c r="D110" s="173">
        <v>555.44899999999996</v>
      </c>
      <c r="E110" s="173">
        <v>448.80599999999998</v>
      </c>
      <c r="F110" s="171"/>
      <c r="G110" s="171"/>
      <c r="H110" s="171"/>
      <c r="I110" s="171"/>
      <c r="J110" s="171"/>
      <c r="K110" s="171"/>
      <c r="L110" s="9"/>
    </row>
    <row r="111" spans="1:12" ht="19.899999999999999" customHeight="1" x14ac:dyDescent="0.25">
      <c r="A111" s="6" t="s">
        <v>93</v>
      </c>
      <c r="B111" s="174">
        <v>313.892</v>
      </c>
      <c r="C111" s="174">
        <v>243.39699999999999</v>
      </c>
      <c r="D111" s="174">
        <v>223.94499999999999</v>
      </c>
      <c r="E111" s="174">
        <v>358.31900000000002</v>
      </c>
      <c r="F111" s="169"/>
      <c r="G111" s="169"/>
      <c r="H111" s="169"/>
      <c r="I111" s="169"/>
      <c r="J111" s="169"/>
      <c r="K111" s="169"/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1"/>
      <c r="G112" s="171"/>
      <c r="H112" s="171"/>
      <c r="I112" s="171"/>
      <c r="J112" s="171"/>
      <c r="K112" s="171"/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69"/>
      <c r="G113" s="169"/>
      <c r="H113" s="169"/>
      <c r="I113" s="169"/>
      <c r="J113" s="169"/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1"/>
      <c r="G114" s="171"/>
      <c r="H114" s="171"/>
      <c r="I114" s="171"/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69"/>
      <c r="G115" s="169"/>
      <c r="H115" s="169"/>
      <c r="I115" s="169"/>
      <c r="J115" s="169"/>
      <c r="K115" s="169"/>
      <c r="L115" s="4"/>
    </row>
    <row r="116" spans="1:13" ht="19.899999999999999" customHeight="1" x14ac:dyDescent="0.25">
      <c r="A116" s="8" t="s">
        <v>98</v>
      </c>
      <c r="B116" s="173" t="s">
        <v>827</v>
      </c>
      <c r="C116" s="173" t="s">
        <v>828</v>
      </c>
      <c r="D116" s="173" t="s">
        <v>829</v>
      </c>
      <c r="E116" s="173" t="s">
        <v>830</v>
      </c>
      <c r="F116" s="171"/>
      <c r="G116" s="171"/>
      <c r="H116" s="171"/>
      <c r="I116" s="171"/>
      <c r="J116" s="171"/>
      <c r="K116" s="171"/>
      <c r="L116" s="9"/>
    </row>
    <row r="117" spans="1:13" ht="19.899999999999999" customHeight="1" x14ac:dyDescent="0.25">
      <c r="A117" s="6" t="s">
        <v>99</v>
      </c>
      <c r="B117" s="174" t="s">
        <v>831</v>
      </c>
      <c r="C117" s="174" t="s">
        <v>832</v>
      </c>
      <c r="D117" s="174" t="s">
        <v>833</v>
      </c>
      <c r="E117" s="174" t="s">
        <v>834</v>
      </c>
      <c r="F117" s="169"/>
      <c r="G117" s="169"/>
      <c r="H117" s="169"/>
      <c r="I117" s="169"/>
      <c r="J117" s="169"/>
      <c r="K117" s="169"/>
      <c r="L117" s="10"/>
    </row>
    <row r="118" spans="1:13" ht="19.899999999999999" customHeight="1" x14ac:dyDescent="0.25">
      <c r="A118" s="8" t="s">
        <v>100</v>
      </c>
      <c r="B118" s="173">
        <v>720.42200000000003</v>
      </c>
      <c r="C118" s="173">
        <v>659.58500000000004</v>
      </c>
      <c r="D118" s="173">
        <v>609.74900000000002</v>
      </c>
      <c r="E118" s="173">
        <v>449.34800000000001</v>
      </c>
      <c r="F118" s="171"/>
      <c r="G118" s="171"/>
      <c r="H118" s="171"/>
      <c r="I118" s="171"/>
      <c r="J118" s="171"/>
      <c r="K118" s="171"/>
      <c r="L118" s="9"/>
    </row>
    <row r="119" spans="1:13" ht="19.899999999999999" customHeight="1" x14ac:dyDescent="0.25">
      <c r="A119" s="6" t="s">
        <v>101</v>
      </c>
      <c r="B119" s="174" t="s">
        <v>835</v>
      </c>
      <c r="C119" s="174" t="s">
        <v>836</v>
      </c>
      <c r="D119" s="174" t="s">
        <v>837</v>
      </c>
      <c r="E119" s="174" t="s">
        <v>838</v>
      </c>
      <c r="F119" s="169"/>
      <c r="G119" s="169"/>
      <c r="H119" s="169"/>
      <c r="I119" s="169"/>
      <c r="J119" s="169"/>
      <c r="K119" s="169"/>
      <c r="L119" s="10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1"/>
      <c r="G120" s="171"/>
      <c r="H120" s="171"/>
      <c r="I120" s="171"/>
      <c r="J120" s="171"/>
      <c r="K120" s="171"/>
      <c r="L120" s="9"/>
    </row>
    <row r="121" spans="1:13" ht="19.899999999999999" customHeight="1" x14ac:dyDescent="0.25">
      <c r="A121" s="6" t="s">
        <v>103</v>
      </c>
      <c r="B121" s="174">
        <v>744.29300000000001</v>
      </c>
      <c r="C121" s="174">
        <v>781.92</v>
      </c>
      <c r="D121" s="174">
        <v>373.50700000000001</v>
      </c>
      <c r="E121" s="174">
        <v>473.428</v>
      </c>
      <c r="F121" s="169"/>
      <c r="G121" s="169"/>
      <c r="H121" s="169"/>
      <c r="I121" s="169"/>
      <c r="J121" s="169"/>
      <c r="K121" s="169"/>
      <c r="L121" s="10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5"/>
    </row>
    <row r="123" spans="1:13" ht="19.899999999999999" customHeight="1" x14ac:dyDescent="0.25">
      <c r="L123" s="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5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60"/>
    </row>
    <row r="128" spans="1:13" ht="19.899999999999999" customHeight="1" x14ac:dyDescent="0.25">
      <c r="A128" s="164" t="s">
        <v>5</v>
      </c>
      <c r="B128" s="165" t="s">
        <v>337</v>
      </c>
      <c r="C128" s="165" t="s">
        <v>337</v>
      </c>
      <c r="D128" s="165" t="s">
        <v>337</v>
      </c>
      <c r="E128" s="165" t="s">
        <v>337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M128" t="s">
        <v>2</v>
      </c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2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2"/>
    </row>
    <row r="131" spans="1:12" ht="19.899999999999999" customHeight="1" x14ac:dyDescent="0.25">
      <c r="A131" s="6" t="s">
        <v>109</v>
      </c>
      <c r="B131" s="172" t="s">
        <v>839</v>
      </c>
      <c r="C131" s="172" t="s">
        <v>840</v>
      </c>
      <c r="D131" s="172" t="s">
        <v>841</v>
      </c>
      <c r="E131" s="172" t="s">
        <v>842</v>
      </c>
      <c r="F131" s="169"/>
      <c r="G131" s="169"/>
      <c r="H131" s="169"/>
      <c r="I131" s="169"/>
      <c r="J131" s="169"/>
      <c r="K131" s="169"/>
      <c r="L131" s="2"/>
    </row>
    <row r="132" spans="1:12" ht="19.899999999999999" customHeight="1" x14ac:dyDescent="0.25">
      <c r="A132" s="8" t="s">
        <v>110</v>
      </c>
      <c r="B132" s="175">
        <v>8</v>
      </c>
      <c r="C132" s="175">
        <v>5</v>
      </c>
      <c r="D132" s="175">
        <v>-3</v>
      </c>
      <c r="E132" s="175">
        <v>0</v>
      </c>
      <c r="F132" s="171"/>
      <c r="G132" s="171"/>
      <c r="H132" s="171"/>
      <c r="I132" s="171"/>
      <c r="J132" s="171"/>
      <c r="K132" s="171"/>
      <c r="L132" s="1"/>
    </row>
    <row r="133" spans="1:12" ht="19.899999999999999" customHeight="1" x14ac:dyDescent="0.25">
      <c r="A133" s="6" t="s">
        <v>111</v>
      </c>
      <c r="B133" s="172" t="s">
        <v>843</v>
      </c>
      <c r="C133" s="172" t="s">
        <v>844</v>
      </c>
      <c r="D133" s="172" t="s">
        <v>845</v>
      </c>
      <c r="E133" s="172" t="s">
        <v>846</v>
      </c>
      <c r="F133" s="169"/>
      <c r="G133" s="169"/>
      <c r="H133" s="169"/>
      <c r="I133" s="169"/>
      <c r="J133" s="169"/>
      <c r="K133" s="169"/>
      <c r="L133" s="3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7"/>
    </row>
    <row r="135" spans="1:12" ht="19.899999999999999" customHeight="1" x14ac:dyDescent="0.25">
      <c r="A135" s="6" t="s">
        <v>112</v>
      </c>
      <c r="B135" s="174" t="s">
        <v>847</v>
      </c>
      <c r="C135" s="174" t="s">
        <v>848</v>
      </c>
      <c r="D135" s="174" t="s">
        <v>849</v>
      </c>
      <c r="E135" s="174" t="s">
        <v>850</v>
      </c>
      <c r="F135" s="169"/>
      <c r="G135" s="169"/>
      <c r="H135" s="169"/>
      <c r="I135" s="169"/>
      <c r="J135" s="169"/>
      <c r="K135" s="169"/>
      <c r="L135" s="13"/>
    </row>
    <row r="136" spans="1:12" ht="19.899999999999999" customHeight="1" x14ac:dyDescent="0.25">
      <c r="A136" s="8" t="s">
        <v>113</v>
      </c>
      <c r="B136" s="175" t="s">
        <v>847</v>
      </c>
      <c r="C136" s="175" t="s">
        <v>848</v>
      </c>
      <c r="D136" s="175" t="s">
        <v>849</v>
      </c>
      <c r="E136" s="175" t="s">
        <v>850</v>
      </c>
      <c r="F136" s="171"/>
      <c r="G136" s="171"/>
      <c r="H136" s="171"/>
      <c r="I136" s="171"/>
      <c r="J136" s="171"/>
      <c r="K136" s="171"/>
      <c r="L136" s="7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5"/>
    </row>
    <row r="138" spans="1:12" ht="19.899999999999999" customHeight="1" x14ac:dyDescent="0.25">
      <c r="A138" s="8" t="s">
        <v>114</v>
      </c>
      <c r="B138" s="173">
        <v>630.69600000000003</v>
      </c>
      <c r="C138" s="173">
        <v>158.047</v>
      </c>
      <c r="D138" s="173">
        <v>275.96699999999998</v>
      </c>
      <c r="E138" s="173">
        <v>213.65100000000001</v>
      </c>
      <c r="F138" s="171"/>
      <c r="G138" s="171"/>
      <c r="H138" s="171"/>
      <c r="I138" s="171"/>
      <c r="J138" s="171"/>
      <c r="K138" s="171"/>
      <c r="L138" s="10"/>
    </row>
    <row r="139" spans="1:12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69"/>
      <c r="G139" s="169"/>
      <c r="H139" s="169"/>
      <c r="I139" s="169"/>
      <c r="J139" s="169"/>
      <c r="K139" s="169"/>
      <c r="L139" s="14"/>
    </row>
    <row r="140" spans="1:12" ht="19.899999999999999" customHeight="1" x14ac:dyDescent="0.25">
      <c r="A140" s="8" t="s">
        <v>116</v>
      </c>
      <c r="B140" s="173">
        <v>766.26499999999999</v>
      </c>
      <c r="C140" s="173">
        <v>770.16200000000003</v>
      </c>
      <c r="D140" s="173">
        <v>764.38</v>
      </c>
      <c r="E140" s="173">
        <v>775.96900000000005</v>
      </c>
      <c r="F140" s="171"/>
      <c r="G140" s="171"/>
      <c r="H140" s="171"/>
      <c r="I140" s="171"/>
      <c r="J140" s="171"/>
      <c r="K140" s="171"/>
      <c r="L140" s="4"/>
    </row>
    <row r="141" spans="1:12" ht="19.899999999999999" customHeight="1" x14ac:dyDescent="0.25">
      <c r="A141" s="6" t="s">
        <v>117</v>
      </c>
      <c r="B141" s="174">
        <v>304.69099999999997</v>
      </c>
      <c r="C141" s="174">
        <v>406.84699999999998</v>
      </c>
      <c r="D141" s="174">
        <v>557.36099999999999</v>
      </c>
      <c r="E141" s="174">
        <v>649.23699999999997</v>
      </c>
      <c r="F141" s="169"/>
      <c r="G141" s="169"/>
      <c r="H141" s="169"/>
      <c r="I141" s="169"/>
      <c r="J141" s="169"/>
      <c r="K141" s="169"/>
      <c r="L141" s="12"/>
    </row>
    <row r="142" spans="1:12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1"/>
      <c r="G142" s="171"/>
      <c r="H142" s="171"/>
      <c r="I142" s="171"/>
      <c r="J142" s="171"/>
      <c r="K142" s="171"/>
      <c r="L142" s="11"/>
    </row>
    <row r="143" spans="1:12" ht="19.899999999999999" customHeight="1" x14ac:dyDescent="0.25">
      <c r="A143" s="6" t="s">
        <v>119</v>
      </c>
      <c r="B143" s="174" t="s">
        <v>851</v>
      </c>
      <c r="C143" s="174" t="s">
        <v>852</v>
      </c>
      <c r="D143" s="174" t="s">
        <v>853</v>
      </c>
      <c r="E143" s="174" t="s">
        <v>854</v>
      </c>
      <c r="F143" s="169"/>
      <c r="G143" s="169"/>
      <c r="H143" s="169"/>
      <c r="I143" s="169"/>
      <c r="J143" s="169"/>
      <c r="K143" s="169"/>
      <c r="L143" s="9"/>
    </row>
    <row r="144" spans="1:12" ht="19.899999999999999" customHeight="1" x14ac:dyDescent="0.25">
      <c r="A144" s="8" t="s">
        <v>120</v>
      </c>
      <c r="B144" s="173">
        <v>56.92</v>
      </c>
      <c r="C144" s="173">
        <v>46.057000000000002</v>
      </c>
      <c r="D144" s="173">
        <v>46.725999999999999</v>
      </c>
      <c r="E144" s="173">
        <v>45.683999999999997</v>
      </c>
      <c r="F144" s="171"/>
      <c r="G144" s="171"/>
      <c r="H144" s="171"/>
      <c r="I144" s="171"/>
      <c r="J144" s="171"/>
      <c r="K144" s="171"/>
      <c r="L144" s="11"/>
    </row>
    <row r="145" spans="1:12" ht="19.899999999999999" customHeight="1" x14ac:dyDescent="0.25">
      <c r="A145" s="6" t="s">
        <v>121</v>
      </c>
      <c r="B145" s="174">
        <v>74.182000000000002</v>
      </c>
      <c r="C145" s="174">
        <v>83.518000000000001</v>
      </c>
      <c r="D145" s="174">
        <v>78.991</v>
      </c>
      <c r="E145" s="174">
        <v>49.417000000000002</v>
      </c>
      <c r="F145" s="169"/>
      <c r="G145" s="169"/>
      <c r="H145" s="169"/>
      <c r="I145" s="169"/>
      <c r="J145" s="169"/>
      <c r="K145" s="169"/>
      <c r="L145" s="9"/>
    </row>
    <row r="146" spans="1:12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1"/>
      <c r="G146" s="171"/>
      <c r="H146" s="171"/>
      <c r="I146" s="171"/>
      <c r="J146" s="171"/>
      <c r="K146" s="171"/>
      <c r="L146" s="10"/>
    </row>
    <row r="147" spans="1:12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69"/>
      <c r="G147" s="169"/>
      <c r="H147" s="169"/>
      <c r="I147" s="169"/>
      <c r="J147" s="169"/>
      <c r="K147" s="169"/>
      <c r="L147" s="9"/>
    </row>
    <row r="148" spans="1:12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1"/>
      <c r="G148" s="171"/>
      <c r="H148" s="171"/>
      <c r="I148" s="171"/>
      <c r="J148" s="171"/>
      <c r="K148" s="171"/>
      <c r="L148" s="10"/>
    </row>
    <row r="149" spans="1:12" ht="19.899999999999999" customHeight="1" x14ac:dyDescent="0.25">
      <c r="A149" s="6" t="s">
        <v>125</v>
      </c>
      <c r="B149" s="172" t="s">
        <v>855</v>
      </c>
      <c r="C149" s="172" t="s">
        <v>856</v>
      </c>
      <c r="D149" s="172" t="s">
        <v>857</v>
      </c>
      <c r="E149" s="172" t="s">
        <v>858</v>
      </c>
      <c r="F149" s="169"/>
      <c r="G149" s="169"/>
      <c r="H149" s="169"/>
      <c r="I149" s="169"/>
      <c r="J149" s="169"/>
      <c r="K149" s="169"/>
      <c r="L149" s="12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1"/>
    </row>
    <row r="151" spans="1:12" ht="19.899999999999999" customHeight="1" x14ac:dyDescent="0.25">
      <c r="A151" s="6" t="s">
        <v>126</v>
      </c>
      <c r="B151" s="172" t="s">
        <v>859</v>
      </c>
      <c r="C151" s="172" t="s">
        <v>860</v>
      </c>
      <c r="D151" s="172" t="s">
        <v>861</v>
      </c>
      <c r="E151" s="172" t="s">
        <v>862</v>
      </c>
      <c r="F151" s="169"/>
      <c r="G151" s="169"/>
      <c r="H151" s="169"/>
      <c r="I151" s="169"/>
      <c r="J151" s="169"/>
      <c r="K151" s="169"/>
      <c r="L151" s="12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7"/>
    </row>
    <row r="153" spans="1:12" ht="19.899999999999999" customHeight="1" x14ac:dyDescent="0.25">
      <c r="A153" s="6" t="s">
        <v>127</v>
      </c>
      <c r="B153" s="174">
        <v>0</v>
      </c>
      <c r="C153" s="174">
        <v>0</v>
      </c>
      <c r="D153" s="174">
        <v>14.853999999999999</v>
      </c>
      <c r="E153" s="174">
        <v>23.466999999999999</v>
      </c>
      <c r="F153" s="169"/>
      <c r="G153" s="169"/>
      <c r="H153" s="169"/>
      <c r="I153" s="169"/>
      <c r="J153" s="169"/>
      <c r="K153" s="169"/>
      <c r="L153" s="5"/>
    </row>
    <row r="154" spans="1:12" ht="19.899999999999999" customHeight="1" x14ac:dyDescent="0.25">
      <c r="A154" s="8" t="s">
        <v>128</v>
      </c>
      <c r="B154" s="173">
        <v>109.506</v>
      </c>
      <c r="C154" s="173">
        <v>84.542000000000002</v>
      </c>
      <c r="D154" s="173">
        <v>96.763000000000005</v>
      </c>
      <c r="E154" s="173">
        <v>66.846000000000004</v>
      </c>
      <c r="F154" s="171"/>
      <c r="G154" s="171"/>
      <c r="H154" s="171"/>
      <c r="I154" s="171"/>
      <c r="J154" s="171"/>
      <c r="K154" s="171"/>
      <c r="L154" s="7"/>
    </row>
    <row r="155" spans="1:12" ht="19.899999999999999" customHeight="1" x14ac:dyDescent="0.25">
      <c r="A155" s="6" t="s">
        <v>129</v>
      </c>
      <c r="B155" s="174">
        <v>395.44799999999998</v>
      </c>
      <c r="C155" s="174">
        <v>315.68700000000001</v>
      </c>
      <c r="D155" s="174">
        <v>315.93200000000002</v>
      </c>
      <c r="E155" s="174">
        <v>290.625</v>
      </c>
      <c r="F155" s="169"/>
      <c r="G155" s="169"/>
      <c r="H155" s="169"/>
      <c r="I155" s="169"/>
      <c r="J155" s="169"/>
      <c r="K155" s="169"/>
      <c r="L155" s="5"/>
    </row>
    <row r="156" spans="1:12" ht="19.899999999999999" customHeight="1" x14ac:dyDescent="0.25">
      <c r="A156" s="8" t="s">
        <v>130</v>
      </c>
      <c r="B156" s="175">
        <v>-285.94200000000001</v>
      </c>
      <c r="C156" s="175">
        <v>-231.14500000000001</v>
      </c>
      <c r="D156" s="175">
        <v>-204.315</v>
      </c>
      <c r="E156" s="175">
        <v>-200.31200000000001</v>
      </c>
      <c r="F156" s="171"/>
      <c r="G156" s="171"/>
      <c r="H156" s="171"/>
      <c r="I156" s="171"/>
      <c r="J156" s="171"/>
      <c r="K156" s="171"/>
      <c r="L156" s="11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9"/>
    </row>
    <row r="158" spans="1:12" ht="19.899999999999999" customHeight="1" x14ac:dyDescent="0.25">
      <c r="A158" s="8" t="s">
        <v>131</v>
      </c>
      <c r="B158" s="175">
        <v>59.148000000000003</v>
      </c>
      <c r="C158" s="175">
        <v>52.378</v>
      </c>
      <c r="D158" s="175">
        <v>10.201000000000001</v>
      </c>
      <c r="E158" s="175">
        <v>2.919</v>
      </c>
      <c r="F158" s="171"/>
      <c r="G158" s="171"/>
      <c r="H158" s="171"/>
      <c r="I158" s="171"/>
      <c r="J158" s="171"/>
      <c r="K158" s="171"/>
      <c r="L158" s="10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4"/>
    </row>
    <row r="160" spans="1:12" ht="19.899999999999999" customHeight="1" x14ac:dyDescent="0.25">
      <c r="A160" s="8" t="s">
        <v>132</v>
      </c>
      <c r="B160" s="175" t="s">
        <v>863</v>
      </c>
      <c r="C160" s="175" t="s">
        <v>864</v>
      </c>
      <c r="D160" s="175" t="s">
        <v>865</v>
      </c>
      <c r="E160" s="175" t="s">
        <v>866</v>
      </c>
      <c r="F160" s="171"/>
      <c r="G160" s="171"/>
      <c r="H160" s="171"/>
      <c r="I160" s="171"/>
      <c r="J160" s="171"/>
      <c r="K160" s="171"/>
      <c r="L160" s="4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4"/>
    </row>
    <row r="162" spans="1:12" ht="19.899999999999999" customHeight="1" x14ac:dyDescent="0.25">
      <c r="A162" s="8" t="s">
        <v>133</v>
      </c>
      <c r="B162" s="175" t="s">
        <v>867</v>
      </c>
      <c r="C162" s="175" t="s">
        <v>868</v>
      </c>
      <c r="D162" s="175" t="s">
        <v>869</v>
      </c>
      <c r="E162" s="175" t="s">
        <v>870</v>
      </c>
      <c r="F162" s="171"/>
      <c r="G162" s="171"/>
      <c r="H162" s="171"/>
      <c r="I162" s="171"/>
      <c r="J162" s="171"/>
      <c r="K162" s="171"/>
      <c r="L162" s="4"/>
    </row>
    <row r="163" spans="1:12" ht="19.899999999999999" customHeight="1" x14ac:dyDescent="0.25">
      <c r="A163" s="6" t="s">
        <v>134</v>
      </c>
      <c r="B163" s="174" t="s">
        <v>871</v>
      </c>
      <c r="C163" s="174" t="s">
        <v>872</v>
      </c>
      <c r="D163" s="174" t="s">
        <v>873</v>
      </c>
      <c r="E163" s="174" t="s">
        <v>874</v>
      </c>
      <c r="F163" s="169"/>
      <c r="G163" s="169"/>
      <c r="H163" s="169"/>
      <c r="I163" s="169"/>
      <c r="J163" s="169"/>
      <c r="K163" s="169"/>
      <c r="L163" s="14"/>
    </row>
    <row r="164" spans="1:12" ht="19.899999999999999" customHeight="1" x14ac:dyDescent="0.25">
      <c r="A164" s="8" t="s">
        <v>135</v>
      </c>
      <c r="B164" s="173">
        <v>-37.942999999999998</v>
      </c>
      <c r="C164" s="173">
        <v>7.9059999999999997</v>
      </c>
      <c r="D164" s="173">
        <v>-149.851</v>
      </c>
      <c r="E164" s="173">
        <v>70.787999999999997</v>
      </c>
      <c r="F164" s="171"/>
      <c r="G164" s="171"/>
      <c r="H164" s="171"/>
      <c r="I164" s="171"/>
      <c r="J164" s="171"/>
      <c r="K164" s="171"/>
      <c r="L164" s="4"/>
    </row>
    <row r="165" spans="1:12" ht="19.899999999999999" customHeight="1" x14ac:dyDescent="0.25">
      <c r="A165" s="6" t="s">
        <v>136</v>
      </c>
      <c r="B165" s="174">
        <v>3.8719999999999999</v>
      </c>
      <c r="C165" s="174">
        <v>-7.4560000000000004</v>
      </c>
      <c r="D165" s="174">
        <v>-459</v>
      </c>
      <c r="E165" s="174">
        <v>-37.569000000000003</v>
      </c>
      <c r="F165" s="169"/>
      <c r="G165" s="169"/>
      <c r="H165" s="169"/>
      <c r="I165" s="169"/>
      <c r="J165" s="169"/>
      <c r="K165" s="169"/>
      <c r="L165" s="14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0"/>
    </row>
    <row r="167" spans="1:12" ht="19.899999999999999" customHeight="1" x14ac:dyDescent="0.25">
      <c r="A167" s="6" t="s">
        <v>137</v>
      </c>
      <c r="B167" s="172" t="s">
        <v>875</v>
      </c>
      <c r="C167" s="172" t="s">
        <v>876</v>
      </c>
      <c r="D167" s="172" t="s">
        <v>877</v>
      </c>
      <c r="E167" s="172" t="s">
        <v>878</v>
      </c>
      <c r="F167" s="169"/>
      <c r="G167" s="169"/>
      <c r="H167" s="169"/>
      <c r="I167" s="169"/>
      <c r="J167" s="169"/>
      <c r="K167" s="169"/>
      <c r="L167" s="9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0"/>
    </row>
    <row r="169" spans="1:12" ht="19.899999999999999" customHeight="1" x14ac:dyDescent="0.25">
      <c r="A169" s="6" t="s">
        <v>138</v>
      </c>
      <c r="B169" s="174">
        <v>-731.96900000000005</v>
      </c>
      <c r="C169" s="174">
        <v>-529.32899999999995</v>
      </c>
      <c r="D169" s="174">
        <v>0</v>
      </c>
      <c r="E169" s="174">
        <v>0</v>
      </c>
      <c r="F169" s="169"/>
      <c r="G169" s="169"/>
      <c r="H169" s="169"/>
      <c r="I169" s="169"/>
      <c r="J169" s="169"/>
      <c r="K169" s="169"/>
      <c r="L169" s="5"/>
    </row>
    <row r="170" spans="1:12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1"/>
      <c r="G170" s="171"/>
      <c r="H170" s="171"/>
      <c r="I170" s="171"/>
      <c r="J170" s="171"/>
      <c r="K170" s="171"/>
      <c r="L170" s="7"/>
    </row>
    <row r="171" spans="1:12" ht="19.899999999999999" customHeight="1" x14ac:dyDescent="0.25">
      <c r="A171" s="6" t="s">
        <v>140</v>
      </c>
      <c r="B171" s="174">
        <v>33.165999999999997</v>
      </c>
      <c r="C171" s="174">
        <v>22.187000000000001</v>
      </c>
      <c r="D171" s="174">
        <v>23.594000000000001</v>
      </c>
      <c r="E171" s="174">
        <v>40.468000000000004</v>
      </c>
      <c r="F171" s="169"/>
      <c r="G171" s="169"/>
      <c r="H171" s="169"/>
      <c r="I171" s="169"/>
      <c r="J171" s="169"/>
      <c r="K171" s="169"/>
      <c r="L171" s="5"/>
    </row>
    <row r="172" spans="1:12" ht="19.899999999999999" customHeight="1" x14ac:dyDescent="0.25">
      <c r="A172" s="8" t="s">
        <v>141</v>
      </c>
      <c r="B172" s="175" t="s">
        <v>879</v>
      </c>
      <c r="C172" s="175" t="s">
        <v>880</v>
      </c>
      <c r="D172" s="175" t="s">
        <v>881</v>
      </c>
      <c r="E172" s="175" t="s">
        <v>882</v>
      </c>
      <c r="F172" s="171"/>
      <c r="G172" s="171"/>
      <c r="H172" s="171"/>
      <c r="I172" s="171"/>
      <c r="J172" s="171"/>
      <c r="K172" s="171"/>
      <c r="L172" s="11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9"/>
    </row>
    <row r="174" spans="1:12" ht="19.899999999999999" customHeight="1" x14ac:dyDescent="0.25">
      <c r="A174" s="8" t="s">
        <v>142</v>
      </c>
      <c r="B174" s="173" t="s">
        <v>883</v>
      </c>
      <c r="C174" s="173" t="s">
        <v>884</v>
      </c>
      <c r="D174" s="173" t="s">
        <v>885</v>
      </c>
      <c r="E174" s="173" t="s">
        <v>886</v>
      </c>
      <c r="F174" s="171"/>
      <c r="G174" s="171"/>
      <c r="H174" s="171"/>
      <c r="I174" s="171"/>
      <c r="J174" s="171"/>
      <c r="K174" s="171"/>
      <c r="L174" s="10"/>
    </row>
    <row r="175" spans="1:12" ht="19.899999999999999" customHeight="1" x14ac:dyDescent="0.25">
      <c r="A175" s="6" t="s">
        <v>143</v>
      </c>
      <c r="B175" s="174" t="s">
        <v>887</v>
      </c>
      <c r="C175" s="174" t="s">
        <v>888</v>
      </c>
      <c r="D175" s="174" t="s">
        <v>889</v>
      </c>
      <c r="E175" s="174" t="s">
        <v>890</v>
      </c>
      <c r="F175" s="169"/>
      <c r="G175" s="169"/>
      <c r="H175" s="169"/>
      <c r="I175" s="169"/>
      <c r="J175" s="169"/>
      <c r="K175" s="169"/>
      <c r="L175" s="14"/>
    </row>
    <row r="176" spans="1:12" ht="19.899999999999999" customHeight="1" x14ac:dyDescent="0.25">
      <c r="A176" s="8" t="s">
        <v>144</v>
      </c>
      <c r="B176" s="173" t="s">
        <v>891</v>
      </c>
      <c r="C176" s="173" t="s">
        <v>892</v>
      </c>
      <c r="D176" s="173" t="s">
        <v>893</v>
      </c>
      <c r="E176" s="173" t="s">
        <v>894</v>
      </c>
      <c r="F176" s="171"/>
      <c r="G176" s="171"/>
      <c r="H176" s="171"/>
      <c r="I176" s="171"/>
      <c r="J176" s="171"/>
      <c r="K176" s="171"/>
      <c r="L176" s="4"/>
    </row>
    <row r="177" spans="1:12" ht="19.899999999999999" customHeight="1" x14ac:dyDescent="0.25">
      <c r="A177" s="6" t="s">
        <v>145</v>
      </c>
      <c r="B177" s="174" t="s">
        <v>895</v>
      </c>
      <c r="C177" s="174" t="s">
        <v>896</v>
      </c>
      <c r="D177" s="174" t="s">
        <v>897</v>
      </c>
      <c r="E177" s="174" t="s">
        <v>898</v>
      </c>
      <c r="F177" s="169"/>
      <c r="G177" s="169"/>
      <c r="H177" s="169"/>
      <c r="I177" s="169"/>
      <c r="J177" s="169"/>
      <c r="K177" s="169"/>
      <c r="L177" s="9"/>
    </row>
    <row r="178" spans="1:12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1"/>
      <c r="G178" s="171"/>
      <c r="H178" s="171"/>
      <c r="I178" s="171"/>
      <c r="J178" s="171"/>
      <c r="K178" s="171"/>
      <c r="L178" s="11"/>
    </row>
    <row r="179" spans="1:12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69"/>
      <c r="G179" s="169"/>
      <c r="H179" s="169"/>
      <c r="I179" s="169"/>
      <c r="J179" s="169"/>
      <c r="K179" s="169"/>
      <c r="L179" s="12"/>
    </row>
    <row r="180" spans="1:12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1"/>
      <c r="G180" s="171"/>
      <c r="H180" s="171"/>
      <c r="I180" s="171"/>
      <c r="J180" s="171"/>
      <c r="K180" s="171"/>
      <c r="L180" s="11"/>
    </row>
    <row r="181" spans="1:12" ht="19.899999999999999" customHeight="1" x14ac:dyDescent="0.25">
      <c r="A181" s="6" t="s">
        <v>149</v>
      </c>
      <c r="B181" s="174" t="s">
        <v>899</v>
      </c>
      <c r="C181" s="174" t="s">
        <v>900</v>
      </c>
      <c r="D181" s="174" t="s">
        <v>901</v>
      </c>
      <c r="E181" s="174" t="s">
        <v>902</v>
      </c>
      <c r="F181" s="169"/>
      <c r="G181" s="169"/>
      <c r="H181" s="169"/>
      <c r="I181" s="169"/>
      <c r="J181" s="169"/>
      <c r="K181" s="169"/>
      <c r="L181" s="12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1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2"/>
    </row>
    <row r="184" spans="1:12" ht="19.899999999999999" customHeight="1" x14ac:dyDescent="0.25">
      <c r="A184" s="6" t="s">
        <v>116</v>
      </c>
      <c r="B184" s="174">
        <v>766.26499999999999</v>
      </c>
      <c r="C184" s="174">
        <v>770.16200000000003</v>
      </c>
      <c r="D184" s="174">
        <v>764.38</v>
      </c>
      <c r="E184" s="174">
        <v>775.96900000000005</v>
      </c>
      <c r="F184" s="169"/>
      <c r="G184" s="169"/>
      <c r="H184" s="169"/>
      <c r="I184" s="169"/>
      <c r="J184" s="169"/>
      <c r="K184" s="169"/>
      <c r="L184" s="10"/>
    </row>
    <row r="185" spans="1:12" ht="19.899999999999999" customHeight="1" x14ac:dyDescent="0.25">
      <c r="A185" s="8" t="s">
        <v>117</v>
      </c>
      <c r="B185" s="173">
        <v>304.69099999999997</v>
      </c>
      <c r="C185" s="173">
        <v>406.84699999999998</v>
      </c>
      <c r="D185" s="173">
        <v>557.36099999999999</v>
      </c>
      <c r="E185" s="173">
        <v>649.23699999999997</v>
      </c>
      <c r="F185" s="171"/>
      <c r="G185" s="171"/>
      <c r="H185" s="171"/>
      <c r="I185" s="171"/>
      <c r="J185" s="171"/>
      <c r="K185" s="171"/>
      <c r="L185" s="16"/>
    </row>
    <row r="186" spans="1:12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69"/>
      <c r="G186" s="169"/>
      <c r="H186" s="169"/>
      <c r="I186" s="169"/>
      <c r="J186" s="169"/>
      <c r="K186" s="169"/>
      <c r="L186" s="17"/>
    </row>
    <row r="187" spans="1:12" ht="19.899999999999999" customHeight="1" x14ac:dyDescent="0.25">
      <c r="A187" s="8" t="s">
        <v>150</v>
      </c>
      <c r="B187" s="173" t="s">
        <v>903</v>
      </c>
      <c r="C187" s="173" t="s">
        <v>904</v>
      </c>
      <c r="D187" s="173" t="s">
        <v>905</v>
      </c>
      <c r="E187" s="173" t="s">
        <v>906</v>
      </c>
      <c r="F187" s="171"/>
      <c r="G187" s="171"/>
      <c r="H187" s="171"/>
      <c r="I187" s="171"/>
      <c r="J187" s="171"/>
      <c r="K187" s="171"/>
      <c r="L187" s="10"/>
    </row>
    <row r="188" spans="1:12" ht="19.899999999999999" customHeight="1" x14ac:dyDescent="0.25">
      <c r="A188" s="6" t="s">
        <v>151</v>
      </c>
      <c r="B188" s="174" t="s">
        <v>887</v>
      </c>
      <c r="C188" s="174" t="s">
        <v>888</v>
      </c>
      <c r="D188" s="174" t="s">
        <v>889</v>
      </c>
      <c r="E188" s="174" t="s">
        <v>890</v>
      </c>
      <c r="F188" s="169"/>
      <c r="G188" s="169"/>
      <c r="H188" s="169"/>
      <c r="I188" s="169"/>
      <c r="J188" s="169"/>
      <c r="K188" s="169"/>
      <c r="L188" s="12"/>
    </row>
    <row r="189" spans="1:12" ht="19.899999999999999" customHeight="1" x14ac:dyDescent="0.25">
      <c r="A189" s="8" t="s">
        <v>152</v>
      </c>
      <c r="B189" s="173" t="s">
        <v>907</v>
      </c>
      <c r="C189" s="173" t="s">
        <v>908</v>
      </c>
      <c r="D189" s="173" t="s">
        <v>909</v>
      </c>
      <c r="E189" s="173" t="s">
        <v>910</v>
      </c>
      <c r="F189" s="171"/>
      <c r="G189" s="171"/>
      <c r="H189" s="171"/>
      <c r="I189" s="171"/>
      <c r="J189" s="171"/>
      <c r="K189" s="171"/>
      <c r="L189" s="10"/>
    </row>
    <row r="190" spans="1:12" ht="19.899999999999999" customHeight="1" x14ac:dyDescent="0.25">
      <c r="A190" s="6" t="s">
        <v>153</v>
      </c>
      <c r="B190" s="174" t="s">
        <v>911</v>
      </c>
      <c r="C190" s="174" t="s">
        <v>912</v>
      </c>
      <c r="D190" s="174" t="s">
        <v>913</v>
      </c>
      <c r="E190" s="174" t="s">
        <v>914</v>
      </c>
      <c r="F190" s="169"/>
      <c r="G190" s="169"/>
      <c r="H190" s="169"/>
      <c r="I190" s="169"/>
      <c r="J190" s="169"/>
      <c r="K190" s="169"/>
      <c r="L190" s="12"/>
    </row>
    <row r="191" spans="1:12" ht="19.899999999999999" customHeight="1" x14ac:dyDescent="0.25">
      <c r="A191" s="8" t="s">
        <v>154</v>
      </c>
      <c r="B191" s="173" t="s">
        <v>915</v>
      </c>
      <c r="C191" s="173" t="s">
        <v>916</v>
      </c>
      <c r="D191" s="173" t="s">
        <v>607</v>
      </c>
      <c r="E191" s="173" t="s">
        <v>607</v>
      </c>
      <c r="F191" s="171"/>
      <c r="G191" s="171"/>
      <c r="H191" s="171"/>
      <c r="I191" s="171"/>
      <c r="J191" s="171"/>
      <c r="K191" s="171"/>
      <c r="L191" s="11"/>
    </row>
    <row r="192" spans="1:12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69"/>
      <c r="G192" s="169"/>
      <c r="H192" s="169"/>
      <c r="I192" s="169"/>
      <c r="J192" s="169"/>
      <c r="K192" s="169"/>
      <c r="L192" s="12"/>
    </row>
    <row r="193" spans="1:12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1"/>
      <c r="G193" s="171"/>
      <c r="H193" s="171"/>
      <c r="I193" s="171"/>
      <c r="J193" s="171"/>
      <c r="K193" s="171"/>
      <c r="L193" s="11"/>
    </row>
    <row r="194" spans="1:12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69"/>
      <c r="G194" s="169"/>
      <c r="H194" s="169"/>
      <c r="I194" s="169"/>
      <c r="J194" s="169"/>
      <c r="K194" s="169"/>
      <c r="L194" s="12"/>
    </row>
    <row r="195" spans="1:12" ht="19.899999999999999" customHeight="1" x14ac:dyDescent="0.25">
      <c r="A195" s="8" t="s">
        <v>158</v>
      </c>
      <c r="B195" s="173">
        <v>-37.942999999999998</v>
      </c>
      <c r="C195" s="173">
        <v>7.9059999999999997</v>
      </c>
      <c r="D195" s="173">
        <v>-149.851</v>
      </c>
      <c r="E195" s="173">
        <v>70.787999999999997</v>
      </c>
      <c r="F195" s="171"/>
      <c r="G195" s="171"/>
      <c r="H195" s="171"/>
      <c r="I195" s="171"/>
      <c r="J195" s="171"/>
      <c r="K195" s="171"/>
      <c r="L195" s="11"/>
    </row>
    <row r="196" spans="1:12" ht="19.899999999999999" customHeight="1" x14ac:dyDescent="0.25">
      <c r="A196" s="6" t="s">
        <v>159</v>
      </c>
      <c r="B196" s="174">
        <v>-9.532</v>
      </c>
      <c r="C196" s="174">
        <v>8.0129999999999999</v>
      </c>
      <c r="D196" s="174">
        <v>-7.4770000000000003</v>
      </c>
      <c r="E196" s="174">
        <v>-21.835000000000001</v>
      </c>
      <c r="F196" s="169"/>
      <c r="G196" s="169"/>
      <c r="H196" s="169"/>
      <c r="I196" s="169"/>
      <c r="J196" s="169"/>
      <c r="K196" s="169"/>
      <c r="L196" s="12"/>
    </row>
    <row r="197" spans="1:12" ht="19.899999999999999" customHeight="1" x14ac:dyDescent="0.25">
      <c r="A197" s="8" t="s">
        <v>160</v>
      </c>
      <c r="B197" s="173">
        <v>23</v>
      </c>
      <c r="C197" s="173">
        <v>25</v>
      </c>
      <c r="D197" s="173">
        <v>24</v>
      </c>
      <c r="E197" s="173">
        <v>25</v>
      </c>
      <c r="F197" s="171"/>
      <c r="G197" s="171"/>
      <c r="H197" s="171"/>
      <c r="I197" s="171"/>
      <c r="J197" s="171"/>
      <c r="K197" s="171"/>
      <c r="L197" s="11"/>
    </row>
    <row r="198" spans="1:12" ht="19.899999999999999" customHeight="1" x14ac:dyDescent="0.25">
      <c r="A198" s="6" t="s">
        <v>161</v>
      </c>
      <c r="B198" s="174">
        <v>77.938999999999993</v>
      </c>
      <c r="C198" s="174">
        <v>79.429000000000002</v>
      </c>
      <c r="D198" s="174">
        <v>140.9</v>
      </c>
      <c r="E198" s="174">
        <v>107.959</v>
      </c>
      <c r="F198" s="169"/>
      <c r="G198" s="169"/>
      <c r="H198" s="169"/>
      <c r="I198" s="169"/>
      <c r="J198" s="169"/>
      <c r="K198" s="169"/>
      <c r="L198" s="9"/>
    </row>
    <row r="199" spans="1:12" ht="19.899999999999999" customHeight="1" x14ac:dyDescent="0.25">
      <c r="A199" s="8" t="s">
        <v>162</v>
      </c>
      <c r="B199" s="173">
        <v>573</v>
      </c>
      <c r="C199" s="173">
        <v>-19.573</v>
      </c>
      <c r="D199" s="173">
        <v>1.556</v>
      </c>
      <c r="E199" s="173">
        <v>-22.43</v>
      </c>
      <c r="F199" s="171"/>
      <c r="G199" s="171"/>
      <c r="H199" s="171"/>
      <c r="I199" s="171"/>
      <c r="J199" s="171"/>
      <c r="K199" s="171"/>
      <c r="L199" s="10"/>
    </row>
    <row r="200" spans="1:12" ht="19.899999999999999" customHeight="1" x14ac:dyDescent="0.25">
      <c r="A200" s="6" t="s">
        <v>163</v>
      </c>
      <c r="B200" s="174" t="s">
        <v>917</v>
      </c>
      <c r="C200" s="174" t="s">
        <v>918</v>
      </c>
      <c r="D200" s="174">
        <v>985.57399999999996</v>
      </c>
      <c r="E200" s="174" t="s">
        <v>919</v>
      </c>
      <c r="F200" s="169"/>
      <c r="G200" s="169"/>
      <c r="H200" s="169"/>
      <c r="I200" s="169"/>
      <c r="J200" s="169"/>
      <c r="K200" s="169"/>
      <c r="L200" s="12"/>
    </row>
    <row r="201" spans="1:12" ht="19.899999999999999" customHeight="1" x14ac:dyDescent="0.25">
      <c r="A201" s="8" t="s">
        <v>164</v>
      </c>
      <c r="B201" s="173" t="s">
        <v>917</v>
      </c>
      <c r="C201" s="173" t="s">
        <v>918</v>
      </c>
      <c r="D201" s="173">
        <v>985.57399999999996</v>
      </c>
      <c r="E201" s="173" t="s">
        <v>919</v>
      </c>
      <c r="F201" s="171"/>
      <c r="G201" s="171"/>
      <c r="H201" s="171"/>
      <c r="I201" s="171"/>
      <c r="J201" s="171"/>
      <c r="K201" s="171"/>
      <c r="L201" s="10"/>
    </row>
    <row r="202" spans="1:12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69"/>
      <c r="G202" s="169"/>
      <c r="H202" s="169"/>
      <c r="I202" s="169"/>
      <c r="J202" s="169"/>
      <c r="K202" s="169"/>
      <c r="L202" s="12"/>
    </row>
    <row r="203" spans="1:12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1"/>
      <c r="G203" s="171"/>
      <c r="H203" s="171"/>
      <c r="I203" s="171"/>
      <c r="J203" s="171"/>
      <c r="K203" s="171"/>
      <c r="L203" s="10"/>
    </row>
    <row r="204" spans="1:12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69"/>
      <c r="G204" s="169"/>
      <c r="H204" s="169"/>
      <c r="I204" s="169"/>
      <c r="J204" s="169"/>
      <c r="K204" s="169"/>
      <c r="L204" s="9"/>
    </row>
    <row r="205" spans="1:12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1"/>
      <c r="G205" s="171"/>
      <c r="H205" s="171"/>
      <c r="I205" s="171"/>
      <c r="J205" s="171"/>
      <c r="K205" s="171"/>
      <c r="L205" s="11"/>
    </row>
    <row r="206" spans="1:12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69"/>
      <c r="G206" s="169"/>
      <c r="H206" s="169"/>
      <c r="I206" s="169"/>
      <c r="J206" s="169"/>
      <c r="K206" s="169"/>
      <c r="L206" s="12"/>
    </row>
    <row r="207" spans="1:12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1"/>
      <c r="G207" s="171"/>
      <c r="H207" s="171"/>
      <c r="I207" s="171"/>
      <c r="J207" s="171"/>
      <c r="K207" s="171"/>
      <c r="L207" s="10"/>
    </row>
    <row r="208" spans="1:12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69"/>
      <c r="G208" s="169"/>
      <c r="H208" s="169"/>
      <c r="I208" s="169"/>
      <c r="J208" s="169"/>
      <c r="K208" s="169"/>
      <c r="L208" s="12"/>
    </row>
    <row r="209" spans="1:12" ht="19.899999999999999" customHeight="1" x14ac:dyDescent="0.25">
      <c r="A209" s="8" t="s">
        <v>114</v>
      </c>
      <c r="B209" s="173">
        <v>630.69600000000003</v>
      </c>
      <c r="C209" s="173">
        <v>158.047</v>
      </c>
      <c r="D209" s="173">
        <v>275.96699999999998</v>
      </c>
      <c r="E209" s="173">
        <v>213.65100000000001</v>
      </c>
      <c r="F209" s="171"/>
      <c r="G209" s="171"/>
      <c r="H209" s="171"/>
      <c r="I209" s="171"/>
      <c r="J209" s="171"/>
      <c r="K209" s="171"/>
      <c r="L209" s="11"/>
    </row>
    <row r="210" spans="1:12" ht="19.899999999999999" customHeight="1" x14ac:dyDescent="0.25">
      <c r="A210" s="6" t="s">
        <v>172</v>
      </c>
      <c r="B210" s="174">
        <v>486.49299999999999</v>
      </c>
      <c r="C210" s="174">
        <v>5.3470000000000004</v>
      </c>
      <c r="D210" s="174">
        <v>94.384</v>
      </c>
      <c r="E210" s="174">
        <v>3.8170000000000002</v>
      </c>
      <c r="F210" s="169"/>
      <c r="G210" s="169"/>
      <c r="H210" s="169"/>
      <c r="I210" s="169"/>
      <c r="J210" s="169"/>
      <c r="K210" s="169"/>
      <c r="L210" s="12"/>
    </row>
    <row r="211" spans="1:12" ht="19.899999999999999" customHeight="1" x14ac:dyDescent="0.25">
      <c r="A211" s="8" t="s">
        <v>173</v>
      </c>
      <c r="B211" s="173">
        <v>0</v>
      </c>
      <c r="C211" s="173">
        <v>200.21600000000001</v>
      </c>
      <c r="D211" s="173">
        <v>176.17400000000001</v>
      </c>
      <c r="E211" s="173">
        <v>0</v>
      </c>
      <c r="F211" s="171"/>
      <c r="G211" s="171"/>
      <c r="H211" s="171"/>
      <c r="I211" s="171"/>
      <c r="J211" s="171"/>
      <c r="K211" s="171"/>
      <c r="L211" s="11"/>
    </row>
    <row r="212" spans="1:12" ht="19.899999999999999" customHeight="1" x14ac:dyDescent="0.25">
      <c r="A212" s="6" t="s">
        <v>174</v>
      </c>
      <c r="B212" s="174">
        <v>0</v>
      </c>
      <c r="C212" s="174">
        <v>200.21600000000001</v>
      </c>
      <c r="D212" s="174">
        <v>176.17400000000001</v>
      </c>
      <c r="E212" s="174">
        <v>0</v>
      </c>
      <c r="F212" s="169"/>
      <c r="G212" s="169"/>
      <c r="H212" s="169"/>
      <c r="I212" s="169"/>
      <c r="J212" s="169"/>
      <c r="K212" s="169"/>
      <c r="L212" s="12"/>
    </row>
    <row r="213" spans="1:12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1"/>
      <c r="G213" s="171"/>
      <c r="H213" s="171"/>
      <c r="I213" s="171"/>
      <c r="J213" s="171"/>
      <c r="K213" s="171"/>
      <c r="L213" s="11"/>
    </row>
    <row r="214" spans="1:12" ht="19.899999999999999" customHeight="1" x14ac:dyDescent="0.25">
      <c r="A214" s="6" t="s">
        <v>175</v>
      </c>
      <c r="B214" s="174">
        <v>184.36</v>
      </c>
      <c r="C214" s="174">
        <v>169.77799999999999</v>
      </c>
      <c r="D214" s="174">
        <v>85.875</v>
      </c>
      <c r="E214" s="174">
        <v>58.53</v>
      </c>
      <c r="F214" s="169"/>
      <c r="G214" s="169"/>
      <c r="H214" s="169"/>
      <c r="I214" s="169"/>
      <c r="J214" s="169"/>
      <c r="K214" s="169"/>
      <c r="L214" s="9"/>
    </row>
    <row r="215" spans="1:12" ht="19.899999999999999" customHeight="1" x14ac:dyDescent="0.25">
      <c r="A215" s="8" t="s">
        <v>176</v>
      </c>
      <c r="B215" s="173">
        <v>0</v>
      </c>
      <c r="C215" s="173">
        <v>-1.5960000000000001</v>
      </c>
      <c r="D215" s="173">
        <v>-43.378999999999998</v>
      </c>
      <c r="E215" s="173">
        <v>-129.77500000000001</v>
      </c>
      <c r="F215" s="171"/>
      <c r="G215" s="171"/>
      <c r="H215" s="171"/>
      <c r="I215" s="171"/>
      <c r="J215" s="171"/>
      <c r="K215" s="171"/>
      <c r="L215" s="10"/>
    </row>
    <row r="216" spans="1:12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69"/>
      <c r="G216" s="169"/>
      <c r="H216" s="169"/>
      <c r="I216" s="169"/>
      <c r="J216" s="169"/>
      <c r="K216" s="169"/>
      <c r="L216" s="12"/>
    </row>
    <row r="217" spans="1:12" ht="19.899999999999999" customHeight="1" x14ac:dyDescent="0.25">
      <c r="A217" s="8" t="s">
        <v>178</v>
      </c>
      <c r="B217" s="173">
        <v>0</v>
      </c>
      <c r="C217" s="173">
        <v>4.2220000000000004</v>
      </c>
      <c r="D217" s="173">
        <v>0</v>
      </c>
      <c r="E217" s="173">
        <v>0</v>
      </c>
      <c r="F217" s="171"/>
      <c r="G217" s="171"/>
      <c r="H217" s="171"/>
      <c r="I217" s="171"/>
      <c r="J217" s="171"/>
      <c r="K217" s="171"/>
      <c r="L217" s="11"/>
    </row>
    <row r="218" spans="1:12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69"/>
      <c r="G218" s="169"/>
      <c r="H218" s="169"/>
      <c r="I218" s="169"/>
      <c r="J218" s="169"/>
      <c r="K218" s="169"/>
      <c r="L218" s="12"/>
    </row>
    <row r="219" spans="1:12" ht="19.899999999999999" customHeight="1" x14ac:dyDescent="0.25">
      <c r="A219" s="8" t="s">
        <v>180</v>
      </c>
      <c r="B219" s="173">
        <v>-27.992000000000001</v>
      </c>
      <c r="C219" s="173">
        <v>-28.448</v>
      </c>
      <c r="D219" s="173">
        <v>-115.093</v>
      </c>
      <c r="E219" s="173">
        <v>-41.463000000000001</v>
      </c>
      <c r="F219" s="171"/>
      <c r="G219" s="171"/>
      <c r="H219" s="171"/>
      <c r="I219" s="171"/>
      <c r="J219" s="171"/>
      <c r="K219" s="171"/>
      <c r="L219" s="11"/>
    </row>
    <row r="220" spans="1:12" ht="19.899999999999999" customHeight="1" x14ac:dyDescent="0.25">
      <c r="A220" s="6" t="s">
        <v>181</v>
      </c>
      <c r="B220" s="174">
        <v>93.444000000000003</v>
      </c>
      <c r="C220" s="174">
        <v>15.318</v>
      </c>
      <c r="D220" s="174">
        <v>7.1219999999999999</v>
      </c>
      <c r="E220" s="174">
        <v>-4.2560000000000002</v>
      </c>
      <c r="F220" s="169"/>
      <c r="G220" s="169"/>
      <c r="H220" s="169"/>
      <c r="I220" s="169"/>
      <c r="J220" s="169"/>
      <c r="K220" s="169"/>
      <c r="L220" s="9"/>
    </row>
    <row r="221" spans="1:12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1"/>
      <c r="G221" s="171"/>
      <c r="H221" s="171"/>
      <c r="I221" s="171"/>
      <c r="J221" s="171"/>
      <c r="K221" s="171"/>
      <c r="L221" s="10"/>
    </row>
    <row r="222" spans="1:12" ht="19.899999999999999" customHeight="1" x14ac:dyDescent="0.25">
      <c r="A222" s="6" t="s">
        <v>183</v>
      </c>
      <c r="B222" s="174">
        <v>15.677</v>
      </c>
      <c r="C222" s="174">
        <v>20.701000000000001</v>
      </c>
      <c r="D222" s="174">
        <v>8.8140000000000001</v>
      </c>
      <c r="E222" s="174">
        <v>-38.084000000000003</v>
      </c>
      <c r="F222" s="169"/>
      <c r="G222" s="169"/>
      <c r="H222" s="169"/>
      <c r="I222" s="169"/>
      <c r="J222" s="169"/>
      <c r="K222" s="169"/>
      <c r="L222" s="9"/>
    </row>
    <row r="223" spans="1:12" ht="19.899999999999999" customHeight="1" x14ac:dyDescent="0.25">
      <c r="A223" s="8" t="s">
        <v>184</v>
      </c>
      <c r="B223" s="173">
        <v>0</v>
      </c>
      <c r="C223" s="173">
        <v>-9.0500000000000007</v>
      </c>
      <c r="D223" s="173">
        <v>522.03599999999994</v>
      </c>
      <c r="E223" s="173">
        <v>35.817999999999998</v>
      </c>
      <c r="F223" s="171"/>
      <c r="G223" s="171"/>
      <c r="H223" s="171"/>
      <c r="I223" s="171"/>
      <c r="J223" s="171"/>
      <c r="K223" s="171"/>
      <c r="L223" s="10"/>
    </row>
    <row r="224" spans="1:12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69"/>
      <c r="G224" s="169"/>
      <c r="H224" s="169"/>
      <c r="I224" s="169"/>
      <c r="J224" s="169"/>
      <c r="K224" s="169"/>
      <c r="L224" s="12"/>
    </row>
    <row r="225" spans="1:12" ht="19.899999999999999" customHeight="1" x14ac:dyDescent="0.25">
      <c r="A225" s="8" t="s">
        <v>186</v>
      </c>
      <c r="B225" s="173" t="s">
        <v>920</v>
      </c>
      <c r="C225" s="173" t="s">
        <v>921</v>
      </c>
      <c r="D225" s="173">
        <v>0</v>
      </c>
      <c r="E225" s="173">
        <v>0</v>
      </c>
      <c r="F225" s="171"/>
      <c r="G225" s="171"/>
      <c r="H225" s="171"/>
      <c r="I225" s="171"/>
      <c r="J225" s="171"/>
      <c r="K225" s="171"/>
      <c r="L225" s="10"/>
    </row>
    <row r="226" spans="1:12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69"/>
      <c r="G226" s="169"/>
      <c r="H226" s="169"/>
      <c r="I226" s="169"/>
      <c r="J226" s="169"/>
      <c r="K226" s="169"/>
      <c r="L226" s="9"/>
    </row>
    <row r="227" spans="1:12" ht="19.899999999999999" customHeight="1" x14ac:dyDescent="0.25">
      <c r="A227" s="8" t="s">
        <v>188</v>
      </c>
      <c r="B227" s="173" t="s">
        <v>922</v>
      </c>
      <c r="C227" s="173" t="s">
        <v>923</v>
      </c>
      <c r="D227" s="173" t="s">
        <v>924</v>
      </c>
      <c r="E227" s="173">
        <v>799.73</v>
      </c>
      <c r="F227" s="171"/>
      <c r="G227" s="171"/>
      <c r="H227" s="171"/>
      <c r="I227" s="171"/>
      <c r="J227" s="171"/>
      <c r="K227" s="171"/>
      <c r="L227" s="11"/>
    </row>
    <row r="228" spans="1:12" ht="19.899999999999999" customHeight="1" x14ac:dyDescent="0.25">
      <c r="A228" s="6" t="s">
        <v>189</v>
      </c>
      <c r="B228" s="174" t="s">
        <v>925</v>
      </c>
      <c r="C228" s="174" t="s">
        <v>926</v>
      </c>
      <c r="D228" s="174">
        <v>15.757999999999999</v>
      </c>
      <c r="E228" s="174">
        <v>13.14</v>
      </c>
      <c r="F228" s="169"/>
      <c r="G228" s="169"/>
      <c r="H228" s="169"/>
      <c r="I228" s="169"/>
      <c r="J228" s="169"/>
      <c r="K228" s="169"/>
      <c r="L228" s="9"/>
    </row>
    <row r="229" spans="1:12" ht="19.899999999999999" customHeight="1" x14ac:dyDescent="0.25">
      <c r="A229" s="8" t="s">
        <v>190</v>
      </c>
      <c r="B229" s="173">
        <v>52.853999999999999</v>
      </c>
      <c r="C229" s="173">
        <v>24.356999999999999</v>
      </c>
      <c r="D229" s="173">
        <v>0</v>
      </c>
      <c r="E229" s="173">
        <v>0</v>
      </c>
      <c r="F229" s="171"/>
      <c r="G229" s="171"/>
      <c r="H229" s="171"/>
      <c r="I229" s="171"/>
      <c r="J229" s="171"/>
      <c r="K229" s="171"/>
      <c r="L229" s="11"/>
    </row>
    <row r="230" spans="1:12" ht="19.899999999999999" customHeight="1" x14ac:dyDescent="0.25">
      <c r="A230" s="6" t="s">
        <v>191</v>
      </c>
      <c r="B230" s="174">
        <v>44.341000000000001</v>
      </c>
      <c r="C230" s="174">
        <v>37.31</v>
      </c>
      <c r="D230" s="174">
        <v>37.686999999999998</v>
      </c>
      <c r="E230" s="174">
        <v>35.536999999999999</v>
      </c>
      <c r="F230" s="169"/>
      <c r="G230" s="169"/>
      <c r="H230" s="169"/>
      <c r="I230" s="169"/>
      <c r="J230" s="169"/>
      <c r="K230" s="169"/>
      <c r="L230" s="9"/>
    </row>
    <row r="231" spans="1:12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1"/>
      <c r="G231" s="171"/>
      <c r="H231" s="171"/>
      <c r="I231" s="171"/>
      <c r="J231" s="171"/>
      <c r="K231" s="171"/>
      <c r="L231" s="10"/>
    </row>
    <row r="232" spans="1:12" ht="19.899999999999999" customHeight="1" x14ac:dyDescent="0.25">
      <c r="A232" s="6" t="s">
        <v>193</v>
      </c>
      <c r="B232" s="174">
        <v>4.5289999999999999</v>
      </c>
      <c r="C232" s="174">
        <v>4.5640000000000001</v>
      </c>
      <c r="D232" s="174">
        <v>3.927</v>
      </c>
      <c r="E232" s="174">
        <v>2.4380000000000002</v>
      </c>
      <c r="F232" s="169"/>
      <c r="G232" s="169"/>
      <c r="H232" s="169"/>
      <c r="I232" s="169"/>
      <c r="J232" s="169"/>
      <c r="K232" s="169"/>
      <c r="L232" s="12"/>
    </row>
    <row r="233" spans="1:12" ht="19.899999999999999" customHeight="1" x14ac:dyDescent="0.25">
      <c r="A233" s="8" t="s">
        <v>194</v>
      </c>
      <c r="B233" s="173">
        <v>8.0500000000000007</v>
      </c>
      <c r="C233" s="173">
        <v>4.1829999999999998</v>
      </c>
      <c r="D233" s="173">
        <v>5.1120000000000001</v>
      </c>
      <c r="E233" s="173">
        <v>7.7089999999999996</v>
      </c>
      <c r="F233" s="171"/>
      <c r="G233" s="171"/>
      <c r="H233" s="171"/>
      <c r="I233" s="171"/>
      <c r="J233" s="171"/>
      <c r="K233" s="171"/>
      <c r="L233" s="10"/>
    </row>
    <row r="234" spans="1:12" ht="19.899999999999999" customHeight="1" x14ac:dyDescent="0.25">
      <c r="A234" s="6" t="s">
        <v>195</v>
      </c>
      <c r="B234" s="174" t="s">
        <v>927</v>
      </c>
      <c r="C234" s="174" t="s">
        <v>928</v>
      </c>
      <c r="D234" s="174" t="s">
        <v>929</v>
      </c>
      <c r="E234" s="174" t="s">
        <v>930</v>
      </c>
      <c r="F234" s="169"/>
      <c r="G234" s="169"/>
      <c r="H234" s="169"/>
      <c r="I234" s="169"/>
      <c r="J234" s="169"/>
      <c r="K234" s="169"/>
      <c r="L234" s="12"/>
    </row>
    <row r="235" spans="1:12" ht="19.899999999999999" customHeight="1" x14ac:dyDescent="0.25">
      <c r="A235" s="8" t="s">
        <v>196</v>
      </c>
      <c r="B235" s="173">
        <v>114.468</v>
      </c>
      <c r="C235" s="173">
        <v>99.236000000000004</v>
      </c>
      <c r="D235" s="173">
        <v>97.569000000000003</v>
      </c>
      <c r="E235" s="173">
        <v>48.652999999999999</v>
      </c>
      <c r="F235" s="171"/>
      <c r="G235" s="171"/>
      <c r="H235" s="171"/>
      <c r="I235" s="171"/>
      <c r="J235" s="171"/>
      <c r="K235" s="171"/>
      <c r="L235" s="11"/>
    </row>
    <row r="236" spans="1:12" ht="19.899999999999999" customHeight="1" x14ac:dyDescent="0.25">
      <c r="A236" s="6" t="s">
        <v>197</v>
      </c>
      <c r="B236" s="174">
        <v>15.087999999999999</v>
      </c>
      <c r="C236" s="174">
        <v>27.844999999999999</v>
      </c>
      <c r="D236" s="174">
        <v>0</v>
      </c>
      <c r="E236" s="174">
        <v>0</v>
      </c>
      <c r="F236" s="169"/>
      <c r="G236" s="169"/>
      <c r="H236" s="169"/>
      <c r="I236" s="169"/>
      <c r="J236" s="169"/>
      <c r="K236" s="169"/>
      <c r="L236" s="9"/>
    </row>
    <row r="237" spans="1:12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1"/>
      <c r="G237" s="171"/>
      <c r="H237" s="171"/>
      <c r="I237" s="171"/>
      <c r="J237" s="171"/>
      <c r="K237" s="171"/>
      <c r="L237" s="10"/>
    </row>
    <row r="238" spans="1:12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69"/>
      <c r="G238" s="169"/>
      <c r="H238" s="169"/>
      <c r="I238" s="169"/>
      <c r="J238" s="169"/>
      <c r="K238" s="169"/>
      <c r="L238" s="12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1"/>
    </row>
    <row r="240" spans="1:12" ht="19.899999999999999" customHeight="1" x14ac:dyDescent="0.25">
      <c r="L240" s="12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1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4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6"/>
    </row>
    <row r="245" spans="1:13" ht="19.899999999999999" customHeight="1" x14ac:dyDescent="0.25">
      <c r="A245" s="164" t="s">
        <v>5</v>
      </c>
      <c r="B245" s="165" t="s">
        <v>337</v>
      </c>
      <c r="C245" s="165" t="s">
        <v>337</v>
      </c>
      <c r="D245" s="165" t="s">
        <v>337</v>
      </c>
      <c r="E245" s="165" t="s">
        <v>337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60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2" t="s">
        <v>760</v>
      </c>
      <c r="C248" s="172" t="s">
        <v>761</v>
      </c>
      <c r="D248" s="172" t="s">
        <v>762</v>
      </c>
      <c r="E248" s="172" t="s">
        <v>931</v>
      </c>
      <c r="F248" s="169"/>
      <c r="G248" s="169"/>
      <c r="H248" s="169"/>
      <c r="I248" s="169"/>
      <c r="J248" s="169"/>
      <c r="K248" s="169"/>
      <c r="L248" s="2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1"/>
      <c r="G249" s="171"/>
      <c r="H249" s="171"/>
      <c r="I249" s="171"/>
      <c r="J249" s="171"/>
      <c r="K249" s="171"/>
      <c r="L249" s="2"/>
    </row>
    <row r="250" spans="1:13" ht="19.899999999999999" customHeight="1" x14ac:dyDescent="0.25">
      <c r="A250" s="6" t="s">
        <v>206</v>
      </c>
      <c r="B250" s="172" t="s">
        <v>763</v>
      </c>
      <c r="C250" s="172" t="s">
        <v>763</v>
      </c>
      <c r="D250" s="172" t="s">
        <v>763</v>
      </c>
      <c r="E250" s="172">
        <v>0</v>
      </c>
      <c r="F250" s="169"/>
      <c r="G250" s="169"/>
      <c r="H250" s="169"/>
      <c r="I250" s="169"/>
      <c r="J250" s="169"/>
      <c r="K250" s="169"/>
      <c r="L250" s="2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1"/>
      <c r="G251" s="171"/>
      <c r="H251" s="171"/>
      <c r="I251" s="171"/>
      <c r="J251" s="171"/>
      <c r="K251" s="171"/>
      <c r="L251" s="1"/>
    </row>
    <row r="252" spans="1:13" ht="19.899999999999999" customHeight="1" x14ac:dyDescent="0.25">
      <c r="A252" s="6" t="s">
        <v>208</v>
      </c>
      <c r="B252" s="174">
        <v>0</v>
      </c>
      <c r="C252" s="174">
        <v>0</v>
      </c>
      <c r="D252" s="174">
        <v>0</v>
      </c>
      <c r="E252" s="174" t="s">
        <v>763</v>
      </c>
      <c r="F252" s="169"/>
      <c r="G252" s="169"/>
      <c r="H252" s="169"/>
      <c r="I252" s="169"/>
      <c r="J252" s="169"/>
      <c r="K252" s="169"/>
      <c r="L252" s="3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1"/>
      <c r="G253" s="171"/>
      <c r="H253" s="171"/>
      <c r="I253" s="171"/>
      <c r="J253" s="171"/>
      <c r="K253" s="171"/>
      <c r="L253" s="7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69"/>
      <c r="G254" s="169"/>
      <c r="H254" s="169"/>
      <c r="I254" s="169"/>
      <c r="J254" s="169"/>
      <c r="K254" s="169"/>
      <c r="L254" s="13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1"/>
      <c r="G255" s="171"/>
      <c r="H255" s="171"/>
      <c r="I255" s="171"/>
      <c r="J255" s="171"/>
      <c r="K255" s="171"/>
      <c r="L255" s="7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69"/>
      <c r="G256" s="169"/>
      <c r="H256" s="169"/>
      <c r="I256" s="169"/>
      <c r="J256" s="169"/>
      <c r="K256" s="169"/>
      <c r="L256" s="12"/>
    </row>
    <row r="257" spans="1:12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1"/>
      <c r="G257" s="171"/>
      <c r="H257" s="171"/>
      <c r="I257" s="171"/>
      <c r="J257" s="171"/>
      <c r="K257" s="171"/>
      <c r="L257" s="11"/>
    </row>
    <row r="258" spans="1:12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69"/>
      <c r="G258" s="169"/>
      <c r="H258" s="169"/>
      <c r="I258" s="169"/>
      <c r="J258" s="169"/>
      <c r="K258" s="169"/>
      <c r="L258" s="12"/>
    </row>
    <row r="259" spans="1:12" ht="19.899999999999999" customHeight="1" x14ac:dyDescent="0.25">
      <c r="A259" s="8" t="s">
        <v>215</v>
      </c>
      <c r="B259" s="175" t="s">
        <v>763</v>
      </c>
      <c r="C259" s="175" t="s">
        <v>763</v>
      </c>
      <c r="D259" s="175" t="s">
        <v>763</v>
      </c>
      <c r="E259" s="175" t="s">
        <v>763</v>
      </c>
      <c r="F259" s="171"/>
      <c r="G259" s="171"/>
      <c r="H259" s="171"/>
      <c r="I259" s="171"/>
      <c r="J259" s="171"/>
      <c r="K259" s="171"/>
      <c r="L259" s="11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2"/>
    </row>
    <row r="261" spans="1:12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1"/>
      <c r="G261" s="171"/>
      <c r="H261" s="171"/>
      <c r="I261" s="171"/>
      <c r="J261" s="171"/>
      <c r="K261" s="171"/>
      <c r="L261" s="11"/>
    </row>
    <row r="262" spans="1:12" ht="19.899999999999999" customHeight="1" x14ac:dyDescent="0.25">
      <c r="A262" s="6" t="s">
        <v>217</v>
      </c>
      <c r="B262" s="172" t="s">
        <v>766</v>
      </c>
      <c r="C262" s="172" t="s">
        <v>767</v>
      </c>
      <c r="D262" s="172" t="s">
        <v>932</v>
      </c>
      <c r="E262" s="172" t="s">
        <v>933</v>
      </c>
      <c r="F262" s="169"/>
      <c r="G262" s="169"/>
      <c r="H262" s="169"/>
      <c r="I262" s="169"/>
      <c r="J262" s="169"/>
      <c r="K262" s="169"/>
      <c r="L262" s="12"/>
    </row>
    <row r="263" spans="1:12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1"/>
      <c r="G263" s="171"/>
      <c r="H263" s="171"/>
      <c r="I263" s="171"/>
      <c r="J263" s="171"/>
      <c r="K263" s="171"/>
      <c r="L263" s="11"/>
    </row>
    <row r="264" spans="1:12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69"/>
      <c r="G264" s="169"/>
      <c r="H264" s="169"/>
      <c r="I264" s="169"/>
      <c r="J264" s="169"/>
      <c r="K264" s="169"/>
      <c r="L264" s="14"/>
    </row>
    <row r="265" spans="1:12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1"/>
      <c r="G265" s="171"/>
      <c r="H265" s="171"/>
      <c r="I265" s="171"/>
      <c r="J265" s="171"/>
      <c r="K265" s="171"/>
      <c r="L265" s="4"/>
    </row>
    <row r="266" spans="1:12" ht="19.899999999999999" customHeight="1" x14ac:dyDescent="0.25">
      <c r="A266" s="6" t="s">
        <v>221</v>
      </c>
      <c r="B266" s="174">
        <v>166.32400000000001</v>
      </c>
      <c r="C266" s="174">
        <v>193.279</v>
      </c>
      <c r="D266" s="174">
        <v>154.54400000000001</v>
      </c>
      <c r="E266" s="174">
        <v>-949.73099999999999</v>
      </c>
      <c r="F266" s="169"/>
      <c r="G266" s="169"/>
      <c r="H266" s="169"/>
      <c r="I266" s="169"/>
      <c r="J266" s="169"/>
      <c r="K266" s="169"/>
      <c r="L266" s="13"/>
    </row>
    <row r="267" spans="1:12" ht="19.899999999999999" customHeight="1" x14ac:dyDescent="0.25">
      <c r="A267" s="8" t="s">
        <v>222</v>
      </c>
      <c r="B267" s="173">
        <v>-234.57900000000001</v>
      </c>
      <c r="C267" s="173" t="s">
        <v>934</v>
      </c>
      <c r="D267" s="173" t="s">
        <v>935</v>
      </c>
      <c r="E267" s="173" t="s">
        <v>936</v>
      </c>
      <c r="F267" s="171"/>
      <c r="G267" s="171"/>
      <c r="H267" s="171"/>
      <c r="I267" s="171"/>
      <c r="J267" s="171"/>
      <c r="K267" s="171"/>
      <c r="L267" s="7"/>
    </row>
    <row r="268" spans="1:12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69"/>
      <c r="G268" s="169"/>
      <c r="H268" s="169"/>
      <c r="I268" s="169"/>
      <c r="J268" s="169"/>
      <c r="K268" s="169"/>
      <c r="L268" s="12"/>
    </row>
    <row r="269" spans="1:12" ht="19.899999999999999" customHeight="1" x14ac:dyDescent="0.25">
      <c r="A269" s="8" t="s">
        <v>224</v>
      </c>
      <c r="B269" s="173">
        <v>65.619</v>
      </c>
      <c r="C269" s="173">
        <v>395.25700000000001</v>
      </c>
      <c r="D269" s="173">
        <v>57.09</v>
      </c>
      <c r="E269" s="173">
        <v>349</v>
      </c>
      <c r="F269" s="171"/>
      <c r="G269" s="171"/>
      <c r="H269" s="171"/>
      <c r="I269" s="171"/>
      <c r="J269" s="171"/>
      <c r="K269" s="171"/>
      <c r="L269" s="11"/>
    </row>
    <row r="270" spans="1:12" ht="19.899999999999999" customHeight="1" x14ac:dyDescent="0.25">
      <c r="A270" s="6" t="s">
        <v>225</v>
      </c>
      <c r="B270" s="174">
        <v>-48.604999999999997</v>
      </c>
      <c r="C270" s="174">
        <v>-90.787999999999997</v>
      </c>
      <c r="D270" s="174">
        <v>-34.151000000000003</v>
      </c>
      <c r="E270" s="174">
        <v>-57.231000000000002</v>
      </c>
      <c r="F270" s="169"/>
      <c r="G270" s="169"/>
      <c r="H270" s="169"/>
      <c r="I270" s="169"/>
      <c r="J270" s="169"/>
      <c r="K270" s="169"/>
      <c r="L270" s="12"/>
    </row>
    <row r="271" spans="1:12" ht="19.899999999999999" customHeight="1" x14ac:dyDescent="0.25">
      <c r="A271" s="8" t="s">
        <v>226</v>
      </c>
      <c r="B271" s="173">
        <v>-606</v>
      </c>
      <c r="C271" s="173">
        <v>-1.788</v>
      </c>
      <c r="D271" s="173">
        <v>1.3380000000000001</v>
      </c>
      <c r="E271" s="173">
        <v>3.3079999999999998</v>
      </c>
      <c r="F271" s="171"/>
      <c r="G271" s="171"/>
      <c r="H271" s="171"/>
      <c r="I271" s="171"/>
      <c r="J271" s="171"/>
      <c r="K271" s="171"/>
      <c r="L271" s="11"/>
    </row>
    <row r="272" spans="1:12" ht="19.899999999999999" customHeight="1" x14ac:dyDescent="0.25">
      <c r="A272" s="6" t="s">
        <v>227</v>
      </c>
      <c r="B272" s="174">
        <v>0</v>
      </c>
      <c r="C272" s="174">
        <v>0</v>
      </c>
      <c r="D272" s="174">
        <v>0</v>
      </c>
      <c r="E272" s="174">
        <v>0</v>
      </c>
      <c r="F272" s="169"/>
      <c r="G272" s="169"/>
      <c r="H272" s="169"/>
      <c r="I272" s="169"/>
      <c r="J272" s="169"/>
      <c r="K272" s="169"/>
      <c r="L272" s="9"/>
    </row>
    <row r="273" spans="1:12" ht="19.899999999999999" customHeight="1" x14ac:dyDescent="0.25">
      <c r="A273" s="8" t="s">
        <v>228</v>
      </c>
      <c r="B273" s="175" t="s">
        <v>765</v>
      </c>
      <c r="C273" s="175" t="s">
        <v>766</v>
      </c>
      <c r="D273" s="175" t="s">
        <v>767</v>
      </c>
      <c r="E273" s="175" t="s">
        <v>932</v>
      </c>
      <c r="F273" s="171"/>
      <c r="G273" s="171"/>
      <c r="H273" s="171"/>
      <c r="I273" s="171"/>
      <c r="J273" s="171"/>
      <c r="K273" s="171"/>
      <c r="L273" s="11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9"/>
    </row>
    <row r="275" spans="1:12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1"/>
      <c r="G275" s="171"/>
      <c r="H275" s="171"/>
      <c r="I275" s="171"/>
      <c r="J275" s="171"/>
      <c r="K275" s="171"/>
      <c r="L275" s="11"/>
    </row>
    <row r="276" spans="1:12" ht="19.899999999999999" customHeight="1" x14ac:dyDescent="0.25">
      <c r="A276" s="6" t="s">
        <v>230</v>
      </c>
      <c r="B276" s="172" t="s">
        <v>770</v>
      </c>
      <c r="C276" s="172" t="s">
        <v>771</v>
      </c>
      <c r="D276" s="172" t="s">
        <v>772</v>
      </c>
      <c r="E276" s="172" t="s">
        <v>937</v>
      </c>
      <c r="F276" s="169"/>
      <c r="G276" s="169"/>
      <c r="H276" s="169"/>
      <c r="I276" s="169"/>
      <c r="J276" s="169"/>
      <c r="K276" s="169"/>
      <c r="L276" s="9"/>
    </row>
    <row r="277" spans="1:12" ht="19.899999999999999" customHeight="1" x14ac:dyDescent="0.25">
      <c r="A277" s="8" t="s">
        <v>231</v>
      </c>
      <c r="B277" s="173">
        <v>-60.447000000000003</v>
      </c>
      <c r="C277" s="173">
        <v>0</v>
      </c>
      <c r="D277" s="173">
        <v>0</v>
      </c>
      <c r="E277" s="173">
        <v>0</v>
      </c>
      <c r="F277" s="171"/>
      <c r="G277" s="171"/>
      <c r="H277" s="171"/>
      <c r="I277" s="171"/>
      <c r="J277" s="171"/>
      <c r="K277" s="171"/>
      <c r="L277" s="10"/>
    </row>
    <row r="278" spans="1:12" ht="19.899999999999999" customHeight="1" x14ac:dyDescent="0.25">
      <c r="A278" s="6" t="s">
        <v>232</v>
      </c>
      <c r="B278" s="174" t="s">
        <v>879</v>
      </c>
      <c r="C278" s="174" t="s">
        <v>880</v>
      </c>
      <c r="D278" s="174" t="s">
        <v>881</v>
      </c>
      <c r="E278" s="174" t="s">
        <v>882</v>
      </c>
      <c r="F278" s="169"/>
      <c r="G278" s="169"/>
      <c r="H278" s="169"/>
      <c r="I278" s="169"/>
      <c r="J278" s="169"/>
      <c r="K278" s="169"/>
      <c r="L278" s="14"/>
    </row>
    <row r="279" spans="1:12" ht="19.899999999999999" customHeight="1" x14ac:dyDescent="0.25">
      <c r="A279" s="8" t="s">
        <v>233</v>
      </c>
      <c r="B279" s="173" t="s">
        <v>938</v>
      </c>
      <c r="C279" s="173" t="s">
        <v>939</v>
      </c>
      <c r="D279" s="173" t="s">
        <v>940</v>
      </c>
      <c r="E279" s="173">
        <v>-537.28300000000002</v>
      </c>
      <c r="F279" s="171"/>
      <c r="G279" s="171"/>
      <c r="H279" s="171"/>
      <c r="I279" s="171"/>
      <c r="J279" s="171"/>
      <c r="K279" s="171"/>
      <c r="L279" s="4"/>
    </row>
    <row r="280" spans="1:12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69"/>
      <c r="G280" s="169"/>
      <c r="H280" s="169"/>
      <c r="I280" s="169"/>
      <c r="J280" s="169"/>
      <c r="K280" s="169"/>
      <c r="L280" s="13"/>
    </row>
    <row r="281" spans="1:12" ht="19.899999999999999" customHeight="1" x14ac:dyDescent="0.25">
      <c r="A281" s="8" t="s">
        <v>235</v>
      </c>
      <c r="B281" s="173">
        <v>-65.619</v>
      </c>
      <c r="C281" s="173">
        <v>-395.25700000000001</v>
      </c>
      <c r="D281" s="173">
        <v>-57.09</v>
      </c>
      <c r="E281" s="173">
        <v>-349</v>
      </c>
      <c r="F281" s="171"/>
      <c r="G281" s="171"/>
      <c r="H281" s="171"/>
      <c r="I281" s="171"/>
      <c r="J281" s="171"/>
      <c r="K281" s="171"/>
      <c r="L281" s="7"/>
    </row>
    <row r="282" spans="1:12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69"/>
      <c r="G282" s="169"/>
      <c r="H282" s="169"/>
      <c r="I282" s="169"/>
      <c r="J282" s="169"/>
      <c r="K282" s="169"/>
      <c r="L282" s="12"/>
    </row>
    <row r="283" spans="1:12" ht="19.899999999999999" customHeight="1" x14ac:dyDescent="0.25">
      <c r="A283" s="8" t="s">
        <v>237</v>
      </c>
      <c r="B283" s="173">
        <v>6.8769999999999998</v>
      </c>
      <c r="C283" s="173">
        <v>-48.628999999999998</v>
      </c>
      <c r="D283" s="173">
        <v>-221.93899999999999</v>
      </c>
      <c r="E283" s="173" t="s">
        <v>941</v>
      </c>
      <c r="F283" s="171"/>
      <c r="G283" s="171"/>
      <c r="H283" s="171"/>
      <c r="I283" s="171"/>
      <c r="J283" s="171"/>
      <c r="K283" s="171"/>
      <c r="L283" s="10"/>
    </row>
    <row r="284" spans="1:12" ht="19.899999999999999" customHeight="1" x14ac:dyDescent="0.25">
      <c r="A284" s="6" t="s">
        <v>238</v>
      </c>
      <c r="B284" s="172" t="s">
        <v>769</v>
      </c>
      <c r="C284" s="172" t="s">
        <v>770</v>
      </c>
      <c r="D284" s="172" t="s">
        <v>771</v>
      </c>
      <c r="E284" s="172" t="s">
        <v>772</v>
      </c>
      <c r="F284" s="169"/>
      <c r="G284" s="169"/>
      <c r="H284" s="169"/>
      <c r="I284" s="169"/>
      <c r="J284" s="169"/>
      <c r="K284" s="169"/>
      <c r="L284" s="9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1"/>
    </row>
    <row r="286" spans="1:12" ht="19.899999999999999" customHeight="1" x14ac:dyDescent="0.25">
      <c r="A286" s="6" t="s">
        <v>239</v>
      </c>
      <c r="B286" s="172" t="s">
        <v>759</v>
      </c>
      <c r="C286" s="172" t="s">
        <v>760</v>
      </c>
      <c r="D286" s="172" t="s">
        <v>761</v>
      </c>
      <c r="E286" s="172" t="s">
        <v>762</v>
      </c>
      <c r="F286" s="169"/>
      <c r="G286" s="169"/>
      <c r="H286" s="169"/>
      <c r="I286" s="169"/>
      <c r="J286" s="169"/>
      <c r="K286" s="169"/>
      <c r="L286" s="9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1"/>
    </row>
    <row r="288" spans="1:12" ht="19.899999999999999" customHeight="1" x14ac:dyDescent="0.25">
      <c r="L288" s="9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7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7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6"/>
    </row>
    <row r="293" spans="1:13" ht="19.899999999999999" customHeight="1" x14ac:dyDescent="0.25">
      <c r="A293" s="164" t="s">
        <v>5</v>
      </c>
      <c r="B293" s="165" t="s">
        <v>337</v>
      </c>
      <c r="C293" s="165" t="s">
        <v>337</v>
      </c>
      <c r="D293" s="165" t="s">
        <v>337</v>
      </c>
      <c r="E293" s="165" t="s">
        <v>337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60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4" t="s">
        <v>859</v>
      </c>
      <c r="C296" s="174" t="s">
        <v>942</v>
      </c>
      <c r="D296" s="174" t="s">
        <v>943</v>
      </c>
      <c r="E296" s="174" t="s">
        <v>944</v>
      </c>
      <c r="F296" s="169"/>
      <c r="G296" s="169"/>
      <c r="H296" s="169"/>
      <c r="I296" s="169"/>
      <c r="J296" s="169"/>
      <c r="K296" s="169"/>
      <c r="L296" s="2"/>
    </row>
    <row r="297" spans="1:13" ht="19.899999999999999" customHeight="1" x14ac:dyDescent="0.25">
      <c r="A297" s="8" t="s">
        <v>243</v>
      </c>
      <c r="B297" s="173" t="s">
        <v>945</v>
      </c>
      <c r="C297" s="173" t="s">
        <v>946</v>
      </c>
      <c r="D297" s="173">
        <v>707.97299999999996</v>
      </c>
      <c r="E297" s="173" t="s">
        <v>947</v>
      </c>
      <c r="F297" s="171"/>
      <c r="G297" s="171"/>
      <c r="H297" s="171"/>
      <c r="I297" s="171"/>
      <c r="J297" s="171"/>
      <c r="K297" s="171"/>
      <c r="L297" s="2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2"/>
    </row>
    <row r="299" spans="1:13" ht="19.899999999999999" customHeight="1" x14ac:dyDescent="0.25">
      <c r="A299" s="8" t="s">
        <v>244</v>
      </c>
      <c r="B299" s="175" t="s">
        <v>948</v>
      </c>
      <c r="C299" s="175" t="s">
        <v>949</v>
      </c>
      <c r="D299" s="175" t="s">
        <v>950</v>
      </c>
      <c r="E299" s="175" t="s">
        <v>951</v>
      </c>
      <c r="F299" s="171"/>
      <c r="G299" s="171"/>
      <c r="H299" s="171"/>
      <c r="I299" s="171"/>
      <c r="J299" s="171"/>
      <c r="K299" s="171"/>
      <c r="L299" s="1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74">
        <v>0</v>
      </c>
      <c r="F300" s="169"/>
      <c r="G300" s="169"/>
      <c r="H300" s="169"/>
      <c r="I300" s="169"/>
      <c r="J300" s="169"/>
      <c r="K300" s="169"/>
      <c r="L300" s="3"/>
    </row>
    <row r="301" spans="1:13" ht="19.899999999999999" customHeight="1" x14ac:dyDescent="0.25">
      <c r="A301" s="8" t="s">
        <v>246</v>
      </c>
      <c r="B301" s="173">
        <v>-582.31899999999996</v>
      </c>
      <c r="C301" s="173">
        <v>36.226999999999997</v>
      </c>
      <c r="D301" s="173">
        <v>0</v>
      </c>
      <c r="E301" s="173">
        <v>0</v>
      </c>
      <c r="F301" s="171"/>
      <c r="G301" s="171"/>
      <c r="H301" s="171"/>
      <c r="I301" s="171"/>
      <c r="J301" s="171"/>
      <c r="K301" s="171"/>
      <c r="L301" s="10"/>
    </row>
    <row r="302" spans="1:13" ht="19.899999999999999" customHeight="1" x14ac:dyDescent="0.25">
      <c r="A302" s="6" t="s">
        <v>247</v>
      </c>
      <c r="B302" s="172" t="s">
        <v>952</v>
      </c>
      <c r="C302" s="172" t="s">
        <v>953</v>
      </c>
      <c r="D302" s="172">
        <v>-753.66899999999998</v>
      </c>
      <c r="E302" s="172">
        <v>762.572</v>
      </c>
      <c r="F302" s="169"/>
      <c r="G302" s="169"/>
      <c r="H302" s="169"/>
      <c r="I302" s="169"/>
      <c r="J302" s="169"/>
      <c r="K302" s="169"/>
      <c r="L302" s="9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4"/>
    </row>
    <row r="304" spans="1:13" ht="19.899999999999999" customHeight="1" x14ac:dyDescent="0.25">
      <c r="A304" s="6" t="s">
        <v>248</v>
      </c>
      <c r="B304" s="174">
        <v>-618.14</v>
      </c>
      <c r="C304" s="174">
        <v>-467.24599999999998</v>
      </c>
      <c r="D304" s="174">
        <v>-466.57499999999999</v>
      </c>
      <c r="E304" s="174">
        <v>-497.32900000000001</v>
      </c>
      <c r="F304" s="169"/>
      <c r="G304" s="169"/>
      <c r="H304" s="169"/>
      <c r="I304" s="169"/>
      <c r="J304" s="169"/>
      <c r="K304" s="169"/>
      <c r="L304" s="14"/>
    </row>
    <row r="305" spans="1:12" ht="19.899999999999999" customHeight="1" x14ac:dyDescent="0.25">
      <c r="A305" s="8" t="s">
        <v>249</v>
      </c>
      <c r="B305" s="173">
        <v>-803.79399999999998</v>
      </c>
      <c r="C305" s="173" t="s">
        <v>954</v>
      </c>
      <c r="D305" s="173">
        <v>-189.06700000000001</v>
      </c>
      <c r="E305" s="173">
        <v>-393.05500000000001</v>
      </c>
      <c r="F305" s="171"/>
      <c r="G305" s="171"/>
      <c r="H305" s="171"/>
      <c r="I305" s="171"/>
      <c r="J305" s="171"/>
      <c r="K305" s="171"/>
      <c r="L305" s="10"/>
    </row>
    <row r="306" spans="1:12" ht="19.899999999999999" customHeight="1" x14ac:dyDescent="0.25">
      <c r="A306" s="6" t="s">
        <v>250</v>
      </c>
      <c r="B306" s="174">
        <v>-17.832999999999998</v>
      </c>
      <c r="C306" s="174">
        <v>674.38699999999994</v>
      </c>
      <c r="D306" s="174">
        <v>-98.027000000000001</v>
      </c>
      <c r="E306" s="174" t="s">
        <v>955</v>
      </c>
      <c r="F306" s="169"/>
      <c r="G306" s="169"/>
      <c r="H306" s="169"/>
      <c r="I306" s="169"/>
      <c r="J306" s="169"/>
      <c r="K306" s="169"/>
      <c r="L306" s="12"/>
    </row>
    <row r="307" spans="1:12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1"/>
      <c r="G307" s="171"/>
      <c r="H307" s="171"/>
      <c r="I307" s="171"/>
      <c r="J307" s="171"/>
      <c r="K307" s="171"/>
      <c r="L307" s="7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5"/>
    </row>
    <row r="309" spans="1:12" ht="19.899999999999999" customHeight="1" x14ac:dyDescent="0.25">
      <c r="A309" s="8" t="s">
        <v>252</v>
      </c>
      <c r="B309" s="175" t="s">
        <v>956</v>
      </c>
      <c r="C309" s="175" t="s">
        <v>957</v>
      </c>
      <c r="D309" s="175" t="s">
        <v>958</v>
      </c>
      <c r="E309" s="175" t="s">
        <v>959</v>
      </c>
      <c r="F309" s="171"/>
      <c r="G309" s="171"/>
      <c r="H309" s="171"/>
      <c r="I309" s="171"/>
      <c r="J309" s="171"/>
      <c r="K309" s="171"/>
      <c r="L309" s="10"/>
    </row>
    <row r="310" spans="1:12" ht="19.899999999999999" customHeight="1" x14ac:dyDescent="0.25">
      <c r="A310" s="6" t="s">
        <v>253</v>
      </c>
      <c r="B310" s="174">
        <v>262.81299999999999</v>
      </c>
      <c r="C310" s="174">
        <v>215.65199999999999</v>
      </c>
      <c r="D310" s="174">
        <v>201.05799999999999</v>
      </c>
      <c r="E310" s="174">
        <v>200.53299999999999</v>
      </c>
      <c r="F310" s="169"/>
      <c r="G310" s="169"/>
      <c r="H310" s="169"/>
      <c r="I310" s="169"/>
      <c r="J310" s="169"/>
      <c r="K310" s="169"/>
      <c r="L310" s="9"/>
    </row>
    <row r="311" spans="1:12" ht="19.899999999999999" customHeight="1" x14ac:dyDescent="0.25">
      <c r="A311" s="8" t="s">
        <v>254</v>
      </c>
      <c r="B311" s="173" t="s">
        <v>960</v>
      </c>
      <c r="C311" s="173" t="s">
        <v>961</v>
      </c>
      <c r="D311" s="173" t="s">
        <v>962</v>
      </c>
      <c r="E311" s="173" t="s">
        <v>963</v>
      </c>
      <c r="F311" s="171"/>
      <c r="G311" s="171"/>
      <c r="H311" s="171"/>
      <c r="I311" s="171"/>
      <c r="J311" s="171"/>
      <c r="K311" s="171"/>
      <c r="L311" s="10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2"/>
    </row>
    <row r="313" spans="1:12" ht="19.899999999999999" customHeight="1" x14ac:dyDescent="0.25">
      <c r="A313" s="8" t="s">
        <v>255</v>
      </c>
      <c r="B313" s="175" t="s">
        <v>964</v>
      </c>
      <c r="C313" s="175" t="s">
        <v>965</v>
      </c>
      <c r="D313" s="175" t="s">
        <v>966</v>
      </c>
      <c r="E313" s="175" t="s">
        <v>967</v>
      </c>
      <c r="F313" s="171"/>
      <c r="G313" s="171"/>
      <c r="H313" s="171"/>
      <c r="I313" s="171"/>
      <c r="J313" s="171"/>
      <c r="K313" s="171"/>
      <c r="L313" s="4"/>
    </row>
    <row r="314" spans="1:12" ht="19.899999999999999" customHeight="1" x14ac:dyDescent="0.25">
      <c r="A314" s="6" t="s">
        <v>256</v>
      </c>
      <c r="B314" s="174" t="s">
        <v>925</v>
      </c>
      <c r="C314" s="174" t="s">
        <v>926</v>
      </c>
      <c r="D314" s="174" t="s">
        <v>968</v>
      </c>
      <c r="E314" s="174">
        <v>550.423</v>
      </c>
      <c r="F314" s="169"/>
      <c r="G314" s="169"/>
      <c r="H314" s="169"/>
      <c r="I314" s="169"/>
      <c r="J314" s="169"/>
      <c r="K314" s="169"/>
      <c r="L314" s="14"/>
    </row>
    <row r="315" spans="1:12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1"/>
      <c r="G315" s="171"/>
      <c r="H315" s="171"/>
      <c r="I315" s="171"/>
      <c r="J315" s="171"/>
      <c r="K315" s="171"/>
      <c r="L315" s="10"/>
    </row>
    <row r="316" spans="1:12" ht="19.899999999999999" customHeight="1" x14ac:dyDescent="0.25">
      <c r="A316" s="6" t="s">
        <v>258</v>
      </c>
      <c r="B316" s="172" t="s">
        <v>969</v>
      </c>
      <c r="C316" s="172" t="s">
        <v>970</v>
      </c>
      <c r="D316" s="172" t="s">
        <v>971</v>
      </c>
      <c r="E316" s="172" t="s">
        <v>972</v>
      </c>
      <c r="F316" s="169"/>
      <c r="G316" s="169"/>
      <c r="H316" s="169"/>
      <c r="I316" s="169"/>
      <c r="J316" s="169"/>
      <c r="K316" s="169"/>
      <c r="L316" s="9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4"/>
    </row>
    <row r="318" spans="1:12" ht="19.899999999999999" customHeight="1" x14ac:dyDescent="0.25">
      <c r="A318" s="6" t="s">
        <v>259</v>
      </c>
      <c r="B318" s="174" t="s">
        <v>973</v>
      </c>
      <c r="C318" s="174" t="s">
        <v>974</v>
      </c>
      <c r="D318" s="174" t="s">
        <v>975</v>
      </c>
      <c r="E318" s="174" t="s">
        <v>976</v>
      </c>
      <c r="F318" s="169"/>
      <c r="G318" s="169"/>
      <c r="H318" s="169"/>
      <c r="I318" s="169"/>
      <c r="J318" s="169"/>
      <c r="K318" s="169"/>
      <c r="L318" s="14"/>
    </row>
    <row r="319" spans="1:12" ht="19.899999999999999" customHeight="1" x14ac:dyDescent="0.25">
      <c r="A319" s="8" t="s">
        <v>260</v>
      </c>
      <c r="B319" s="173">
        <v>552.19100000000003</v>
      </c>
      <c r="C319" s="173">
        <v>57.218000000000004</v>
      </c>
      <c r="D319" s="173">
        <v>90.433000000000007</v>
      </c>
      <c r="E319" s="173">
        <v>105.22199999999999</v>
      </c>
      <c r="F319" s="171"/>
      <c r="G319" s="171"/>
      <c r="H319" s="171"/>
      <c r="I319" s="171"/>
      <c r="J319" s="171"/>
      <c r="K319" s="171"/>
      <c r="L319" s="10"/>
    </row>
    <row r="320" spans="1:12" ht="19.899999999999999" customHeight="1" x14ac:dyDescent="0.25">
      <c r="A320" s="6" t="s">
        <v>261</v>
      </c>
      <c r="B320" s="174">
        <v>448.64</v>
      </c>
      <c r="C320" s="174">
        <v>948.66499999999996</v>
      </c>
      <c r="D320" s="174">
        <v>885.35</v>
      </c>
      <c r="E320" s="174">
        <v>592.57600000000002</v>
      </c>
      <c r="F320" s="169"/>
      <c r="G320" s="169"/>
      <c r="H320" s="169"/>
      <c r="I320" s="169"/>
      <c r="J320" s="169"/>
      <c r="K320" s="169"/>
      <c r="L320" s="9"/>
    </row>
    <row r="321" spans="1:12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1"/>
      <c r="G321" s="171"/>
      <c r="H321" s="171"/>
      <c r="I321" s="171"/>
      <c r="J321" s="171"/>
      <c r="K321" s="171"/>
      <c r="L321" s="7"/>
    </row>
    <row r="322" spans="1:12" ht="19.899999999999999" customHeight="1" x14ac:dyDescent="0.25">
      <c r="A322" s="6" t="s">
        <v>263</v>
      </c>
      <c r="B322" s="174">
        <v>271.35199999999998</v>
      </c>
      <c r="C322" s="174">
        <v>298.06700000000001</v>
      </c>
      <c r="D322" s="174">
        <v>323.11099999999999</v>
      </c>
      <c r="E322" s="174">
        <v>87.18</v>
      </c>
      <c r="F322" s="169"/>
      <c r="G322" s="169"/>
      <c r="H322" s="169"/>
      <c r="I322" s="169"/>
      <c r="J322" s="169"/>
      <c r="K322" s="169"/>
      <c r="L322" s="5"/>
    </row>
    <row r="323" spans="1:12" ht="19.899999999999999" customHeight="1" x14ac:dyDescent="0.25">
      <c r="A323" s="8" t="s">
        <v>264</v>
      </c>
      <c r="B323" s="173">
        <v>103.611</v>
      </c>
      <c r="C323" s="173">
        <v>26.902000000000001</v>
      </c>
      <c r="D323" s="173">
        <v>698.96500000000003</v>
      </c>
      <c r="E323" s="173">
        <v>373.39400000000001</v>
      </c>
      <c r="F323" s="171"/>
      <c r="G323" s="171"/>
      <c r="H323" s="171"/>
      <c r="I323" s="171"/>
      <c r="J323" s="171"/>
      <c r="K323" s="171"/>
      <c r="L323" s="10"/>
    </row>
    <row r="324" spans="1:12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69"/>
      <c r="G324" s="169"/>
      <c r="H324" s="169"/>
      <c r="I324" s="169"/>
      <c r="J324" s="169"/>
      <c r="K324" s="169"/>
      <c r="L324" s="9"/>
    </row>
    <row r="325" spans="1:12" ht="19.899999999999999" customHeight="1" x14ac:dyDescent="0.25">
      <c r="A325" s="8" t="s">
        <v>266</v>
      </c>
      <c r="B325" s="175" t="s">
        <v>977</v>
      </c>
      <c r="C325" s="175" t="s">
        <v>978</v>
      </c>
      <c r="D325" s="175" t="s">
        <v>979</v>
      </c>
      <c r="E325" s="175" t="s">
        <v>980</v>
      </c>
      <c r="F325" s="171"/>
      <c r="G325" s="171"/>
      <c r="H325" s="171"/>
      <c r="I325" s="171"/>
      <c r="J325" s="171"/>
      <c r="K325" s="171"/>
      <c r="L325" s="10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2"/>
    </row>
    <row r="327" spans="1:12" ht="19.899999999999999" customHeight="1" x14ac:dyDescent="0.25">
      <c r="A327" s="8" t="s">
        <v>267</v>
      </c>
      <c r="B327" s="173">
        <v>862.45500000000004</v>
      </c>
      <c r="C327" s="173">
        <v>515.56200000000001</v>
      </c>
      <c r="D327" s="173" t="s">
        <v>981</v>
      </c>
      <c r="E327" s="173">
        <v>-820.56200000000001</v>
      </c>
      <c r="F327" s="171"/>
      <c r="G327" s="171"/>
      <c r="H327" s="171"/>
      <c r="I327" s="171"/>
      <c r="J327" s="171"/>
      <c r="K327" s="171"/>
      <c r="L327" s="10"/>
    </row>
    <row r="328" spans="1:12" ht="19.899999999999999" customHeight="1" x14ac:dyDescent="0.25">
      <c r="A328" s="6" t="s">
        <v>268</v>
      </c>
      <c r="B328" s="174">
        <v>-6.306</v>
      </c>
      <c r="C328" s="174">
        <v>193.279</v>
      </c>
      <c r="D328" s="174">
        <v>154.54400000000001</v>
      </c>
      <c r="E328" s="174">
        <v>12.42</v>
      </c>
      <c r="F328" s="169"/>
      <c r="G328" s="169"/>
      <c r="H328" s="169"/>
      <c r="I328" s="169"/>
      <c r="J328" s="169"/>
      <c r="K328" s="169"/>
      <c r="L328" s="9"/>
    </row>
    <row r="329" spans="1:12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1"/>
      <c r="G329" s="171"/>
      <c r="H329" s="171"/>
      <c r="I329" s="171"/>
      <c r="J329" s="171"/>
      <c r="K329" s="171"/>
      <c r="L329" s="11"/>
    </row>
    <row r="330" spans="1:12" ht="19.899999999999999" customHeight="1" x14ac:dyDescent="0.25">
      <c r="A330" s="6" t="s">
        <v>270</v>
      </c>
      <c r="B330" s="174">
        <v>0</v>
      </c>
      <c r="C330" s="174">
        <v>0</v>
      </c>
      <c r="D330" s="174">
        <v>-56.509</v>
      </c>
      <c r="E330" s="174">
        <v>0</v>
      </c>
      <c r="F330" s="169"/>
      <c r="G330" s="169"/>
      <c r="H330" s="169"/>
      <c r="I330" s="169"/>
      <c r="J330" s="169"/>
      <c r="K330" s="169"/>
      <c r="L330" s="14"/>
    </row>
    <row r="331" spans="1:12" ht="19.899999999999999" customHeight="1" x14ac:dyDescent="0.25">
      <c r="A331" s="8" t="s">
        <v>271</v>
      </c>
      <c r="B331" s="175">
        <v>856.149</v>
      </c>
      <c r="C331" s="175">
        <v>708.84100000000001</v>
      </c>
      <c r="D331" s="175" t="s">
        <v>982</v>
      </c>
      <c r="E331" s="175">
        <v>-808.14200000000005</v>
      </c>
      <c r="F331" s="171"/>
      <c r="G331" s="171"/>
      <c r="H331" s="171"/>
      <c r="I331" s="171"/>
      <c r="J331" s="171"/>
      <c r="K331" s="171"/>
      <c r="L331" s="4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9"/>
    </row>
    <row r="333" spans="1:12" ht="19.899999999999999" customHeight="1" x14ac:dyDescent="0.25">
      <c r="A333" s="8" t="s">
        <v>272</v>
      </c>
      <c r="B333" s="175">
        <v>-550.38199999999995</v>
      </c>
      <c r="C333" s="175">
        <v>-489</v>
      </c>
      <c r="D333" s="175" t="s">
        <v>983</v>
      </c>
      <c r="E333" s="175" t="s">
        <v>984</v>
      </c>
      <c r="F333" s="171"/>
      <c r="G333" s="171"/>
      <c r="H333" s="171"/>
      <c r="I333" s="171"/>
      <c r="J333" s="171"/>
      <c r="K333" s="171"/>
      <c r="L333" s="11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9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1"/>
    </row>
    <row r="336" spans="1:12" ht="19.899999999999999" customHeight="1" x14ac:dyDescent="0.25">
      <c r="A336" s="6" t="s">
        <v>273</v>
      </c>
      <c r="B336" s="174">
        <v>0</v>
      </c>
      <c r="C336" s="174">
        <v>0</v>
      </c>
      <c r="D336" s="174">
        <v>0</v>
      </c>
      <c r="E336" s="174">
        <v>0</v>
      </c>
      <c r="F336" s="169"/>
      <c r="G336" s="169"/>
      <c r="H336" s="169"/>
      <c r="I336" s="169"/>
      <c r="J336" s="169"/>
      <c r="K336" s="169"/>
      <c r="L336" s="14"/>
    </row>
    <row r="337" spans="1:13" ht="19.899999999999999" customHeight="1" x14ac:dyDescent="0.25">
      <c r="A337" s="8" t="s">
        <v>274</v>
      </c>
      <c r="B337" s="173">
        <v>156.02000000000001</v>
      </c>
      <c r="C337" s="173">
        <v>118.142</v>
      </c>
      <c r="D337" s="173">
        <v>0</v>
      </c>
      <c r="E337" s="173">
        <v>0</v>
      </c>
      <c r="F337" s="171"/>
      <c r="G337" s="171"/>
      <c r="H337" s="171"/>
      <c r="I337" s="171"/>
      <c r="J337" s="171"/>
      <c r="K337" s="171"/>
      <c r="L337" s="4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69"/>
      <c r="G338" s="169"/>
      <c r="H338" s="169"/>
      <c r="I338" s="169"/>
      <c r="J338" s="169"/>
      <c r="K338" s="169"/>
      <c r="L338" s="14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1"/>
      <c r="G339" s="171"/>
      <c r="H339" s="171"/>
      <c r="I339" s="171"/>
      <c r="J339" s="171"/>
      <c r="K339" s="171"/>
      <c r="L339" s="16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69"/>
      <c r="G340" s="169"/>
      <c r="H340" s="169"/>
      <c r="I340" s="169"/>
      <c r="J340" s="169"/>
      <c r="K340" s="169"/>
      <c r="L340" s="17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0"/>
    </row>
    <row r="342" spans="1:13" ht="19.899999999999999" customHeight="1" x14ac:dyDescent="0.25">
      <c r="L342" s="12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1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1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6"/>
    </row>
    <row r="347" spans="1:13" ht="19.899999999999999" customHeight="1" x14ac:dyDescent="0.25">
      <c r="A347" s="164" t="s">
        <v>5</v>
      </c>
      <c r="B347" s="165" t="s">
        <v>337</v>
      </c>
      <c r="C347" s="165" t="s">
        <v>337</v>
      </c>
      <c r="D347" s="165" t="s">
        <v>337</v>
      </c>
      <c r="E347" s="165" t="s">
        <v>337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60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>
        <v>0</v>
      </c>
      <c r="F350" s="169"/>
      <c r="G350" s="169"/>
      <c r="H350" s="169"/>
      <c r="I350" s="169"/>
      <c r="J350" s="169"/>
      <c r="K350" s="169"/>
      <c r="L350" s="2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1"/>
      <c r="G351" s="171"/>
      <c r="H351" s="171"/>
      <c r="I351" s="171"/>
      <c r="J351" s="171"/>
      <c r="K351" s="171"/>
      <c r="L351" s="2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69"/>
      <c r="G352" s="169"/>
      <c r="H352" s="169"/>
      <c r="I352" s="169"/>
      <c r="J352" s="169"/>
      <c r="K352" s="169"/>
      <c r="L352" s="2"/>
    </row>
    <row r="353" spans="1:12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>
        <v>0</v>
      </c>
      <c r="F353" s="171"/>
      <c r="G353" s="171"/>
      <c r="H353" s="171"/>
      <c r="I353" s="171"/>
      <c r="J353" s="171"/>
      <c r="K353" s="171"/>
      <c r="L353" s="1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3"/>
    </row>
    <row r="355" spans="1:12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>
        <v>0</v>
      </c>
      <c r="F355" s="171"/>
      <c r="G355" s="171"/>
      <c r="H355" s="171"/>
      <c r="I355" s="171"/>
      <c r="J355" s="171"/>
      <c r="K355" s="171"/>
      <c r="L355" s="10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2"/>
    </row>
    <row r="357" spans="1:12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0</v>
      </c>
      <c r="F357" s="171"/>
      <c r="G357" s="171"/>
      <c r="H357" s="171"/>
      <c r="I357" s="171"/>
      <c r="J357" s="171"/>
      <c r="K357" s="171"/>
      <c r="L357" s="10"/>
    </row>
    <row r="358" spans="1:12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69"/>
      <c r="G358" s="169"/>
      <c r="H358" s="169"/>
      <c r="I358" s="169"/>
      <c r="J358" s="169"/>
      <c r="K358" s="169"/>
      <c r="L358" s="9"/>
    </row>
    <row r="359" spans="1:12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1"/>
      <c r="G359" s="171"/>
      <c r="H359" s="171"/>
      <c r="I359" s="171"/>
      <c r="J359" s="171"/>
      <c r="K359" s="171"/>
      <c r="L359" s="4"/>
    </row>
    <row r="360" spans="1:12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69"/>
      <c r="G360" s="169"/>
      <c r="H360" s="169"/>
      <c r="I360" s="169"/>
      <c r="J360" s="169"/>
      <c r="K360" s="169"/>
      <c r="L360" s="14"/>
    </row>
    <row r="361" spans="1:12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1"/>
      <c r="G361" s="171"/>
      <c r="H361" s="171"/>
      <c r="I361" s="171"/>
      <c r="J361" s="171"/>
      <c r="K361" s="171"/>
      <c r="L361" s="4"/>
    </row>
    <row r="362" spans="1:12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0</v>
      </c>
      <c r="F362" s="169"/>
      <c r="G362" s="169"/>
      <c r="H362" s="169"/>
      <c r="I362" s="169"/>
      <c r="J362" s="169"/>
      <c r="K362" s="169"/>
      <c r="L362" s="9"/>
    </row>
    <row r="363" spans="1:12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1"/>
      <c r="G363" s="171"/>
      <c r="H363" s="171"/>
      <c r="I363" s="171"/>
      <c r="J363" s="171"/>
      <c r="K363" s="171"/>
      <c r="L363" s="10"/>
    </row>
    <row r="364" spans="1:12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0</v>
      </c>
      <c r="F364" s="169"/>
      <c r="G364" s="169"/>
      <c r="H364" s="169"/>
      <c r="I364" s="169"/>
      <c r="J364" s="169"/>
      <c r="K364" s="169"/>
      <c r="L364" s="9"/>
    </row>
    <row r="365" spans="1:12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1"/>
      <c r="G365" s="171"/>
      <c r="H365" s="171"/>
      <c r="I365" s="171"/>
      <c r="J365" s="171"/>
      <c r="K365" s="171"/>
      <c r="L365" s="11"/>
    </row>
    <row r="366" spans="1:12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69"/>
      <c r="G366" s="169"/>
      <c r="H366" s="169"/>
      <c r="I366" s="169"/>
      <c r="J366" s="169"/>
      <c r="K366" s="169"/>
      <c r="L366" s="12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0"/>
    </row>
    <row r="368" spans="1:12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>
        <v>0</v>
      </c>
      <c r="F368" s="169"/>
      <c r="G368" s="169"/>
      <c r="H368" s="169"/>
      <c r="I368" s="169"/>
      <c r="J368" s="169"/>
      <c r="K368" s="169"/>
      <c r="L368" s="9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0"/>
    </row>
    <row r="370" spans="1:13" ht="19.899999999999999" customHeight="1" x14ac:dyDescent="0.25">
      <c r="A370" s="6" t="s">
        <v>296</v>
      </c>
      <c r="B370" s="174">
        <v>766.26499999999999</v>
      </c>
      <c r="C370" s="174">
        <v>770.16200000000003</v>
      </c>
      <c r="D370" s="174">
        <v>764.38</v>
      </c>
      <c r="E370" s="174">
        <v>775.96900000000005</v>
      </c>
      <c r="F370" s="169"/>
      <c r="G370" s="169"/>
      <c r="H370" s="169"/>
      <c r="I370" s="169"/>
      <c r="J370" s="169"/>
      <c r="K370" s="169"/>
      <c r="L370" s="12"/>
    </row>
    <row r="371" spans="1:13" ht="19.899999999999999" customHeight="1" x14ac:dyDescent="0.25">
      <c r="A371" s="8" t="s">
        <v>297</v>
      </c>
      <c r="B371" s="173">
        <v>304.69099999999997</v>
      </c>
      <c r="C371" s="173">
        <v>406.84699999999998</v>
      </c>
      <c r="D371" s="173">
        <v>557.36099999999999</v>
      </c>
      <c r="E371" s="173">
        <v>649.23699999999997</v>
      </c>
      <c r="F371" s="171"/>
      <c r="G371" s="171"/>
      <c r="H371" s="171"/>
      <c r="I371" s="171"/>
      <c r="J371" s="171"/>
      <c r="K371" s="171"/>
      <c r="L371" s="11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14.853999999999999</v>
      </c>
      <c r="E372" s="174">
        <v>23.466999999999999</v>
      </c>
      <c r="F372" s="169"/>
      <c r="G372" s="169"/>
      <c r="H372" s="169"/>
      <c r="I372" s="169"/>
      <c r="J372" s="169"/>
      <c r="K372" s="169"/>
      <c r="L372" s="5"/>
    </row>
    <row r="373" spans="1:13" ht="19.899999999999999" customHeight="1" x14ac:dyDescent="0.25">
      <c r="A373" s="8" t="s">
        <v>299</v>
      </c>
      <c r="B373" s="173">
        <v>109.506</v>
      </c>
      <c r="C373" s="173">
        <v>84.542000000000002</v>
      </c>
      <c r="D373" s="173">
        <v>96.763000000000005</v>
      </c>
      <c r="E373" s="173">
        <v>66.846000000000004</v>
      </c>
      <c r="F373" s="171"/>
      <c r="G373" s="171"/>
      <c r="H373" s="171"/>
      <c r="I373" s="171"/>
      <c r="J373" s="171"/>
      <c r="K373" s="171"/>
      <c r="L373" s="7"/>
    </row>
    <row r="374" spans="1:13" ht="19.899999999999999" customHeight="1" x14ac:dyDescent="0.25">
      <c r="A374" s="6" t="s">
        <v>300</v>
      </c>
      <c r="B374" s="174">
        <v>-47.475000000000001</v>
      </c>
      <c r="C374" s="174">
        <v>15.919</v>
      </c>
      <c r="D374" s="174">
        <v>-157.328</v>
      </c>
      <c r="E374" s="174">
        <v>48.953000000000003</v>
      </c>
      <c r="F374" s="169"/>
      <c r="G374" s="169"/>
      <c r="H374" s="169"/>
      <c r="I374" s="169"/>
      <c r="J374" s="169"/>
      <c r="K374" s="169"/>
      <c r="L374" s="5"/>
    </row>
    <row r="375" spans="1:13" ht="19.899999999999999" customHeight="1" x14ac:dyDescent="0.25">
      <c r="A375" s="8" t="s">
        <v>301</v>
      </c>
      <c r="B375" s="173">
        <v>25.858000000000001</v>
      </c>
      <c r="C375" s="173">
        <v>26.448</v>
      </c>
      <c r="D375" s="173">
        <v>25.613</v>
      </c>
      <c r="E375" s="173">
        <v>24.064</v>
      </c>
      <c r="F375" s="171"/>
      <c r="G375" s="171"/>
      <c r="H375" s="171"/>
      <c r="I375" s="171"/>
      <c r="J375" s="171"/>
      <c r="K375" s="171"/>
      <c r="L375" s="10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2"/>
    </row>
    <row r="377" spans="1:13" ht="19.899999999999999" customHeight="1" x14ac:dyDescent="0.25">
      <c r="L377" s="10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9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9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6"/>
    </row>
    <row r="382" spans="1:13" ht="19.899999999999999" customHeight="1" x14ac:dyDescent="0.25">
      <c r="A382" s="164" t="s">
        <v>5</v>
      </c>
      <c r="B382" s="165" t="s">
        <v>337</v>
      </c>
      <c r="C382" s="165" t="s">
        <v>337</v>
      </c>
      <c r="D382" s="165" t="s">
        <v>337</v>
      </c>
      <c r="E382" s="165" t="s">
        <v>337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60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4">
        <v>333.68299999999999</v>
      </c>
      <c r="C385" s="174">
        <v>333.113</v>
      </c>
      <c r="D385" s="174">
        <v>332.43599999999998</v>
      </c>
      <c r="E385" s="174">
        <v>331.83800000000002</v>
      </c>
      <c r="F385" s="169"/>
      <c r="G385" s="169"/>
      <c r="H385" s="169"/>
      <c r="I385" s="169"/>
      <c r="J385" s="169"/>
      <c r="K385" s="169"/>
      <c r="L385" s="2"/>
    </row>
    <row r="386" spans="1:12" ht="19.899999999999999" customHeight="1" x14ac:dyDescent="0.25">
      <c r="A386" s="8" t="s">
        <v>305</v>
      </c>
      <c r="B386" s="173">
        <v>333.68299999999999</v>
      </c>
      <c r="C386" s="173">
        <v>333.113</v>
      </c>
      <c r="D386" s="173">
        <v>332.43599999999998</v>
      </c>
      <c r="E386" s="173">
        <v>331.83800000000002</v>
      </c>
      <c r="F386" s="171"/>
      <c r="G386" s="171"/>
      <c r="H386" s="171"/>
      <c r="I386" s="171"/>
      <c r="J386" s="171"/>
      <c r="K386" s="171"/>
      <c r="L386" s="2"/>
    </row>
    <row r="387" spans="1:12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69"/>
      <c r="G387" s="169"/>
      <c r="H387" s="169"/>
      <c r="I387" s="169"/>
      <c r="J387" s="169"/>
      <c r="K387" s="169"/>
      <c r="L387" s="2"/>
    </row>
    <row r="388" spans="1:12" ht="19.899999999999999" customHeight="1" x14ac:dyDescent="0.25">
      <c r="A388" s="8" t="s">
        <v>307</v>
      </c>
      <c r="B388" s="173">
        <v>6</v>
      </c>
      <c r="C388" s="173">
        <v>6</v>
      </c>
      <c r="D388" s="173">
        <v>6</v>
      </c>
      <c r="E388" s="173">
        <v>6</v>
      </c>
      <c r="F388" s="171"/>
      <c r="G388" s="171"/>
      <c r="H388" s="171"/>
      <c r="I388" s="171"/>
      <c r="J388" s="171"/>
      <c r="K388" s="171"/>
      <c r="L388" s="1"/>
    </row>
    <row r="389" spans="1:12" ht="19.899999999999999" customHeight="1" x14ac:dyDescent="0.25">
      <c r="A389" s="6" t="s">
        <v>308</v>
      </c>
      <c r="B389" s="174" t="s">
        <v>985</v>
      </c>
      <c r="C389" s="174" t="s">
        <v>986</v>
      </c>
      <c r="D389" s="174" t="s">
        <v>987</v>
      </c>
      <c r="E389" s="174">
        <v>261.697</v>
      </c>
      <c r="F389" s="169"/>
      <c r="G389" s="169"/>
      <c r="H389" s="169"/>
      <c r="I389" s="169"/>
      <c r="J389" s="169"/>
      <c r="K389" s="169"/>
      <c r="L389" s="3"/>
    </row>
    <row r="390" spans="1:12" ht="19.899999999999999" customHeight="1" x14ac:dyDescent="0.25">
      <c r="A390" s="8" t="s">
        <v>309</v>
      </c>
      <c r="B390" s="173">
        <v>564.875</v>
      </c>
      <c r="C390" s="173">
        <v>416.88400000000001</v>
      </c>
      <c r="D390" s="173">
        <v>327.43599999999998</v>
      </c>
      <c r="E390" s="173">
        <v>63.12</v>
      </c>
      <c r="F390" s="171"/>
      <c r="G390" s="171"/>
      <c r="H390" s="171"/>
      <c r="I390" s="171"/>
      <c r="J390" s="171"/>
      <c r="K390" s="171"/>
      <c r="L390" s="10"/>
    </row>
    <row r="391" spans="1:12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69"/>
      <c r="G391" s="169"/>
      <c r="H391" s="169"/>
      <c r="I391" s="169"/>
      <c r="J391" s="169"/>
      <c r="K391" s="169"/>
      <c r="L391" s="9"/>
    </row>
    <row r="392" spans="1:12" ht="19.899999999999999" customHeight="1" x14ac:dyDescent="0.25">
      <c r="A392" s="8" t="s">
        <v>311</v>
      </c>
      <c r="B392" s="173">
        <v>412</v>
      </c>
      <c r="C392" s="173">
        <v>411</v>
      </c>
      <c r="D392" s="173">
        <v>399</v>
      </c>
      <c r="E392" s="173">
        <v>580</v>
      </c>
      <c r="F392" s="171"/>
      <c r="G392" s="171"/>
      <c r="H392" s="171"/>
      <c r="I392" s="171"/>
      <c r="J392" s="171"/>
      <c r="K392" s="171"/>
      <c r="L392" s="11"/>
    </row>
    <row r="393" spans="1:12" ht="19.899999999999999" customHeight="1" x14ac:dyDescent="0.25">
      <c r="A393" s="6" t="s">
        <v>312</v>
      </c>
      <c r="B393" s="174">
        <v>1.337</v>
      </c>
      <c r="C393" s="174">
        <v>1.2769999999999999</v>
      </c>
      <c r="D393" s="174">
        <v>1.38</v>
      </c>
      <c r="E393" s="174">
        <v>1.552</v>
      </c>
      <c r="F393" s="169"/>
      <c r="G393" s="169"/>
      <c r="H393" s="169"/>
      <c r="I393" s="169"/>
      <c r="J393" s="169"/>
      <c r="K393" s="169"/>
      <c r="L393" s="12"/>
    </row>
    <row r="394" spans="1:12" ht="19.899999999999999" customHeight="1" x14ac:dyDescent="0.25">
      <c r="A394" s="8" t="s">
        <v>313</v>
      </c>
      <c r="B394" s="173">
        <v>-47.475000000000001</v>
      </c>
      <c r="C394" s="173">
        <v>15.919</v>
      </c>
      <c r="D394" s="173">
        <v>-157.328</v>
      </c>
      <c r="E394" s="173">
        <v>48.953000000000003</v>
      </c>
      <c r="F394" s="171"/>
      <c r="G394" s="171"/>
      <c r="H394" s="171"/>
      <c r="I394" s="171"/>
      <c r="J394" s="171"/>
      <c r="K394" s="171"/>
      <c r="L394" s="10"/>
    </row>
    <row r="395" spans="1:12" ht="19.899999999999999" customHeight="1" x14ac:dyDescent="0.25">
      <c r="A395" s="6" t="s">
        <v>314</v>
      </c>
      <c r="B395" s="174" t="s">
        <v>945</v>
      </c>
      <c r="C395" s="174" t="s">
        <v>946</v>
      </c>
      <c r="D395" s="174">
        <v>707.97299999999996</v>
      </c>
      <c r="E395" s="174" t="s">
        <v>947</v>
      </c>
      <c r="F395" s="169"/>
      <c r="G395" s="169"/>
      <c r="H395" s="169"/>
      <c r="I395" s="169"/>
      <c r="J395" s="169"/>
      <c r="K395" s="169"/>
      <c r="L395" s="9"/>
    </row>
    <row r="396" spans="1:12" ht="19.899999999999999" customHeight="1" x14ac:dyDescent="0.25">
      <c r="A396" s="8" t="s">
        <v>315</v>
      </c>
      <c r="B396" s="173">
        <v>25.858000000000001</v>
      </c>
      <c r="C396" s="173">
        <v>26.448</v>
      </c>
      <c r="D396" s="173">
        <v>25.613</v>
      </c>
      <c r="E396" s="173">
        <v>24.064</v>
      </c>
      <c r="F396" s="171"/>
      <c r="G396" s="171"/>
      <c r="H396" s="171"/>
      <c r="I396" s="171"/>
      <c r="J396" s="171"/>
      <c r="K396" s="171"/>
      <c r="L396" s="11"/>
    </row>
    <row r="397" spans="1:12" ht="19.899999999999999" customHeight="1" x14ac:dyDescent="0.25">
      <c r="A397" s="6" t="s">
        <v>316</v>
      </c>
      <c r="B397" s="174">
        <v>19.701000000000001</v>
      </c>
      <c r="C397" s="174">
        <v>20.41</v>
      </c>
      <c r="D397" s="174">
        <v>19.541</v>
      </c>
      <c r="E397" s="174">
        <v>18.738</v>
      </c>
      <c r="F397" s="169"/>
      <c r="G397" s="169"/>
      <c r="H397" s="169"/>
      <c r="I397" s="169"/>
      <c r="J397" s="169"/>
      <c r="K397" s="169"/>
      <c r="L397" s="12"/>
    </row>
    <row r="398" spans="1:12" ht="19.899999999999999" customHeight="1" x14ac:dyDescent="0.25">
      <c r="A398" s="8" t="s">
        <v>317</v>
      </c>
      <c r="B398" s="173">
        <v>479.57</v>
      </c>
      <c r="C398" s="173">
        <v>487.25799999999998</v>
      </c>
      <c r="D398" s="173">
        <v>418.00900000000001</v>
      </c>
      <c r="E398" s="173">
        <v>329.99700000000001</v>
      </c>
      <c r="F398" s="171"/>
      <c r="G398" s="171"/>
      <c r="H398" s="171"/>
      <c r="I398" s="171"/>
      <c r="J398" s="171"/>
      <c r="K398" s="171"/>
      <c r="L398" s="11"/>
    </row>
    <row r="399" spans="1:12" ht="19.899999999999999" customHeight="1" x14ac:dyDescent="0.25">
      <c r="A399" s="6" t="s">
        <v>318</v>
      </c>
      <c r="B399" s="174" t="s">
        <v>988</v>
      </c>
      <c r="C399" s="174" t="s">
        <v>989</v>
      </c>
      <c r="D399" s="174" t="s">
        <v>990</v>
      </c>
      <c r="E399" s="174" t="s">
        <v>991</v>
      </c>
      <c r="F399" s="169"/>
      <c r="G399" s="169"/>
      <c r="H399" s="169"/>
      <c r="I399" s="169"/>
      <c r="J399" s="169"/>
      <c r="K399" s="169"/>
      <c r="L399" s="9"/>
    </row>
    <row r="400" spans="1:12" ht="19.899999999999999" customHeight="1" x14ac:dyDescent="0.25">
      <c r="A400" s="8" t="s">
        <v>319</v>
      </c>
      <c r="B400" s="173">
        <v>0</v>
      </c>
      <c r="C400" s="173">
        <v>0</v>
      </c>
      <c r="D400" s="173">
        <v>0</v>
      </c>
      <c r="E400" s="173">
        <v>0</v>
      </c>
      <c r="F400" s="171"/>
      <c r="G400" s="171"/>
      <c r="H400" s="171"/>
      <c r="I400" s="171"/>
      <c r="J400" s="171"/>
      <c r="K400" s="171"/>
      <c r="L400" s="10"/>
    </row>
    <row r="401" spans="1:12" ht="19.899999999999999" customHeight="1" x14ac:dyDescent="0.25">
      <c r="A401" s="6" t="s">
        <v>320</v>
      </c>
      <c r="B401" s="174">
        <v>103.078</v>
      </c>
      <c r="C401" s="174">
        <v>91.774000000000001</v>
      </c>
      <c r="D401" s="174">
        <v>37.314</v>
      </c>
      <c r="E401" s="174">
        <v>0</v>
      </c>
      <c r="F401" s="169"/>
      <c r="G401" s="169"/>
      <c r="H401" s="169"/>
      <c r="I401" s="169"/>
      <c r="J401" s="169"/>
      <c r="K401" s="169"/>
      <c r="L401" s="9"/>
    </row>
    <row r="402" spans="1:12" ht="19.899999999999999" customHeight="1" x14ac:dyDescent="0.25">
      <c r="A402" s="8" t="s">
        <v>321</v>
      </c>
      <c r="B402" s="173">
        <v>15.222</v>
      </c>
      <c r="C402" s="173">
        <v>10.882</v>
      </c>
      <c r="D402" s="173">
        <v>8.8529999999999998</v>
      </c>
      <c r="E402" s="173">
        <v>12.871</v>
      </c>
      <c r="F402" s="171"/>
      <c r="G402" s="171"/>
      <c r="H402" s="171"/>
      <c r="I402" s="171"/>
      <c r="J402" s="171"/>
      <c r="K402" s="171"/>
      <c r="L402" s="11"/>
    </row>
    <row r="403" spans="1:12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69"/>
      <c r="G403" s="169"/>
      <c r="H403" s="169"/>
      <c r="I403" s="169"/>
      <c r="J403" s="169"/>
      <c r="K403" s="169"/>
      <c r="L403" s="9"/>
    </row>
    <row r="404" spans="1:12" ht="19.899999999999999" customHeight="1" x14ac:dyDescent="0.25">
      <c r="A404" s="8" t="s">
        <v>323</v>
      </c>
      <c r="B404" s="173" t="s">
        <v>887</v>
      </c>
      <c r="C404" s="173" t="s">
        <v>888</v>
      </c>
      <c r="D404" s="173" t="s">
        <v>889</v>
      </c>
      <c r="E404" s="173" t="s">
        <v>890</v>
      </c>
      <c r="F404" s="171"/>
      <c r="G404" s="171"/>
      <c r="H404" s="171"/>
      <c r="I404" s="171"/>
      <c r="J404" s="171"/>
      <c r="K404" s="171"/>
      <c r="L404" s="10"/>
    </row>
    <row r="405" spans="1:12" ht="19.899999999999999" customHeight="1" x14ac:dyDescent="0.25">
      <c r="A405" s="6" t="s">
        <v>324</v>
      </c>
      <c r="B405" s="174">
        <v>9</v>
      </c>
      <c r="C405" s="174">
        <v>8</v>
      </c>
      <c r="D405" s="174">
        <v>13</v>
      </c>
      <c r="E405" s="174">
        <v>9</v>
      </c>
      <c r="F405" s="169"/>
      <c r="G405" s="169"/>
      <c r="H405" s="169"/>
      <c r="I405" s="169"/>
      <c r="J405" s="169"/>
      <c r="K405" s="169"/>
      <c r="L405" s="12"/>
    </row>
    <row r="406" spans="1:12" ht="19.899999999999999" customHeight="1" x14ac:dyDescent="0.25">
      <c r="A406" s="8" t="s">
        <v>325</v>
      </c>
      <c r="B406" s="173">
        <v>28.835999999999999</v>
      </c>
      <c r="C406" s="173">
        <v>28.571000000000002</v>
      </c>
      <c r="D406" s="173">
        <v>26.361999999999998</v>
      </c>
      <c r="E406" s="173">
        <v>26.402000000000001</v>
      </c>
      <c r="F406" s="171"/>
      <c r="G406" s="171"/>
      <c r="H406" s="171"/>
      <c r="I406" s="171"/>
      <c r="J406" s="171"/>
      <c r="K406" s="171"/>
      <c r="L406" s="10"/>
    </row>
    <row r="407" spans="1:12" ht="19.899999999999999" customHeight="1" x14ac:dyDescent="0.25">
      <c r="A407" s="6" t="s">
        <v>326</v>
      </c>
      <c r="B407" s="174">
        <v>31.638999999999999</v>
      </c>
      <c r="C407" s="174">
        <v>26.97</v>
      </c>
      <c r="D407" s="174">
        <v>29.314</v>
      </c>
      <c r="E407" s="174">
        <v>26.114999999999998</v>
      </c>
      <c r="F407" s="169"/>
      <c r="G407" s="169"/>
      <c r="H407" s="169"/>
      <c r="I407" s="169"/>
      <c r="J407" s="169"/>
      <c r="K407" s="169"/>
      <c r="L407" s="9"/>
    </row>
    <row r="408" spans="1:12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1"/>
      <c r="G408" s="171"/>
      <c r="H408" s="171"/>
      <c r="I408" s="171"/>
      <c r="J408" s="171"/>
      <c r="K408" s="171"/>
      <c r="L408" s="11"/>
    </row>
    <row r="409" spans="1:12" ht="19.899999999999999" customHeight="1" x14ac:dyDescent="0.25">
      <c r="A409" s="6" t="s">
        <v>328</v>
      </c>
      <c r="B409" s="174" t="s">
        <v>992</v>
      </c>
      <c r="C409" s="174" t="s">
        <v>993</v>
      </c>
      <c r="D409" s="174" t="s">
        <v>994</v>
      </c>
      <c r="E409" s="174" t="s">
        <v>995</v>
      </c>
      <c r="F409" s="169"/>
      <c r="G409" s="169"/>
      <c r="H409" s="169"/>
      <c r="I409" s="169"/>
      <c r="J409" s="169"/>
      <c r="K409" s="169"/>
      <c r="L409" s="12"/>
    </row>
    <row r="410" spans="1:12" ht="19.899999999999999" customHeight="1" x14ac:dyDescent="0.25">
      <c r="A410" s="8" t="s">
        <v>329</v>
      </c>
      <c r="B410" s="173" t="s">
        <v>996</v>
      </c>
      <c r="C410" s="173" t="s">
        <v>997</v>
      </c>
      <c r="D410" s="173" t="s">
        <v>998</v>
      </c>
      <c r="E410" s="173" t="s">
        <v>999</v>
      </c>
      <c r="F410" s="171"/>
      <c r="G410" s="171"/>
      <c r="H410" s="171"/>
      <c r="I410" s="171"/>
      <c r="J410" s="171"/>
      <c r="K410" s="171"/>
      <c r="L410" s="11"/>
    </row>
    <row r="411" spans="1:12" ht="19.899999999999999" customHeight="1" x14ac:dyDescent="0.25">
      <c r="A411" s="6" t="s">
        <v>330</v>
      </c>
      <c r="B411" s="174" t="s">
        <v>1000</v>
      </c>
      <c r="C411" s="174" t="s">
        <v>1001</v>
      </c>
      <c r="D411" s="174" t="s">
        <v>1002</v>
      </c>
      <c r="E411" s="174" t="s">
        <v>1003</v>
      </c>
      <c r="F411" s="169"/>
      <c r="G411" s="169"/>
      <c r="H411" s="169"/>
      <c r="I411" s="169"/>
      <c r="J411" s="169"/>
      <c r="K411" s="169"/>
      <c r="L411" s="9"/>
    </row>
    <row r="412" spans="1:12" ht="19.899999999999999" customHeight="1" x14ac:dyDescent="0.25">
      <c r="A412" s="8" t="s">
        <v>331</v>
      </c>
      <c r="B412" s="173">
        <v>0</v>
      </c>
      <c r="C412" s="173">
        <v>0</v>
      </c>
      <c r="D412" s="173">
        <v>0</v>
      </c>
      <c r="E412" s="173">
        <v>0</v>
      </c>
      <c r="F412" s="171"/>
      <c r="G412" s="171"/>
      <c r="H412" s="171"/>
      <c r="I412" s="171"/>
      <c r="J412" s="171"/>
      <c r="K412" s="171"/>
      <c r="L412" s="10"/>
    </row>
    <row r="413" spans="1:12" ht="19.899999999999999" customHeight="1" x14ac:dyDescent="0.25">
      <c r="A413" s="6" t="s">
        <v>332</v>
      </c>
      <c r="B413" s="174">
        <v>219.50899999999999</v>
      </c>
      <c r="C413" s="174">
        <v>245.74700000000001</v>
      </c>
      <c r="D413" s="174">
        <v>270.78500000000003</v>
      </c>
      <c r="E413" s="174">
        <v>63.654000000000003</v>
      </c>
      <c r="F413" s="169"/>
      <c r="G413" s="169"/>
      <c r="H413" s="169"/>
      <c r="I413" s="169"/>
      <c r="J413" s="169"/>
      <c r="K413" s="169"/>
      <c r="L413" s="12"/>
    </row>
    <row r="414" spans="1:12" ht="19.899999999999999" customHeight="1" x14ac:dyDescent="0.25">
      <c r="A414" s="8" t="s">
        <v>333</v>
      </c>
      <c r="B414" s="173" t="s">
        <v>1004</v>
      </c>
      <c r="C414" s="173" t="s">
        <v>1005</v>
      </c>
      <c r="D414" s="173" t="s">
        <v>1006</v>
      </c>
      <c r="E414" s="173">
        <v>94.582999999999998</v>
      </c>
      <c r="F414" s="171"/>
      <c r="G414" s="171"/>
      <c r="H414" s="171"/>
      <c r="I414" s="171"/>
      <c r="J414" s="171"/>
      <c r="K414" s="171"/>
      <c r="L414" s="10"/>
    </row>
    <row r="415" spans="1:12" ht="19.899999999999999" customHeight="1" x14ac:dyDescent="0.25">
      <c r="A415" s="6" t="s">
        <v>334</v>
      </c>
      <c r="B415" s="174" t="s">
        <v>1007</v>
      </c>
      <c r="C415" s="174" t="s">
        <v>1008</v>
      </c>
      <c r="D415" s="174" t="s">
        <v>1009</v>
      </c>
      <c r="E415" s="174" t="s">
        <v>1010</v>
      </c>
      <c r="F415" s="169"/>
      <c r="G415" s="169"/>
      <c r="H415" s="169"/>
      <c r="I415" s="169"/>
      <c r="J415" s="169"/>
      <c r="K415" s="169"/>
      <c r="L415" s="9"/>
    </row>
    <row r="416" spans="1:12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1"/>
      <c r="G416" s="171"/>
      <c r="H416" s="171"/>
      <c r="I416" s="171"/>
      <c r="J416" s="171"/>
      <c r="K416" s="171"/>
      <c r="L416" s="10"/>
    </row>
    <row r="417" spans="1:12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69"/>
      <c r="G417" s="169"/>
      <c r="H417" s="169"/>
      <c r="I417" s="169"/>
      <c r="J417" s="169"/>
      <c r="K417" s="169"/>
      <c r="L417" s="9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8"/>
      <c r="K418" s="18"/>
      <c r="L418" s="10"/>
    </row>
    <row r="419" spans="1:12" ht="19.899999999999999" customHeight="1" x14ac:dyDescent="0.25">
      <c r="A419" s="8" t="s">
        <v>333</v>
      </c>
      <c r="B419" s="9">
        <v>1417498</v>
      </c>
      <c r="C419" s="9">
        <v>1304990</v>
      </c>
      <c r="D419" s="9">
        <v>1218758</v>
      </c>
      <c r="E419" s="9">
        <v>1623668</v>
      </c>
      <c r="F419" s="9">
        <v>1280387</v>
      </c>
      <c r="G419" s="9">
        <v>1036901</v>
      </c>
      <c r="H419" s="9">
        <v>1057571</v>
      </c>
      <c r="I419" s="9">
        <v>967700</v>
      </c>
      <c r="J419" s="9">
        <v>950091</v>
      </c>
      <c r="K419" s="9">
        <v>894964</v>
      </c>
      <c r="L419" s="9"/>
    </row>
    <row r="420" spans="1:12" ht="19.899999999999999" customHeight="1" x14ac:dyDescent="0.25">
      <c r="A420" s="6" t="s">
        <v>334</v>
      </c>
      <c r="B420" s="10">
        <v>165349180</v>
      </c>
      <c r="C420" s="10">
        <v>152059358</v>
      </c>
      <c r="D420" s="10">
        <v>139680483</v>
      </c>
      <c r="E420" s="10">
        <v>161048816</v>
      </c>
      <c r="F420" s="10">
        <v>118210414</v>
      </c>
      <c r="G420" s="10">
        <v>158259431</v>
      </c>
      <c r="H420" s="10">
        <v>206082197</v>
      </c>
      <c r="I420" s="10">
        <v>271856563</v>
      </c>
      <c r="J420" s="10">
        <v>324827482</v>
      </c>
      <c r="K420" s="10">
        <v>312491532</v>
      </c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6">
    <mergeCell ref="A378:K378"/>
    <mergeCell ref="A1:K1"/>
    <mergeCell ref="A124:K124"/>
    <mergeCell ref="A241:K241"/>
    <mergeCell ref="A289:K289"/>
    <mergeCell ref="A343:K343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  <drawing r:id="rId318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1" max="21" width="12.1406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399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2"/>
      <c r="N5" s="4" t="s">
        <v>346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426.39800000000002</v>
      </c>
      <c r="C10" s="172">
        <v>433.46699999999998</v>
      </c>
      <c r="D10" s="172">
        <v>397.01499999999999</v>
      </c>
      <c r="E10" s="172">
        <v>399.68900000000002</v>
      </c>
      <c r="F10" s="172">
        <v>39.048000000000002</v>
      </c>
      <c r="G10" s="172">
        <v>42.018999999999998</v>
      </c>
      <c r="H10" s="172">
        <v>50.332999999999998</v>
      </c>
      <c r="I10" s="172">
        <v>41.686999999999998</v>
      </c>
      <c r="J10" s="172">
        <v>31.710999999999999</v>
      </c>
      <c r="K10" s="172">
        <v>28.149000000000001</v>
      </c>
      <c r="L10" s="7"/>
      <c r="N10" s="4" t="s">
        <v>351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309.13499999999999</v>
      </c>
      <c r="C11" s="173">
        <v>309.13499999999999</v>
      </c>
      <c r="D11" s="173">
        <v>272.23099999999999</v>
      </c>
      <c r="E11" s="173">
        <v>268.45400000000001</v>
      </c>
      <c r="F11" s="173">
        <v>1.1519999999999999</v>
      </c>
      <c r="G11" s="173">
        <v>1.1459999999999999</v>
      </c>
      <c r="H11" s="173">
        <v>1.1639999999999999</v>
      </c>
      <c r="I11" s="173">
        <v>1.1599999999999999</v>
      </c>
      <c r="J11" s="173">
        <v>1.268</v>
      </c>
      <c r="K11" s="173">
        <v>1.3</v>
      </c>
      <c r="L11" s="9"/>
      <c r="N11" s="4" t="s">
        <v>352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>
        <v>96.462999999999994</v>
      </c>
      <c r="C12" s="174">
        <v>98.694000000000003</v>
      </c>
      <c r="D12" s="174">
        <v>96.488</v>
      </c>
      <c r="E12" s="174">
        <v>96.5</v>
      </c>
      <c r="F12" s="174">
        <v>103</v>
      </c>
      <c r="G12" s="174">
        <v>116</v>
      </c>
      <c r="H12" s="174">
        <v>1</v>
      </c>
      <c r="I12" s="174">
        <v>4</v>
      </c>
      <c r="J12" s="174">
        <v>7</v>
      </c>
      <c r="K12" s="174">
        <v>10</v>
      </c>
      <c r="L12" s="11"/>
      <c r="N12" s="4" t="s">
        <v>353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2"/>
      <c r="N13" s="4" t="s">
        <v>354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>
        <v>20.8</v>
      </c>
      <c r="C14" s="174">
        <v>25.638000000000002</v>
      </c>
      <c r="D14" s="174">
        <v>28.295999999999999</v>
      </c>
      <c r="E14" s="174">
        <v>34.734999999999999</v>
      </c>
      <c r="F14" s="174">
        <v>37.792999999999999</v>
      </c>
      <c r="G14" s="174">
        <v>40.756999999999998</v>
      </c>
      <c r="H14" s="174">
        <v>49.167999999999999</v>
      </c>
      <c r="I14" s="174">
        <v>40.523000000000003</v>
      </c>
      <c r="J14" s="174">
        <v>30.436</v>
      </c>
      <c r="K14" s="174">
        <v>26.838999999999999</v>
      </c>
      <c r="L14" s="11"/>
      <c r="N14" s="4" t="s">
        <v>355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0</v>
      </c>
      <c r="C16" s="172">
        <v>0</v>
      </c>
      <c r="D16" s="172">
        <v>0</v>
      </c>
      <c r="E16" s="172">
        <v>0</v>
      </c>
      <c r="F16" s="172">
        <v>0</v>
      </c>
      <c r="G16" s="172">
        <v>0</v>
      </c>
      <c r="H16" s="172">
        <v>0</v>
      </c>
      <c r="I16" s="172">
        <v>0</v>
      </c>
      <c r="J16" s="172">
        <v>0</v>
      </c>
      <c r="K16" s="172">
        <v>0</v>
      </c>
      <c r="L16" s="7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0</v>
      </c>
      <c r="C17" s="173">
        <v>0</v>
      </c>
      <c r="D17" s="173">
        <v>0</v>
      </c>
      <c r="E17" s="173">
        <v>0</v>
      </c>
      <c r="F17" s="173">
        <v>0</v>
      </c>
      <c r="G17" s="173">
        <v>0</v>
      </c>
      <c r="H17" s="173">
        <v>0</v>
      </c>
      <c r="I17" s="173">
        <v>0</v>
      </c>
      <c r="J17" s="173">
        <v>0</v>
      </c>
      <c r="K17" s="173">
        <v>0</v>
      </c>
      <c r="L17" s="9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0"/>
      <c r="N18" s="4" t="s">
        <v>359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 t="s">
        <v>1011</v>
      </c>
      <c r="C20" s="172" t="s">
        <v>1012</v>
      </c>
      <c r="D20" s="172">
        <v>978.61500000000001</v>
      </c>
      <c r="E20" s="172">
        <v>931.06299999999999</v>
      </c>
      <c r="F20" s="172">
        <v>836.25199999999995</v>
      </c>
      <c r="G20" s="172">
        <v>794.17399999999998</v>
      </c>
      <c r="H20" s="172">
        <v>618.59699999999998</v>
      </c>
      <c r="I20" s="172">
        <v>517.00599999999997</v>
      </c>
      <c r="J20" s="172">
        <v>509.39499999999998</v>
      </c>
      <c r="K20" s="172">
        <v>425.29300000000001</v>
      </c>
      <c r="L20" s="7"/>
      <c r="N20" s="4" t="s">
        <v>361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3"/>
      <c r="N21" s="4" t="s">
        <v>362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>
        <v>132.251</v>
      </c>
      <c r="C23" s="175">
        <v>129.797</v>
      </c>
      <c r="D23" s="175">
        <v>105.492</v>
      </c>
      <c r="E23" s="175">
        <v>100.127</v>
      </c>
      <c r="F23" s="175">
        <v>75.594999999999999</v>
      </c>
      <c r="G23" s="175">
        <v>36.951000000000001</v>
      </c>
      <c r="H23" s="175">
        <v>23.795000000000002</v>
      </c>
      <c r="I23" s="175">
        <v>24.64</v>
      </c>
      <c r="J23" s="175">
        <v>10.586</v>
      </c>
      <c r="K23" s="175">
        <v>9.3209999999999997</v>
      </c>
      <c r="L23" s="14"/>
      <c r="N23" s="4" t="s">
        <v>364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 t="s">
        <v>1013</v>
      </c>
      <c r="C25" s="175" t="s">
        <v>1014</v>
      </c>
      <c r="D25" s="175" t="s">
        <v>1015</v>
      </c>
      <c r="E25" s="175" t="s">
        <v>1016</v>
      </c>
      <c r="F25" s="175">
        <v>950.89499999999998</v>
      </c>
      <c r="G25" s="175">
        <v>873.14400000000001</v>
      </c>
      <c r="H25" s="175">
        <v>692.72500000000002</v>
      </c>
      <c r="I25" s="175">
        <v>583.33299999999997</v>
      </c>
      <c r="J25" s="175">
        <v>551.69200000000001</v>
      </c>
      <c r="K25" s="175">
        <v>462.76299999999998</v>
      </c>
      <c r="L25" s="14"/>
      <c r="N25" s="4" t="s">
        <v>366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 t="s">
        <v>1017</v>
      </c>
      <c r="C27" s="175" t="s">
        <v>1018</v>
      </c>
      <c r="D27" s="175" t="s">
        <v>1019</v>
      </c>
      <c r="E27" s="175" t="s">
        <v>1020</v>
      </c>
      <c r="F27" s="175" t="s">
        <v>1021</v>
      </c>
      <c r="G27" s="175" t="s">
        <v>1022</v>
      </c>
      <c r="H27" s="175" t="s">
        <v>1023</v>
      </c>
      <c r="I27" s="175" t="s">
        <v>1024</v>
      </c>
      <c r="J27" s="175" t="s">
        <v>1025</v>
      </c>
      <c r="K27" s="175" t="s">
        <v>1026</v>
      </c>
      <c r="L27" s="14"/>
      <c r="N27" s="4" t="s">
        <v>368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 t="s">
        <v>1027</v>
      </c>
      <c r="C28" s="174" t="s">
        <v>1028</v>
      </c>
      <c r="D28" s="174" t="s">
        <v>1029</v>
      </c>
      <c r="E28" s="174" t="s">
        <v>1030</v>
      </c>
      <c r="F28" s="174" t="s">
        <v>1031</v>
      </c>
      <c r="G28" s="174">
        <v>933.03499999999997</v>
      </c>
      <c r="H28" s="174">
        <v>986.70899999999995</v>
      </c>
      <c r="I28" s="174">
        <v>744.60599999999999</v>
      </c>
      <c r="J28" s="174">
        <v>788.70100000000002</v>
      </c>
      <c r="K28" s="174">
        <v>784.44500000000005</v>
      </c>
      <c r="L28" s="10"/>
      <c r="N28" s="4" t="s">
        <v>369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>
        <v>147.13</v>
      </c>
      <c r="C29" s="173">
        <v>143.35900000000001</v>
      </c>
      <c r="D29" s="173">
        <v>141.209</v>
      </c>
      <c r="E29" s="173">
        <v>106.533</v>
      </c>
      <c r="F29" s="173">
        <v>105.48699999999999</v>
      </c>
      <c r="G29" s="173">
        <v>105.654</v>
      </c>
      <c r="H29" s="173">
        <v>256.46899999999999</v>
      </c>
      <c r="I29" s="173">
        <v>110.18300000000001</v>
      </c>
      <c r="J29" s="173">
        <v>75.582999999999998</v>
      </c>
      <c r="K29" s="173">
        <v>71.772999999999996</v>
      </c>
      <c r="L29" s="9"/>
      <c r="N29" s="4" t="s">
        <v>370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590.15</v>
      </c>
      <c r="C30" s="174">
        <v>952.92899999999997</v>
      </c>
      <c r="D30" s="174">
        <v>801.42</v>
      </c>
      <c r="E30" s="174">
        <v>775.95399999999995</v>
      </c>
      <c r="F30" s="174">
        <v>938.91700000000003</v>
      </c>
      <c r="G30" s="174">
        <v>704.322</v>
      </c>
      <c r="H30" s="174">
        <v>123.818</v>
      </c>
      <c r="I30" s="174">
        <v>487.94600000000003</v>
      </c>
      <c r="J30" s="174">
        <v>720.56</v>
      </c>
      <c r="K30" s="174">
        <v>542.28</v>
      </c>
      <c r="L30" s="10"/>
      <c r="N30" s="4" t="s">
        <v>371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2"/>
      <c r="N31" s="4" t="s">
        <v>372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0</v>
      </c>
      <c r="C32" s="174">
        <v>0</v>
      </c>
      <c r="D32" s="174">
        <v>0</v>
      </c>
      <c r="E32" s="174">
        <v>0</v>
      </c>
      <c r="F32" s="174">
        <v>0</v>
      </c>
      <c r="G32" s="174">
        <v>0</v>
      </c>
      <c r="H32" s="174">
        <v>9.2789999999999999</v>
      </c>
      <c r="I32" s="174">
        <v>0</v>
      </c>
      <c r="J32" s="174">
        <v>0</v>
      </c>
      <c r="K32" s="174">
        <v>0</v>
      </c>
      <c r="L32" s="11"/>
      <c r="N32" s="4" t="s">
        <v>373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 t="s">
        <v>1032</v>
      </c>
      <c r="C34" s="172" t="s">
        <v>1033</v>
      </c>
      <c r="D34" s="172" t="s">
        <v>1034</v>
      </c>
      <c r="E34" s="172" t="s">
        <v>1035</v>
      </c>
      <c r="F34" s="172" t="s">
        <v>1036</v>
      </c>
      <c r="G34" s="172" t="s">
        <v>1037</v>
      </c>
      <c r="H34" s="172" t="s">
        <v>1038</v>
      </c>
      <c r="I34" s="172" t="s">
        <v>1039</v>
      </c>
      <c r="J34" s="172" t="s">
        <v>1040</v>
      </c>
      <c r="K34" s="172" t="s">
        <v>1041</v>
      </c>
      <c r="L34" s="7"/>
      <c r="N34" s="4" t="s">
        <v>375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1042</v>
      </c>
      <c r="C35" s="175" t="s">
        <v>1043</v>
      </c>
      <c r="D35" s="175" t="s">
        <v>1044</v>
      </c>
      <c r="E35" s="175" t="s">
        <v>1045</v>
      </c>
      <c r="F35" s="175" t="s">
        <v>1046</v>
      </c>
      <c r="G35" s="175" t="s">
        <v>1047</v>
      </c>
      <c r="H35" s="175" t="s">
        <v>1048</v>
      </c>
      <c r="I35" s="175" t="s">
        <v>1049</v>
      </c>
      <c r="J35" s="175" t="s">
        <v>1050</v>
      </c>
      <c r="K35" s="175" t="s">
        <v>1051</v>
      </c>
      <c r="L35" s="14"/>
      <c r="N35" s="4" t="s">
        <v>376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 t="s">
        <v>1052</v>
      </c>
      <c r="C39" s="175" t="s">
        <v>1053</v>
      </c>
      <c r="D39" s="175" t="s">
        <v>1054</v>
      </c>
      <c r="E39" s="175" t="s">
        <v>1055</v>
      </c>
      <c r="F39" s="175" t="s">
        <v>1056</v>
      </c>
      <c r="G39" s="175" t="s">
        <v>1057</v>
      </c>
      <c r="H39" s="175" t="s">
        <v>1058</v>
      </c>
      <c r="I39" s="175">
        <v>976.67399999999998</v>
      </c>
      <c r="J39" s="175">
        <v>783.255</v>
      </c>
      <c r="K39" s="175">
        <v>697.46600000000001</v>
      </c>
      <c r="L39" s="14"/>
      <c r="N39" s="4" t="s">
        <v>380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>
        <v>227</v>
      </c>
      <c r="C40" s="174">
        <v>227</v>
      </c>
      <c r="D40" s="174">
        <v>227</v>
      </c>
      <c r="E40" s="174">
        <v>227</v>
      </c>
      <c r="F40" s="174">
        <v>227</v>
      </c>
      <c r="G40" s="174">
        <v>229</v>
      </c>
      <c r="H40" s="174">
        <v>232</v>
      </c>
      <c r="I40" s="174">
        <v>232</v>
      </c>
      <c r="J40" s="174">
        <v>229</v>
      </c>
      <c r="K40" s="174">
        <v>229</v>
      </c>
      <c r="L40" s="10"/>
      <c r="N40" s="4" t="s">
        <v>381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>
        <v>-274.41399999999999</v>
      </c>
      <c r="C41" s="173">
        <v>-274.41399999999999</v>
      </c>
      <c r="D41" s="173">
        <v>-275.41899999999998</v>
      </c>
      <c r="E41" s="173">
        <v>-275.38400000000001</v>
      </c>
      <c r="F41" s="173">
        <v>-126.559</v>
      </c>
      <c r="G41" s="173">
        <v>-19.870999999999999</v>
      </c>
      <c r="H41" s="173">
        <v>35.712000000000003</v>
      </c>
      <c r="I41" s="173">
        <v>37.491</v>
      </c>
      <c r="J41" s="173">
        <v>32.131</v>
      </c>
      <c r="K41" s="173">
        <v>32.131</v>
      </c>
      <c r="L41" s="9"/>
      <c r="N41" s="4" t="s">
        <v>382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>
        <v>81.286000000000001</v>
      </c>
      <c r="C42" s="174">
        <v>62.575000000000003</v>
      </c>
      <c r="D42" s="174">
        <v>48.988</v>
      </c>
      <c r="E42" s="174">
        <v>63.63</v>
      </c>
      <c r="F42" s="174">
        <v>40.802</v>
      </c>
      <c r="G42" s="174">
        <v>29.731999999999999</v>
      </c>
      <c r="H42" s="174">
        <v>11.551</v>
      </c>
      <c r="I42" s="174">
        <v>-2.2240000000000002</v>
      </c>
      <c r="J42" s="174">
        <v>-9.4329999999999998</v>
      </c>
      <c r="K42" s="174">
        <v>-9.49</v>
      </c>
      <c r="L42" s="10"/>
      <c r="N42" s="4" t="s">
        <v>383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1059</v>
      </c>
      <c r="C43" s="173" t="s">
        <v>1060</v>
      </c>
      <c r="D43" s="173" t="s">
        <v>1061</v>
      </c>
      <c r="E43" s="173" t="s">
        <v>1062</v>
      </c>
      <c r="F43" s="173" t="s">
        <v>1063</v>
      </c>
      <c r="G43" s="173" t="s">
        <v>1064</v>
      </c>
      <c r="H43" s="173" t="s">
        <v>1065</v>
      </c>
      <c r="I43" s="173">
        <v>941.17499999999995</v>
      </c>
      <c r="J43" s="173">
        <v>760.32799999999997</v>
      </c>
      <c r="K43" s="173">
        <v>674.596</v>
      </c>
      <c r="L43" s="9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4"/>
      <c r="N45" s="4" t="s">
        <v>386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0"/>
      <c r="N46" s="4" t="s">
        <v>387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2"/>
      <c r="N47" s="4" t="s">
        <v>388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1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>
        <v>30.699000000000002</v>
      </c>
      <c r="C50" s="172">
        <v>27.725000000000001</v>
      </c>
      <c r="D50" s="172">
        <v>23.207999999999998</v>
      </c>
      <c r="E50" s="172">
        <v>21.948</v>
      </c>
      <c r="F50" s="172">
        <v>20.419</v>
      </c>
      <c r="G50" s="172">
        <v>15.395</v>
      </c>
      <c r="H50" s="172">
        <v>13.46</v>
      </c>
      <c r="I50" s="172">
        <v>11.407999999999999</v>
      </c>
      <c r="J50" s="172">
        <v>54.863</v>
      </c>
      <c r="K50" s="172">
        <v>52.14</v>
      </c>
      <c r="L50" s="7"/>
      <c r="N50" s="4" t="s">
        <v>391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2" t="s">
        <v>1066</v>
      </c>
      <c r="C52" s="172" t="s">
        <v>1067</v>
      </c>
      <c r="D52" s="172" t="s">
        <v>1068</v>
      </c>
      <c r="E52" s="172" t="s">
        <v>1069</v>
      </c>
      <c r="F52" s="172" t="s">
        <v>1070</v>
      </c>
      <c r="G52" s="172" t="s">
        <v>1071</v>
      </c>
      <c r="H52" s="172" t="s">
        <v>1072</v>
      </c>
      <c r="I52" s="172">
        <v>988.08199999999999</v>
      </c>
      <c r="J52" s="172">
        <v>838.11800000000005</v>
      </c>
      <c r="K52" s="172">
        <v>749.60599999999999</v>
      </c>
      <c r="L52" s="7"/>
      <c r="N52" s="4" t="s">
        <v>393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22.716000000000001</v>
      </c>
      <c r="P53" s="58">
        <f t="shared" ref="P53:X53" si="0">C86</f>
        <v>22.710999999999999</v>
      </c>
      <c r="Q53" s="58">
        <f t="shared" si="0"/>
        <v>22.707999999999998</v>
      </c>
      <c r="R53" s="58">
        <f t="shared" si="0"/>
        <v>22.779</v>
      </c>
      <c r="S53" s="58">
        <f t="shared" si="0"/>
        <v>23.055</v>
      </c>
      <c r="T53" s="58">
        <f t="shared" si="0"/>
        <v>23.170999999999999</v>
      </c>
      <c r="U53" s="58">
        <f t="shared" si="0"/>
        <v>23.091000000000001</v>
      </c>
      <c r="V53" s="58">
        <f t="shared" si="0"/>
        <v>22.742000000000001</v>
      </c>
      <c r="W53" s="58">
        <f t="shared" si="0"/>
        <v>22.707000000000001</v>
      </c>
      <c r="X53" s="58">
        <f t="shared" si="0"/>
        <v>22.709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2">
        <v>224.285</v>
      </c>
      <c r="C56" s="172">
        <v>205.22499999999999</v>
      </c>
      <c r="D56" s="172">
        <v>198.46899999999999</v>
      </c>
      <c r="E56" s="172">
        <v>184.43199999999999</v>
      </c>
      <c r="F56" s="172">
        <v>105.979</v>
      </c>
      <c r="G56" s="172">
        <v>100.217</v>
      </c>
      <c r="H56" s="172">
        <v>96.099000000000004</v>
      </c>
      <c r="I56" s="172">
        <v>89.241</v>
      </c>
      <c r="J56" s="172">
        <v>80.195999999999998</v>
      </c>
      <c r="K56" s="172">
        <v>71.495999999999995</v>
      </c>
      <c r="L56" s="7"/>
      <c r="N56" s="44" t="s">
        <v>436</v>
      </c>
      <c r="O56" s="45" t="e">
        <f>B135/100</f>
        <v>#VALUE!</v>
      </c>
      <c r="P56" s="45" t="e">
        <f t="shared" ref="P56:X56" si="3">C135/100</f>
        <v>#VALUE!</v>
      </c>
      <c r="Q56" s="45" t="e">
        <f t="shared" si="3"/>
        <v>#VALUE!</v>
      </c>
      <c r="R56" s="45" t="e">
        <f t="shared" si="3"/>
        <v>#VALUE!</v>
      </c>
      <c r="S56" s="45">
        <f t="shared" si="3"/>
        <v>8.693579999999999</v>
      </c>
      <c r="T56" s="45">
        <f t="shared" si="3"/>
        <v>6.54223</v>
      </c>
      <c r="U56" s="45">
        <f t="shared" si="3"/>
        <v>5.7694399999999995</v>
      </c>
      <c r="V56" s="45">
        <f t="shared" si="3"/>
        <v>6.39811</v>
      </c>
      <c r="W56" s="45">
        <f t="shared" si="3"/>
        <v>4.47464</v>
      </c>
      <c r="X56" s="45">
        <f t="shared" si="3"/>
        <v>4.2650699999999997</v>
      </c>
    </row>
    <row r="57" spans="1:24" ht="19.899999999999999" customHeight="1" x14ac:dyDescent="0.25">
      <c r="A57" s="8" t="s">
        <v>45</v>
      </c>
      <c r="B57" s="173">
        <v>36.906999999999996</v>
      </c>
      <c r="C57" s="173">
        <v>42.18</v>
      </c>
      <c r="D57" s="173">
        <v>37.479999999999997</v>
      </c>
      <c r="E57" s="173">
        <v>30.706</v>
      </c>
      <c r="F57" s="173">
        <v>0</v>
      </c>
      <c r="G57" s="173">
        <v>0</v>
      </c>
      <c r="H57" s="173">
        <v>0</v>
      </c>
      <c r="I57" s="173">
        <v>0</v>
      </c>
      <c r="J57" s="173">
        <v>125</v>
      </c>
      <c r="K57" s="173">
        <v>0</v>
      </c>
      <c r="L57" s="9"/>
      <c r="N57" s="41" t="s">
        <v>437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>
        <f t="shared" si="4"/>
        <v>510.53099999999984</v>
      </c>
      <c r="V57" s="46">
        <f t="shared" si="4"/>
        <v>493.99000000000012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1"/>
      <c r="N58" s="41" t="s">
        <v>438</v>
      </c>
      <c r="O58" s="46" t="str">
        <f>B20</f>
        <v>1,157,441</v>
      </c>
      <c r="P58" s="46" t="str">
        <f t="shared" ref="P58:X58" si="5">C20</f>
        <v>1,100,132</v>
      </c>
      <c r="Q58" s="46">
        <f t="shared" si="5"/>
        <v>978.61500000000001</v>
      </c>
      <c r="R58" s="46">
        <f t="shared" si="5"/>
        <v>931.06299999999999</v>
      </c>
      <c r="S58" s="46">
        <f t="shared" si="5"/>
        <v>836.25199999999995</v>
      </c>
      <c r="T58" s="46">
        <f t="shared" si="5"/>
        <v>794.17399999999998</v>
      </c>
      <c r="U58" s="46">
        <f t="shared" si="5"/>
        <v>618.59699999999998</v>
      </c>
      <c r="V58" s="46">
        <f t="shared" si="5"/>
        <v>517.00599999999997</v>
      </c>
      <c r="W58" s="46">
        <f t="shared" si="5"/>
        <v>509.39499999999998</v>
      </c>
      <c r="X58" s="46">
        <f t="shared" si="5"/>
        <v>425.29300000000001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>
        <f t="shared" si="6"/>
        <v>1129.1279999999997</v>
      </c>
      <c r="V59" s="48">
        <f t="shared" si="6"/>
        <v>1010.9960000000001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1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0</v>
      </c>
      <c r="C61" s="173">
        <v>115</v>
      </c>
      <c r="D61" s="173">
        <v>1.052</v>
      </c>
      <c r="E61" s="173">
        <v>2.2429999999999999</v>
      </c>
      <c r="F61" s="173">
        <v>0</v>
      </c>
      <c r="G61" s="173">
        <v>0</v>
      </c>
      <c r="H61" s="173">
        <v>2.488</v>
      </c>
      <c r="I61" s="173">
        <v>2.472</v>
      </c>
      <c r="J61" s="173">
        <v>2.657</v>
      </c>
      <c r="K61" s="173">
        <v>2.427</v>
      </c>
      <c r="L61" s="9"/>
      <c r="N61" s="41" t="s">
        <v>441</v>
      </c>
      <c r="O61" s="49">
        <f>B165/B163</f>
        <v>5.4812795452568079E-3</v>
      </c>
      <c r="P61" s="49">
        <f t="shared" ref="P61:X61" si="8">C165/C163</f>
        <v>2.3556290428895416E-2</v>
      </c>
      <c r="Q61" s="49">
        <f>D165/D163</f>
        <v>-1.012035010940919E-2</v>
      </c>
      <c r="R61" s="49">
        <f t="shared" si="8"/>
        <v>2.7177307140274568E-2</v>
      </c>
      <c r="S61" s="49">
        <f t="shared" si="8"/>
        <v>-1.2099475554051768E-2</v>
      </c>
      <c r="T61" s="49">
        <f t="shared" si="8"/>
        <v>-1.7692554116516407E-2</v>
      </c>
      <c r="U61" s="49">
        <f t="shared" si="8"/>
        <v>3.069252195360507E-2</v>
      </c>
      <c r="V61" s="49">
        <f t="shared" si="8"/>
        <v>0.10191072814658585</v>
      </c>
      <c r="W61" s="49">
        <f t="shared" si="8"/>
        <v>0.15031255315529851</v>
      </c>
      <c r="X61" s="49">
        <f t="shared" si="8"/>
        <v>9.0716411015855328E-2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57.878</v>
      </c>
      <c r="P62" s="46">
        <f t="shared" ref="P62:X62" si="9">C154</f>
        <v>54.128</v>
      </c>
      <c r="Q62" s="46">
        <f t="shared" si="9"/>
        <v>40.814</v>
      </c>
      <c r="R62" s="46">
        <f t="shared" si="9"/>
        <v>71.084000000000003</v>
      </c>
      <c r="S62" s="46">
        <f t="shared" si="9"/>
        <v>39.676000000000002</v>
      </c>
      <c r="T62" s="46">
        <f t="shared" si="9"/>
        <v>23.927</v>
      </c>
      <c r="U62" s="46">
        <f t="shared" si="9"/>
        <v>30.718</v>
      </c>
      <c r="V62" s="46">
        <f t="shared" si="9"/>
        <v>33.561</v>
      </c>
      <c r="W62" s="46">
        <f t="shared" si="9"/>
        <v>29.759</v>
      </c>
      <c r="X62" s="46">
        <f t="shared" si="9"/>
        <v>21.936</v>
      </c>
    </row>
    <row r="63" spans="1:24" ht="19.899999999999999" customHeight="1" x14ac:dyDescent="0.25">
      <c r="A63" s="8" t="s">
        <v>50</v>
      </c>
      <c r="B63" s="175">
        <v>187.37799999999999</v>
      </c>
      <c r="C63" s="175">
        <v>162.93</v>
      </c>
      <c r="D63" s="175">
        <v>159.93700000000001</v>
      </c>
      <c r="E63" s="175">
        <v>151.483</v>
      </c>
      <c r="F63" s="175">
        <v>105.979</v>
      </c>
      <c r="G63" s="175">
        <v>100.217</v>
      </c>
      <c r="H63" s="175">
        <v>93.611000000000004</v>
      </c>
      <c r="I63" s="175">
        <v>86.769000000000005</v>
      </c>
      <c r="J63" s="175">
        <v>77.414000000000001</v>
      </c>
      <c r="K63" s="175">
        <v>69.069000000000003</v>
      </c>
      <c r="L63" s="14"/>
      <c r="N63" s="44" t="s">
        <v>443</v>
      </c>
      <c r="O63" s="50">
        <f>O62*(1-O61)</f>
        <v>57.560754502479625</v>
      </c>
      <c r="P63" s="48">
        <f t="shared" ref="P63:X63" si="10">P62*(1-P61)</f>
        <v>52.852945111664752</v>
      </c>
      <c r="Q63" s="50">
        <f t="shared" si="10"/>
        <v>41.227051969365426</v>
      </c>
      <c r="R63" s="48">
        <f t="shared" si="10"/>
        <v>69.152128299240729</v>
      </c>
      <c r="S63" s="50">
        <f t="shared" si="10"/>
        <v>40.156058792082561</v>
      </c>
      <c r="T63" s="48">
        <f t="shared" si="10"/>
        <v>24.350329742345888</v>
      </c>
      <c r="U63" s="50">
        <f t="shared" si="10"/>
        <v>29.775187110629158</v>
      </c>
      <c r="V63" s="48">
        <f t="shared" si="10"/>
        <v>30.14077405267243</v>
      </c>
      <c r="W63" s="50">
        <f t="shared" si="10"/>
        <v>25.285848730651473</v>
      </c>
      <c r="X63" s="48">
        <f t="shared" si="10"/>
        <v>19.946044807956195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>
        <f t="shared" si="11"/>
        <v>-88.356812889370445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 t="s">
        <v>1073</v>
      </c>
      <c r="C65" s="175" t="s">
        <v>1074</v>
      </c>
      <c r="D65" s="175" t="s">
        <v>1075</v>
      </c>
      <c r="E65" s="175" t="s">
        <v>1076</v>
      </c>
      <c r="F65" s="175" t="s">
        <v>1077</v>
      </c>
      <c r="G65" s="175" t="s">
        <v>1078</v>
      </c>
      <c r="H65" s="175">
        <v>856.46500000000003</v>
      </c>
      <c r="I65" s="175">
        <v>848.745</v>
      </c>
      <c r="J65" s="175" t="s">
        <v>1079</v>
      </c>
      <c r="K65" s="175" t="s">
        <v>1080</v>
      </c>
      <c r="L65" s="14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#N/A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 t="s">
        <v>1081</v>
      </c>
      <c r="C66" s="174" t="s">
        <v>1082</v>
      </c>
      <c r="D66" s="174" t="s">
        <v>1083</v>
      </c>
      <c r="E66" s="174" t="s">
        <v>1084</v>
      </c>
      <c r="F66" s="174" t="s">
        <v>1085</v>
      </c>
      <c r="G66" s="174" t="s">
        <v>1086</v>
      </c>
      <c r="H66" s="174">
        <v>856.46500000000003</v>
      </c>
      <c r="I66" s="174">
        <v>839.97699999999998</v>
      </c>
      <c r="J66" s="174" t="s">
        <v>1087</v>
      </c>
      <c r="K66" s="174" t="s">
        <v>1088</v>
      </c>
      <c r="L66" s="10"/>
      <c r="N66" s="62" t="s">
        <v>446</v>
      </c>
      <c r="O66" s="64">
        <f>B11</f>
        <v>309.13499999999999</v>
      </c>
      <c r="P66" s="64">
        <f t="shared" ref="P66:X66" si="13">C11</f>
        <v>309.13499999999999</v>
      </c>
      <c r="Q66" s="64">
        <f t="shared" si="13"/>
        <v>272.23099999999999</v>
      </c>
      <c r="R66" s="64">
        <f t="shared" si="13"/>
        <v>268.45400000000001</v>
      </c>
      <c r="S66" s="64">
        <f t="shared" si="13"/>
        <v>1.1519999999999999</v>
      </c>
      <c r="T66" s="64">
        <f t="shared" si="13"/>
        <v>1.1459999999999999</v>
      </c>
      <c r="U66" s="64">
        <f t="shared" si="13"/>
        <v>1.1639999999999999</v>
      </c>
      <c r="V66" s="64">
        <f t="shared" si="13"/>
        <v>1.1599999999999999</v>
      </c>
      <c r="W66" s="64">
        <f t="shared" si="13"/>
        <v>1.268</v>
      </c>
      <c r="X66" s="64">
        <f t="shared" si="13"/>
        <v>1.3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2"/>
      <c r="N67" s="62" t="s">
        <v>447</v>
      </c>
      <c r="O67" s="64" t="str">
        <f>B34</f>
        <v>3,568,267</v>
      </c>
      <c r="P67" s="64" t="str">
        <f t="shared" ref="P67:X67" si="14">C34</f>
        <v>3,839,040</v>
      </c>
      <c r="Q67" s="64" t="str">
        <f t="shared" si="14"/>
        <v>3,316,227</v>
      </c>
      <c r="R67" s="64" t="str">
        <f t="shared" si="14"/>
        <v>3,139,257</v>
      </c>
      <c r="S67" s="64" t="str">
        <f t="shared" si="14"/>
        <v>3,029,380</v>
      </c>
      <c r="T67" s="64" t="str">
        <f t="shared" si="14"/>
        <v>2,574,136</v>
      </c>
      <c r="U67" s="64" t="str">
        <f t="shared" si="14"/>
        <v>2,018,667</v>
      </c>
      <c r="V67" s="64" t="str">
        <f t="shared" si="14"/>
        <v>1,884,381</v>
      </c>
      <c r="W67" s="64" t="str">
        <f t="shared" si="14"/>
        <v>2,104,825</v>
      </c>
      <c r="X67" s="64" t="str">
        <f t="shared" si="14"/>
        <v>1,833,112</v>
      </c>
    </row>
    <row r="68" spans="1:24" ht="19.899999999999999" customHeight="1" x14ac:dyDescent="0.25">
      <c r="A68" s="6" t="s">
        <v>54</v>
      </c>
      <c r="B68" s="174">
        <v>28.413</v>
      </c>
      <c r="C68" s="174">
        <v>74.174000000000007</v>
      </c>
      <c r="D68" s="174">
        <v>61.664000000000001</v>
      </c>
      <c r="E68" s="174">
        <v>71.858000000000004</v>
      </c>
      <c r="F68" s="174">
        <v>43.387</v>
      </c>
      <c r="G68" s="174">
        <v>28.812999999999999</v>
      </c>
      <c r="H68" s="174">
        <v>0</v>
      </c>
      <c r="I68" s="174">
        <v>8.7680000000000007</v>
      </c>
      <c r="J68" s="174">
        <v>36.335999999999999</v>
      </c>
      <c r="K68" s="174">
        <v>19.780999999999999</v>
      </c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>
        <v>0</v>
      </c>
      <c r="C69" s="173">
        <v>936</v>
      </c>
      <c r="D69" s="173">
        <v>1.1910000000000001</v>
      </c>
      <c r="E69" s="173">
        <v>27.824999999999999</v>
      </c>
      <c r="F69" s="173">
        <v>0</v>
      </c>
      <c r="G69" s="173">
        <v>0</v>
      </c>
      <c r="H69" s="173">
        <v>0</v>
      </c>
      <c r="I69" s="173">
        <v>0</v>
      </c>
      <c r="J69" s="173">
        <v>0</v>
      </c>
      <c r="K69" s="173">
        <v>0</v>
      </c>
      <c r="L69" s="9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 t="s">
        <v>1089</v>
      </c>
      <c r="C71" s="175" t="s">
        <v>1090</v>
      </c>
      <c r="D71" s="175" t="s">
        <v>1091</v>
      </c>
      <c r="E71" s="175" t="s">
        <v>1092</v>
      </c>
      <c r="F71" s="175" t="s">
        <v>1093</v>
      </c>
      <c r="G71" s="175" t="s">
        <v>1094</v>
      </c>
      <c r="H71" s="175">
        <v>952.56399999999996</v>
      </c>
      <c r="I71" s="175">
        <v>937.98599999999999</v>
      </c>
      <c r="J71" s="175" t="s">
        <v>1095</v>
      </c>
      <c r="K71" s="175" t="s">
        <v>1096</v>
      </c>
      <c r="L71" s="14"/>
    </row>
    <row r="72" spans="1:24" ht="19.899999999999999" customHeight="1" x14ac:dyDescent="0.25">
      <c r="A72" s="6" t="s">
        <v>57</v>
      </c>
      <c r="B72" s="172" t="s">
        <v>1042</v>
      </c>
      <c r="C72" s="172" t="s">
        <v>1043</v>
      </c>
      <c r="D72" s="172" t="s">
        <v>1044</v>
      </c>
      <c r="E72" s="172" t="s">
        <v>1045</v>
      </c>
      <c r="F72" s="172" t="s">
        <v>1046</v>
      </c>
      <c r="G72" s="172" t="s">
        <v>1047</v>
      </c>
      <c r="H72" s="172" t="s">
        <v>1048</v>
      </c>
      <c r="I72" s="172" t="s">
        <v>1049</v>
      </c>
      <c r="J72" s="172" t="s">
        <v>1050</v>
      </c>
      <c r="K72" s="172" t="s">
        <v>1051</v>
      </c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5"/>
    </row>
    <row r="75" spans="1:24" ht="19.899999999999999" customHeight="1" x14ac:dyDescent="0.25">
      <c r="A75" s="8" t="s">
        <v>59</v>
      </c>
      <c r="B75" s="175">
        <v>695.59500000000003</v>
      </c>
      <c r="C75" s="175">
        <v>463.31299999999999</v>
      </c>
      <c r="D75" s="175">
        <v>400.32299999999998</v>
      </c>
      <c r="E75" s="175">
        <v>218.97800000000001</v>
      </c>
      <c r="F75" s="175">
        <v>517.82899999999995</v>
      </c>
      <c r="G75" s="175">
        <v>466.19099999999997</v>
      </c>
      <c r="H75" s="175">
        <v>519.80999999999995</v>
      </c>
      <c r="I75" s="175">
        <v>493.99</v>
      </c>
      <c r="J75" s="175">
        <v>366.62200000000001</v>
      </c>
      <c r="K75" s="175">
        <v>358.339</v>
      </c>
      <c r="L75" s="14"/>
    </row>
    <row r="76" spans="1:24" ht="19.899999999999999" customHeight="1" x14ac:dyDescent="0.25">
      <c r="A76" s="6" t="s">
        <v>60</v>
      </c>
      <c r="B76" s="172" t="s">
        <v>1097</v>
      </c>
      <c r="C76" s="172" t="s">
        <v>1098</v>
      </c>
      <c r="D76" s="172" t="s">
        <v>1099</v>
      </c>
      <c r="E76" s="172" t="s">
        <v>1100</v>
      </c>
      <c r="F76" s="172" t="s">
        <v>1101</v>
      </c>
      <c r="G76" s="172" t="s">
        <v>1102</v>
      </c>
      <c r="H76" s="172" t="s">
        <v>1103</v>
      </c>
      <c r="I76" s="172" t="s">
        <v>1104</v>
      </c>
      <c r="J76" s="172">
        <v>918.31399999999996</v>
      </c>
      <c r="K76" s="172">
        <v>821.10199999999998</v>
      </c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22.733000000000001</v>
      </c>
      <c r="C80" s="173">
        <v>22.73</v>
      </c>
      <c r="D80" s="173">
        <v>22.73</v>
      </c>
      <c r="E80" s="173">
        <v>23.222999999999999</v>
      </c>
      <c r="F80" s="173">
        <v>22.943000000000001</v>
      </c>
      <c r="G80" s="173">
        <v>22.798999999999999</v>
      </c>
      <c r="H80" s="173">
        <v>22.742999999999999</v>
      </c>
      <c r="I80" s="173">
        <v>23.06</v>
      </c>
      <c r="J80" s="173">
        <v>22.709</v>
      </c>
      <c r="K80" s="173">
        <v>22.709</v>
      </c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1"/>
    </row>
    <row r="82" spans="1:12" ht="19.899999999999999" customHeight="1" x14ac:dyDescent="0.25">
      <c r="A82" s="8" t="s">
        <v>64</v>
      </c>
      <c r="B82" s="173">
        <v>35</v>
      </c>
      <c r="C82" s="173">
        <v>35</v>
      </c>
      <c r="D82" s="173">
        <v>35</v>
      </c>
      <c r="E82" s="173">
        <v>35</v>
      </c>
      <c r="F82" s="173">
        <v>35</v>
      </c>
      <c r="G82" s="173">
        <v>35</v>
      </c>
      <c r="H82" s="173">
        <v>35</v>
      </c>
      <c r="I82" s="173">
        <v>35</v>
      </c>
      <c r="J82" s="173">
        <v>35</v>
      </c>
      <c r="K82" s="173">
        <v>35</v>
      </c>
      <c r="L82" s="9"/>
    </row>
    <row r="83" spans="1:12" ht="19.899999999999999" customHeight="1" x14ac:dyDescent="0.25">
      <c r="A83" s="6" t="s">
        <v>65</v>
      </c>
      <c r="B83" s="174">
        <v>1</v>
      </c>
      <c r="C83" s="174">
        <v>1</v>
      </c>
      <c r="D83" s="174">
        <v>1</v>
      </c>
      <c r="E83" s="174">
        <v>1</v>
      </c>
      <c r="F83" s="174">
        <v>1</v>
      </c>
      <c r="G83" s="174">
        <v>1</v>
      </c>
      <c r="H83" s="174">
        <v>1</v>
      </c>
      <c r="I83" s="174">
        <v>1</v>
      </c>
      <c r="J83" s="174">
        <v>1</v>
      </c>
      <c r="K83" s="174">
        <v>1</v>
      </c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1"/>
    </row>
    <row r="86" spans="1:12" ht="19.899999999999999" customHeight="1" x14ac:dyDescent="0.25">
      <c r="A86" s="8" t="s">
        <v>68</v>
      </c>
      <c r="B86" s="173">
        <v>22.716000000000001</v>
      </c>
      <c r="C86" s="173">
        <v>22.710999999999999</v>
      </c>
      <c r="D86" s="173">
        <v>22.707999999999998</v>
      </c>
      <c r="E86" s="173">
        <v>22.779</v>
      </c>
      <c r="F86" s="173">
        <v>23.055</v>
      </c>
      <c r="G86" s="173">
        <v>23.170999999999999</v>
      </c>
      <c r="H86" s="173">
        <v>23.091000000000001</v>
      </c>
      <c r="I86" s="173">
        <v>22.742000000000001</v>
      </c>
      <c r="J86" s="173">
        <v>22.707000000000001</v>
      </c>
      <c r="K86" s="173">
        <v>22.709</v>
      </c>
      <c r="L86" s="9"/>
    </row>
    <row r="87" spans="1:12" ht="19.899999999999999" customHeight="1" x14ac:dyDescent="0.25">
      <c r="A87" s="6" t="s">
        <v>69</v>
      </c>
      <c r="B87" s="174">
        <v>22.725999999999999</v>
      </c>
      <c r="C87" s="174">
        <v>22.72</v>
      </c>
      <c r="D87" s="174">
        <v>22.719000000000001</v>
      </c>
      <c r="E87" s="174">
        <v>22.789000000000001</v>
      </c>
      <c r="F87" s="174">
        <v>23.356999999999999</v>
      </c>
      <c r="G87" s="174">
        <v>23.395</v>
      </c>
      <c r="H87" s="174">
        <v>23.646000000000001</v>
      </c>
      <c r="I87" s="174">
        <v>22.809000000000001</v>
      </c>
      <c r="J87" s="174">
        <v>22.847999999999999</v>
      </c>
      <c r="K87" s="174">
        <v>22.821000000000002</v>
      </c>
      <c r="L87" s="10"/>
    </row>
    <row r="88" spans="1:12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2.391</v>
      </c>
      <c r="H88" s="173">
        <v>2.4470000000000001</v>
      </c>
      <c r="I88" s="173">
        <v>2.13</v>
      </c>
      <c r="J88" s="173">
        <v>2.48</v>
      </c>
      <c r="K88" s="173">
        <v>3.0960000000000001</v>
      </c>
      <c r="L88" s="9"/>
    </row>
    <row r="89" spans="1:12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85.716999999999999</v>
      </c>
      <c r="H89" s="174">
        <v>30.131</v>
      </c>
      <c r="I89" s="174">
        <v>28.352</v>
      </c>
      <c r="J89" s="174">
        <v>33.715000000000003</v>
      </c>
      <c r="K89" s="174">
        <v>83.715000000000003</v>
      </c>
      <c r="L89" s="10"/>
    </row>
    <row r="90" spans="1:12" ht="19.899999999999999" customHeight="1" x14ac:dyDescent="0.25">
      <c r="A90" s="8" t="s">
        <v>72</v>
      </c>
      <c r="B90" s="173">
        <v>2.2559999999999998</v>
      </c>
      <c r="C90" s="173">
        <v>2.2599999999999998</v>
      </c>
      <c r="D90" s="173">
        <v>2.2599999999999998</v>
      </c>
      <c r="E90" s="173">
        <v>1.7669999999999999</v>
      </c>
      <c r="F90" s="173">
        <v>2.5350000000000001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2"/>
    </row>
    <row r="91" spans="1:12" ht="19.899999999999999" customHeight="1" x14ac:dyDescent="0.25">
      <c r="A91" s="6" t="s">
        <v>73</v>
      </c>
      <c r="B91" s="174">
        <v>23</v>
      </c>
      <c r="C91" s="174">
        <v>23</v>
      </c>
      <c r="D91" s="174">
        <v>23</v>
      </c>
      <c r="E91" s="174">
        <v>18</v>
      </c>
      <c r="F91" s="174">
        <v>192.40700000000001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616</v>
      </c>
      <c r="K92" s="173">
        <v>0</v>
      </c>
      <c r="L92" s="12"/>
    </row>
    <row r="93" spans="1:12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50</v>
      </c>
      <c r="K93" s="174">
        <v>0</v>
      </c>
      <c r="L93" s="11"/>
    </row>
    <row r="94" spans="1:12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0</v>
      </c>
      <c r="L94" s="9"/>
    </row>
    <row r="95" spans="1:12" ht="19.899999999999999" customHeight="1" x14ac:dyDescent="0.25">
      <c r="A95" s="6" t="s">
        <v>77</v>
      </c>
      <c r="B95" s="174">
        <v>2.149</v>
      </c>
      <c r="C95" s="174">
        <v>-2.9340000000000002</v>
      </c>
      <c r="D95" s="174">
        <v>-8.3290000000000006</v>
      </c>
      <c r="E95" s="174">
        <v>10.645</v>
      </c>
      <c r="F95" s="174">
        <v>-4.2889999999999997</v>
      </c>
      <c r="G95" s="174">
        <v>-6.0830000000000002</v>
      </c>
      <c r="H95" s="174">
        <v>-10.336</v>
      </c>
      <c r="I95" s="174">
        <v>-14.842000000000001</v>
      </c>
      <c r="J95" s="174">
        <v>-14.401999999999999</v>
      </c>
      <c r="K95" s="174">
        <v>-11.641</v>
      </c>
      <c r="L95" s="10"/>
    </row>
    <row r="96" spans="1:12" ht="19.899999999999999" customHeight="1" x14ac:dyDescent="0.25">
      <c r="A96" s="8" t="s">
        <v>78</v>
      </c>
      <c r="B96" s="173" t="s">
        <v>1105</v>
      </c>
      <c r="C96" s="173" t="s">
        <v>1106</v>
      </c>
      <c r="D96" s="173" t="s">
        <v>1107</v>
      </c>
      <c r="E96" s="173" t="s">
        <v>1108</v>
      </c>
      <c r="F96" s="173" t="s">
        <v>1109</v>
      </c>
      <c r="G96" s="173" t="s">
        <v>1110</v>
      </c>
      <c r="H96" s="173">
        <v>953.36300000000006</v>
      </c>
      <c r="I96" s="173">
        <v>930.85500000000002</v>
      </c>
      <c r="J96" s="173">
        <v>871.81700000000001</v>
      </c>
      <c r="K96" s="173">
        <v>891.90700000000004</v>
      </c>
      <c r="L96" s="9"/>
    </row>
    <row r="97" spans="1:12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1"/>
    </row>
    <row r="102" spans="1:12" ht="19.899999999999999" customHeight="1" x14ac:dyDescent="0.25">
      <c r="A102" s="8" t="s">
        <v>84</v>
      </c>
      <c r="B102" s="173">
        <v>0</v>
      </c>
      <c r="C102" s="173">
        <v>115</v>
      </c>
      <c r="D102" s="173">
        <v>1.052</v>
      </c>
      <c r="E102" s="173">
        <v>2.2429999999999999</v>
      </c>
      <c r="F102" s="173">
        <v>0</v>
      </c>
      <c r="G102" s="173">
        <v>0</v>
      </c>
      <c r="H102" s="173">
        <v>2.488</v>
      </c>
      <c r="I102" s="173">
        <v>2.472</v>
      </c>
      <c r="J102" s="173">
        <v>2.657</v>
      </c>
      <c r="K102" s="173">
        <v>2.427</v>
      </c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105.979</v>
      </c>
      <c r="G103" s="174">
        <v>100.217</v>
      </c>
      <c r="H103" s="174">
        <v>93.611000000000004</v>
      </c>
      <c r="I103" s="174">
        <v>86.769000000000005</v>
      </c>
      <c r="J103" s="174">
        <v>77.414000000000001</v>
      </c>
      <c r="K103" s="174">
        <v>69.069000000000003</v>
      </c>
      <c r="L103" s="10"/>
    </row>
    <row r="104" spans="1:12" ht="19.899999999999999" customHeight="1" x14ac:dyDescent="0.25">
      <c r="A104" s="8" t="s">
        <v>86</v>
      </c>
      <c r="B104" s="173">
        <v>0</v>
      </c>
      <c r="C104" s="173">
        <v>936</v>
      </c>
      <c r="D104" s="173">
        <v>1.1910000000000001</v>
      </c>
      <c r="E104" s="173">
        <v>27.824999999999999</v>
      </c>
      <c r="F104" s="173">
        <v>0</v>
      </c>
      <c r="G104" s="173">
        <v>0</v>
      </c>
      <c r="H104" s="173">
        <v>0</v>
      </c>
      <c r="I104" s="173">
        <v>0</v>
      </c>
      <c r="J104" s="173">
        <v>0</v>
      </c>
      <c r="K104" s="173">
        <v>0</v>
      </c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0</v>
      </c>
      <c r="K105" s="174">
        <v>0</v>
      </c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2"/>
    </row>
    <row r="107" spans="1:12" ht="19.899999999999999" customHeight="1" x14ac:dyDescent="0.25">
      <c r="A107" s="6" t="s">
        <v>89</v>
      </c>
      <c r="B107" s="174">
        <v>790.11500000000001</v>
      </c>
      <c r="C107" s="174">
        <v>792.09699999999998</v>
      </c>
      <c r="D107" s="174">
        <v>765.73599999999999</v>
      </c>
      <c r="E107" s="174">
        <v>706.66499999999996</v>
      </c>
      <c r="F107" s="174">
        <v>610.57600000000002</v>
      </c>
      <c r="G107" s="174">
        <v>543.42200000000003</v>
      </c>
      <c r="H107" s="174">
        <v>442.33</v>
      </c>
      <c r="I107" s="174">
        <v>406.43099999999998</v>
      </c>
      <c r="J107" s="174">
        <v>404.96899999999999</v>
      </c>
      <c r="K107" s="174">
        <v>317.47000000000003</v>
      </c>
      <c r="L107" s="11"/>
    </row>
    <row r="108" spans="1:12" ht="19.899999999999999" customHeight="1" x14ac:dyDescent="0.25">
      <c r="A108" s="8" t="s">
        <v>90</v>
      </c>
      <c r="B108" s="173">
        <v>274.899</v>
      </c>
      <c r="C108" s="173">
        <v>326.20800000000003</v>
      </c>
      <c r="D108" s="173">
        <v>270.62700000000001</v>
      </c>
      <c r="E108" s="173">
        <v>239.6</v>
      </c>
      <c r="F108" s="173">
        <v>228.26</v>
      </c>
      <c r="G108" s="173">
        <v>221.375</v>
      </c>
      <c r="H108" s="173">
        <v>166.209</v>
      </c>
      <c r="I108" s="173">
        <v>169.15199999999999</v>
      </c>
      <c r="J108" s="173">
        <v>206.70099999999999</v>
      </c>
      <c r="K108" s="173">
        <v>135.38300000000001</v>
      </c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0</v>
      </c>
      <c r="J110" s="173">
        <v>0</v>
      </c>
      <c r="K110" s="173">
        <v>0</v>
      </c>
      <c r="L110" s="9"/>
    </row>
    <row r="111" spans="1:12" ht="19.899999999999999" customHeight="1" x14ac:dyDescent="0.25">
      <c r="A111" s="6" t="s">
        <v>93</v>
      </c>
      <c r="B111" s="174">
        <v>0</v>
      </c>
      <c r="C111" s="174">
        <v>7.4809999999999999</v>
      </c>
      <c r="D111" s="174">
        <v>5.6779999999999999</v>
      </c>
      <c r="E111" s="174">
        <v>5.3630000000000004</v>
      </c>
      <c r="F111" s="174">
        <v>4.8840000000000003</v>
      </c>
      <c r="G111" s="174">
        <v>4.601</v>
      </c>
      <c r="H111" s="174">
        <v>2.536</v>
      </c>
      <c r="I111" s="174">
        <v>2.3159999999999998</v>
      </c>
      <c r="J111" s="174">
        <v>2.125</v>
      </c>
      <c r="K111" s="174">
        <v>2.0179999999999998</v>
      </c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4"/>
    </row>
    <row r="116" spans="1:13" ht="19.899999999999999" customHeight="1" x14ac:dyDescent="0.25">
      <c r="A116" s="8" t="s">
        <v>98</v>
      </c>
      <c r="B116" s="173">
        <v>705.70500000000004</v>
      </c>
      <c r="C116" s="173">
        <v>635.48599999999999</v>
      </c>
      <c r="D116" s="173">
        <v>549.726</v>
      </c>
      <c r="E116" s="173">
        <v>482.375</v>
      </c>
      <c r="F116" s="173">
        <v>429.608</v>
      </c>
      <c r="G116" s="173">
        <v>411.65300000000002</v>
      </c>
      <c r="H116" s="173">
        <v>303.48399999999998</v>
      </c>
      <c r="I116" s="173">
        <v>256.46800000000002</v>
      </c>
      <c r="J116" s="173">
        <v>216.24100000000001</v>
      </c>
      <c r="K116" s="173">
        <v>166.815</v>
      </c>
      <c r="L116" s="9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  <c r="L117" s="10"/>
    </row>
    <row r="118" spans="1:13" ht="19.899999999999999" customHeight="1" x14ac:dyDescent="0.25">
      <c r="A118" s="8" t="s">
        <v>100</v>
      </c>
      <c r="B118" s="173">
        <v>422.78399999999999</v>
      </c>
      <c r="C118" s="173">
        <v>429.89600000000002</v>
      </c>
      <c r="D118" s="173">
        <v>400.24099999999999</v>
      </c>
      <c r="E118" s="173">
        <v>426.51600000000002</v>
      </c>
      <c r="F118" s="173">
        <v>415.74299999999999</v>
      </c>
      <c r="G118" s="173">
        <v>394.66800000000001</v>
      </c>
      <c r="H118" s="173">
        <v>330.72199999999998</v>
      </c>
      <c r="I118" s="173">
        <v>260.30200000000002</v>
      </c>
      <c r="J118" s="173">
        <v>252.7</v>
      </c>
      <c r="K118" s="173">
        <v>227.42099999999999</v>
      </c>
      <c r="L118" s="9"/>
    </row>
    <row r="119" spans="1:13" ht="19.899999999999999" customHeight="1" x14ac:dyDescent="0.25">
      <c r="A119" s="6" t="s">
        <v>101</v>
      </c>
      <c r="B119" s="174">
        <v>23.675000000000001</v>
      </c>
      <c r="C119" s="174">
        <v>29.42</v>
      </c>
      <c r="D119" s="174">
        <v>23.399000000000001</v>
      </c>
      <c r="E119" s="174">
        <v>16.97</v>
      </c>
      <c r="F119" s="174">
        <v>449</v>
      </c>
      <c r="G119" s="174">
        <v>246</v>
      </c>
      <c r="H119" s="174">
        <v>36</v>
      </c>
      <c r="I119" s="174">
        <v>45</v>
      </c>
      <c r="J119" s="174">
        <v>80</v>
      </c>
      <c r="K119" s="174">
        <v>109</v>
      </c>
      <c r="L119" s="10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9"/>
    </row>
    <row r="121" spans="1:13" ht="19.899999999999999" customHeight="1" x14ac:dyDescent="0.25">
      <c r="A121" s="6" t="s">
        <v>103</v>
      </c>
      <c r="B121" s="174">
        <v>5.2770000000000001</v>
      </c>
      <c r="C121" s="174">
        <v>5.33</v>
      </c>
      <c r="D121" s="174">
        <v>5.2489999999999997</v>
      </c>
      <c r="E121" s="174">
        <v>5.202</v>
      </c>
      <c r="F121" s="174">
        <v>0</v>
      </c>
      <c r="G121" s="174">
        <v>0</v>
      </c>
      <c r="H121" s="174">
        <v>0</v>
      </c>
      <c r="I121" s="174">
        <v>18.416</v>
      </c>
      <c r="J121" s="174">
        <v>41.033000000000001</v>
      </c>
      <c r="K121" s="174">
        <v>31.606999999999999</v>
      </c>
      <c r="L121" s="10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5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5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60"/>
    </row>
    <row r="128" spans="1:13" ht="19.899999999999999" customHeight="1" x14ac:dyDescent="0.25">
      <c r="A128" s="164" t="s">
        <v>5</v>
      </c>
      <c r="B128" s="165" t="s">
        <v>337</v>
      </c>
      <c r="C128" s="165" t="s">
        <v>337</v>
      </c>
      <c r="D128" s="165" t="s">
        <v>337</v>
      </c>
      <c r="E128" s="165" t="s">
        <v>337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M128" t="s">
        <v>2</v>
      </c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2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2"/>
    </row>
    <row r="131" spans="1:12" ht="19.899999999999999" customHeight="1" x14ac:dyDescent="0.25">
      <c r="A131" s="6" t="s">
        <v>109</v>
      </c>
      <c r="B131" s="172" t="s">
        <v>1111</v>
      </c>
      <c r="C131" s="172" t="s">
        <v>1112</v>
      </c>
      <c r="D131" s="172" t="s">
        <v>1113</v>
      </c>
      <c r="E131" s="172" t="s">
        <v>1114</v>
      </c>
      <c r="F131" s="172" t="s">
        <v>1115</v>
      </c>
      <c r="G131" s="172" t="s">
        <v>1116</v>
      </c>
      <c r="H131" s="172" t="s">
        <v>1117</v>
      </c>
      <c r="I131" s="172" t="s">
        <v>1118</v>
      </c>
      <c r="J131" s="172" t="s">
        <v>1119</v>
      </c>
      <c r="K131" s="172" t="s">
        <v>1120</v>
      </c>
      <c r="L131" s="2"/>
    </row>
    <row r="132" spans="1:12" ht="19.899999999999999" customHeight="1" x14ac:dyDescent="0.25">
      <c r="A132" s="8" t="s">
        <v>110</v>
      </c>
      <c r="B132" s="175">
        <v>6</v>
      </c>
      <c r="C132" s="175">
        <v>5</v>
      </c>
      <c r="D132" s="175">
        <v>12</v>
      </c>
      <c r="E132" s="175">
        <v>13</v>
      </c>
      <c r="F132" s="175">
        <v>13</v>
      </c>
      <c r="G132" s="175">
        <v>6</v>
      </c>
      <c r="H132" s="175">
        <v>1</v>
      </c>
      <c r="I132" s="175">
        <v>11</v>
      </c>
      <c r="J132" s="175">
        <v>6</v>
      </c>
      <c r="K132" s="175">
        <v>6</v>
      </c>
      <c r="L132" s="1"/>
    </row>
    <row r="133" spans="1:12" ht="19.899999999999999" customHeight="1" x14ac:dyDescent="0.25">
      <c r="A133" s="6" t="s">
        <v>111</v>
      </c>
      <c r="B133" s="172" t="s">
        <v>1121</v>
      </c>
      <c r="C133" s="172" t="s">
        <v>1122</v>
      </c>
      <c r="D133" s="172" t="s">
        <v>1123</v>
      </c>
      <c r="E133" s="172" t="s">
        <v>1124</v>
      </c>
      <c r="F133" s="172" t="s">
        <v>1125</v>
      </c>
      <c r="G133" s="172" t="s">
        <v>1126</v>
      </c>
      <c r="H133" s="172" t="s">
        <v>1127</v>
      </c>
      <c r="I133" s="172" t="s">
        <v>1128</v>
      </c>
      <c r="J133" s="172" t="s">
        <v>1129</v>
      </c>
      <c r="K133" s="172" t="s">
        <v>1130</v>
      </c>
      <c r="L133" s="3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7"/>
    </row>
    <row r="135" spans="1:12" ht="19.899999999999999" customHeight="1" x14ac:dyDescent="0.25">
      <c r="A135" s="6" t="s">
        <v>112</v>
      </c>
      <c r="B135" s="174" t="s">
        <v>1131</v>
      </c>
      <c r="C135" s="174" t="s">
        <v>1132</v>
      </c>
      <c r="D135" s="174" t="s">
        <v>1133</v>
      </c>
      <c r="E135" s="174" t="s">
        <v>1134</v>
      </c>
      <c r="F135" s="174">
        <v>869.35799999999995</v>
      </c>
      <c r="G135" s="174">
        <v>654.22299999999996</v>
      </c>
      <c r="H135" s="174">
        <v>576.94399999999996</v>
      </c>
      <c r="I135" s="174">
        <v>639.81100000000004</v>
      </c>
      <c r="J135" s="174">
        <v>447.464</v>
      </c>
      <c r="K135" s="174">
        <v>426.50700000000001</v>
      </c>
      <c r="L135" s="13"/>
    </row>
    <row r="136" spans="1:12" ht="19.899999999999999" customHeight="1" x14ac:dyDescent="0.25">
      <c r="A136" s="8" t="s">
        <v>113</v>
      </c>
      <c r="B136" s="175" t="s">
        <v>1131</v>
      </c>
      <c r="C136" s="175" t="s">
        <v>1132</v>
      </c>
      <c r="D136" s="175" t="s">
        <v>1133</v>
      </c>
      <c r="E136" s="175" t="s">
        <v>1134</v>
      </c>
      <c r="F136" s="175">
        <v>869.35799999999995</v>
      </c>
      <c r="G136" s="175">
        <v>654.22299999999996</v>
      </c>
      <c r="H136" s="175">
        <v>576.94399999999996</v>
      </c>
      <c r="I136" s="175">
        <v>639.81100000000004</v>
      </c>
      <c r="J136" s="175">
        <v>447.464</v>
      </c>
      <c r="K136" s="175">
        <v>426.50700000000001</v>
      </c>
      <c r="L136" s="7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5"/>
    </row>
    <row r="138" spans="1:12" ht="19.899999999999999" customHeight="1" x14ac:dyDescent="0.25">
      <c r="A138" s="8" t="s">
        <v>114</v>
      </c>
      <c r="B138" s="173">
        <v>8.7360000000000007</v>
      </c>
      <c r="C138" s="173">
        <v>7.6310000000000002</v>
      </c>
      <c r="D138" s="173">
        <v>11.87</v>
      </c>
      <c r="E138" s="173">
        <v>11.59</v>
      </c>
      <c r="F138" s="173">
        <v>14.7</v>
      </c>
      <c r="G138" s="173">
        <v>13.237</v>
      </c>
      <c r="H138" s="173">
        <v>6.7729999999999997</v>
      </c>
      <c r="I138" s="173">
        <v>1.8759999999999999</v>
      </c>
      <c r="J138" s="173">
        <v>707</v>
      </c>
      <c r="K138" s="173">
        <v>709</v>
      </c>
      <c r="L138" s="10"/>
    </row>
    <row r="139" spans="1:12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4"/>
    </row>
    <row r="140" spans="1:12" ht="19.899999999999999" customHeight="1" x14ac:dyDescent="0.25">
      <c r="A140" s="8" t="s">
        <v>116</v>
      </c>
      <c r="B140" s="173">
        <v>309.82400000000001</v>
      </c>
      <c r="C140" s="173">
        <v>322.64800000000002</v>
      </c>
      <c r="D140" s="173">
        <v>271.65199999999999</v>
      </c>
      <c r="E140" s="173">
        <v>226.56</v>
      </c>
      <c r="F140" s="173">
        <v>198.11500000000001</v>
      </c>
      <c r="G140" s="173">
        <v>170.80699999999999</v>
      </c>
      <c r="H140" s="173">
        <v>147.26599999999999</v>
      </c>
      <c r="I140" s="173">
        <v>134.47</v>
      </c>
      <c r="J140" s="173">
        <v>126.681</v>
      </c>
      <c r="K140" s="173">
        <v>117.554</v>
      </c>
      <c r="L140" s="4"/>
    </row>
    <row r="141" spans="1:12" ht="19.899999999999999" customHeight="1" x14ac:dyDescent="0.25">
      <c r="A141" s="6" t="s">
        <v>117</v>
      </c>
      <c r="B141" s="174">
        <v>0</v>
      </c>
      <c r="C141" s="174">
        <v>0</v>
      </c>
      <c r="D141" s="174">
        <v>0</v>
      </c>
      <c r="E141" s="174">
        <v>0</v>
      </c>
      <c r="F141" s="174">
        <v>0</v>
      </c>
      <c r="G141" s="174">
        <v>0</v>
      </c>
      <c r="H141" s="174">
        <v>0</v>
      </c>
      <c r="I141" s="174">
        <v>0</v>
      </c>
      <c r="J141" s="174">
        <v>2.5179999999999998</v>
      </c>
      <c r="K141" s="174">
        <v>3.319</v>
      </c>
      <c r="L141" s="12"/>
    </row>
    <row r="142" spans="1:12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6" t="s">
        <v>119</v>
      </c>
      <c r="B143" s="174">
        <v>131.38</v>
      </c>
      <c r="C143" s="174">
        <v>130.35599999999999</v>
      </c>
      <c r="D143" s="174">
        <v>123.224</v>
      </c>
      <c r="E143" s="174">
        <v>117.182</v>
      </c>
      <c r="F143" s="174">
        <v>105.821</v>
      </c>
      <c r="G143" s="174">
        <v>87.350999999999999</v>
      </c>
      <c r="H143" s="174">
        <v>75.007999999999996</v>
      </c>
      <c r="I143" s="174">
        <v>62.920999999999999</v>
      </c>
      <c r="J143" s="174">
        <v>55.207000000000001</v>
      </c>
      <c r="K143" s="174">
        <v>48.002000000000002</v>
      </c>
      <c r="L143" s="9"/>
    </row>
    <row r="144" spans="1:12" ht="19.899999999999999" customHeight="1" x14ac:dyDescent="0.25">
      <c r="A144" s="8" t="s">
        <v>120</v>
      </c>
      <c r="B144" s="173">
        <v>10.515000000000001</v>
      </c>
      <c r="C144" s="173">
        <v>11.58</v>
      </c>
      <c r="D144" s="173">
        <v>11.693</v>
      </c>
      <c r="E144" s="173">
        <v>10.106</v>
      </c>
      <c r="F144" s="173">
        <v>9.1869999999999994</v>
      </c>
      <c r="G144" s="173">
        <v>9.0719999999999992</v>
      </c>
      <c r="H144" s="173">
        <v>9.5609999999999999</v>
      </c>
      <c r="I144" s="173">
        <v>8.3610000000000007</v>
      </c>
      <c r="J144" s="173">
        <v>8.0879999999999992</v>
      </c>
      <c r="K144" s="173">
        <v>7.35</v>
      </c>
      <c r="L144" s="11"/>
    </row>
    <row r="145" spans="1:12" ht="19.899999999999999" customHeight="1" x14ac:dyDescent="0.25">
      <c r="A145" s="6" t="s">
        <v>121</v>
      </c>
      <c r="B145" s="174">
        <v>27.39</v>
      </c>
      <c r="C145" s="174">
        <v>18.170999999999999</v>
      </c>
      <c r="D145" s="174">
        <v>14.968999999999999</v>
      </c>
      <c r="E145" s="174">
        <v>89.528000000000006</v>
      </c>
      <c r="F145" s="174">
        <v>77.031999999999996</v>
      </c>
      <c r="G145" s="174">
        <v>16.190000000000001</v>
      </c>
      <c r="H145" s="174">
        <v>15.795999999999999</v>
      </c>
      <c r="I145" s="174">
        <v>31.707999999999998</v>
      </c>
      <c r="J145" s="174">
        <v>14.989000000000001</v>
      </c>
      <c r="K145" s="174">
        <v>10.129</v>
      </c>
      <c r="L145" s="9"/>
    </row>
    <row r="146" spans="1:12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0"/>
    </row>
    <row r="147" spans="1:12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69"/>
      <c r="H147" s="174">
        <v>0</v>
      </c>
      <c r="I147" s="174">
        <v>0</v>
      </c>
      <c r="J147" s="169"/>
      <c r="K147" s="169"/>
      <c r="L147" s="9"/>
    </row>
    <row r="148" spans="1:12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0"/>
    </row>
    <row r="149" spans="1:12" ht="19.899999999999999" customHeight="1" x14ac:dyDescent="0.25">
      <c r="A149" s="6" t="s">
        <v>125</v>
      </c>
      <c r="B149" s="172">
        <v>487.84500000000003</v>
      </c>
      <c r="C149" s="172">
        <v>490.38600000000002</v>
      </c>
      <c r="D149" s="172">
        <v>433.40800000000002</v>
      </c>
      <c r="E149" s="172">
        <v>454.96600000000001</v>
      </c>
      <c r="F149" s="172">
        <v>404.85500000000002</v>
      </c>
      <c r="G149" s="172">
        <v>296.65699999999998</v>
      </c>
      <c r="H149" s="172">
        <v>254.404</v>
      </c>
      <c r="I149" s="172">
        <v>239.33600000000001</v>
      </c>
      <c r="J149" s="172">
        <v>208.19</v>
      </c>
      <c r="K149" s="172">
        <v>187.06299999999999</v>
      </c>
      <c r="L149" s="12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1"/>
    </row>
    <row r="151" spans="1:12" ht="19.899999999999999" customHeight="1" x14ac:dyDescent="0.25">
      <c r="A151" s="6" t="s">
        <v>126</v>
      </c>
      <c r="B151" s="172">
        <v>559.02499999999998</v>
      </c>
      <c r="C151" s="172">
        <v>543.32600000000002</v>
      </c>
      <c r="D151" s="172">
        <v>619.99699999999996</v>
      </c>
      <c r="E151" s="172">
        <v>548.524</v>
      </c>
      <c r="F151" s="172">
        <v>464.50299999999999</v>
      </c>
      <c r="G151" s="172">
        <v>357.56599999999997</v>
      </c>
      <c r="H151" s="172">
        <v>322.54000000000002</v>
      </c>
      <c r="I151" s="172">
        <v>400.47500000000002</v>
      </c>
      <c r="J151" s="172">
        <v>239.274</v>
      </c>
      <c r="K151" s="172">
        <v>239.44399999999999</v>
      </c>
      <c r="L151" s="12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7"/>
    </row>
    <row r="153" spans="1:12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0</v>
      </c>
      <c r="K153" s="174">
        <v>0</v>
      </c>
      <c r="L153" s="5"/>
    </row>
    <row r="154" spans="1:12" ht="19.899999999999999" customHeight="1" x14ac:dyDescent="0.25">
      <c r="A154" s="8" t="s">
        <v>128</v>
      </c>
      <c r="B154" s="173">
        <v>57.878</v>
      </c>
      <c r="C154" s="173">
        <v>54.128</v>
      </c>
      <c r="D154" s="173">
        <v>40.814</v>
      </c>
      <c r="E154" s="173">
        <v>71.084000000000003</v>
      </c>
      <c r="F154" s="173">
        <v>39.676000000000002</v>
      </c>
      <c r="G154" s="173">
        <v>23.927</v>
      </c>
      <c r="H154" s="173">
        <v>30.718</v>
      </c>
      <c r="I154" s="173">
        <v>33.561</v>
      </c>
      <c r="J154" s="173">
        <v>29.759</v>
      </c>
      <c r="K154" s="173">
        <v>21.936</v>
      </c>
      <c r="L154" s="7"/>
    </row>
    <row r="155" spans="1:12" ht="19.899999999999999" customHeight="1" x14ac:dyDescent="0.25">
      <c r="A155" s="6" t="s">
        <v>129</v>
      </c>
      <c r="B155" s="174">
        <v>4.1900000000000004</v>
      </c>
      <c r="C155" s="174">
        <v>3.1429999999999998</v>
      </c>
      <c r="D155" s="174">
        <v>3.7850000000000001</v>
      </c>
      <c r="E155" s="174">
        <v>921</v>
      </c>
      <c r="F155" s="174">
        <v>1.752</v>
      </c>
      <c r="G155" s="174">
        <v>1.004</v>
      </c>
      <c r="H155" s="174">
        <v>1.2250000000000001</v>
      </c>
      <c r="I155" s="174">
        <v>706</v>
      </c>
      <c r="J155" s="174">
        <v>704</v>
      </c>
      <c r="K155" s="174">
        <v>5.7</v>
      </c>
      <c r="L155" s="5"/>
    </row>
    <row r="156" spans="1:12" ht="19.899999999999999" customHeight="1" x14ac:dyDescent="0.25">
      <c r="A156" s="8" t="s">
        <v>130</v>
      </c>
      <c r="B156" s="175">
        <v>53.688000000000002</v>
      </c>
      <c r="C156" s="175">
        <v>50.984999999999999</v>
      </c>
      <c r="D156" s="175">
        <v>37.029000000000003</v>
      </c>
      <c r="E156" s="175">
        <v>70.162999999999997</v>
      </c>
      <c r="F156" s="175">
        <v>37.923999999999999</v>
      </c>
      <c r="G156" s="175">
        <v>22.922999999999998</v>
      </c>
      <c r="H156" s="175">
        <v>29.492999999999999</v>
      </c>
      <c r="I156" s="175">
        <v>32.854999999999997</v>
      </c>
      <c r="J156" s="175">
        <v>29.055</v>
      </c>
      <c r="K156" s="175">
        <v>16.236000000000001</v>
      </c>
      <c r="L156" s="11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9"/>
    </row>
    <row r="158" spans="1:12" ht="19.899999999999999" customHeight="1" x14ac:dyDescent="0.25">
      <c r="A158" s="8" t="s">
        <v>131</v>
      </c>
      <c r="B158" s="175">
        <v>0</v>
      </c>
      <c r="C158" s="175">
        <v>0</v>
      </c>
      <c r="D158" s="175">
        <v>0</v>
      </c>
      <c r="E158" s="175">
        <v>0</v>
      </c>
      <c r="F158" s="175">
        <v>0</v>
      </c>
      <c r="G158" s="175">
        <v>0</v>
      </c>
      <c r="H158" s="175">
        <v>0</v>
      </c>
      <c r="I158" s="175">
        <v>0</v>
      </c>
      <c r="J158" s="175">
        <v>0</v>
      </c>
      <c r="K158" s="175">
        <v>0</v>
      </c>
      <c r="L158" s="10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4"/>
    </row>
    <row r="160" spans="1:12" ht="19.899999999999999" customHeight="1" x14ac:dyDescent="0.25">
      <c r="A160" s="8" t="s">
        <v>132</v>
      </c>
      <c r="B160" s="175">
        <v>612.71299999999997</v>
      </c>
      <c r="C160" s="175">
        <v>594.31100000000004</v>
      </c>
      <c r="D160" s="175">
        <v>657.02599999999995</v>
      </c>
      <c r="E160" s="175">
        <v>618.68700000000001</v>
      </c>
      <c r="F160" s="175">
        <v>502.42700000000002</v>
      </c>
      <c r="G160" s="175">
        <v>380.48899999999998</v>
      </c>
      <c r="H160" s="175">
        <v>352.03300000000002</v>
      </c>
      <c r="I160" s="175">
        <v>433.33</v>
      </c>
      <c r="J160" s="175">
        <v>268.32900000000001</v>
      </c>
      <c r="K160" s="175">
        <v>255.68</v>
      </c>
      <c r="L160" s="4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4"/>
    </row>
    <row r="162" spans="1:12" ht="19.899999999999999" customHeight="1" x14ac:dyDescent="0.25">
      <c r="A162" s="8" t="s">
        <v>133</v>
      </c>
      <c r="B162" s="175">
        <v>180.29400000000001</v>
      </c>
      <c r="C162" s="175">
        <v>169.06299999999999</v>
      </c>
      <c r="D162" s="175">
        <v>187.54</v>
      </c>
      <c r="E162" s="175">
        <v>176.685</v>
      </c>
      <c r="F162" s="175">
        <v>139.048</v>
      </c>
      <c r="G162" s="175">
        <v>111.036</v>
      </c>
      <c r="H162" s="175">
        <v>103.482</v>
      </c>
      <c r="I162" s="175">
        <v>140.297</v>
      </c>
      <c r="J162" s="175">
        <v>107.20699999999999</v>
      </c>
      <c r="K162" s="175">
        <v>82.004999999999995</v>
      </c>
      <c r="L162" s="4"/>
    </row>
    <row r="163" spans="1:12" ht="19.899999999999999" customHeight="1" x14ac:dyDescent="0.25">
      <c r="A163" s="6" t="s">
        <v>134</v>
      </c>
      <c r="B163" s="174">
        <v>206.886</v>
      </c>
      <c r="C163" s="174">
        <v>179.018</v>
      </c>
      <c r="D163" s="174">
        <v>186.45599999999999</v>
      </c>
      <c r="E163" s="174">
        <v>182.542</v>
      </c>
      <c r="F163" s="174">
        <v>147.77500000000001</v>
      </c>
      <c r="G163" s="174">
        <v>109.255</v>
      </c>
      <c r="H163" s="174">
        <v>94.061999999999998</v>
      </c>
      <c r="I163" s="174">
        <v>127.54300000000001</v>
      </c>
      <c r="J163" s="174">
        <v>94.063999999999993</v>
      </c>
      <c r="K163" s="174">
        <v>73.602999999999994</v>
      </c>
      <c r="L163" s="14"/>
    </row>
    <row r="164" spans="1:12" ht="19.899999999999999" customHeight="1" x14ac:dyDescent="0.25">
      <c r="A164" s="8" t="s">
        <v>135</v>
      </c>
      <c r="B164" s="173">
        <v>-27.725999999999999</v>
      </c>
      <c r="C164" s="173">
        <v>-14.172000000000001</v>
      </c>
      <c r="D164" s="173">
        <v>2.9710000000000001</v>
      </c>
      <c r="E164" s="173">
        <v>-10.818</v>
      </c>
      <c r="F164" s="173">
        <v>-6.9390000000000001</v>
      </c>
      <c r="G164" s="173">
        <v>3.714</v>
      </c>
      <c r="H164" s="173">
        <v>6.5330000000000004</v>
      </c>
      <c r="I164" s="173">
        <v>-244</v>
      </c>
      <c r="J164" s="173">
        <v>-996</v>
      </c>
      <c r="K164" s="173">
        <v>1.7250000000000001</v>
      </c>
      <c r="L164" s="4"/>
    </row>
    <row r="165" spans="1:12" ht="19.899999999999999" customHeight="1" x14ac:dyDescent="0.25">
      <c r="A165" s="6" t="s">
        <v>136</v>
      </c>
      <c r="B165" s="174">
        <v>1.1339999999999999</v>
      </c>
      <c r="C165" s="174">
        <v>4.2169999999999996</v>
      </c>
      <c r="D165" s="174">
        <v>-1.887</v>
      </c>
      <c r="E165" s="174">
        <v>4.9610000000000003</v>
      </c>
      <c r="F165" s="174">
        <v>-1.788</v>
      </c>
      <c r="G165" s="174">
        <v>-1.9330000000000001</v>
      </c>
      <c r="H165" s="174">
        <v>2.887</v>
      </c>
      <c r="I165" s="174">
        <v>12.997999999999999</v>
      </c>
      <c r="J165" s="174">
        <v>14.138999999999999</v>
      </c>
      <c r="K165" s="174">
        <v>6.6769999999999996</v>
      </c>
      <c r="L165" s="14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0"/>
    </row>
    <row r="167" spans="1:12" ht="19.899999999999999" customHeight="1" x14ac:dyDescent="0.25">
      <c r="A167" s="6" t="s">
        <v>137</v>
      </c>
      <c r="B167" s="172">
        <v>432.41899999999998</v>
      </c>
      <c r="C167" s="172">
        <v>425.24799999999999</v>
      </c>
      <c r="D167" s="172">
        <v>469.48599999999999</v>
      </c>
      <c r="E167" s="172">
        <v>442.00200000000001</v>
      </c>
      <c r="F167" s="172">
        <v>363.37900000000002</v>
      </c>
      <c r="G167" s="172">
        <v>269.45299999999997</v>
      </c>
      <c r="H167" s="172">
        <v>248.55099999999999</v>
      </c>
      <c r="I167" s="172">
        <v>293.03300000000002</v>
      </c>
      <c r="J167" s="172">
        <v>161.12200000000001</v>
      </c>
      <c r="K167" s="172">
        <v>173.67500000000001</v>
      </c>
      <c r="L167" s="9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0"/>
    </row>
    <row r="169" spans="1:12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5"/>
    </row>
    <row r="170" spans="1:12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7"/>
    </row>
    <row r="171" spans="1:12" ht="19.899999999999999" customHeight="1" x14ac:dyDescent="0.25">
      <c r="A171" s="6" t="s">
        <v>140</v>
      </c>
      <c r="B171" s="174">
        <v>5.0620000000000003</v>
      </c>
      <c r="C171" s="174">
        <v>4.6390000000000002</v>
      </c>
      <c r="D171" s="174">
        <v>4.4950000000000001</v>
      </c>
      <c r="E171" s="174">
        <v>4.5599999999999996</v>
      </c>
      <c r="F171" s="174">
        <v>4.4630000000000001</v>
      </c>
      <c r="G171" s="174">
        <v>3.5379999999999998</v>
      </c>
      <c r="H171" s="174">
        <v>3.0609999999999999</v>
      </c>
      <c r="I171" s="174">
        <v>6.2009999999999996</v>
      </c>
      <c r="J171" s="174">
        <v>10.901999999999999</v>
      </c>
      <c r="K171" s="174">
        <v>9.8989999999999991</v>
      </c>
      <c r="L171" s="5"/>
    </row>
    <row r="172" spans="1:12" ht="19.899999999999999" customHeight="1" x14ac:dyDescent="0.25">
      <c r="A172" s="8" t="s">
        <v>141</v>
      </c>
      <c r="B172" s="175">
        <v>427.35700000000003</v>
      </c>
      <c r="C172" s="175">
        <v>420.60899999999998</v>
      </c>
      <c r="D172" s="175">
        <v>464.99099999999999</v>
      </c>
      <c r="E172" s="175">
        <v>437.44200000000001</v>
      </c>
      <c r="F172" s="175">
        <v>358.916</v>
      </c>
      <c r="G172" s="175">
        <v>265.91500000000002</v>
      </c>
      <c r="H172" s="175">
        <v>245.49</v>
      </c>
      <c r="I172" s="175">
        <v>286.83199999999999</v>
      </c>
      <c r="J172" s="175">
        <v>150.22</v>
      </c>
      <c r="K172" s="175">
        <v>163.77600000000001</v>
      </c>
      <c r="L172" s="11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9"/>
    </row>
    <row r="174" spans="1:12" ht="19.899999999999999" customHeight="1" x14ac:dyDescent="0.25">
      <c r="A174" s="8" t="s">
        <v>142</v>
      </c>
      <c r="B174" s="173">
        <v>433.59699999999998</v>
      </c>
      <c r="C174" s="173">
        <v>424.065</v>
      </c>
      <c r="D174" s="173">
        <v>464.43299999999999</v>
      </c>
      <c r="E174" s="173">
        <v>430.87599999999998</v>
      </c>
      <c r="F174" s="173">
        <v>352.33100000000002</v>
      </c>
      <c r="G174" s="173">
        <v>265.22300000000001</v>
      </c>
      <c r="H174" s="173">
        <v>237.44399999999999</v>
      </c>
      <c r="I174" s="173">
        <v>285.56799999999998</v>
      </c>
      <c r="J174" s="173">
        <v>151.81399999999999</v>
      </c>
      <c r="K174" s="173">
        <v>162.874</v>
      </c>
      <c r="L174" s="10"/>
    </row>
    <row r="175" spans="1:12" ht="19.899999999999999" customHeight="1" x14ac:dyDescent="0.25">
      <c r="A175" s="6" t="s">
        <v>143</v>
      </c>
      <c r="B175" s="174" t="s">
        <v>1135</v>
      </c>
      <c r="C175" s="174" t="s">
        <v>1136</v>
      </c>
      <c r="D175" s="174" t="s">
        <v>1137</v>
      </c>
      <c r="E175" s="174" t="s">
        <v>1138</v>
      </c>
      <c r="F175" s="174" t="s">
        <v>1139</v>
      </c>
      <c r="G175" s="174" t="s">
        <v>1140</v>
      </c>
      <c r="H175" s="174" t="s">
        <v>1141</v>
      </c>
      <c r="I175" s="174" t="s">
        <v>1142</v>
      </c>
      <c r="J175" s="174" t="s">
        <v>1143</v>
      </c>
      <c r="K175" s="174" t="s">
        <v>1144</v>
      </c>
      <c r="L175" s="14"/>
    </row>
    <row r="176" spans="1:12" ht="19.899999999999999" customHeight="1" x14ac:dyDescent="0.25">
      <c r="A176" s="8" t="s">
        <v>144</v>
      </c>
      <c r="B176" s="173" t="s">
        <v>1145</v>
      </c>
      <c r="C176" s="173" t="s">
        <v>1146</v>
      </c>
      <c r="D176" s="173" t="s">
        <v>1147</v>
      </c>
      <c r="E176" s="173" t="s">
        <v>1148</v>
      </c>
      <c r="F176" s="173" t="s">
        <v>1149</v>
      </c>
      <c r="G176" s="173" t="s">
        <v>1150</v>
      </c>
      <c r="H176" s="173" t="s">
        <v>1151</v>
      </c>
      <c r="I176" s="173" t="s">
        <v>1152</v>
      </c>
      <c r="J176" s="173" t="s">
        <v>1153</v>
      </c>
      <c r="K176" s="173" t="s">
        <v>1154</v>
      </c>
      <c r="L176" s="4"/>
    </row>
    <row r="177" spans="1:12" ht="19.899999999999999" customHeight="1" x14ac:dyDescent="0.25">
      <c r="A177" s="6" t="s">
        <v>145</v>
      </c>
      <c r="B177" s="174" t="s">
        <v>1155</v>
      </c>
      <c r="C177" s="174" t="s">
        <v>1156</v>
      </c>
      <c r="D177" s="174" t="s">
        <v>1157</v>
      </c>
      <c r="E177" s="174" t="s">
        <v>1158</v>
      </c>
      <c r="F177" s="174" t="s">
        <v>1159</v>
      </c>
      <c r="G177" s="174" t="s">
        <v>1160</v>
      </c>
      <c r="H177" s="174" t="s">
        <v>1161</v>
      </c>
      <c r="I177" s="174" t="s">
        <v>1162</v>
      </c>
      <c r="J177" s="174" t="s">
        <v>1153</v>
      </c>
      <c r="K177" s="174" t="s">
        <v>1154</v>
      </c>
      <c r="L177" s="9"/>
    </row>
    <row r="178" spans="1:12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1"/>
    </row>
    <row r="179" spans="1:12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2"/>
    </row>
    <row r="180" spans="1:12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1"/>
    </row>
    <row r="181" spans="1:12" ht="19.899999999999999" customHeight="1" x14ac:dyDescent="0.25">
      <c r="A181" s="6" t="s">
        <v>149</v>
      </c>
      <c r="B181" s="174">
        <v>699.14099999999996</v>
      </c>
      <c r="C181" s="174">
        <v>681.31299999999999</v>
      </c>
      <c r="D181" s="174">
        <v>755.09100000000001</v>
      </c>
      <c r="E181" s="174">
        <v>677.29600000000005</v>
      </c>
      <c r="F181" s="174">
        <v>585.024</v>
      </c>
      <c r="G181" s="174">
        <v>458.154</v>
      </c>
      <c r="H181" s="174">
        <v>404.32100000000003</v>
      </c>
      <c r="I181" s="174">
        <v>465.27199999999999</v>
      </c>
      <c r="J181" s="174">
        <v>295.18799999999999</v>
      </c>
      <c r="K181" s="174">
        <v>288.15499999999997</v>
      </c>
      <c r="L181" s="12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1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2"/>
    </row>
    <row r="184" spans="1:12" ht="19.899999999999999" customHeight="1" x14ac:dyDescent="0.25">
      <c r="A184" s="6" t="s">
        <v>116</v>
      </c>
      <c r="B184" s="174">
        <v>309.82400000000001</v>
      </c>
      <c r="C184" s="174">
        <v>322.64800000000002</v>
      </c>
      <c r="D184" s="174">
        <v>271.65199999999999</v>
      </c>
      <c r="E184" s="174">
        <v>226.56</v>
      </c>
      <c r="F184" s="174">
        <v>198.11500000000001</v>
      </c>
      <c r="G184" s="174">
        <v>170.80699999999999</v>
      </c>
      <c r="H184" s="174">
        <v>147.26599999999999</v>
      </c>
      <c r="I184" s="174">
        <v>134.47</v>
      </c>
      <c r="J184" s="174">
        <v>126.681</v>
      </c>
      <c r="K184" s="174">
        <v>117.554</v>
      </c>
      <c r="L184" s="10"/>
    </row>
    <row r="185" spans="1:12" ht="19.899999999999999" customHeight="1" x14ac:dyDescent="0.25">
      <c r="A185" s="8" t="s">
        <v>117</v>
      </c>
      <c r="B185" s="173">
        <v>0</v>
      </c>
      <c r="C185" s="173">
        <v>0</v>
      </c>
      <c r="D185" s="173">
        <v>0</v>
      </c>
      <c r="E185" s="173">
        <v>0</v>
      </c>
      <c r="F185" s="173">
        <v>0</v>
      </c>
      <c r="G185" s="173">
        <v>0</v>
      </c>
      <c r="H185" s="173">
        <v>0</v>
      </c>
      <c r="I185" s="173">
        <v>0</v>
      </c>
      <c r="J185" s="173">
        <v>2.5179999999999998</v>
      </c>
      <c r="K185" s="173">
        <v>3.319</v>
      </c>
      <c r="L185" s="16"/>
    </row>
    <row r="186" spans="1:12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7"/>
    </row>
    <row r="187" spans="1:12" ht="19.899999999999999" customHeight="1" x14ac:dyDescent="0.25">
      <c r="A187" s="8" t="s">
        <v>150</v>
      </c>
      <c r="B187" s="173" t="s">
        <v>1163</v>
      </c>
      <c r="C187" s="173" t="s">
        <v>1164</v>
      </c>
      <c r="D187" s="173" t="s">
        <v>1165</v>
      </c>
      <c r="E187" s="173" t="s">
        <v>1166</v>
      </c>
      <c r="F187" s="173" t="s">
        <v>1167</v>
      </c>
      <c r="G187" s="173" t="s">
        <v>1168</v>
      </c>
      <c r="H187" s="173" t="s">
        <v>1169</v>
      </c>
      <c r="I187" s="173" t="s">
        <v>1170</v>
      </c>
      <c r="J187" s="173" t="s">
        <v>1171</v>
      </c>
      <c r="K187" s="173" t="s">
        <v>1172</v>
      </c>
      <c r="L187" s="10"/>
    </row>
    <row r="188" spans="1:12" ht="19.899999999999999" customHeight="1" x14ac:dyDescent="0.25">
      <c r="A188" s="6" t="s">
        <v>151</v>
      </c>
      <c r="B188" s="174" t="s">
        <v>1135</v>
      </c>
      <c r="C188" s="174" t="s">
        <v>1136</v>
      </c>
      <c r="D188" s="174" t="s">
        <v>1137</v>
      </c>
      <c r="E188" s="174" t="s">
        <v>1138</v>
      </c>
      <c r="F188" s="174" t="s">
        <v>1139</v>
      </c>
      <c r="G188" s="174" t="s">
        <v>1140</v>
      </c>
      <c r="H188" s="174" t="s">
        <v>1141</v>
      </c>
      <c r="I188" s="174" t="s">
        <v>1142</v>
      </c>
      <c r="J188" s="174" t="s">
        <v>1143</v>
      </c>
      <c r="K188" s="174" t="s">
        <v>1144</v>
      </c>
      <c r="L188" s="12"/>
    </row>
    <row r="189" spans="1:12" ht="19.899999999999999" customHeight="1" x14ac:dyDescent="0.25">
      <c r="A189" s="8" t="s">
        <v>152</v>
      </c>
      <c r="B189" s="173" t="s">
        <v>1173</v>
      </c>
      <c r="C189" s="173" t="s">
        <v>1174</v>
      </c>
      <c r="D189" s="173" t="s">
        <v>1175</v>
      </c>
      <c r="E189" s="173" t="s">
        <v>1176</v>
      </c>
      <c r="F189" s="173" t="s">
        <v>1177</v>
      </c>
      <c r="G189" s="173" t="s">
        <v>1178</v>
      </c>
      <c r="H189" s="173" t="s">
        <v>1179</v>
      </c>
      <c r="I189" s="173" t="s">
        <v>1180</v>
      </c>
      <c r="J189" s="173" t="s">
        <v>1181</v>
      </c>
      <c r="K189" s="173" t="s">
        <v>1182</v>
      </c>
      <c r="L189" s="10"/>
    </row>
    <row r="190" spans="1:12" ht="19.899999999999999" customHeight="1" x14ac:dyDescent="0.25">
      <c r="A190" s="6" t="s">
        <v>153</v>
      </c>
      <c r="B190" s="174" t="s">
        <v>1183</v>
      </c>
      <c r="C190" s="174" t="s">
        <v>1184</v>
      </c>
      <c r="D190" s="174" t="s">
        <v>1185</v>
      </c>
      <c r="E190" s="174" t="s">
        <v>1186</v>
      </c>
      <c r="F190" s="174" t="s">
        <v>1187</v>
      </c>
      <c r="G190" s="174" t="s">
        <v>1188</v>
      </c>
      <c r="H190" s="174" t="s">
        <v>1189</v>
      </c>
      <c r="I190" s="174" t="s">
        <v>1190</v>
      </c>
      <c r="J190" s="174" t="s">
        <v>1191</v>
      </c>
      <c r="K190" s="174" t="s">
        <v>1192</v>
      </c>
      <c r="L190" s="12"/>
    </row>
    <row r="191" spans="1:12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1"/>
    </row>
    <row r="192" spans="1:12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2"/>
    </row>
    <row r="193" spans="1:12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1"/>
    </row>
    <row r="194" spans="1:12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2"/>
    </row>
    <row r="195" spans="1:12" ht="19.899999999999999" customHeight="1" x14ac:dyDescent="0.25">
      <c r="A195" s="8" t="s">
        <v>158</v>
      </c>
      <c r="B195" s="173">
        <v>-27.725999999999999</v>
      </c>
      <c r="C195" s="173">
        <v>-14.172000000000001</v>
      </c>
      <c r="D195" s="173">
        <v>2.9710000000000001</v>
      </c>
      <c r="E195" s="173">
        <v>-10.818</v>
      </c>
      <c r="F195" s="173">
        <v>-6.9390000000000001</v>
      </c>
      <c r="G195" s="173">
        <v>3.714</v>
      </c>
      <c r="H195" s="173">
        <v>6.5330000000000004</v>
      </c>
      <c r="I195" s="173">
        <v>-244</v>
      </c>
      <c r="J195" s="173">
        <v>-996</v>
      </c>
      <c r="K195" s="173">
        <v>1.7250000000000001</v>
      </c>
      <c r="L195" s="11"/>
    </row>
    <row r="196" spans="1:12" ht="19.899999999999999" customHeight="1" x14ac:dyDescent="0.25">
      <c r="A196" s="6" t="s">
        <v>159</v>
      </c>
      <c r="B196" s="174">
        <v>-84</v>
      </c>
      <c r="C196" s="174">
        <v>-1.4650000000000001</v>
      </c>
      <c r="D196" s="174">
        <v>-569</v>
      </c>
      <c r="E196" s="174">
        <v>-1.1759999999999999</v>
      </c>
      <c r="F196" s="174">
        <v>573</v>
      </c>
      <c r="G196" s="174">
        <v>-970</v>
      </c>
      <c r="H196" s="174">
        <v>1.276</v>
      </c>
      <c r="I196" s="174">
        <v>-529</v>
      </c>
      <c r="J196" s="174">
        <v>-183</v>
      </c>
      <c r="K196" s="174">
        <v>240</v>
      </c>
      <c r="L196" s="12"/>
    </row>
    <row r="197" spans="1:12" ht="19.899999999999999" customHeight="1" x14ac:dyDescent="0.25">
      <c r="A197" s="8" t="s">
        <v>160</v>
      </c>
      <c r="B197" s="173">
        <v>29</v>
      </c>
      <c r="C197" s="173">
        <v>28</v>
      </c>
      <c r="D197" s="173">
        <v>29</v>
      </c>
      <c r="E197" s="173">
        <v>29</v>
      </c>
      <c r="F197" s="173">
        <v>28</v>
      </c>
      <c r="G197" s="173">
        <v>29</v>
      </c>
      <c r="H197" s="173">
        <v>29</v>
      </c>
      <c r="I197" s="173">
        <v>32</v>
      </c>
      <c r="J197" s="173">
        <v>40</v>
      </c>
      <c r="K197" s="173">
        <v>32</v>
      </c>
      <c r="L197" s="11"/>
    </row>
    <row r="198" spans="1:12" ht="19.899999999999999" customHeight="1" x14ac:dyDescent="0.25">
      <c r="A198" s="6" t="s">
        <v>161</v>
      </c>
      <c r="B198" s="174">
        <v>0</v>
      </c>
      <c r="C198" s="174">
        <v>0</v>
      </c>
      <c r="D198" s="174">
        <v>0</v>
      </c>
      <c r="E198" s="174">
        <v>0</v>
      </c>
      <c r="F198" s="174">
        <v>0</v>
      </c>
      <c r="G198" s="174">
        <v>0</v>
      </c>
      <c r="H198" s="174">
        <v>0</v>
      </c>
      <c r="I198" s="174">
        <v>0</v>
      </c>
      <c r="J198" s="174">
        <v>0</v>
      </c>
      <c r="K198" s="174">
        <v>0</v>
      </c>
      <c r="L198" s="9"/>
    </row>
    <row r="199" spans="1:12" ht="19.899999999999999" customHeight="1" x14ac:dyDescent="0.25">
      <c r="A199" s="8" t="s">
        <v>162</v>
      </c>
      <c r="B199" s="173">
        <v>566</v>
      </c>
      <c r="C199" s="173">
        <v>-181</v>
      </c>
      <c r="D199" s="173">
        <v>-1.9119999999999999</v>
      </c>
      <c r="E199" s="173">
        <v>3.375</v>
      </c>
      <c r="F199" s="173">
        <v>-3.1749999999999998</v>
      </c>
      <c r="G199" s="173">
        <v>-3.0129999999999999</v>
      </c>
      <c r="H199" s="173">
        <v>-2.5630000000000002</v>
      </c>
      <c r="I199" s="173">
        <v>1.4710000000000001</v>
      </c>
      <c r="J199" s="173">
        <v>61</v>
      </c>
      <c r="K199" s="173">
        <v>60</v>
      </c>
      <c r="L199" s="10"/>
    </row>
    <row r="200" spans="1:12" ht="19.899999999999999" customHeight="1" x14ac:dyDescent="0.25">
      <c r="A200" s="6" t="s">
        <v>163</v>
      </c>
      <c r="B200" s="174">
        <v>14.318</v>
      </c>
      <c r="C200" s="174">
        <v>14.079000000000001</v>
      </c>
      <c r="D200" s="174">
        <v>18.564</v>
      </c>
      <c r="E200" s="174">
        <v>30.085000000000001</v>
      </c>
      <c r="F200" s="174">
        <v>21.1</v>
      </c>
      <c r="G200" s="174">
        <v>14.063000000000001</v>
      </c>
      <c r="H200" s="174">
        <v>13.323</v>
      </c>
      <c r="I200" s="174">
        <v>19.352</v>
      </c>
      <c r="J200" s="174">
        <v>16.7</v>
      </c>
      <c r="K200" s="174">
        <v>13.548</v>
      </c>
      <c r="L200" s="12"/>
    </row>
    <row r="201" spans="1:12" ht="19.899999999999999" customHeight="1" x14ac:dyDescent="0.25">
      <c r="A201" s="8" t="s">
        <v>164</v>
      </c>
      <c r="B201" s="173">
        <v>21.498000000000001</v>
      </c>
      <c r="C201" s="173">
        <v>18.835000000000001</v>
      </c>
      <c r="D201" s="173">
        <v>19.280999999999999</v>
      </c>
      <c r="E201" s="173">
        <v>27.696000000000002</v>
      </c>
      <c r="F201" s="173">
        <v>20.777000000000001</v>
      </c>
      <c r="G201" s="173">
        <v>13.269</v>
      </c>
      <c r="H201" s="173">
        <v>10.294</v>
      </c>
      <c r="I201" s="173">
        <v>17.097000000000001</v>
      </c>
      <c r="J201" s="173">
        <v>16.062000000000001</v>
      </c>
      <c r="K201" s="173">
        <v>13.749000000000001</v>
      </c>
      <c r="L201" s="10"/>
    </row>
    <row r="202" spans="1:12" ht="19.899999999999999" customHeight="1" x14ac:dyDescent="0.25">
      <c r="A202" s="6" t="s">
        <v>165</v>
      </c>
      <c r="B202" s="174">
        <v>-160</v>
      </c>
      <c r="C202" s="174">
        <v>150</v>
      </c>
      <c r="D202" s="174">
        <v>-977</v>
      </c>
      <c r="E202" s="174">
        <v>802</v>
      </c>
      <c r="F202" s="174">
        <v>-56</v>
      </c>
      <c r="G202" s="174">
        <v>357</v>
      </c>
      <c r="H202" s="174">
        <v>905</v>
      </c>
      <c r="I202" s="174">
        <v>1.573</v>
      </c>
      <c r="J202" s="174">
        <v>413</v>
      </c>
      <c r="K202" s="174">
        <v>-127</v>
      </c>
      <c r="L202" s="12"/>
    </row>
    <row r="203" spans="1:12" ht="19.899999999999999" customHeight="1" x14ac:dyDescent="0.25">
      <c r="A203" s="8" t="s">
        <v>166</v>
      </c>
      <c r="B203" s="173">
        <v>-7.02</v>
      </c>
      <c r="C203" s="173">
        <v>-4.9059999999999997</v>
      </c>
      <c r="D203" s="173">
        <v>260</v>
      </c>
      <c r="E203" s="173">
        <v>1.587</v>
      </c>
      <c r="F203" s="173">
        <v>379</v>
      </c>
      <c r="G203" s="173">
        <v>437</v>
      </c>
      <c r="H203" s="173">
        <v>2.1240000000000001</v>
      </c>
      <c r="I203" s="173">
        <v>682</v>
      </c>
      <c r="J203" s="173">
        <v>225</v>
      </c>
      <c r="K203" s="173">
        <v>-74</v>
      </c>
      <c r="L203" s="10"/>
    </row>
    <row r="204" spans="1:12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9"/>
    </row>
    <row r="205" spans="1:12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1"/>
    </row>
    <row r="206" spans="1:12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2"/>
    </row>
    <row r="207" spans="1:12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2"/>
    </row>
    <row r="209" spans="1:12" ht="19.899999999999999" customHeight="1" x14ac:dyDescent="0.25">
      <c r="A209" s="8" t="s">
        <v>114</v>
      </c>
      <c r="B209" s="173">
        <v>8.7360000000000007</v>
      </c>
      <c r="C209" s="173">
        <v>7.6310000000000002</v>
      </c>
      <c r="D209" s="173">
        <v>11.87</v>
      </c>
      <c r="E209" s="173">
        <v>11.59</v>
      </c>
      <c r="F209" s="173">
        <v>14.7</v>
      </c>
      <c r="G209" s="173">
        <v>13.237</v>
      </c>
      <c r="H209" s="173">
        <v>6.7729999999999997</v>
      </c>
      <c r="I209" s="173">
        <v>1.8759999999999999</v>
      </c>
      <c r="J209" s="173">
        <v>707</v>
      </c>
      <c r="K209" s="173">
        <v>709</v>
      </c>
      <c r="L209" s="11"/>
    </row>
    <row r="210" spans="1:12" ht="19.899999999999999" customHeight="1" x14ac:dyDescent="0.25">
      <c r="A210" s="6" t="s">
        <v>172</v>
      </c>
      <c r="B210" s="174">
        <v>2.218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2"/>
    </row>
    <row r="211" spans="1:12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2"/>
    </row>
    <row r="213" spans="1:12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6" t="s">
        <v>175</v>
      </c>
      <c r="B214" s="174">
        <v>3.5859999999999999</v>
      </c>
      <c r="C214" s="174">
        <v>0</v>
      </c>
      <c r="D214" s="174">
        <v>0</v>
      </c>
      <c r="E214" s="174">
        <v>0</v>
      </c>
      <c r="F214" s="174">
        <v>137</v>
      </c>
      <c r="G214" s="174">
        <v>-2.0619999999999998</v>
      </c>
      <c r="H214" s="174">
        <v>7.5430000000000001</v>
      </c>
      <c r="I214" s="174">
        <v>3.2549999999999999</v>
      </c>
      <c r="J214" s="174">
        <v>0</v>
      </c>
      <c r="K214" s="174">
        <v>0</v>
      </c>
      <c r="L214" s="9"/>
    </row>
    <row r="215" spans="1:12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0"/>
    </row>
    <row r="216" spans="1:12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2"/>
    </row>
    <row r="217" spans="1:12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74">
        <v>0</v>
      </c>
      <c r="G218" s="174">
        <v>3.681</v>
      </c>
      <c r="H218" s="174">
        <v>0</v>
      </c>
      <c r="I218" s="174">
        <v>0</v>
      </c>
      <c r="J218" s="174">
        <v>0</v>
      </c>
      <c r="K218" s="174">
        <v>0</v>
      </c>
      <c r="L218" s="12"/>
    </row>
    <row r="219" spans="1:12" ht="19.899999999999999" customHeight="1" x14ac:dyDescent="0.25">
      <c r="A219" s="8" t="s">
        <v>180</v>
      </c>
      <c r="B219" s="173">
        <v>-2.25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6" t="s">
        <v>181</v>
      </c>
      <c r="B220" s="174">
        <v>8.34</v>
      </c>
      <c r="C220" s="174">
        <v>5.5860000000000003</v>
      </c>
      <c r="D220" s="174">
        <v>739</v>
      </c>
      <c r="E220" s="174">
        <v>9.2899999999999991</v>
      </c>
      <c r="F220" s="174">
        <v>7.72</v>
      </c>
      <c r="G220" s="174">
        <v>0</v>
      </c>
      <c r="H220" s="174">
        <v>0</v>
      </c>
      <c r="I220" s="174">
        <v>0</v>
      </c>
      <c r="J220" s="174">
        <v>0</v>
      </c>
      <c r="K220" s="174">
        <v>0</v>
      </c>
      <c r="L220" s="9"/>
    </row>
    <row r="221" spans="1:12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6" t="s">
        <v>183</v>
      </c>
      <c r="B222" s="174">
        <v>15.082000000000001</v>
      </c>
      <c r="C222" s="174">
        <v>0</v>
      </c>
      <c r="D222" s="174">
        <v>0</v>
      </c>
      <c r="E222" s="174">
        <v>0</v>
      </c>
      <c r="F222" s="174">
        <v>0</v>
      </c>
      <c r="G222" s="174">
        <v>0</v>
      </c>
      <c r="H222" s="174">
        <v>-1.5760000000000001</v>
      </c>
      <c r="I222" s="174">
        <v>2.6520000000000001</v>
      </c>
      <c r="J222" s="174">
        <v>-5.8220000000000001</v>
      </c>
      <c r="K222" s="174">
        <v>-8.5299999999999994</v>
      </c>
      <c r="L222" s="9"/>
    </row>
    <row r="223" spans="1:12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0"/>
    </row>
    <row r="224" spans="1:12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-15.656000000000001</v>
      </c>
      <c r="F224" s="174">
        <v>-12.36</v>
      </c>
      <c r="G224" s="174">
        <v>-9.157</v>
      </c>
      <c r="H224" s="174">
        <v>-11.18</v>
      </c>
      <c r="I224" s="174">
        <v>0</v>
      </c>
      <c r="J224" s="174">
        <v>-51.268999999999998</v>
      </c>
      <c r="K224" s="174">
        <v>0</v>
      </c>
      <c r="L224" s="12"/>
    </row>
    <row r="225" spans="1:12" ht="19.899999999999999" customHeight="1" x14ac:dyDescent="0.25">
      <c r="A225" s="8" t="s">
        <v>186</v>
      </c>
      <c r="B225" s="173" t="s">
        <v>1193</v>
      </c>
      <c r="C225" s="173" t="s">
        <v>1194</v>
      </c>
      <c r="D225" s="173">
        <v>982.14400000000001</v>
      </c>
      <c r="E225" s="173" t="s">
        <v>1195</v>
      </c>
      <c r="F225" s="173">
        <v>959.97900000000004</v>
      </c>
      <c r="G225" s="173">
        <v>891.40499999999997</v>
      </c>
      <c r="H225" s="173">
        <v>793.52099999999996</v>
      </c>
      <c r="I225" s="173">
        <v>804.14200000000005</v>
      </c>
      <c r="J225" s="173">
        <v>784.9</v>
      </c>
      <c r="K225" s="173">
        <v>835.846</v>
      </c>
      <c r="L225" s="10"/>
    </row>
    <row r="226" spans="1:12" ht="19.899999999999999" customHeight="1" x14ac:dyDescent="0.25">
      <c r="A226" s="6" t="s">
        <v>187</v>
      </c>
      <c r="B226" s="174">
        <v>41.478000000000002</v>
      </c>
      <c r="C226" s="174">
        <v>43.055</v>
      </c>
      <c r="D226" s="174">
        <v>51.832000000000001</v>
      </c>
      <c r="E226" s="174">
        <v>93.631</v>
      </c>
      <c r="F226" s="174">
        <v>70.463999999999999</v>
      </c>
      <c r="G226" s="174">
        <v>46.161000000000001</v>
      </c>
      <c r="H226" s="174">
        <v>44.807000000000002</v>
      </c>
      <c r="I226" s="174">
        <v>57.023000000000003</v>
      </c>
      <c r="J226" s="174">
        <v>45.249000000000002</v>
      </c>
      <c r="K226" s="174">
        <v>44.13</v>
      </c>
      <c r="L226" s="9"/>
    </row>
    <row r="227" spans="1:12" ht="19.899999999999999" customHeight="1" x14ac:dyDescent="0.25">
      <c r="A227" s="8" t="s">
        <v>188</v>
      </c>
      <c r="B227" s="173">
        <v>195.36</v>
      </c>
      <c r="C227" s="173">
        <v>191.292</v>
      </c>
      <c r="D227" s="173">
        <v>211.227</v>
      </c>
      <c r="E227" s="173">
        <v>230.184</v>
      </c>
      <c r="F227" s="173">
        <v>171.32499999999999</v>
      </c>
      <c r="G227" s="173">
        <v>127.324</v>
      </c>
      <c r="H227" s="173">
        <v>116.92</v>
      </c>
      <c r="I227" s="173">
        <v>130.209</v>
      </c>
      <c r="J227" s="173">
        <v>67.215999999999994</v>
      </c>
      <c r="K227" s="173">
        <v>53.036000000000001</v>
      </c>
      <c r="L227" s="11"/>
    </row>
    <row r="228" spans="1:12" ht="19.899999999999999" customHeight="1" x14ac:dyDescent="0.25">
      <c r="A228" s="6" t="s">
        <v>189</v>
      </c>
      <c r="B228" s="174">
        <v>178.96</v>
      </c>
      <c r="C228" s="174">
        <v>201.21</v>
      </c>
      <c r="D228" s="174">
        <v>234.023</v>
      </c>
      <c r="E228" s="174">
        <v>192.51900000000001</v>
      </c>
      <c r="F228" s="174">
        <v>143.63</v>
      </c>
      <c r="G228" s="174">
        <v>107.76300000000001</v>
      </c>
      <c r="H228" s="174">
        <v>131.762</v>
      </c>
      <c r="I228" s="174">
        <v>98.816999999999993</v>
      </c>
      <c r="J228" s="174">
        <v>64.488</v>
      </c>
      <c r="K228" s="174">
        <v>47.466000000000001</v>
      </c>
      <c r="L228" s="9"/>
    </row>
    <row r="229" spans="1:12" ht="19.899999999999999" customHeight="1" x14ac:dyDescent="0.25">
      <c r="A229" s="8" t="s">
        <v>190</v>
      </c>
      <c r="B229" s="173">
        <v>1.7130000000000001</v>
      </c>
      <c r="C229" s="173">
        <v>1.044</v>
      </c>
      <c r="D229" s="173">
        <v>1.3759999999999999</v>
      </c>
      <c r="E229" s="173">
        <v>1.0589999999999999</v>
      </c>
      <c r="F229" s="173">
        <v>980</v>
      </c>
      <c r="G229" s="173">
        <v>1.0609999999999999</v>
      </c>
      <c r="H229" s="173">
        <v>1.18</v>
      </c>
      <c r="I229" s="173">
        <v>569</v>
      </c>
      <c r="J229" s="173">
        <v>7.74</v>
      </c>
      <c r="K229" s="173">
        <v>1.4379999999999999</v>
      </c>
      <c r="L229" s="11"/>
    </row>
    <row r="230" spans="1:12" ht="19.899999999999999" customHeight="1" x14ac:dyDescent="0.25">
      <c r="A230" s="6" t="s">
        <v>191</v>
      </c>
      <c r="B230" s="174">
        <v>9.734</v>
      </c>
      <c r="C230" s="174">
        <v>11.009</v>
      </c>
      <c r="D230" s="174">
        <v>10.826000000000001</v>
      </c>
      <c r="E230" s="174">
        <v>8.7829999999999995</v>
      </c>
      <c r="F230" s="174">
        <v>8.2859999999999996</v>
      </c>
      <c r="G230" s="174">
        <v>8.343</v>
      </c>
      <c r="H230" s="174">
        <v>9.3710000000000004</v>
      </c>
      <c r="I230" s="174">
        <v>7.8159999999999998</v>
      </c>
      <c r="J230" s="174">
        <v>7.88</v>
      </c>
      <c r="K230" s="174">
        <v>7.05</v>
      </c>
      <c r="L230" s="9"/>
    </row>
    <row r="231" spans="1:12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0"/>
    </row>
    <row r="232" spans="1:12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2"/>
    </row>
    <row r="233" spans="1:12" ht="19.899999999999999" customHeight="1" x14ac:dyDescent="0.25">
      <c r="A233" s="8" t="s">
        <v>194</v>
      </c>
      <c r="B233" s="173">
        <v>781</v>
      </c>
      <c r="C233" s="173">
        <v>571</v>
      </c>
      <c r="D233" s="173">
        <v>867</v>
      </c>
      <c r="E233" s="173">
        <v>1.323</v>
      </c>
      <c r="F233" s="173">
        <v>901</v>
      </c>
      <c r="G233" s="173">
        <v>729</v>
      </c>
      <c r="H233" s="173">
        <v>190</v>
      </c>
      <c r="I233" s="173">
        <v>545</v>
      </c>
      <c r="J233" s="173">
        <v>208</v>
      </c>
      <c r="K233" s="173">
        <v>300</v>
      </c>
      <c r="L233" s="10"/>
    </row>
    <row r="234" spans="1:12" ht="19.899999999999999" customHeight="1" x14ac:dyDescent="0.25">
      <c r="A234" s="6" t="s">
        <v>195</v>
      </c>
      <c r="B234" s="174">
        <v>923.43899999999996</v>
      </c>
      <c r="C234" s="174">
        <v>861.79499999999996</v>
      </c>
      <c r="D234" s="174">
        <v>793.005</v>
      </c>
      <c r="E234" s="174">
        <v>778.08299999999997</v>
      </c>
      <c r="F234" s="174">
        <v>618.86300000000006</v>
      </c>
      <c r="G234" s="174">
        <v>551.95799999999997</v>
      </c>
      <c r="H234" s="174">
        <v>488.32299999999998</v>
      </c>
      <c r="I234" s="174">
        <v>487.42099999999999</v>
      </c>
      <c r="J234" s="174">
        <v>488.78</v>
      </c>
      <c r="K234" s="174">
        <v>408.17700000000002</v>
      </c>
      <c r="L234" s="12"/>
    </row>
    <row r="235" spans="1:12" ht="19.899999999999999" customHeight="1" x14ac:dyDescent="0.25">
      <c r="A235" s="8" t="s">
        <v>196</v>
      </c>
      <c r="B235" s="173">
        <v>13.628</v>
      </c>
      <c r="C235" s="173">
        <v>8.1920000000000002</v>
      </c>
      <c r="D235" s="173">
        <v>4.3319999999999999</v>
      </c>
      <c r="E235" s="173">
        <v>7.8940000000000001</v>
      </c>
      <c r="F235" s="173">
        <v>9.2759999999999998</v>
      </c>
      <c r="G235" s="173">
        <v>13.928000000000001</v>
      </c>
      <c r="H235" s="173">
        <v>9.2690000000000001</v>
      </c>
      <c r="I235" s="173">
        <v>7.649</v>
      </c>
      <c r="J235" s="173">
        <v>2.8180000000000001</v>
      </c>
      <c r="K235" s="173">
        <v>1.6759999999999999</v>
      </c>
      <c r="L235" s="11"/>
    </row>
    <row r="236" spans="1:12" ht="19.899999999999999" customHeight="1" x14ac:dyDescent="0.25">
      <c r="A236" s="6" t="s">
        <v>197</v>
      </c>
      <c r="B236" s="174">
        <v>0</v>
      </c>
      <c r="C236" s="174">
        <v>0</v>
      </c>
      <c r="D236" s="174">
        <v>0</v>
      </c>
      <c r="E236" s="174">
        <v>69.093000000000004</v>
      </c>
      <c r="F236" s="174">
        <v>58.26</v>
      </c>
      <c r="G236" s="174">
        <v>0</v>
      </c>
      <c r="H236" s="174">
        <v>5.0250000000000004</v>
      </c>
      <c r="I236" s="174">
        <v>15.138999999999999</v>
      </c>
      <c r="J236" s="174">
        <v>0</v>
      </c>
      <c r="K236" s="174">
        <v>0</v>
      </c>
      <c r="L236" s="9"/>
    </row>
    <row r="237" spans="1:12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0"/>
    </row>
    <row r="238" spans="1:12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15.656000000000001</v>
      </c>
      <c r="F238" s="174">
        <v>12.36</v>
      </c>
      <c r="G238" s="174">
        <v>9.157</v>
      </c>
      <c r="H238" s="174">
        <v>11.18</v>
      </c>
      <c r="I238" s="174">
        <v>0</v>
      </c>
      <c r="J238" s="174">
        <v>51.268999999999998</v>
      </c>
      <c r="K238" s="174">
        <v>0</v>
      </c>
      <c r="L238" s="12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1"/>
    </row>
    <row r="240" spans="1:12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12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1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4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6"/>
    </row>
    <row r="245" spans="1:13" ht="19.899999999999999" customHeight="1" x14ac:dyDescent="0.25">
      <c r="A245" s="164" t="s">
        <v>5</v>
      </c>
      <c r="B245" s="165" t="s">
        <v>337</v>
      </c>
      <c r="C245" s="165" t="s">
        <v>337</v>
      </c>
      <c r="D245" s="165" t="s">
        <v>337</v>
      </c>
      <c r="E245" s="165" t="s">
        <v>337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60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2" t="s">
        <v>1196</v>
      </c>
      <c r="C248" s="172" t="s">
        <v>1054</v>
      </c>
      <c r="D248" s="172" t="s">
        <v>1055</v>
      </c>
      <c r="E248" s="172" t="s">
        <v>1197</v>
      </c>
      <c r="F248" s="172" t="s">
        <v>1057</v>
      </c>
      <c r="G248" s="172" t="s">
        <v>1058</v>
      </c>
      <c r="H248" s="172">
        <v>976.67399999999998</v>
      </c>
      <c r="I248" s="172">
        <v>783.255</v>
      </c>
      <c r="J248" s="172">
        <v>697.46600000000001</v>
      </c>
      <c r="K248" s="172">
        <v>584.55499999999995</v>
      </c>
      <c r="L248" s="2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2"/>
    </row>
    <row r="250" spans="1:13" ht="19.899999999999999" customHeight="1" x14ac:dyDescent="0.25">
      <c r="A250" s="6" t="s">
        <v>206</v>
      </c>
      <c r="B250" s="172">
        <v>-274.18700000000001</v>
      </c>
      <c r="C250" s="172">
        <v>-275.19200000000001</v>
      </c>
      <c r="D250" s="172">
        <v>-275.15699999999998</v>
      </c>
      <c r="E250" s="172">
        <v>66.075000000000003</v>
      </c>
      <c r="F250" s="172">
        <v>-19.641999999999999</v>
      </c>
      <c r="G250" s="172">
        <v>35.944000000000003</v>
      </c>
      <c r="H250" s="172">
        <v>37.722999999999999</v>
      </c>
      <c r="I250" s="172">
        <v>32.36</v>
      </c>
      <c r="J250" s="172">
        <v>32.36</v>
      </c>
      <c r="K250" s="172">
        <v>32.36</v>
      </c>
      <c r="L250" s="2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"/>
    </row>
    <row r="252" spans="1:13" ht="19.899999999999999" customHeight="1" x14ac:dyDescent="0.25">
      <c r="A252" s="6" t="s">
        <v>208</v>
      </c>
      <c r="B252" s="174">
        <v>0</v>
      </c>
      <c r="C252" s="174">
        <v>0</v>
      </c>
      <c r="D252" s="174">
        <v>0</v>
      </c>
      <c r="E252" s="174">
        <v>0</v>
      </c>
      <c r="F252" s="174">
        <v>0</v>
      </c>
      <c r="G252" s="174">
        <v>0</v>
      </c>
      <c r="H252" s="174">
        <v>0</v>
      </c>
      <c r="I252" s="174">
        <v>0</v>
      </c>
      <c r="J252" s="174">
        <v>0</v>
      </c>
      <c r="K252" s="174">
        <v>0</v>
      </c>
      <c r="L252" s="3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7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7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0</v>
      </c>
      <c r="J256" s="174">
        <v>50</v>
      </c>
      <c r="K256" s="174">
        <v>0</v>
      </c>
      <c r="L256" s="12"/>
    </row>
    <row r="257" spans="1:12" ht="19.899999999999999" customHeight="1" x14ac:dyDescent="0.25">
      <c r="A257" s="8" t="s">
        <v>213</v>
      </c>
      <c r="B257" s="173">
        <v>0</v>
      </c>
      <c r="C257" s="173">
        <v>1.0049999999999999</v>
      </c>
      <c r="D257" s="173">
        <v>-35</v>
      </c>
      <c r="E257" s="173">
        <v>-61.89</v>
      </c>
      <c r="F257" s="173">
        <v>0</v>
      </c>
      <c r="G257" s="173">
        <v>0</v>
      </c>
      <c r="H257" s="173">
        <v>0</v>
      </c>
      <c r="I257" s="173">
        <v>0</v>
      </c>
      <c r="J257" s="173">
        <v>-50</v>
      </c>
      <c r="K257" s="173">
        <v>0</v>
      </c>
      <c r="L257" s="11"/>
    </row>
    <row r="258" spans="1:12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-106.69</v>
      </c>
      <c r="G258" s="174">
        <v>-55.585999999999999</v>
      </c>
      <c r="H258" s="174">
        <v>-1.7789999999999999</v>
      </c>
      <c r="I258" s="174">
        <v>5.3630000000000004</v>
      </c>
      <c r="J258" s="174">
        <v>0</v>
      </c>
      <c r="K258" s="174">
        <v>0</v>
      </c>
      <c r="L258" s="12"/>
    </row>
    <row r="259" spans="1:12" ht="19.899999999999999" customHeight="1" x14ac:dyDescent="0.25">
      <c r="A259" s="8" t="s">
        <v>215</v>
      </c>
      <c r="B259" s="175">
        <v>-274.18700000000001</v>
      </c>
      <c r="C259" s="175">
        <v>-274.18700000000001</v>
      </c>
      <c r="D259" s="175">
        <v>-275.19200000000001</v>
      </c>
      <c r="E259" s="175">
        <v>4.1849999999999996</v>
      </c>
      <c r="F259" s="175">
        <v>-126.33199999999999</v>
      </c>
      <c r="G259" s="175">
        <v>-19.641999999999999</v>
      </c>
      <c r="H259" s="175">
        <v>35.944000000000003</v>
      </c>
      <c r="I259" s="175">
        <v>37.722999999999999</v>
      </c>
      <c r="J259" s="175">
        <v>32.36</v>
      </c>
      <c r="K259" s="175">
        <v>32.36</v>
      </c>
      <c r="L259" s="11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2"/>
    </row>
    <row r="261" spans="1:12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1"/>
    </row>
    <row r="262" spans="1:12" ht="19.899999999999999" customHeight="1" x14ac:dyDescent="0.25">
      <c r="A262" s="6" t="s">
        <v>217</v>
      </c>
      <c r="B262" s="172">
        <v>62.575000000000003</v>
      </c>
      <c r="C262" s="172">
        <v>48.988</v>
      </c>
      <c r="D262" s="172">
        <v>63.63</v>
      </c>
      <c r="E262" s="172">
        <v>-151.60499999999999</v>
      </c>
      <c r="F262" s="172">
        <v>29.731999999999999</v>
      </c>
      <c r="G262" s="172">
        <v>11.551</v>
      </c>
      <c r="H262" s="172">
        <v>-2.2240000000000002</v>
      </c>
      <c r="I262" s="172">
        <v>-9.4329999999999998</v>
      </c>
      <c r="J262" s="172">
        <v>-9.49</v>
      </c>
      <c r="K262" s="172">
        <v>-6.0910000000000002</v>
      </c>
      <c r="L262" s="12"/>
    </row>
    <row r="263" spans="1:12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4"/>
    </row>
    <row r="265" spans="1:12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4"/>
    </row>
    <row r="266" spans="1:12" ht="19.899999999999999" customHeight="1" x14ac:dyDescent="0.25">
      <c r="A266" s="6" t="s">
        <v>221</v>
      </c>
      <c r="B266" s="174">
        <v>0</v>
      </c>
      <c r="C266" s="174">
        <v>0</v>
      </c>
      <c r="D266" s="174">
        <v>0</v>
      </c>
      <c r="E266" s="174">
        <v>-86.935000000000002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8" t="s">
        <v>222</v>
      </c>
      <c r="B267" s="173">
        <v>5.0830000000000002</v>
      </c>
      <c r="C267" s="173">
        <v>5.3949999999999996</v>
      </c>
      <c r="D267" s="173">
        <v>-18.974</v>
      </c>
      <c r="E267" s="173">
        <v>14.933999999999999</v>
      </c>
      <c r="F267" s="173">
        <v>2.2719999999999998</v>
      </c>
      <c r="G267" s="173">
        <v>4.2530000000000001</v>
      </c>
      <c r="H267" s="173">
        <v>4.5060000000000002</v>
      </c>
      <c r="I267" s="173">
        <v>-440</v>
      </c>
      <c r="J267" s="173">
        <v>-3.2</v>
      </c>
      <c r="K267" s="173">
        <v>-5.0750000000000002</v>
      </c>
      <c r="L267" s="7"/>
    </row>
    <row r="268" spans="1:12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2"/>
    </row>
    <row r="269" spans="1:12" ht="19.899999999999999" customHeight="1" x14ac:dyDescent="0.25">
      <c r="A269" s="8" t="s">
        <v>224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6" t="s">
        <v>225</v>
      </c>
      <c r="B270" s="174">
        <v>13.628</v>
      </c>
      <c r="C270" s="174">
        <v>8.1920000000000002</v>
      </c>
      <c r="D270" s="174">
        <v>4.3319999999999999</v>
      </c>
      <c r="E270" s="174">
        <v>7.8940000000000001</v>
      </c>
      <c r="F270" s="174">
        <v>9.2759999999999998</v>
      </c>
      <c r="G270" s="174">
        <v>13.928000000000001</v>
      </c>
      <c r="H270" s="174">
        <v>9.2690000000000001</v>
      </c>
      <c r="I270" s="174">
        <v>7.649</v>
      </c>
      <c r="J270" s="174">
        <v>2.8180000000000001</v>
      </c>
      <c r="K270" s="174">
        <v>1.6759999999999999</v>
      </c>
      <c r="L270" s="12"/>
    </row>
    <row r="271" spans="1:12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6" t="s">
        <v>227</v>
      </c>
      <c r="B272" s="174">
        <v>0</v>
      </c>
      <c r="C272" s="174">
        <v>0</v>
      </c>
      <c r="D272" s="174">
        <v>0</v>
      </c>
      <c r="E272" s="174">
        <v>0</v>
      </c>
      <c r="F272" s="174">
        <v>-478</v>
      </c>
      <c r="G272" s="174">
        <v>0</v>
      </c>
      <c r="H272" s="174">
        <v>0</v>
      </c>
      <c r="I272" s="174">
        <v>0</v>
      </c>
      <c r="J272" s="174">
        <v>439</v>
      </c>
      <c r="K272" s="174">
        <v>0</v>
      </c>
      <c r="L272" s="9"/>
    </row>
    <row r="273" spans="1:12" ht="19.899999999999999" customHeight="1" x14ac:dyDescent="0.25">
      <c r="A273" s="8" t="s">
        <v>228</v>
      </c>
      <c r="B273" s="175">
        <v>81.286000000000001</v>
      </c>
      <c r="C273" s="175">
        <v>62.575000000000003</v>
      </c>
      <c r="D273" s="175">
        <v>48.988</v>
      </c>
      <c r="E273" s="175">
        <v>-215.71199999999999</v>
      </c>
      <c r="F273" s="175">
        <v>40.802</v>
      </c>
      <c r="G273" s="175">
        <v>29.731999999999999</v>
      </c>
      <c r="H273" s="175">
        <v>11.551</v>
      </c>
      <c r="I273" s="175">
        <v>-2.2240000000000002</v>
      </c>
      <c r="J273" s="175">
        <v>-9.4329999999999998</v>
      </c>
      <c r="K273" s="175">
        <v>-9.49</v>
      </c>
      <c r="L273" s="11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9"/>
    </row>
    <row r="275" spans="1:12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1"/>
    </row>
    <row r="276" spans="1:12" ht="19.899999999999999" customHeight="1" x14ac:dyDescent="0.25">
      <c r="A276" s="6" t="s">
        <v>230</v>
      </c>
      <c r="B276" s="172" t="s">
        <v>1198</v>
      </c>
      <c r="C276" s="172" t="s">
        <v>1061</v>
      </c>
      <c r="D276" s="172" t="s">
        <v>1062</v>
      </c>
      <c r="E276" s="172" t="s">
        <v>1199</v>
      </c>
      <c r="F276" s="172" t="s">
        <v>1064</v>
      </c>
      <c r="G276" s="172" t="s">
        <v>1065</v>
      </c>
      <c r="H276" s="172">
        <v>941.17499999999995</v>
      </c>
      <c r="I276" s="172">
        <v>760.32799999999997</v>
      </c>
      <c r="J276" s="172">
        <v>674.596</v>
      </c>
      <c r="K276" s="172">
        <v>558.28599999999994</v>
      </c>
      <c r="L276" s="9"/>
    </row>
    <row r="277" spans="1:12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0"/>
    </row>
    <row r="278" spans="1:12" ht="19.899999999999999" customHeight="1" x14ac:dyDescent="0.25">
      <c r="A278" s="6" t="s">
        <v>232</v>
      </c>
      <c r="B278" s="174">
        <v>427.35700000000003</v>
      </c>
      <c r="C278" s="174">
        <v>420.60899999999998</v>
      </c>
      <c r="D278" s="174">
        <v>464.99099999999999</v>
      </c>
      <c r="E278" s="174">
        <v>437.44200000000001</v>
      </c>
      <c r="F278" s="174">
        <v>358.916</v>
      </c>
      <c r="G278" s="174">
        <v>265.91500000000002</v>
      </c>
      <c r="H278" s="174">
        <v>245.49</v>
      </c>
      <c r="I278" s="174">
        <v>286.83199999999999</v>
      </c>
      <c r="J278" s="174">
        <v>150.22</v>
      </c>
      <c r="K278" s="174">
        <v>163.77600000000001</v>
      </c>
      <c r="L278" s="14"/>
    </row>
    <row r="279" spans="1:12" ht="19.899999999999999" customHeight="1" x14ac:dyDescent="0.25">
      <c r="A279" s="8" t="s">
        <v>233</v>
      </c>
      <c r="B279" s="173">
        <v>-178.96</v>
      </c>
      <c r="C279" s="173">
        <v>-201.21</v>
      </c>
      <c r="D279" s="173">
        <v>-234.023</v>
      </c>
      <c r="E279" s="173">
        <v>-192.51900000000001</v>
      </c>
      <c r="F279" s="173">
        <v>-143.63</v>
      </c>
      <c r="G279" s="173">
        <v>-107.76300000000001</v>
      </c>
      <c r="H279" s="173">
        <v>-131.762</v>
      </c>
      <c r="I279" s="173">
        <v>-98.816999999999993</v>
      </c>
      <c r="J279" s="173">
        <v>-64.488</v>
      </c>
      <c r="K279" s="173">
        <v>-47.466000000000001</v>
      </c>
      <c r="L279" s="4"/>
    </row>
    <row r="280" spans="1:12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8" t="s">
        <v>235</v>
      </c>
      <c r="B281" s="173">
        <v>0</v>
      </c>
      <c r="C281" s="173">
        <v>0</v>
      </c>
      <c r="D281" s="173">
        <v>0</v>
      </c>
      <c r="E281" s="173">
        <v>0</v>
      </c>
      <c r="F281" s="173">
        <v>0</v>
      </c>
      <c r="G281" s="173">
        <v>0</v>
      </c>
      <c r="H281" s="173">
        <v>0</v>
      </c>
      <c r="I281" s="173">
        <v>0</v>
      </c>
      <c r="J281" s="173">
        <v>0</v>
      </c>
      <c r="K281" s="173">
        <v>0</v>
      </c>
      <c r="L281" s="7"/>
    </row>
    <row r="282" spans="1:12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2"/>
    </row>
    <row r="283" spans="1:12" ht="19.899999999999999" customHeight="1" x14ac:dyDescent="0.25">
      <c r="A283" s="8" t="s">
        <v>237</v>
      </c>
      <c r="B283" s="173">
        <v>0</v>
      </c>
      <c r="C283" s="173">
        <v>0</v>
      </c>
      <c r="D283" s="173">
        <v>0</v>
      </c>
      <c r="E283" s="173">
        <v>0</v>
      </c>
      <c r="F283" s="173">
        <v>-1.0629999999999999</v>
      </c>
      <c r="G283" s="173">
        <v>0</v>
      </c>
      <c r="H283" s="173">
        <v>578</v>
      </c>
      <c r="I283" s="173">
        <v>-7.1680000000000001</v>
      </c>
      <c r="J283" s="173">
        <v>0</v>
      </c>
      <c r="K283" s="173">
        <v>0</v>
      </c>
      <c r="L283" s="10"/>
    </row>
    <row r="284" spans="1:12" ht="19.899999999999999" customHeight="1" x14ac:dyDescent="0.25">
      <c r="A284" s="6" t="s">
        <v>238</v>
      </c>
      <c r="B284" s="172" t="s">
        <v>1059</v>
      </c>
      <c r="C284" s="172" t="s">
        <v>1060</v>
      </c>
      <c r="D284" s="172" t="s">
        <v>1061</v>
      </c>
      <c r="E284" s="172" t="s">
        <v>1062</v>
      </c>
      <c r="F284" s="172" t="s">
        <v>1063</v>
      </c>
      <c r="G284" s="172" t="s">
        <v>1064</v>
      </c>
      <c r="H284" s="172" t="s">
        <v>1065</v>
      </c>
      <c r="I284" s="172">
        <v>941.17499999999995</v>
      </c>
      <c r="J284" s="172">
        <v>760.32799999999997</v>
      </c>
      <c r="K284" s="172">
        <v>674.596</v>
      </c>
      <c r="L284" s="9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1"/>
    </row>
    <row r="286" spans="1:12" ht="19.899999999999999" customHeight="1" x14ac:dyDescent="0.25">
      <c r="A286" s="6" t="s">
        <v>239</v>
      </c>
      <c r="B286" s="172" t="s">
        <v>1052</v>
      </c>
      <c r="C286" s="172" t="s">
        <v>1053</v>
      </c>
      <c r="D286" s="172" t="s">
        <v>1054</v>
      </c>
      <c r="E286" s="172" t="s">
        <v>1055</v>
      </c>
      <c r="F286" s="172" t="s">
        <v>1056</v>
      </c>
      <c r="G286" s="172" t="s">
        <v>1057</v>
      </c>
      <c r="H286" s="172" t="s">
        <v>1058</v>
      </c>
      <c r="I286" s="172">
        <v>976.67399999999998</v>
      </c>
      <c r="J286" s="172">
        <v>783.255</v>
      </c>
      <c r="K286" s="172">
        <v>697.46600000000001</v>
      </c>
      <c r="L286" s="9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1"/>
    </row>
    <row r="288" spans="1:12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9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7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7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6"/>
    </row>
    <row r="293" spans="1:13" ht="19.899999999999999" customHeight="1" x14ac:dyDescent="0.25">
      <c r="A293" s="164" t="s">
        <v>5</v>
      </c>
      <c r="B293" s="165" t="s">
        <v>337</v>
      </c>
      <c r="C293" s="165" t="s">
        <v>337</v>
      </c>
      <c r="D293" s="165" t="s">
        <v>337</v>
      </c>
      <c r="E293" s="165" t="s">
        <v>337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60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4">
        <v>559.02499999999998</v>
      </c>
      <c r="C296" s="174">
        <v>543.08699999999999</v>
      </c>
      <c r="D296" s="174">
        <v>617.87800000000004</v>
      </c>
      <c r="E296" s="174">
        <v>548.524</v>
      </c>
      <c r="F296" s="174">
        <v>454.57100000000003</v>
      </c>
      <c r="G296" s="174">
        <v>351.84800000000001</v>
      </c>
      <c r="H296" s="174">
        <v>309.08699999999999</v>
      </c>
      <c r="I296" s="174">
        <v>398.05</v>
      </c>
      <c r="J296" s="174">
        <v>239.22200000000001</v>
      </c>
      <c r="K296" s="174">
        <v>237.84100000000001</v>
      </c>
      <c r="L296" s="2"/>
    </row>
    <row r="297" spans="1:13" ht="19.899999999999999" customHeight="1" x14ac:dyDescent="0.25">
      <c r="A297" s="8" t="s">
        <v>243</v>
      </c>
      <c r="B297" s="173">
        <v>186.17099999999999</v>
      </c>
      <c r="C297" s="173">
        <v>167.583</v>
      </c>
      <c r="D297" s="173">
        <v>151.952</v>
      </c>
      <c r="E297" s="173">
        <v>135.631</v>
      </c>
      <c r="F297" s="173">
        <v>137.90299999999999</v>
      </c>
      <c r="G297" s="173">
        <v>126.289</v>
      </c>
      <c r="H297" s="173">
        <v>101.869</v>
      </c>
      <c r="I297" s="173">
        <v>82.043999999999997</v>
      </c>
      <c r="J297" s="173">
        <v>70.28</v>
      </c>
      <c r="K297" s="173">
        <v>65.272000000000006</v>
      </c>
      <c r="L297" s="2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2"/>
    </row>
    <row r="299" spans="1:13" ht="19.899999999999999" customHeight="1" x14ac:dyDescent="0.25">
      <c r="A299" s="8" t="s">
        <v>244</v>
      </c>
      <c r="B299" s="175">
        <v>745.19600000000003</v>
      </c>
      <c r="C299" s="175">
        <v>710.67</v>
      </c>
      <c r="D299" s="175">
        <v>769.83</v>
      </c>
      <c r="E299" s="175">
        <v>684.15499999999997</v>
      </c>
      <c r="F299" s="175">
        <v>592.47400000000005</v>
      </c>
      <c r="G299" s="175">
        <v>478.137</v>
      </c>
      <c r="H299" s="175">
        <v>410.95600000000002</v>
      </c>
      <c r="I299" s="175">
        <v>480.09399999999999</v>
      </c>
      <c r="J299" s="175">
        <v>309.50200000000001</v>
      </c>
      <c r="K299" s="175">
        <v>303.113</v>
      </c>
      <c r="L299" s="1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74">
        <v>0</v>
      </c>
      <c r="F300" s="174">
        <v>0</v>
      </c>
      <c r="G300" s="174">
        <v>0</v>
      </c>
      <c r="H300" s="174">
        <v>0</v>
      </c>
      <c r="I300" s="174">
        <v>0</v>
      </c>
      <c r="J300" s="174">
        <v>0</v>
      </c>
      <c r="K300" s="174">
        <v>0</v>
      </c>
      <c r="L300" s="3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0"/>
    </row>
    <row r="302" spans="1:13" ht="19.899999999999999" customHeight="1" x14ac:dyDescent="0.25">
      <c r="A302" s="6" t="s">
        <v>247</v>
      </c>
      <c r="B302" s="172">
        <v>-532.11699999999996</v>
      </c>
      <c r="C302" s="172">
        <v>71.05</v>
      </c>
      <c r="D302" s="172">
        <v>-118.205</v>
      </c>
      <c r="E302" s="172">
        <v>77.563000000000002</v>
      </c>
      <c r="F302" s="172">
        <v>133.09299999999999</v>
      </c>
      <c r="G302" s="172">
        <v>451.53300000000002</v>
      </c>
      <c r="H302" s="172">
        <v>-254.578</v>
      </c>
      <c r="I302" s="172">
        <v>-328.541</v>
      </c>
      <c r="J302" s="172">
        <v>155.066</v>
      </c>
      <c r="K302" s="172">
        <v>145.482</v>
      </c>
      <c r="L302" s="9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4"/>
    </row>
    <row r="304" spans="1:13" ht="19.899999999999999" customHeight="1" x14ac:dyDescent="0.25">
      <c r="A304" s="6" t="s">
        <v>248</v>
      </c>
      <c r="B304" s="174">
        <v>734</v>
      </c>
      <c r="C304" s="174">
        <v>-223.33199999999999</v>
      </c>
      <c r="D304" s="174">
        <v>-63.911000000000001</v>
      </c>
      <c r="E304" s="174">
        <v>-170.36</v>
      </c>
      <c r="F304" s="174">
        <v>-140.036</v>
      </c>
      <c r="G304" s="174">
        <v>55.231999999999999</v>
      </c>
      <c r="H304" s="174">
        <v>-241.11199999999999</v>
      </c>
      <c r="I304" s="174">
        <v>45.706000000000003</v>
      </c>
      <c r="J304" s="174">
        <v>-2.5249999999999999</v>
      </c>
      <c r="K304" s="174">
        <v>121.95</v>
      </c>
      <c r="L304" s="14"/>
    </row>
    <row r="305" spans="1:12" ht="19.899999999999999" customHeight="1" x14ac:dyDescent="0.25">
      <c r="A305" s="8" t="s">
        <v>249</v>
      </c>
      <c r="B305" s="173">
        <v>14.532</v>
      </c>
      <c r="C305" s="173">
        <v>-7.3639999999999999</v>
      </c>
      <c r="D305" s="173">
        <v>-33.83</v>
      </c>
      <c r="E305" s="173">
        <v>-18.632000000000001</v>
      </c>
      <c r="F305" s="173">
        <v>-34.950000000000003</v>
      </c>
      <c r="G305" s="173">
        <v>6.056</v>
      </c>
      <c r="H305" s="173">
        <v>-30.273</v>
      </c>
      <c r="I305" s="173">
        <v>-28.268999999999998</v>
      </c>
      <c r="J305" s="173">
        <v>-3.81</v>
      </c>
      <c r="K305" s="173">
        <v>10.943</v>
      </c>
      <c r="L305" s="10"/>
    </row>
    <row r="306" spans="1:12" ht="19.899999999999999" customHeight="1" x14ac:dyDescent="0.25">
      <c r="A306" s="6" t="s">
        <v>250</v>
      </c>
      <c r="B306" s="174">
        <v>-547.38300000000004</v>
      </c>
      <c r="C306" s="174">
        <v>301.74599999999998</v>
      </c>
      <c r="D306" s="174">
        <v>-20.463999999999999</v>
      </c>
      <c r="E306" s="174">
        <v>266.55500000000001</v>
      </c>
      <c r="F306" s="174">
        <v>308.07900000000001</v>
      </c>
      <c r="G306" s="174">
        <v>390.245</v>
      </c>
      <c r="H306" s="174">
        <v>16.806999999999999</v>
      </c>
      <c r="I306" s="174">
        <v>-345.97800000000001</v>
      </c>
      <c r="J306" s="174">
        <v>161.40100000000001</v>
      </c>
      <c r="K306" s="174">
        <v>12.589</v>
      </c>
      <c r="L306" s="12"/>
    </row>
    <row r="307" spans="1:12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7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5"/>
    </row>
    <row r="309" spans="1:12" ht="19.899999999999999" customHeight="1" x14ac:dyDescent="0.25">
      <c r="A309" s="8" t="s">
        <v>252</v>
      </c>
      <c r="B309" s="175">
        <v>213.07900000000001</v>
      </c>
      <c r="C309" s="175">
        <v>781.72</v>
      </c>
      <c r="D309" s="175">
        <v>651.625</v>
      </c>
      <c r="E309" s="175">
        <v>761.71799999999996</v>
      </c>
      <c r="F309" s="175">
        <v>725.56700000000001</v>
      </c>
      <c r="G309" s="175">
        <v>929.67</v>
      </c>
      <c r="H309" s="175">
        <v>156.37799999999999</v>
      </c>
      <c r="I309" s="175">
        <v>151.553</v>
      </c>
      <c r="J309" s="175">
        <v>464.56799999999998</v>
      </c>
      <c r="K309" s="175">
        <v>448.59500000000003</v>
      </c>
      <c r="L309" s="10"/>
    </row>
    <row r="310" spans="1:12" ht="19.899999999999999" customHeight="1" x14ac:dyDescent="0.25">
      <c r="A310" s="6" t="s">
        <v>253</v>
      </c>
      <c r="B310" s="174">
        <v>-53.688000000000002</v>
      </c>
      <c r="C310" s="174">
        <v>-50.984999999999999</v>
      </c>
      <c r="D310" s="174">
        <v>-37.029000000000003</v>
      </c>
      <c r="E310" s="174">
        <v>-70.162999999999997</v>
      </c>
      <c r="F310" s="174">
        <v>-37.923999999999999</v>
      </c>
      <c r="G310" s="174">
        <v>-22.922999999999998</v>
      </c>
      <c r="H310" s="174">
        <v>-29.492999999999999</v>
      </c>
      <c r="I310" s="174">
        <v>-32.854999999999997</v>
      </c>
      <c r="J310" s="174">
        <v>-29.055</v>
      </c>
      <c r="K310" s="174">
        <v>-16.236000000000001</v>
      </c>
      <c r="L310" s="9"/>
    </row>
    <row r="311" spans="1:12" ht="19.899999999999999" customHeight="1" x14ac:dyDescent="0.25">
      <c r="A311" s="8" t="s">
        <v>254</v>
      </c>
      <c r="B311" s="173">
        <v>251.41399999999999</v>
      </c>
      <c r="C311" s="173">
        <v>169.77500000000001</v>
      </c>
      <c r="D311" s="173">
        <v>197.33600000000001</v>
      </c>
      <c r="E311" s="173">
        <v>150.15700000000001</v>
      </c>
      <c r="F311" s="173">
        <v>130.84100000000001</v>
      </c>
      <c r="G311" s="173">
        <v>70.126999999999995</v>
      </c>
      <c r="H311" s="173">
        <v>113.61</v>
      </c>
      <c r="I311" s="173">
        <v>168.56100000000001</v>
      </c>
      <c r="J311" s="173">
        <v>91.792000000000002</v>
      </c>
      <c r="K311" s="173">
        <v>83.947000000000003</v>
      </c>
      <c r="L311" s="10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2"/>
    </row>
    <row r="313" spans="1:12" ht="19.899999999999999" customHeight="1" x14ac:dyDescent="0.25">
      <c r="A313" s="8" t="s">
        <v>255</v>
      </c>
      <c r="B313" s="175">
        <v>15.353</v>
      </c>
      <c r="C313" s="175">
        <v>662.93</v>
      </c>
      <c r="D313" s="175">
        <v>491.31799999999998</v>
      </c>
      <c r="E313" s="175">
        <v>681.72400000000005</v>
      </c>
      <c r="F313" s="175">
        <v>632.65</v>
      </c>
      <c r="G313" s="175">
        <v>882.46600000000001</v>
      </c>
      <c r="H313" s="175">
        <v>72.260999999999996</v>
      </c>
      <c r="I313" s="175">
        <v>15.847</v>
      </c>
      <c r="J313" s="175">
        <v>401.83100000000002</v>
      </c>
      <c r="K313" s="175">
        <v>380.88400000000001</v>
      </c>
      <c r="L313" s="4"/>
    </row>
    <row r="314" spans="1:12" ht="19.899999999999999" customHeight="1" x14ac:dyDescent="0.25">
      <c r="A314" s="6" t="s">
        <v>256</v>
      </c>
      <c r="B314" s="174">
        <v>180.673</v>
      </c>
      <c r="C314" s="174">
        <v>202.25399999999999</v>
      </c>
      <c r="D314" s="174">
        <v>235.399</v>
      </c>
      <c r="E314" s="174">
        <v>193.578</v>
      </c>
      <c r="F314" s="174">
        <v>144.61000000000001</v>
      </c>
      <c r="G314" s="174">
        <v>108.824</v>
      </c>
      <c r="H314" s="174">
        <v>132.94200000000001</v>
      </c>
      <c r="I314" s="174">
        <v>99.385999999999996</v>
      </c>
      <c r="J314" s="174">
        <v>72.227999999999994</v>
      </c>
      <c r="K314" s="174">
        <v>48.904000000000003</v>
      </c>
      <c r="L314" s="14"/>
    </row>
    <row r="315" spans="1:12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0"/>
    </row>
    <row r="316" spans="1:12" ht="19.899999999999999" customHeight="1" x14ac:dyDescent="0.25">
      <c r="A316" s="6" t="s">
        <v>258</v>
      </c>
      <c r="B316" s="172">
        <v>-165.32</v>
      </c>
      <c r="C316" s="172">
        <v>460.67599999999999</v>
      </c>
      <c r="D316" s="172">
        <v>255.91900000000001</v>
      </c>
      <c r="E316" s="172">
        <v>488.14600000000002</v>
      </c>
      <c r="F316" s="172">
        <v>488.04</v>
      </c>
      <c r="G316" s="172">
        <v>773.64200000000005</v>
      </c>
      <c r="H316" s="172">
        <v>-60.680999999999997</v>
      </c>
      <c r="I316" s="172">
        <v>-83.539000000000001</v>
      </c>
      <c r="J316" s="172">
        <v>329.60300000000001</v>
      </c>
      <c r="K316" s="172">
        <v>331.98</v>
      </c>
      <c r="L316" s="9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4"/>
    </row>
    <row r="318" spans="1:12" ht="19.899999999999999" customHeight="1" x14ac:dyDescent="0.25">
      <c r="A318" s="6" t="s">
        <v>259</v>
      </c>
      <c r="B318" s="174">
        <v>203.553</v>
      </c>
      <c r="C318" s="174">
        <v>248.999</v>
      </c>
      <c r="D318" s="174">
        <v>198.435</v>
      </c>
      <c r="E318" s="174">
        <v>190.154</v>
      </c>
      <c r="F318" s="174">
        <v>168.602</v>
      </c>
      <c r="G318" s="174">
        <v>269.55500000000001</v>
      </c>
      <c r="H318" s="174">
        <v>198.042</v>
      </c>
      <c r="I318" s="174">
        <v>110.90900000000001</v>
      </c>
      <c r="J318" s="174">
        <v>147.042</v>
      </c>
      <c r="K318" s="174">
        <v>137.84899999999999</v>
      </c>
      <c r="L318" s="14"/>
    </row>
    <row r="319" spans="1:12" ht="19.899999999999999" customHeight="1" x14ac:dyDescent="0.25">
      <c r="A319" s="8" t="s">
        <v>260</v>
      </c>
      <c r="B319" s="173">
        <v>0</v>
      </c>
      <c r="C319" s="173">
        <v>0</v>
      </c>
      <c r="D319" s="173">
        <v>0</v>
      </c>
      <c r="E319" s="173">
        <v>0</v>
      </c>
      <c r="F319" s="173">
        <v>0</v>
      </c>
      <c r="G319" s="173">
        <v>0</v>
      </c>
      <c r="H319" s="173">
        <v>125.628</v>
      </c>
      <c r="I319" s="173">
        <v>0</v>
      </c>
      <c r="J319" s="173">
        <v>0</v>
      </c>
      <c r="K319" s="173">
        <v>0</v>
      </c>
      <c r="L319" s="10"/>
    </row>
    <row r="320" spans="1:12" ht="19.899999999999999" customHeight="1" x14ac:dyDescent="0.25">
      <c r="A320" s="6" t="s">
        <v>261</v>
      </c>
      <c r="B320" s="174">
        <v>0</v>
      </c>
      <c r="C320" s="174">
        <v>72.572999999999993</v>
      </c>
      <c r="D320" s="174">
        <v>5.74</v>
      </c>
      <c r="E320" s="174">
        <v>378.90100000000001</v>
      </c>
      <c r="F320" s="174">
        <v>0</v>
      </c>
      <c r="G320" s="174">
        <v>2.238</v>
      </c>
      <c r="H320" s="174">
        <v>60</v>
      </c>
      <c r="I320" s="174">
        <v>62.210999999999999</v>
      </c>
      <c r="J320" s="174">
        <v>0</v>
      </c>
      <c r="K320" s="174">
        <v>0</v>
      </c>
      <c r="L320" s="9"/>
    </row>
    <row r="321" spans="1:12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7"/>
    </row>
    <row r="322" spans="1:12" ht="19.899999999999999" customHeight="1" x14ac:dyDescent="0.25">
      <c r="A322" s="6" t="s">
        <v>263</v>
      </c>
      <c r="B322" s="174">
        <v>8.0500000000000007</v>
      </c>
      <c r="C322" s="174">
        <v>7.7679999999999998</v>
      </c>
      <c r="D322" s="174">
        <v>16.963000000000001</v>
      </c>
      <c r="E322" s="174">
        <v>26.72</v>
      </c>
      <c r="F322" s="174">
        <v>19.687000000000001</v>
      </c>
      <c r="G322" s="174">
        <v>7.5869999999999997</v>
      </c>
      <c r="H322" s="174">
        <v>18.298999999999999</v>
      </c>
      <c r="I322" s="174">
        <v>13.332000000000001</v>
      </c>
      <c r="J322" s="174">
        <v>420</v>
      </c>
      <c r="K322" s="174">
        <v>3.476</v>
      </c>
      <c r="L322" s="5"/>
    </row>
    <row r="323" spans="1:12" ht="19.899999999999999" customHeight="1" x14ac:dyDescent="0.25">
      <c r="A323" s="8" t="s">
        <v>264</v>
      </c>
      <c r="B323" s="173">
        <v>0</v>
      </c>
      <c r="C323" s="173">
        <v>0</v>
      </c>
      <c r="D323" s="173">
        <v>0</v>
      </c>
      <c r="E323" s="173">
        <v>0</v>
      </c>
      <c r="F323" s="173">
        <v>0</v>
      </c>
      <c r="G323" s="173">
        <v>125.628</v>
      </c>
      <c r="H323" s="173">
        <v>0</v>
      </c>
      <c r="I323" s="173">
        <v>0</v>
      </c>
      <c r="J323" s="173">
        <v>0</v>
      </c>
      <c r="K323" s="173">
        <v>0</v>
      </c>
      <c r="L323" s="10"/>
    </row>
    <row r="324" spans="1:12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9"/>
    </row>
    <row r="325" spans="1:12" ht="19.899999999999999" customHeight="1" x14ac:dyDescent="0.25">
      <c r="A325" s="8" t="s">
        <v>266</v>
      </c>
      <c r="B325" s="175">
        <v>-195.50299999999999</v>
      </c>
      <c r="C325" s="175">
        <v>-313.80399999999997</v>
      </c>
      <c r="D325" s="175">
        <v>-187.21199999999999</v>
      </c>
      <c r="E325" s="175">
        <v>-542.33500000000004</v>
      </c>
      <c r="F325" s="175">
        <v>-148.91499999999999</v>
      </c>
      <c r="G325" s="175">
        <v>-138.578</v>
      </c>
      <c r="H325" s="175">
        <v>-305.43099999999998</v>
      </c>
      <c r="I325" s="175">
        <v>-159.78800000000001</v>
      </c>
      <c r="J325" s="175">
        <v>-146.62200000000001</v>
      </c>
      <c r="K325" s="175">
        <v>-134.37299999999999</v>
      </c>
      <c r="L325" s="10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2"/>
    </row>
    <row r="327" spans="1:12" ht="19.899999999999999" customHeight="1" x14ac:dyDescent="0.25">
      <c r="A327" s="8" t="s">
        <v>267</v>
      </c>
      <c r="B327" s="173">
        <v>-1.0509999999999999</v>
      </c>
      <c r="C327" s="173">
        <v>-1.1919999999999999</v>
      </c>
      <c r="D327" s="173">
        <v>-1.1100000000000001</v>
      </c>
      <c r="E327" s="173">
        <v>0</v>
      </c>
      <c r="F327" s="173">
        <v>0</v>
      </c>
      <c r="G327" s="173">
        <v>-250</v>
      </c>
      <c r="H327" s="173">
        <v>16</v>
      </c>
      <c r="I327" s="173">
        <v>-185</v>
      </c>
      <c r="J327" s="173">
        <v>230</v>
      </c>
      <c r="K327" s="173">
        <v>301</v>
      </c>
      <c r="L327" s="10"/>
    </row>
    <row r="328" spans="1:12" ht="19.899999999999999" customHeight="1" x14ac:dyDescent="0.25">
      <c r="A328" s="6" t="s">
        <v>268</v>
      </c>
      <c r="B328" s="174">
        <v>0</v>
      </c>
      <c r="C328" s="174">
        <v>1.0049999999999999</v>
      </c>
      <c r="D328" s="174">
        <v>-35</v>
      </c>
      <c r="E328" s="174">
        <v>-148.82499999999999</v>
      </c>
      <c r="F328" s="174">
        <v>-106.69</v>
      </c>
      <c r="G328" s="174">
        <v>-55.585999999999999</v>
      </c>
      <c r="H328" s="174">
        <v>-704</v>
      </c>
      <c r="I328" s="174">
        <v>13.632</v>
      </c>
      <c r="J328" s="174">
        <v>0</v>
      </c>
      <c r="K328" s="174">
        <v>0</v>
      </c>
      <c r="L328" s="9"/>
    </row>
    <row r="329" spans="1:12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4"/>
    </row>
    <row r="331" spans="1:12" ht="19.899999999999999" customHeight="1" x14ac:dyDescent="0.25">
      <c r="A331" s="8" t="s">
        <v>271</v>
      </c>
      <c r="B331" s="175">
        <v>-1.0509999999999999</v>
      </c>
      <c r="C331" s="175">
        <v>-187</v>
      </c>
      <c r="D331" s="175">
        <v>-1.145</v>
      </c>
      <c r="E331" s="175">
        <v>-148.82499999999999</v>
      </c>
      <c r="F331" s="175">
        <v>-106.69</v>
      </c>
      <c r="G331" s="175">
        <v>-55.835999999999999</v>
      </c>
      <c r="H331" s="175">
        <v>-688</v>
      </c>
      <c r="I331" s="175">
        <v>13.446999999999999</v>
      </c>
      <c r="J331" s="175">
        <v>230</v>
      </c>
      <c r="K331" s="175">
        <v>301</v>
      </c>
      <c r="L331" s="4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9"/>
    </row>
    <row r="333" spans="1:12" ht="19.899999999999999" customHeight="1" x14ac:dyDescent="0.25">
      <c r="A333" s="8" t="s">
        <v>272</v>
      </c>
      <c r="B333" s="175">
        <v>-361.87400000000002</v>
      </c>
      <c r="C333" s="175">
        <v>146.685</v>
      </c>
      <c r="D333" s="175">
        <v>67.561999999999998</v>
      </c>
      <c r="E333" s="175">
        <v>-203.01400000000001</v>
      </c>
      <c r="F333" s="175">
        <v>232.435</v>
      </c>
      <c r="G333" s="175">
        <v>579.22799999999995</v>
      </c>
      <c r="H333" s="175">
        <v>-366.8</v>
      </c>
      <c r="I333" s="175">
        <v>-229.88</v>
      </c>
      <c r="J333" s="175">
        <v>183.21100000000001</v>
      </c>
      <c r="K333" s="175">
        <v>197.90799999999999</v>
      </c>
      <c r="L333" s="11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9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1"/>
    </row>
    <row r="336" spans="1:12" ht="19.899999999999999" customHeight="1" x14ac:dyDescent="0.25">
      <c r="A336" s="6" t="s">
        <v>273</v>
      </c>
      <c r="B336" s="174">
        <v>1.7130000000000001</v>
      </c>
      <c r="C336" s="174">
        <v>1.044</v>
      </c>
      <c r="D336" s="174">
        <v>1.3759999999999999</v>
      </c>
      <c r="E336" s="174">
        <v>1.0589999999999999</v>
      </c>
      <c r="F336" s="174">
        <v>980</v>
      </c>
      <c r="G336" s="174">
        <v>1.0609999999999999</v>
      </c>
      <c r="H336" s="174">
        <v>1.18</v>
      </c>
      <c r="I336" s="174">
        <v>569</v>
      </c>
      <c r="J336" s="174">
        <v>7.74</v>
      </c>
      <c r="K336" s="174">
        <v>1.4379999999999999</v>
      </c>
      <c r="L336" s="14"/>
    </row>
    <row r="337" spans="1:13" ht="19.899999999999999" customHeight="1" x14ac:dyDescent="0.25">
      <c r="A337" s="8" t="s">
        <v>274</v>
      </c>
      <c r="B337" s="173">
        <v>1.6839999999999999</v>
      </c>
      <c r="C337" s="173">
        <v>9.9580000000000002</v>
      </c>
      <c r="D337" s="173">
        <v>5.4619999999999997</v>
      </c>
      <c r="E337" s="173">
        <v>11.974</v>
      </c>
      <c r="F337" s="173">
        <v>11.723000000000001</v>
      </c>
      <c r="G337" s="173">
        <v>4.9409999999999998</v>
      </c>
      <c r="H337" s="173">
        <v>15.414999999999999</v>
      </c>
      <c r="I337" s="173">
        <v>11.878</v>
      </c>
      <c r="J337" s="173">
        <v>4.3010000000000002</v>
      </c>
      <c r="K337" s="173">
        <v>6.5979999999999999</v>
      </c>
      <c r="L337" s="4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4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6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7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0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12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1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1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6"/>
    </row>
    <row r="347" spans="1:13" ht="19.899999999999999" customHeight="1" x14ac:dyDescent="0.25">
      <c r="A347" s="164" t="s">
        <v>5</v>
      </c>
      <c r="B347" s="165" t="s">
        <v>337</v>
      </c>
      <c r="C347" s="165" t="s">
        <v>337</v>
      </c>
      <c r="D347" s="165" t="s">
        <v>337</v>
      </c>
      <c r="E347" s="165" t="s">
        <v>337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60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4" t="s">
        <v>1111</v>
      </c>
      <c r="C350" s="174" t="s">
        <v>1112</v>
      </c>
      <c r="D350" s="174" t="s">
        <v>1113</v>
      </c>
      <c r="E350" s="174" t="s">
        <v>1200</v>
      </c>
      <c r="F350" s="174" t="s">
        <v>1115</v>
      </c>
      <c r="G350" s="174" t="s">
        <v>1201</v>
      </c>
      <c r="H350" s="174" t="s">
        <v>1117</v>
      </c>
      <c r="I350" s="174" t="s">
        <v>1118</v>
      </c>
      <c r="J350" s="174" t="s">
        <v>1119</v>
      </c>
      <c r="K350" s="174" t="s">
        <v>1120</v>
      </c>
      <c r="L350" s="2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2"/>
    </row>
    <row r="352" spans="1:13" ht="19.899999999999999" customHeight="1" x14ac:dyDescent="0.25">
      <c r="A352" s="6" t="s">
        <v>282</v>
      </c>
      <c r="B352" s="174">
        <v>59.381</v>
      </c>
      <c r="C352" s="174">
        <v>54.128</v>
      </c>
      <c r="D352" s="174">
        <v>40.814</v>
      </c>
      <c r="E352" s="174">
        <v>59.304000000000002</v>
      </c>
      <c r="F352" s="174">
        <v>39.676000000000002</v>
      </c>
      <c r="G352" s="174">
        <v>23.927</v>
      </c>
      <c r="H352" s="174">
        <v>30.718</v>
      </c>
      <c r="I352" s="174">
        <v>33.561</v>
      </c>
      <c r="J352" s="174">
        <v>29.759</v>
      </c>
      <c r="K352" s="174">
        <v>21.936</v>
      </c>
      <c r="L352" s="2"/>
    </row>
    <row r="353" spans="1:12" ht="19.899999999999999" customHeight="1" x14ac:dyDescent="0.25">
      <c r="A353" s="8" t="s">
        <v>283</v>
      </c>
      <c r="B353" s="173" t="s">
        <v>1202</v>
      </c>
      <c r="C353" s="173" t="s">
        <v>1203</v>
      </c>
      <c r="D353" s="173" t="s">
        <v>1204</v>
      </c>
      <c r="E353" s="173" t="s">
        <v>1205</v>
      </c>
      <c r="F353" s="173" t="s">
        <v>1206</v>
      </c>
      <c r="G353" s="173" t="s">
        <v>1207</v>
      </c>
      <c r="H353" s="173" t="s">
        <v>1208</v>
      </c>
      <c r="I353" s="173" t="s">
        <v>1209</v>
      </c>
      <c r="J353" s="173" t="s">
        <v>1210</v>
      </c>
      <c r="K353" s="173" t="s">
        <v>1211</v>
      </c>
      <c r="L353" s="1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3"/>
    </row>
    <row r="355" spans="1:12" ht="19.899999999999999" customHeight="1" x14ac:dyDescent="0.25">
      <c r="A355" s="8" t="s">
        <v>284</v>
      </c>
      <c r="B355" s="175" t="s">
        <v>1212</v>
      </c>
      <c r="C355" s="175" t="s">
        <v>1213</v>
      </c>
      <c r="D355" s="175" t="s">
        <v>1214</v>
      </c>
      <c r="E355" s="175" t="s">
        <v>1215</v>
      </c>
      <c r="F355" s="175" t="s">
        <v>1216</v>
      </c>
      <c r="G355" s="175" t="s">
        <v>1217</v>
      </c>
      <c r="H355" s="175">
        <v>926.73199999999997</v>
      </c>
      <c r="I355" s="175">
        <v>987.02700000000004</v>
      </c>
      <c r="J355" s="175">
        <v>813.72699999999998</v>
      </c>
      <c r="K355" s="175">
        <v>718.26800000000003</v>
      </c>
      <c r="L355" s="10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2"/>
    </row>
    <row r="357" spans="1:12" ht="19.899999999999999" customHeight="1" x14ac:dyDescent="0.25">
      <c r="A357" s="8" t="s">
        <v>285</v>
      </c>
      <c r="B357" s="173">
        <v>923.43899999999996</v>
      </c>
      <c r="C357" s="173">
        <v>861.79499999999996</v>
      </c>
      <c r="D357" s="173">
        <v>793.005</v>
      </c>
      <c r="E357" s="173">
        <v>772.28099999999995</v>
      </c>
      <c r="F357" s="173">
        <v>631.01700000000005</v>
      </c>
      <c r="G357" s="173">
        <v>561.11500000000001</v>
      </c>
      <c r="H357" s="173">
        <v>499.50299999999999</v>
      </c>
      <c r="I357" s="173">
        <v>487.42099999999999</v>
      </c>
      <c r="J357" s="173">
        <v>488.78</v>
      </c>
      <c r="K357" s="173">
        <v>408.17700000000002</v>
      </c>
      <c r="L357" s="10"/>
    </row>
    <row r="358" spans="1:12" ht="19.899999999999999" customHeight="1" x14ac:dyDescent="0.25">
      <c r="A358" s="6" t="s">
        <v>286</v>
      </c>
      <c r="B358" s="174">
        <v>5.6920000000000002</v>
      </c>
      <c r="C358" s="174">
        <v>3.052</v>
      </c>
      <c r="D358" s="174">
        <v>3.3039999999999998</v>
      </c>
      <c r="E358" s="174">
        <v>621</v>
      </c>
      <c r="F358" s="174">
        <v>1.7529999999999999</v>
      </c>
      <c r="G358" s="174">
        <v>1.004</v>
      </c>
      <c r="H358" s="174">
        <v>1.2250000000000001</v>
      </c>
      <c r="I358" s="174">
        <v>706</v>
      </c>
      <c r="J358" s="174">
        <v>704</v>
      </c>
      <c r="K358" s="174">
        <v>5.7</v>
      </c>
      <c r="L358" s="9"/>
    </row>
    <row r="359" spans="1:12" ht="19.899999999999999" customHeight="1" x14ac:dyDescent="0.25">
      <c r="A359" s="8" t="s">
        <v>287</v>
      </c>
      <c r="B359" s="173">
        <v>179.03800000000001</v>
      </c>
      <c r="C359" s="173">
        <v>201.209</v>
      </c>
      <c r="D359" s="173">
        <v>234.023</v>
      </c>
      <c r="E359" s="173">
        <v>192.51900000000001</v>
      </c>
      <c r="F359" s="173">
        <v>143.63</v>
      </c>
      <c r="G359" s="173">
        <v>107.76300000000001</v>
      </c>
      <c r="H359" s="173">
        <v>131.762</v>
      </c>
      <c r="I359" s="173">
        <v>98.816999999999993</v>
      </c>
      <c r="J359" s="173">
        <v>64.488</v>
      </c>
      <c r="K359" s="173">
        <v>47.466000000000001</v>
      </c>
      <c r="L359" s="4"/>
    </row>
    <row r="360" spans="1:12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4"/>
    </row>
    <row r="361" spans="1:12" ht="19.899999999999999" customHeight="1" x14ac:dyDescent="0.25">
      <c r="A361" s="8" t="s">
        <v>289</v>
      </c>
      <c r="B361" s="173">
        <v>1.7130000000000001</v>
      </c>
      <c r="C361" s="173">
        <v>1.044</v>
      </c>
      <c r="D361" s="173">
        <v>1.3759999999999999</v>
      </c>
      <c r="E361" s="173">
        <v>1.0589999999999999</v>
      </c>
      <c r="F361" s="173">
        <v>980</v>
      </c>
      <c r="G361" s="173">
        <v>1.0609999999999999</v>
      </c>
      <c r="H361" s="173">
        <v>1.18</v>
      </c>
      <c r="I361" s="173">
        <v>0</v>
      </c>
      <c r="J361" s="173">
        <v>0</v>
      </c>
      <c r="K361" s="173">
        <v>0</v>
      </c>
      <c r="L361" s="4"/>
    </row>
    <row r="362" spans="1:12" ht="19.899999999999999" customHeight="1" x14ac:dyDescent="0.25">
      <c r="A362" s="6" t="s">
        <v>290</v>
      </c>
      <c r="B362" s="174">
        <v>251.41399999999999</v>
      </c>
      <c r="C362" s="174">
        <v>149.745</v>
      </c>
      <c r="D362" s="174">
        <v>197.33600000000001</v>
      </c>
      <c r="E362" s="174">
        <v>180.18</v>
      </c>
      <c r="F362" s="174">
        <v>130.84100000000001</v>
      </c>
      <c r="G362" s="174">
        <v>108.292</v>
      </c>
      <c r="H362" s="174">
        <v>95.673000000000002</v>
      </c>
      <c r="I362" s="174">
        <v>141.07</v>
      </c>
      <c r="J362" s="174">
        <v>108.386</v>
      </c>
      <c r="K362" s="174">
        <v>80.040000000000006</v>
      </c>
      <c r="L362" s="9"/>
    </row>
    <row r="363" spans="1:12" ht="19.899999999999999" customHeight="1" x14ac:dyDescent="0.25">
      <c r="A363" s="8" t="s">
        <v>291</v>
      </c>
      <c r="B363" s="173">
        <v>137.89699999999999</v>
      </c>
      <c r="C363" s="173">
        <v>137.988</v>
      </c>
      <c r="D363" s="173">
        <v>134.29400000000001</v>
      </c>
      <c r="E363" s="173">
        <v>128.47399999999999</v>
      </c>
      <c r="F363" s="173">
        <v>120.521</v>
      </c>
      <c r="G363" s="173">
        <v>100.58799999999999</v>
      </c>
      <c r="H363" s="173">
        <v>81.78</v>
      </c>
      <c r="I363" s="173">
        <v>64.796999999999997</v>
      </c>
      <c r="J363" s="173">
        <v>55.914000000000001</v>
      </c>
      <c r="K363" s="173">
        <v>48.710999999999999</v>
      </c>
      <c r="L363" s="10"/>
    </row>
    <row r="364" spans="1:12" ht="19.899999999999999" customHeight="1" x14ac:dyDescent="0.25">
      <c r="A364" s="6" t="s">
        <v>292</v>
      </c>
      <c r="B364" s="174">
        <v>213.679</v>
      </c>
      <c r="C364" s="174">
        <v>210.30500000000001</v>
      </c>
      <c r="D364" s="174">
        <v>232.49600000000001</v>
      </c>
      <c r="E364" s="174">
        <v>242.97300000000001</v>
      </c>
      <c r="F364" s="174">
        <v>215.286</v>
      </c>
      <c r="G364" s="174">
        <v>158.15199999999999</v>
      </c>
      <c r="H364" s="174">
        <v>113.72799999999999</v>
      </c>
      <c r="I364" s="174">
        <v>188.01499999999999</v>
      </c>
      <c r="J364" s="174">
        <v>84.552999999999997</v>
      </c>
      <c r="K364" s="174">
        <v>118.27500000000001</v>
      </c>
      <c r="L364" s="9"/>
    </row>
    <row r="365" spans="1:12" ht="19.899999999999999" customHeight="1" x14ac:dyDescent="0.25">
      <c r="A365" s="8" t="s">
        <v>293</v>
      </c>
      <c r="B365" s="173">
        <v>3.3490000000000002</v>
      </c>
      <c r="C365" s="173">
        <v>3.5950000000000002</v>
      </c>
      <c r="D365" s="173">
        <v>3.1190000000000002</v>
      </c>
      <c r="E365" s="173">
        <v>3.5009999999999999</v>
      </c>
      <c r="F365" s="173">
        <v>3.4830000000000001</v>
      </c>
      <c r="G365" s="173">
        <v>2.4769999999999999</v>
      </c>
      <c r="H365" s="173">
        <v>1.881</v>
      </c>
      <c r="I365" s="173">
        <v>6.2009999999999996</v>
      </c>
      <c r="J365" s="173">
        <v>10.901999999999999</v>
      </c>
      <c r="K365" s="173">
        <v>9.8989999999999991</v>
      </c>
      <c r="L365" s="11"/>
    </row>
    <row r="366" spans="1:12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2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0"/>
    </row>
    <row r="368" spans="1:12" ht="19.899999999999999" customHeight="1" x14ac:dyDescent="0.25">
      <c r="A368" s="6" t="s">
        <v>295</v>
      </c>
      <c r="B368" s="172" t="s">
        <v>1212</v>
      </c>
      <c r="C368" s="172" t="s">
        <v>1213</v>
      </c>
      <c r="D368" s="172" t="s">
        <v>1214</v>
      </c>
      <c r="E368" s="172" t="s">
        <v>1215</v>
      </c>
      <c r="F368" s="172" t="s">
        <v>1216</v>
      </c>
      <c r="G368" s="172" t="s">
        <v>1217</v>
      </c>
      <c r="H368" s="172">
        <v>926.73199999999997</v>
      </c>
      <c r="I368" s="172">
        <v>987.02700000000004</v>
      </c>
      <c r="J368" s="172">
        <v>813.72699999999998</v>
      </c>
      <c r="K368" s="172">
        <v>718.26800000000003</v>
      </c>
      <c r="L368" s="9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0"/>
    </row>
    <row r="370" spans="1:13" ht="19.899999999999999" customHeight="1" x14ac:dyDescent="0.25">
      <c r="A370" s="6" t="s">
        <v>296</v>
      </c>
      <c r="B370" s="174">
        <v>309.82400000000001</v>
      </c>
      <c r="C370" s="174">
        <v>322.64800000000002</v>
      </c>
      <c r="D370" s="174">
        <v>271.65199999999999</v>
      </c>
      <c r="E370" s="174">
        <v>226.56</v>
      </c>
      <c r="F370" s="174">
        <v>198.11500000000001</v>
      </c>
      <c r="G370" s="174">
        <v>170.80699999999999</v>
      </c>
      <c r="H370" s="174">
        <v>147.26599999999999</v>
      </c>
      <c r="I370" s="174">
        <v>134.47</v>
      </c>
      <c r="J370" s="174">
        <v>126.681</v>
      </c>
      <c r="K370" s="174">
        <v>117.554</v>
      </c>
      <c r="L370" s="12"/>
    </row>
    <row r="371" spans="1:13" ht="19.899999999999999" customHeight="1" x14ac:dyDescent="0.25">
      <c r="A371" s="8" t="s">
        <v>297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2.5179999999999998</v>
      </c>
      <c r="K371" s="173">
        <v>3.319</v>
      </c>
      <c r="L371" s="11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0</v>
      </c>
      <c r="K372" s="174">
        <v>0</v>
      </c>
      <c r="L372" s="5"/>
    </row>
    <row r="373" spans="1:13" ht="19.899999999999999" customHeight="1" x14ac:dyDescent="0.25">
      <c r="A373" s="8" t="s">
        <v>299</v>
      </c>
      <c r="B373" s="173">
        <v>57.878</v>
      </c>
      <c r="C373" s="173">
        <v>54.128</v>
      </c>
      <c r="D373" s="173">
        <v>40.814</v>
      </c>
      <c r="E373" s="173">
        <v>71.084000000000003</v>
      </c>
      <c r="F373" s="173">
        <v>39.676000000000002</v>
      </c>
      <c r="G373" s="173">
        <v>23.927</v>
      </c>
      <c r="H373" s="173">
        <v>30.718</v>
      </c>
      <c r="I373" s="173">
        <v>33.561</v>
      </c>
      <c r="J373" s="173">
        <v>29.759</v>
      </c>
      <c r="K373" s="173">
        <v>21.936</v>
      </c>
      <c r="L373" s="7"/>
    </row>
    <row r="374" spans="1:13" ht="19.899999999999999" customHeight="1" x14ac:dyDescent="0.25">
      <c r="A374" s="6" t="s">
        <v>300</v>
      </c>
      <c r="B374" s="174">
        <v>-27.81</v>
      </c>
      <c r="C374" s="174">
        <v>-15.637</v>
      </c>
      <c r="D374" s="174">
        <v>2.4020000000000001</v>
      </c>
      <c r="E374" s="174">
        <v>-11.994</v>
      </c>
      <c r="F374" s="174">
        <v>-6.3659999999999997</v>
      </c>
      <c r="G374" s="174">
        <v>2.7440000000000002</v>
      </c>
      <c r="H374" s="174">
        <v>7.8090000000000002</v>
      </c>
      <c r="I374" s="174">
        <v>-773</v>
      </c>
      <c r="J374" s="174">
        <v>-1.179</v>
      </c>
      <c r="K374" s="174">
        <v>1.9650000000000001</v>
      </c>
      <c r="L374" s="5"/>
    </row>
    <row r="375" spans="1:13" ht="19.899999999999999" customHeight="1" x14ac:dyDescent="0.25">
      <c r="A375" s="8" t="s">
        <v>301</v>
      </c>
      <c r="B375" s="173">
        <v>6.2949999999999999</v>
      </c>
      <c r="C375" s="173">
        <v>6.3159999999999998</v>
      </c>
      <c r="D375" s="173">
        <v>6.3650000000000002</v>
      </c>
      <c r="E375" s="173">
        <v>5.1470000000000002</v>
      </c>
      <c r="F375" s="173">
        <v>4.9530000000000003</v>
      </c>
      <c r="G375" s="173">
        <v>4.6870000000000003</v>
      </c>
      <c r="H375" s="173">
        <v>4.5519999999999996</v>
      </c>
      <c r="I375" s="173">
        <v>4.4530000000000003</v>
      </c>
      <c r="J375" s="173">
        <v>4.3810000000000002</v>
      </c>
      <c r="K375" s="173">
        <v>4.4320000000000004</v>
      </c>
      <c r="L375" s="10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2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10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9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9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6"/>
    </row>
    <row r="382" spans="1:13" ht="19.899999999999999" customHeight="1" x14ac:dyDescent="0.25">
      <c r="A382" s="164" t="s">
        <v>5</v>
      </c>
      <c r="B382" s="165" t="s">
        <v>337</v>
      </c>
      <c r="C382" s="165" t="s">
        <v>337</v>
      </c>
      <c r="D382" s="165" t="s">
        <v>337</v>
      </c>
      <c r="E382" s="165" t="s">
        <v>337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60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4">
        <v>22.733000000000001</v>
      </c>
      <c r="C385" s="174">
        <v>22.73</v>
      </c>
      <c r="D385" s="174">
        <v>22.73</v>
      </c>
      <c r="E385" s="174">
        <v>23.222999999999999</v>
      </c>
      <c r="F385" s="174">
        <v>22.943000000000001</v>
      </c>
      <c r="G385" s="174">
        <v>22.798999999999999</v>
      </c>
      <c r="H385" s="174">
        <v>22.742999999999999</v>
      </c>
      <c r="I385" s="174">
        <v>23.06</v>
      </c>
      <c r="J385" s="174">
        <v>22.709</v>
      </c>
      <c r="K385" s="174">
        <v>22.709</v>
      </c>
      <c r="L385" s="2"/>
    </row>
    <row r="386" spans="1:12" ht="19.899999999999999" customHeight="1" x14ac:dyDescent="0.25">
      <c r="A386" s="8" t="s">
        <v>305</v>
      </c>
      <c r="B386" s="173">
        <v>22.733000000000001</v>
      </c>
      <c r="C386" s="173">
        <v>22.73</v>
      </c>
      <c r="D386" s="173">
        <v>22.73</v>
      </c>
      <c r="E386" s="173">
        <v>23.222999999999999</v>
      </c>
      <c r="F386" s="173">
        <v>22.943000000000001</v>
      </c>
      <c r="G386" s="173">
        <v>22.798999999999999</v>
      </c>
      <c r="H386" s="173">
        <v>22.742999999999999</v>
      </c>
      <c r="I386" s="173">
        <v>23.06</v>
      </c>
      <c r="J386" s="173">
        <v>22.709</v>
      </c>
      <c r="K386" s="173">
        <v>22.709</v>
      </c>
      <c r="L386" s="2"/>
    </row>
    <row r="387" spans="1:12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2"/>
    </row>
    <row r="388" spans="1:12" ht="19.899999999999999" customHeight="1" x14ac:dyDescent="0.25">
      <c r="A388" s="8" t="s">
        <v>307</v>
      </c>
      <c r="B388" s="173">
        <v>6</v>
      </c>
      <c r="C388" s="173">
        <v>6</v>
      </c>
      <c r="D388" s="173">
        <v>6</v>
      </c>
      <c r="E388" s="173">
        <v>6</v>
      </c>
      <c r="F388" s="173">
        <v>6</v>
      </c>
      <c r="G388" s="173">
        <v>6</v>
      </c>
      <c r="H388" s="173">
        <v>6</v>
      </c>
      <c r="I388" s="173">
        <v>6</v>
      </c>
      <c r="J388" s="173">
        <v>6</v>
      </c>
      <c r="K388" s="173">
        <v>6</v>
      </c>
      <c r="L388" s="1"/>
    </row>
    <row r="389" spans="1:12" ht="19.899999999999999" customHeight="1" x14ac:dyDescent="0.25">
      <c r="A389" s="6" t="s">
        <v>308</v>
      </c>
      <c r="B389" s="174">
        <v>223.24799999999999</v>
      </c>
      <c r="C389" s="174">
        <v>183.697</v>
      </c>
      <c r="D389" s="174">
        <v>151.708</v>
      </c>
      <c r="E389" s="174">
        <v>12.433999999999999</v>
      </c>
      <c r="F389" s="174">
        <v>13.661</v>
      </c>
      <c r="G389" s="174">
        <v>11.275</v>
      </c>
      <c r="H389" s="174">
        <v>9.4779999999999998</v>
      </c>
      <c r="I389" s="174">
        <v>19.114000000000001</v>
      </c>
      <c r="J389" s="174">
        <v>29.417000000000002</v>
      </c>
      <c r="K389" s="174">
        <v>31.449000000000002</v>
      </c>
      <c r="L389" s="3"/>
    </row>
    <row r="390" spans="1:12" ht="19.899999999999999" customHeight="1" x14ac:dyDescent="0.25">
      <c r="A390" s="8" t="s">
        <v>309</v>
      </c>
      <c r="B390" s="173">
        <v>54.854999999999997</v>
      </c>
      <c r="C390" s="173">
        <v>44.996000000000002</v>
      </c>
      <c r="D390" s="173">
        <v>39.061</v>
      </c>
      <c r="E390" s="173">
        <v>2.823</v>
      </c>
      <c r="F390" s="173">
        <v>2.99</v>
      </c>
      <c r="G390" s="173">
        <v>2.1720000000000002</v>
      </c>
      <c r="H390" s="173">
        <v>1.8759999999999999</v>
      </c>
      <c r="I390" s="173">
        <v>3.9239999999999999</v>
      </c>
      <c r="J390" s="173">
        <v>5.8479999999999999</v>
      </c>
      <c r="K390" s="173">
        <v>5.9989999999999997</v>
      </c>
      <c r="L390" s="10"/>
    </row>
    <row r="391" spans="1:12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9"/>
    </row>
    <row r="392" spans="1:12" ht="19.899999999999999" customHeight="1" x14ac:dyDescent="0.25">
      <c r="A392" s="8" t="s">
        <v>311</v>
      </c>
      <c r="B392" s="173">
        <v>13</v>
      </c>
      <c r="C392" s="173">
        <v>40</v>
      </c>
      <c r="D392" s="173">
        <v>26</v>
      </c>
      <c r="E392" s="173">
        <v>57</v>
      </c>
      <c r="F392" s="173">
        <v>29</v>
      </c>
      <c r="G392" s="173">
        <v>1</v>
      </c>
      <c r="H392" s="173">
        <v>1</v>
      </c>
      <c r="I392" s="173">
        <v>1</v>
      </c>
      <c r="J392" s="173">
        <v>1.3009999999999999</v>
      </c>
      <c r="K392" s="173">
        <v>1.3009999999999999</v>
      </c>
      <c r="L392" s="11"/>
    </row>
    <row r="393" spans="1:12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1.1359999999999999</v>
      </c>
      <c r="K393" s="174">
        <v>1.1359999999999999</v>
      </c>
      <c r="L393" s="12"/>
    </row>
    <row r="394" spans="1:12" ht="19.899999999999999" customHeight="1" x14ac:dyDescent="0.25">
      <c r="A394" s="8" t="s">
        <v>313</v>
      </c>
      <c r="B394" s="173">
        <v>-27.81</v>
      </c>
      <c r="C394" s="173">
        <v>-15.637</v>
      </c>
      <c r="D394" s="173">
        <v>2.4020000000000001</v>
      </c>
      <c r="E394" s="173">
        <v>-11.994</v>
      </c>
      <c r="F394" s="173">
        <v>-6.3659999999999997</v>
      </c>
      <c r="G394" s="173">
        <v>2.7440000000000002</v>
      </c>
      <c r="H394" s="173">
        <v>7.8090000000000002</v>
      </c>
      <c r="I394" s="173">
        <v>-773</v>
      </c>
      <c r="J394" s="173">
        <v>-1.179</v>
      </c>
      <c r="K394" s="173">
        <v>1.9650000000000001</v>
      </c>
      <c r="L394" s="10"/>
    </row>
    <row r="395" spans="1:12" ht="19.899999999999999" customHeight="1" x14ac:dyDescent="0.25">
      <c r="A395" s="6" t="s">
        <v>314</v>
      </c>
      <c r="B395" s="174">
        <v>186.17099999999999</v>
      </c>
      <c r="C395" s="174">
        <v>167.583</v>
      </c>
      <c r="D395" s="174">
        <v>151.952</v>
      </c>
      <c r="E395" s="174">
        <v>135.631</v>
      </c>
      <c r="F395" s="174">
        <v>137.90299999999999</v>
      </c>
      <c r="G395" s="174">
        <v>126.289</v>
      </c>
      <c r="H395" s="174">
        <v>101.869</v>
      </c>
      <c r="I395" s="174">
        <v>88.963999999999999</v>
      </c>
      <c r="J395" s="174">
        <v>63.847000000000001</v>
      </c>
      <c r="K395" s="174">
        <v>61.058</v>
      </c>
      <c r="L395" s="9"/>
    </row>
    <row r="396" spans="1:12" ht="19.899999999999999" customHeight="1" x14ac:dyDescent="0.25">
      <c r="A396" s="8" t="s">
        <v>315</v>
      </c>
      <c r="B396" s="173">
        <v>6.2949999999999999</v>
      </c>
      <c r="C396" s="173">
        <v>6.3159999999999998</v>
      </c>
      <c r="D396" s="173">
        <v>6.3650000000000002</v>
      </c>
      <c r="E396" s="173">
        <v>5.1470000000000002</v>
      </c>
      <c r="F396" s="173">
        <v>4.9530000000000003</v>
      </c>
      <c r="G396" s="173">
        <v>4.6870000000000003</v>
      </c>
      <c r="H396" s="173">
        <v>4.5519999999999996</v>
      </c>
      <c r="I396" s="173">
        <v>4.4530000000000003</v>
      </c>
      <c r="J396" s="173">
        <v>4.3810000000000002</v>
      </c>
      <c r="K396" s="173">
        <v>4.4320000000000004</v>
      </c>
      <c r="L396" s="11"/>
    </row>
    <row r="397" spans="1:12" ht="19.899999999999999" customHeight="1" x14ac:dyDescent="0.25">
      <c r="A397" s="6" t="s">
        <v>316</v>
      </c>
      <c r="B397" s="174">
        <v>584</v>
      </c>
      <c r="C397" s="174">
        <v>603</v>
      </c>
      <c r="D397" s="174">
        <v>605</v>
      </c>
      <c r="E397" s="174">
        <v>0</v>
      </c>
      <c r="F397" s="174">
        <v>0</v>
      </c>
      <c r="G397" s="174">
        <v>543</v>
      </c>
      <c r="H397" s="174">
        <v>0</v>
      </c>
      <c r="I397" s="174">
        <v>0</v>
      </c>
      <c r="J397" s="174">
        <v>0</v>
      </c>
      <c r="K397" s="174">
        <v>0</v>
      </c>
      <c r="L397" s="12"/>
    </row>
    <row r="398" spans="1:12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1"/>
    </row>
    <row r="399" spans="1:12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9"/>
    </row>
    <row r="400" spans="1:12" ht="19.899999999999999" customHeight="1" x14ac:dyDescent="0.25">
      <c r="A400" s="8" t="s">
        <v>319</v>
      </c>
      <c r="B400" s="173" t="s">
        <v>1027</v>
      </c>
      <c r="C400" s="173" t="s">
        <v>1028</v>
      </c>
      <c r="D400" s="173" t="s">
        <v>1029</v>
      </c>
      <c r="E400" s="173" t="s">
        <v>1030</v>
      </c>
      <c r="F400" s="173" t="s">
        <v>1031</v>
      </c>
      <c r="G400" s="173">
        <v>933.03499999999997</v>
      </c>
      <c r="H400" s="173">
        <v>986.70899999999995</v>
      </c>
      <c r="I400" s="173">
        <v>744.60599999999999</v>
      </c>
      <c r="J400" s="173">
        <v>788.70100000000002</v>
      </c>
      <c r="K400" s="173">
        <v>784.44500000000005</v>
      </c>
      <c r="L400" s="10"/>
    </row>
    <row r="401" spans="1:12" ht="19.899999999999999" customHeight="1" x14ac:dyDescent="0.25">
      <c r="A401" s="6" t="s">
        <v>320</v>
      </c>
      <c r="B401" s="174">
        <v>0</v>
      </c>
      <c r="C401" s="174">
        <v>0</v>
      </c>
      <c r="D401" s="174">
        <v>0</v>
      </c>
      <c r="E401" s="174">
        <v>0</v>
      </c>
      <c r="F401" s="174">
        <v>0</v>
      </c>
      <c r="G401" s="174">
        <v>0</v>
      </c>
      <c r="H401" s="174">
        <v>0</v>
      </c>
      <c r="I401" s="174">
        <v>0</v>
      </c>
      <c r="J401" s="174">
        <v>0</v>
      </c>
      <c r="K401" s="174">
        <v>0</v>
      </c>
      <c r="L401" s="9"/>
    </row>
    <row r="402" spans="1:12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1"/>
    </row>
    <row r="403" spans="1:12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9"/>
    </row>
    <row r="404" spans="1:12" ht="19.899999999999999" customHeight="1" x14ac:dyDescent="0.25">
      <c r="A404" s="8" t="s">
        <v>323</v>
      </c>
      <c r="B404" s="173" t="s">
        <v>1135</v>
      </c>
      <c r="C404" s="173" t="s">
        <v>1136</v>
      </c>
      <c r="D404" s="173" t="s">
        <v>1137</v>
      </c>
      <c r="E404" s="173" t="s">
        <v>1138</v>
      </c>
      <c r="F404" s="173" t="s">
        <v>1139</v>
      </c>
      <c r="G404" s="173" t="s">
        <v>1140</v>
      </c>
      <c r="H404" s="173" t="s">
        <v>1141</v>
      </c>
      <c r="I404" s="173" t="s">
        <v>1142</v>
      </c>
      <c r="J404" s="173" t="s">
        <v>1143</v>
      </c>
      <c r="K404" s="173" t="s">
        <v>1144</v>
      </c>
      <c r="L404" s="10"/>
    </row>
    <row r="405" spans="1:12" ht="19.899999999999999" customHeight="1" x14ac:dyDescent="0.25">
      <c r="A405" s="6" t="s">
        <v>324</v>
      </c>
      <c r="B405" s="174">
        <v>8</v>
      </c>
      <c r="C405" s="174">
        <v>13</v>
      </c>
      <c r="D405" s="174">
        <v>9</v>
      </c>
      <c r="E405" s="174">
        <v>9</v>
      </c>
      <c r="F405" s="174">
        <v>2</v>
      </c>
      <c r="G405" s="174">
        <v>9</v>
      </c>
      <c r="H405" s="174">
        <v>2</v>
      </c>
      <c r="I405" s="174">
        <v>9</v>
      </c>
      <c r="J405" s="174">
        <v>2</v>
      </c>
      <c r="K405" s="174">
        <v>9</v>
      </c>
      <c r="L405" s="12"/>
    </row>
    <row r="406" spans="1:12" ht="19.899999999999999" customHeight="1" x14ac:dyDescent="0.25">
      <c r="A406" s="8" t="s">
        <v>325</v>
      </c>
      <c r="B406" s="173">
        <v>27.298999999999999</v>
      </c>
      <c r="C406" s="173">
        <v>40.087000000000003</v>
      </c>
      <c r="D406" s="173">
        <v>37.332000000000001</v>
      </c>
      <c r="E406" s="173">
        <v>31.489000000000001</v>
      </c>
      <c r="F406" s="173">
        <v>22.164000000000001</v>
      </c>
      <c r="G406" s="173">
        <v>13.813000000000001</v>
      </c>
      <c r="H406" s="173">
        <v>13.670999999999999</v>
      </c>
      <c r="I406" s="173">
        <v>11.692</v>
      </c>
      <c r="J406" s="173">
        <v>8.7739999999999991</v>
      </c>
      <c r="K406" s="173">
        <v>7.1950000000000003</v>
      </c>
      <c r="L406" s="10"/>
    </row>
    <row r="407" spans="1:12" ht="19.899999999999999" customHeight="1" x14ac:dyDescent="0.25">
      <c r="A407" s="6" t="s">
        <v>326</v>
      </c>
      <c r="B407" s="174">
        <v>25.62</v>
      </c>
      <c r="C407" s="174">
        <v>33.826000000000001</v>
      </c>
      <c r="D407" s="174">
        <v>34.893000000000001</v>
      </c>
      <c r="E407" s="174">
        <v>34.969000000000001</v>
      </c>
      <c r="F407" s="174">
        <v>29.166</v>
      </c>
      <c r="G407" s="174">
        <v>13.278</v>
      </c>
      <c r="H407" s="174">
        <v>12.262</v>
      </c>
      <c r="I407" s="174">
        <v>13.477</v>
      </c>
      <c r="J407" s="174">
        <v>9.3879999999999999</v>
      </c>
      <c r="K407" s="174">
        <v>7.1680000000000001</v>
      </c>
      <c r="L407" s="9"/>
    </row>
    <row r="408" spans="1:12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1"/>
    </row>
    <row r="409" spans="1:12" ht="19.899999999999999" customHeight="1" x14ac:dyDescent="0.25">
      <c r="A409" s="6" t="s">
        <v>328</v>
      </c>
      <c r="B409" s="174">
        <v>910.87</v>
      </c>
      <c r="C409" s="174" t="s">
        <v>1218</v>
      </c>
      <c r="D409" s="174" t="s">
        <v>1219</v>
      </c>
      <c r="E409" s="174" t="s">
        <v>1220</v>
      </c>
      <c r="F409" s="174" t="s">
        <v>1221</v>
      </c>
      <c r="G409" s="174">
        <v>911.83</v>
      </c>
      <c r="H409" s="174">
        <v>577.48699999999997</v>
      </c>
      <c r="I409" s="174">
        <v>546.89700000000005</v>
      </c>
      <c r="J409" s="174">
        <v>902.07500000000005</v>
      </c>
      <c r="K409" s="174">
        <v>795.40899999999999</v>
      </c>
      <c r="L409" s="12"/>
    </row>
    <row r="410" spans="1:12" ht="19.899999999999999" customHeight="1" x14ac:dyDescent="0.25">
      <c r="A410" s="8" t="s">
        <v>329</v>
      </c>
      <c r="B410" s="173">
        <v>308.94900000000001</v>
      </c>
      <c r="C410" s="173">
        <v>343.20800000000003</v>
      </c>
      <c r="D410" s="173">
        <v>378.48099999999999</v>
      </c>
      <c r="E410" s="173">
        <v>99.518000000000001</v>
      </c>
      <c r="F410" s="173">
        <v>131.328</v>
      </c>
      <c r="G410" s="173">
        <v>185.565</v>
      </c>
      <c r="H410" s="173">
        <v>195.357</v>
      </c>
      <c r="I410" s="173">
        <v>267.44400000000002</v>
      </c>
      <c r="J410" s="173">
        <v>115.191</v>
      </c>
      <c r="K410" s="173">
        <v>104.744</v>
      </c>
      <c r="L410" s="11"/>
    </row>
    <row r="411" spans="1:12" ht="19.899999999999999" customHeight="1" x14ac:dyDescent="0.25">
      <c r="A411" s="6" t="s">
        <v>330</v>
      </c>
      <c r="B411" s="174" t="s">
        <v>1105</v>
      </c>
      <c r="C411" s="174" t="s">
        <v>1106</v>
      </c>
      <c r="D411" s="174" t="s">
        <v>1107</v>
      </c>
      <c r="E411" s="174" t="s">
        <v>1108</v>
      </c>
      <c r="F411" s="174" t="s">
        <v>1109</v>
      </c>
      <c r="G411" s="174" t="s">
        <v>1110</v>
      </c>
      <c r="H411" s="174">
        <v>953.36300000000006</v>
      </c>
      <c r="I411" s="174">
        <v>930.85500000000002</v>
      </c>
      <c r="J411" s="174">
        <v>871.81700000000001</v>
      </c>
      <c r="K411" s="174">
        <v>891.90700000000004</v>
      </c>
      <c r="L411" s="9"/>
    </row>
    <row r="412" spans="1:12" ht="19.899999999999999" customHeight="1" x14ac:dyDescent="0.25">
      <c r="A412" s="8" t="s">
        <v>331</v>
      </c>
      <c r="B412" s="173">
        <v>16.021999999999998</v>
      </c>
      <c r="C412" s="173">
        <v>16.021999999999998</v>
      </c>
      <c r="D412" s="173">
        <v>38.908000000000001</v>
      </c>
      <c r="E412" s="173">
        <v>41.726999999999997</v>
      </c>
      <c r="F412" s="173">
        <v>2.2170000000000001</v>
      </c>
      <c r="G412" s="173">
        <v>1.411</v>
      </c>
      <c r="H412" s="173">
        <v>6.3070000000000004</v>
      </c>
      <c r="I412" s="173">
        <v>15.297000000000001</v>
      </c>
      <c r="J412" s="173">
        <v>97.742999999999995</v>
      </c>
      <c r="K412" s="173">
        <v>17.91</v>
      </c>
      <c r="L412" s="10"/>
    </row>
    <row r="413" spans="1:12" ht="19.899999999999999" customHeight="1" x14ac:dyDescent="0.25">
      <c r="A413" s="6" t="s">
        <v>332</v>
      </c>
      <c r="B413" s="174">
        <v>7.9950000000000001</v>
      </c>
      <c r="C413" s="174">
        <v>7.12</v>
      </c>
      <c r="D413" s="174">
        <v>6.7850000000000001</v>
      </c>
      <c r="E413" s="174">
        <v>9.6880000000000006</v>
      </c>
      <c r="F413" s="174">
        <v>12.286</v>
      </c>
      <c r="G413" s="174">
        <v>11.183</v>
      </c>
      <c r="H413" s="174">
        <v>17.140999999999998</v>
      </c>
      <c r="I413" s="174">
        <v>7.6509999999999998</v>
      </c>
      <c r="J413" s="174">
        <v>5.8440000000000003</v>
      </c>
      <c r="K413" s="174">
        <v>6.7069999999999999</v>
      </c>
      <c r="L413" s="12"/>
    </row>
    <row r="414" spans="1:12" ht="19.899999999999999" customHeight="1" x14ac:dyDescent="0.25">
      <c r="A414" s="8" t="s">
        <v>333</v>
      </c>
      <c r="B414" s="173">
        <v>49.604999999999997</v>
      </c>
      <c r="C414" s="173">
        <v>44.384999999999998</v>
      </c>
      <c r="D414" s="173">
        <v>68.930000000000007</v>
      </c>
      <c r="E414" s="173">
        <v>56.427</v>
      </c>
      <c r="F414" s="173">
        <v>35.149000000000001</v>
      </c>
      <c r="G414" s="173">
        <v>25.196000000000002</v>
      </c>
      <c r="H414" s="173">
        <v>33.542000000000002</v>
      </c>
      <c r="I414" s="173">
        <v>8.4870000000000001</v>
      </c>
      <c r="J414" s="173">
        <v>4.7439999999999998</v>
      </c>
      <c r="K414" s="173">
        <v>5.8659999999999997</v>
      </c>
      <c r="L414" s="10"/>
    </row>
    <row r="415" spans="1:12" ht="19.899999999999999" customHeight="1" x14ac:dyDescent="0.25">
      <c r="A415" s="6" t="s">
        <v>334</v>
      </c>
      <c r="B415" s="174" t="s">
        <v>1222</v>
      </c>
      <c r="C415" s="174" t="s">
        <v>1223</v>
      </c>
      <c r="D415" s="174" t="s">
        <v>1224</v>
      </c>
      <c r="E415" s="174" t="s">
        <v>1225</v>
      </c>
      <c r="F415" s="174" t="s">
        <v>1226</v>
      </c>
      <c r="G415" s="174" t="s">
        <v>1227</v>
      </c>
      <c r="H415" s="174" t="s">
        <v>1228</v>
      </c>
      <c r="I415" s="174">
        <v>894.57299999999998</v>
      </c>
      <c r="J415" s="174">
        <v>512.77099999999996</v>
      </c>
      <c r="K415" s="174">
        <v>482.53800000000001</v>
      </c>
      <c r="L415" s="9"/>
    </row>
    <row r="416" spans="1:12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0"/>
    </row>
    <row r="417" spans="1:12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9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0"/>
    </row>
    <row r="419" spans="1:12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9"/>
    </row>
    <row r="420" spans="1:12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10"/>
    </row>
    <row r="421" spans="1:12" ht="19.899999999999999" customHeight="1" x14ac:dyDescent="0.25">
      <c r="A421" s="8" t="s">
        <v>335</v>
      </c>
      <c r="B421" s="12">
        <v>0</v>
      </c>
      <c r="C421" s="12">
        <v>0</v>
      </c>
      <c r="D421" s="12">
        <v>0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419:K419"/>
    <mergeCell ref="A420:K420"/>
    <mergeCell ref="A1:K1"/>
    <mergeCell ref="A124:K124"/>
    <mergeCell ref="A241:K241"/>
    <mergeCell ref="A289:K289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5"/>
  <sheetViews>
    <sheetView workbookViewId="0">
      <selection sqref="A1:K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400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2"/>
      <c r="N5" s="4" t="s">
        <v>346</v>
      </c>
      <c r="O5" s="22">
        <v>13.65</v>
      </c>
      <c r="P5" s="21">
        <v>11.24</v>
      </c>
      <c r="Q5" s="22">
        <v>11.42</v>
      </c>
      <c r="R5" s="21">
        <v>17.989999999999998</v>
      </c>
      <c r="S5" s="22">
        <v>18.28</v>
      </c>
      <c r="T5" s="21">
        <v>21.8</v>
      </c>
      <c r="U5" s="22">
        <v>14.66</v>
      </c>
      <c r="V5" s="21">
        <v>19.22</v>
      </c>
      <c r="W5" s="22">
        <v>13.24</v>
      </c>
      <c r="X5" s="21">
        <v>15.68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>
        <v>2.21</v>
      </c>
      <c r="P6" s="21">
        <v>2.1</v>
      </c>
      <c r="Q6" s="22">
        <v>2.25</v>
      </c>
      <c r="R6" s="21">
        <v>1.81</v>
      </c>
      <c r="S6" s="22">
        <v>1.84</v>
      </c>
      <c r="T6" s="21">
        <v>1.36</v>
      </c>
      <c r="U6" s="22">
        <v>1.31</v>
      </c>
      <c r="V6" s="21">
        <v>1.17</v>
      </c>
      <c r="W6" s="22">
        <v>1.19</v>
      </c>
      <c r="X6" s="21">
        <v>1.17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2">
        <v>311.38</v>
      </c>
      <c r="P7" s="21">
        <v>728.02</v>
      </c>
      <c r="Q7" s="22">
        <v>736.89</v>
      </c>
      <c r="R7" s="23">
        <v>1238.49</v>
      </c>
      <c r="S7" s="24">
        <v>3022.31</v>
      </c>
      <c r="T7" s="23">
        <v>4648.7700000000004</v>
      </c>
      <c r="U7" s="24">
        <v>4642.49</v>
      </c>
      <c r="V7" s="23">
        <v>4989.7700000000004</v>
      </c>
      <c r="W7" s="24">
        <v>5085.5600000000004</v>
      </c>
      <c r="X7" s="23">
        <v>5060.21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5">
        <v>-317.97000000000003</v>
      </c>
      <c r="P8" s="21">
        <v>182.71</v>
      </c>
      <c r="Q8" s="25">
        <v>-402.28</v>
      </c>
      <c r="R8" s="26">
        <v>-297.94</v>
      </c>
      <c r="S8" s="27">
        <v>-1203.1400000000001</v>
      </c>
      <c r="T8" s="21">
        <v>325.74</v>
      </c>
      <c r="U8" s="25">
        <v>-91.08</v>
      </c>
      <c r="V8" s="21">
        <v>263.38</v>
      </c>
      <c r="W8" s="22">
        <v>417.95</v>
      </c>
      <c r="X8" s="21">
        <v>659.34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>
        <v>7.6</v>
      </c>
      <c r="X9" s="21">
        <v>4.4000000000000004</v>
      </c>
    </row>
    <row r="10" spans="1:24" ht="19.899999999999999" customHeight="1" x14ac:dyDescent="0.25">
      <c r="A10" s="6" t="s">
        <v>11</v>
      </c>
      <c r="B10" s="172">
        <v>162.078</v>
      </c>
      <c r="C10" s="172">
        <v>174.46299999999999</v>
      </c>
      <c r="D10" s="172">
        <v>78.167000000000002</v>
      </c>
      <c r="E10" s="172">
        <v>0</v>
      </c>
      <c r="F10" s="172">
        <v>0</v>
      </c>
      <c r="G10" s="172">
        <v>0</v>
      </c>
      <c r="H10" s="172">
        <v>0</v>
      </c>
      <c r="I10" s="172">
        <v>0</v>
      </c>
      <c r="J10" s="172">
        <v>0</v>
      </c>
      <c r="K10" s="172">
        <v>0</v>
      </c>
      <c r="L10" s="7"/>
      <c r="N10" s="4" t="s">
        <v>351</v>
      </c>
      <c r="O10" s="25">
        <v>-3.25</v>
      </c>
      <c r="P10" s="21">
        <v>0.83</v>
      </c>
      <c r="Q10" s="25">
        <v>-2.9</v>
      </c>
      <c r="R10" s="26">
        <v>-3.72</v>
      </c>
      <c r="S10" s="25">
        <v>-4.4400000000000004</v>
      </c>
      <c r="T10" s="21">
        <v>2.4</v>
      </c>
      <c r="U10" s="25">
        <v>-1.1000000000000001</v>
      </c>
      <c r="V10" s="21">
        <v>3.52</v>
      </c>
      <c r="W10" s="22">
        <v>11.09</v>
      </c>
      <c r="X10" s="21">
        <v>5.8</v>
      </c>
    </row>
    <row r="11" spans="1:24" ht="19.899999999999999" customHeight="1" x14ac:dyDescent="0.25">
      <c r="A11" s="8" t="s">
        <v>12</v>
      </c>
      <c r="B11" s="173">
        <v>148.75299999999999</v>
      </c>
      <c r="C11" s="173">
        <v>174.46299999999999</v>
      </c>
      <c r="D11" s="173">
        <v>78.167000000000002</v>
      </c>
      <c r="E11" s="173">
        <v>0</v>
      </c>
      <c r="F11" s="173">
        <v>0</v>
      </c>
      <c r="G11" s="173">
        <v>0</v>
      </c>
      <c r="H11" s="173">
        <v>0</v>
      </c>
      <c r="I11" s="173">
        <v>0</v>
      </c>
      <c r="J11" s="173">
        <v>0</v>
      </c>
      <c r="K11" s="173">
        <v>0</v>
      </c>
      <c r="L11" s="9"/>
      <c r="N11" s="4" t="s">
        <v>352</v>
      </c>
      <c r="O11" s="22">
        <v>1.1100000000000001</v>
      </c>
      <c r="P11" s="21">
        <v>1.26</v>
      </c>
      <c r="Q11" s="22">
        <v>1.05</v>
      </c>
      <c r="R11" s="21">
        <v>1.08</v>
      </c>
      <c r="S11" s="22">
        <v>0.94</v>
      </c>
      <c r="T11" s="21">
        <v>1.44</v>
      </c>
      <c r="U11" s="22">
        <v>1.78</v>
      </c>
      <c r="V11" s="21">
        <v>2.5099999999999998</v>
      </c>
      <c r="W11" s="22">
        <v>2.4300000000000002</v>
      </c>
      <c r="X11" s="21">
        <v>2.76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1"/>
      <c r="N12" s="4" t="s">
        <v>353</v>
      </c>
      <c r="O12" s="22">
        <v>0.74</v>
      </c>
      <c r="P12" s="21">
        <v>0.62</v>
      </c>
      <c r="Q12" s="22">
        <v>0.67</v>
      </c>
      <c r="R12" s="21">
        <v>0.49</v>
      </c>
      <c r="S12" s="22">
        <v>0.47</v>
      </c>
      <c r="T12" s="21">
        <v>0.28000000000000003</v>
      </c>
      <c r="U12" s="22">
        <v>0.27</v>
      </c>
      <c r="V12" s="21">
        <v>0.17</v>
      </c>
      <c r="W12" s="22">
        <v>0.18</v>
      </c>
      <c r="X12" s="21">
        <v>0.17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2"/>
      <c r="N13" s="4" t="s">
        <v>354</v>
      </c>
      <c r="O13" s="22">
        <v>4.88</v>
      </c>
      <c r="P13" s="21">
        <v>2.2200000000000002</v>
      </c>
      <c r="Q13" s="22">
        <v>2.6</v>
      </c>
      <c r="R13" s="21">
        <v>1.1000000000000001</v>
      </c>
      <c r="S13" s="22">
        <v>1.07</v>
      </c>
      <c r="T13" s="21">
        <v>0.44</v>
      </c>
      <c r="U13" s="22">
        <v>0.42</v>
      </c>
      <c r="V13" s="21">
        <v>0.24</v>
      </c>
      <c r="W13" s="22">
        <v>0.26</v>
      </c>
      <c r="X13" s="21">
        <v>0.24</v>
      </c>
    </row>
    <row r="14" spans="1:24" ht="19.899999999999999" customHeight="1" x14ac:dyDescent="0.25">
      <c r="A14" s="6" t="s">
        <v>15</v>
      </c>
      <c r="B14" s="174">
        <v>13.324999999999999</v>
      </c>
      <c r="C14" s="174">
        <v>0</v>
      </c>
      <c r="D14" s="174">
        <v>0</v>
      </c>
      <c r="E14" s="174">
        <v>0</v>
      </c>
      <c r="F14" s="174">
        <v>0</v>
      </c>
      <c r="G14" s="174">
        <v>0</v>
      </c>
      <c r="H14" s="174">
        <v>0</v>
      </c>
      <c r="I14" s="174">
        <v>0</v>
      </c>
      <c r="J14" s="174">
        <v>0</v>
      </c>
      <c r="K14" s="174">
        <v>0</v>
      </c>
      <c r="L14" s="11"/>
      <c r="N14" s="4" t="s">
        <v>355</v>
      </c>
      <c r="O14" s="25">
        <v>-0.43</v>
      </c>
      <c r="P14" s="21">
        <v>2.96</v>
      </c>
      <c r="Q14" s="25">
        <v>-0.43</v>
      </c>
      <c r="R14" s="26">
        <v>-0.37</v>
      </c>
      <c r="S14" s="25">
        <v>-0.13</v>
      </c>
      <c r="T14" s="26">
        <v>-2.76</v>
      </c>
      <c r="U14" s="25">
        <v>-0.53</v>
      </c>
      <c r="V14" s="26">
        <v>-1.88</v>
      </c>
      <c r="W14" s="22">
        <v>11.11</v>
      </c>
      <c r="X14" s="21">
        <v>0.54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>
        <v>55</v>
      </c>
      <c r="X15" s="21">
        <v>150</v>
      </c>
    </row>
    <row r="16" spans="1:24" ht="19.899999999999999" customHeight="1" x14ac:dyDescent="0.25">
      <c r="A16" s="6" t="s">
        <v>16</v>
      </c>
      <c r="B16" s="172">
        <v>717.83100000000002</v>
      </c>
      <c r="C16" s="172">
        <v>742.83799999999997</v>
      </c>
      <c r="D16" s="172">
        <v>543.27700000000004</v>
      </c>
      <c r="E16" s="172">
        <v>433.29899999999998</v>
      </c>
      <c r="F16" s="172">
        <v>340.47199999999998</v>
      </c>
      <c r="G16" s="172">
        <v>249.71700000000001</v>
      </c>
      <c r="H16" s="172" t="s">
        <v>1229</v>
      </c>
      <c r="I16" s="172">
        <v>582.38599999999997</v>
      </c>
      <c r="J16" s="172">
        <v>903.60199999999998</v>
      </c>
      <c r="K16" s="172">
        <v>885.76900000000001</v>
      </c>
      <c r="L16" s="7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5">
        <v>-0.24</v>
      </c>
      <c r="X16" s="21">
        <v>2.29</v>
      </c>
    </row>
    <row r="17" spans="1:24" ht="19.899999999999999" customHeight="1" x14ac:dyDescent="0.25">
      <c r="A17" s="8" t="s">
        <v>17</v>
      </c>
      <c r="B17" s="173">
        <v>467.62299999999999</v>
      </c>
      <c r="C17" s="173">
        <v>488.80200000000002</v>
      </c>
      <c r="D17" s="173">
        <v>370.81299999999999</v>
      </c>
      <c r="E17" s="173">
        <v>316.48</v>
      </c>
      <c r="F17" s="173">
        <v>269.05599999999998</v>
      </c>
      <c r="G17" s="173">
        <v>242.90899999999999</v>
      </c>
      <c r="H17" s="173" t="s">
        <v>1230</v>
      </c>
      <c r="I17" s="173">
        <v>552.54200000000003</v>
      </c>
      <c r="J17" s="173">
        <v>878.88699999999994</v>
      </c>
      <c r="K17" s="173">
        <v>865.99699999999996</v>
      </c>
      <c r="L17" s="9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>
        <v>0.78</v>
      </c>
      <c r="X17" s="21">
        <v>1.71</v>
      </c>
    </row>
    <row r="18" spans="1:24" ht="19.899999999999999" customHeight="1" x14ac:dyDescent="0.25">
      <c r="A18" s="6" t="s">
        <v>18</v>
      </c>
      <c r="B18" s="174">
        <v>250.208</v>
      </c>
      <c r="C18" s="174">
        <v>254.036</v>
      </c>
      <c r="D18" s="174">
        <v>172.464</v>
      </c>
      <c r="E18" s="174">
        <v>116.819</v>
      </c>
      <c r="F18" s="174">
        <v>71.415999999999997</v>
      </c>
      <c r="G18" s="174">
        <v>6.8079999999999998</v>
      </c>
      <c r="H18" s="174">
        <v>31.207000000000001</v>
      </c>
      <c r="I18" s="174">
        <v>29.844000000000001</v>
      </c>
      <c r="J18" s="174">
        <v>24.715</v>
      </c>
      <c r="K18" s="174">
        <v>19.771999999999998</v>
      </c>
      <c r="L18" s="10"/>
      <c r="N18" s="4" t="s">
        <v>359</v>
      </c>
      <c r="O18" s="25">
        <v>-299</v>
      </c>
      <c r="P18" s="21">
        <v>89</v>
      </c>
      <c r="Q18" s="25">
        <v>-230</v>
      </c>
      <c r="R18" s="26">
        <v>-244</v>
      </c>
      <c r="S18" s="27">
        <v>-1338</v>
      </c>
      <c r="T18" s="26">
        <v>-57</v>
      </c>
      <c r="U18" s="25">
        <v>-56</v>
      </c>
      <c r="V18" s="26">
        <v>-129</v>
      </c>
      <c r="W18" s="25">
        <v>-13</v>
      </c>
      <c r="X18" s="21">
        <v>343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5">
        <v>-207.64</v>
      </c>
      <c r="P19" s="21">
        <v>25.21</v>
      </c>
      <c r="Q19" s="25">
        <v>-48.94</v>
      </c>
      <c r="R19" s="26">
        <v>-22.24</v>
      </c>
      <c r="S19" s="25">
        <v>-322.41000000000003</v>
      </c>
      <c r="T19" s="26">
        <v>-2.25</v>
      </c>
      <c r="U19" s="25">
        <v>-1.42</v>
      </c>
      <c r="V19" s="26">
        <v>-3.89</v>
      </c>
      <c r="W19" s="25">
        <v>-0.2</v>
      </c>
      <c r="X19" s="21">
        <v>4.3499999999999996</v>
      </c>
    </row>
    <row r="20" spans="1:24" ht="19.899999999999999" customHeight="1" x14ac:dyDescent="0.25">
      <c r="A20" s="6" t="s">
        <v>19</v>
      </c>
      <c r="B20" s="172" t="s">
        <v>1231</v>
      </c>
      <c r="C20" s="172" t="s">
        <v>1232</v>
      </c>
      <c r="D20" s="172" t="s">
        <v>1233</v>
      </c>
      <c r="E20" s="172" t="s">
        <v>1234</v>
      </c>
      <c r="F20" s="172" t="s">
        <v>1235</v>
      </c>
      <c r="G20" s="172" t="s">
        <v>1236</v>
      </c>
      <c r="H20" s="172" t="s">
        <v>1237</v>
      </c>
      <c r="I20" s="172" t="s">
        <v>1238</v>
      </c>
      <c r="J20" s="172" t="s">
        <v>1239</v>
      </c>
      <c r="K20" s="172" t="s">
        <v>1240</v>
      </c>
      <c r="L20" s="7"/>
      <c r="N20" s="4" t="s">
        <v>361</v>
      </c>
      <c r="O20" s="25">
        <v>-463.84</v>
      </c>
      <c r="P20" s="21">
        <v>92.04</v>
      </c>
      <c r="Q20" s="25">
        <v>-496.35</v>
      </c>
      <c r="R20" s="26">
        <v>-442.09</v>
      </c>
      <c r="S20" s="27">
        <v>-1989.84</v>
      </c>
      <c r="T20" s="26">
        <v>-90.36</v>
      </c>
      <c r="U20" s="25">
        <v>-537.52</v>
      </c>
      <c r="V20" s="26">
        <v>-157.56</v>
      </c>
      <c r="W20" s="25">
        <v>-79.67</v>
      </c>
      <c r="X20" s="21">
        <v>197.69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3"/>
      <c r="N21" s="4" t="s">
        <v>362</v>
      </c>
      <c r="O21" s="25">
        <v>-16</v>
      </c>
      <c r="P21" s="21">
        <v>9.16</v>
      </c>
      <c r="Q21" s="25">
        <v>-11.85</v>
      </c>
      <c r="R21" s="26">
        <v>-12.99</v>
      </c>
      <c r="S21" s="25">
        <v>-27.09</v>
      </c>
      <c r="T21" s="26">
        <v>-0.77</v>
      </c>
      <c r="U21" s="25">
        <v>-6.31</v>
      </c>
      <c r="V21" s="26">
        <v>-1.88</v>
      </c>
      <c r="W21" s="25">
        <v>-0.28000000000000003</v>
      </c>
      <c r="X21" s="21">
        <v>4.95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5">
        <v>-71.52</v>
      </c>
      <c r="P22" s="21">
        <v>8.56</v>
      </c>
      <c r="Q22" s="25">
        <v>-51.31</v>
      </c>
      <c r="R22" s="26">
        <v>-32.92</v>
      </c>
      <c r="S22" s="25">
        <v>-57.73</v>
      </c>
      <c r="T22" s="26">
        <v>-1.72</v>
      </c>
      <c r="U22" s="25">
        <v>-10.52</v>
      </c>
      <c r="V22" s="26">
        <v>-2.92</v>
      </c>
      <c r="W22" s="25">
        <v>-1.34</v>
      </c>
      <c r="X22" s="21">
        <v>3.21</v>
      </c>
    </row>
    <row r="23" spans="1:24" ht="19.899999999999999" customHeight="1" x14ac:dyDescent="0.25">
      <c r="A23" s="8" t="s">
        <v>21</v>
      </c>
      <c r="B23" s="175">
        <v>16.427</v>
      </c>
      <c r="C23" s="175">
        <v>17.111999999999998</v>
      </c>
      <c r="D23" s="175">
        <v>11.363</v>
      </c>
      <c r="E23" s="175">
        <v>19.298999999999999</v>
      </c>
      <c r="F23" s="175">
        <v>2.1419999999999999</v>
      </c>
      <c r="G23" s="175">
        <v>18.527000000000001</v>
      </c>
      <c r="H23" s="175">
        <v>0</v>
      </c>
      <c r="I23" s="175">
        <v>0</v>
      </c>
      <c r="J23" s="175">
        <v>0</v>
      </c>
      <c r="K23" s="175">
        <v>0</v>
      </c>
      <c r="L23" s="14"/>
      <c r="N23" s="4" t="s">
        <v>364</v>
      </c>
      <c r="O23" s="25">
        <v>-3.51</v>
      </c>
      <c r="P23" s="21">
        <v>1.33</v>
      </c>
      <c r="Q23" s="25">
        <v>-2.52</v>
      </c>
      <c r="R23" s="26">
        <v>-4.7</v>
      </c>
      <c r="S23" s="25">
        <v>-7.31</v>
      </c>
      <c r="T23" s="26">
        <v>-0.37</v>
      </c>
      <c r="U23" s="25">
        <v>-5.17</v>
      </c>
      <c r="V23" s="26">
        <v>-1.43</v>
      </c>
      <c r="W23" s="22">
        <v>1.77</v>
      </c>
      <c r="X23" s="21">
        <v>4.24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>
        <v>8.18</v>
      </c>
      <c r="P24" s="21">
        <v>1.54</v>
      </c>
      <c r="Q24" s="22">
        <v>5.18</v>
      </c>
      <c r="R24" s="21">
        <v>2.58</v>
      </c>
      <c r="S24" s="22">
        <v>2.2400000000000002</v>
      </c>
      <c r="T24" s="21">
        <v>1.1299999999999999</v>
      </c>
      <c r="U24" s="22">
        <v>1.78</v>
      </c>
      <c r="V24" s="21">
        <v>1.47</v>
      </c>
      <c r="W24" s="22">
        <v>0.04</v>
      </c>
      <c r="X24" s="21">
        <v>0.88</v>
      </c>
    </row>
    <row r="25" spans="1:24" ht="19.899999999999999" customHeight="1" x14ac:dyDescent="0.25">
      <c r="A25" s="8" t="s">
        <v>22</v>
      </c>
      <c r="B25" s="175" t="s">
        <v>1241</v>
      </c>
      <c r="C25" s="175" t="s">
        <v>1242</v>
      </c>
      <c r="D25" s="175" t="s">
        <v>1243</v>
      </c>
      <c r="E25" s="175" t="s">
        <v>1244</v>
      </c>
      <c r="F25" s="175" t="s">
        <v>1245</v>
      </c>
      <c r="G25" s="175" t="s">
        <v>1246</v>
      </c>
      <c r="H25" s="175" t="s">
        <v>1247</v>
      </c>
      <c r="I25" s="175" t="s">
        <v>1248</v>
      </c>
      <c r="J25" s="175" t="s">
        <v>1249</v>
      </c>
      <c r="K25" s="175" t="s">
        <v>1250</v>
      </c>
      <c r="L25" s="14"/>
      <c r="N25" s="4" t="s">
        <v>366</v>
      </c>
      <c r="O25" s="22">
        <v>25.76</v>
      </c>
      <c r="P25" s="21">
        <v>15.51</v>
      </c>
      <c r="Q25" s="22">
        <v>17.059999999999999</v>
      </c>
      <c r="R25" s="21">
        <v>7.69</v>
      </c>
      <c r="S25" s="22">
        <v>1.34</v>
      </c>
      <c r="T25" s="21">
        <v>2.81</v>
      </c>
      <c r="U25" s="22">
        <v>8.7200000000000006</v>
      </c>
      <c r="V25" s="21">
        <v>13.23</v>
      </c>
      <c r="W25" s="22">
        <v>11.59</v>
      </c>
      <c r="X25" s="21">
        <v>13.92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2">
        <v>311.38</v>
      </c>
      <c r="P26" s="21">
        <v>728.02</v>
      </c>
      <c r="Q26" s="22">
        <v>736.89</v>
      </c>
      <c r="R26" s="23">
        <v>1238.49</v>
      </c>
      <c r="S26" s="24">
        <v>3022.31</v>
      </c>
      <c r="T26" s="23">
        <v>4648.7700000000004</v>
      </c>
      <c r="U26" s="24">
        <v>4642.49</v>
      </c>
      <c r="V26" s="23">
        <v>4989.7700000000004</v>
      </c>
      <c r="W26" s="24">
        <v>5085.5600000000004</v>
      </c>
      <c r="X26" s="23">
        <v>5060.21</v>
      </c>
    </row>
    <row r="27" spans="1:24" ht="19.899999999999999" customHeight="1" x14ac:dyDescent="0.25">
      <c r="A27" s="8" t="s">
        <v>23</v>
      </c>
      <c r="B27" s="175" t="s">
        <v>1251</v>
      </c>
      <c r="C27" s="175" t="s">
        <v>1252</v>
      </c>
      <c r="D27" s="175" t="s">
        <v>1253</v>
      </c>
      <c r="E27" s="175" t="s">
        <v>1254</v>
      </c>
      <c r="F27" s="175" t="s">
        <v>1255</v>
      </c>
      <c r="G27" s="175" t="s">
        <v>1256</v>
      </c>
      <c r="H27" s="175" t="s">
        <v>1257</v>
      </c>
      <c r="I27" s="175" t="s">
        <v>1258</v>
      </c>
      <c r="J27" s="175" t="s">
        <v>1259</v>
      </c>
      <c r="K27" s="175" t="s">
        <v>1260</v>
      </c>
      <c r="L27" s="14"/>
      <c r="N27" s="4" t="s">
        <v>368</v>
      </c>
      <c r="O27" s="25">
        <v>-11.31</v>
      </c>
      <c r="P27" s="21">
        <v>3.03</v>
      </c>
      <c r="Q27" s="25">
        <v>-13.14</v>
      </c>
      <c r="R27" s="26">
        <v>-14.38</v>
      </c>
      <c r="S27" s="25">
        <v>-27.73</v>
      </c>
      <c r="T27" s="26">
        <v>-0.45</v>
      </c>
      <c r="U27" s="25">
        <v>-6.62</v>
      </c>
      <c r="V27" s="26">
        <v>-1.57</v>
      </c>
      <c r="W27" s="22">
        <v>0.03</v>
      </c>
      <c r="X27" s="21">
        <v>4.45</v>
      </c>
    </row>
    <row r="28" spans="1:24" ht="19.899999999999999" customHeight="1" x14ac:dyDescent="0.25">
      <c r="A28" s="6" t="s">
        <v>24</v>
      </c>
      <c r="B28" s="174">
        <v>938.92399999999998</v>
      </c>
      <c r="C28" s="174">
        <v>951.14</v>
      </c>
      <c r="D28" s="174">
        <v>833.41</v>
      </c>
      <c r="E28" s="174">
        <v>806.22900000000004</v>
      </c>
      <c r="F28" s="174">
        <v>811.65899999999999</v>
      </c>
      <c r="G28" s="174">
        <v>638.75</v>
      </c>
      <c r="H28" s="174">
        <v>648.77700000000004</v>
      </c>
      <c r="I28" s="174">
        <v>529.53099999999995</v>
      </c>
      <c r="J28" s="174">
        <v>633.86300000000006</v>
      </c>
      <c r="K28" s="174">
        <v>511.29300000000001</v>
      </c>
      <c r="L28" s="10"/>
      <c r="N28" s="4" t="s">
        <v>369</v>
      </c>
      <c r="O28" s="27">
        <v>-448740.9</v>
      </c>
      <c r="P28" s="23">
        <v>351369.26</v>
      </c>
      <c r="Q28" s="27">
        <v>-429036.24</v>
      </c>
      <c r="R28" s="28">
        <v>-445888.85</v>
      </c>
      <c r="S28" s="27">
        <v>-926936.8</v>
      </c>
      <c r="T28" s="28">
        <v>-24476.69</v>
      </c>
      <c r="U28" s="27">
        <v>-214664.41</v>
      </c>
      <c r="V28" s="28">
        <v>-50858.3</v>
      </c>
      <c r="W28" s="24">
        <v>30042.48</v>
      </c>
      <c r="X28" s="23">
        <v>232968.7</v>
      </c>
    </row>
    <row r="29" spans="1:24" ht="19.899999999999999" customHeight="1" x14ac:dyDescent="0.25">
      <c r="A29" s="8" t="s">
        <v>25</v>
      </c>
      <c r="B29" s="173" t="s">
        <v>1261</v>
      </c>
      <c r="C29" s="173" t="s">
        <v>1262</v>
      </c>
      <c r="D29" s="173" t="s">
        <v>1263</v>
      </c>
      <c r="E29" s="173" t="s">
        <v>1264</v>
      </c>
      <c r="F29" s="173" t="s">
        <v>1265</v>
      </c>
      <c r="G29" s="173" t="s">
        <v>1266</v>
      </c>
      <c r="H29" s="173" t="s">
        <v>1267</v>
      </c>
      <c r="I29" s="173" t="s">
        <v>1268</v>
      </c>
      <c r="J29" s="173">
        <v>789.32500000000005</v>
      </c>
      <c r="K29" s="173">
        <v>858.44399999999996</v>
      </c>
      <c r="L29" s="9"/>
      <c r="N29" s="4" t="s">
        <v>370</v>
      </c>
      <c r="O29" s="25">
        <v>-9.09</v>
      </c>
      <c r="P29" s="21">
        <v>7.03</v>
      </c>
      <c r="Q29" s="25">
        <v>-9.8000000000000007</v>
      </c>
      <c r="R29" s="26">
        <v>-12.57</v>
      </c>
      <c r="S29" s="25">
        <v>-28.35</v>
      </c>
      <c r="T29" s="26">
        <v>-0.63</v>
      </c>
      <c r="U29" s="25">
        <v>-5.87</v>
      </c>
      <c r="V29" s="26">
        <v>-1.48</v>
      </c>
      <c r="W29" s="22">
        <v>0.94</v>
      </c>
      <c r="X29" s="21">
        <v>7.12</v>
      </c>
    </row>
    <row r="30" spans="1:24" ht="19.899999999999999" customHeight="1" x14ac:dyDescent="0.25">
      <c r="A30" s="6" t="s">
        <v>26</v>
      </c>
      <c r="B30" s="174">
        <v>897.65</v>
      </c>
      <c r="C30" s="174">
        <v>743.93299999999999</v>
      </c>
      <c r="D30" s="174">
        <v>835.72500000000002</v>
      </c>
      <c r="E30" s="174">
        <v>908.02</v>
      </c>
      <c r="F30" s="174">
        <v>878.24699999999996</v>
      </c>
      <c r="G30" s="174" t="s">
        <v>1269</v>
      </c>
      <c r="H30" s="174">
        <v>750.23</v>
      </c>
      <c r="I30" s="174" t="s">
        <v>1270</v>
      </c>
      <c r="J30" s="174" t="s">
        <v>1271</v>
      </c>
      <c r="K30" s="174" t="s">
        <v>1272</v>
      </c>
      <c r="L30" s="10"/>
      <c r="N30" s="4" t="s">
        <v>371</v>
      </c>
      <c r="O30" s="25">
        <v>-0.31</v>
      </c>
      <c r="P30" s="21">
        <v>3.84</v>
      </c>
      <c r="Q30" s="25">
        <v>-0.95</v>
      </c>
      <c r="R30" s="26">
        <v>-2.48</v>
      </c>
      <c r="S30" s="25">
        <v>-0.21</v>
      </c>
      <c r="T30" s="26">
        <v>-28.08</v>
      </c>
      <c r="U30" s="25">
        <v>-7.34</v>
      </c>
      <c r="V30" s="26">
        <v>-21.06</v>
      </c>
      <c r="W30" s="25">
        <v>-80.14</v>
      </c>
      <c r="X30" s="21">
        <v>39.880000000000003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2"/>
      <c r="N31" s="4" t="s">
        <v>372</v>
      </c>
      <c r="O31" s="22">
        <v>0.46</v>
      </c>
      <c r="P31" s="21">
        <v>0.48</v>
      </c>
      <c r="Q31" s="22">
        <v>0.64</v>
      </c>
      <c r="R31" s="21">
        <v>0.89</v>
      </c>
      <c r="S31" s="22">
        <v>0.14000000000000001</v>
      </c>
      <c r="T31" s="21">
        <v>0.55000000000000004</v>
      </c>
      <c r="U31" s="22">
        <v>0.85</v>
      </c>
      <c r="V31" s="21">
        <v>0.67</v>
      </c>
      <c r="W31" s="22">
        <v>1.26</v>
      </c>
      <c r="X31" s="21">
        <v>1.56</v>
      </c>
    </row>
    <row r="32" spans="1:24" ht="19.899999999999999" customHeight="1" x14ac:dyDescent="0.25">
      <c r="A32" s="6" t="s">
        <v>28</v>
      </c>
      <c r="B32" s="174">
        <v>3.2559999999999998</v>
      </c>
      <c r="C32" s="174">
        <v>1.9890000000000001</v>
      </c>
      <c r="D32" s="174">
        <v>1.512</v>
      </c>
      <c r="E32" s="174">
        <v>17.960999999999999</v>
      </c>
      <c r="F32" s="174">
        <v>10.226000000000001</v>
      </c>
      <c r="G32" s="174">
        <v>0</v>
      </c>
      <c r="H32" s="174">
        <v>11.692</v>
      </c>
      <c r="I32" s="174">
        <v>24.675000000000001</v>
      </c>
      <c r="J32" s="174">
        <v>7.9649999999999999</v>
      </c>
      <c r="K32" s="174">
        <v>17.207000000000001</v>
      </c>
      <c r="L32" s="11"/>
      <c r="N32" s="4" t="s">
        <v>373</v>
      </c>
      <c r="O32" s="25">
        <v>-0.45</v>
      </c>
      <c r="P32" s="21">
        <v>1.93</v>
      </c>
      <c r="Q32" s="25">
        <v>-1.17</v>
      </c>
      <c r="R32" s="26">
        <v>-3.68</v>
      </c>
      <c r="S32" s="25">
        <v>-0.34</v>
      </c>
      <c r="T32" s="21">
        <v>7.79</v>
      </c>
      <c r="U32" s="25">
        <v>-43.31</v>
      </c>
      <c r="V32" s="21">
        <v>12.6</v>
      </c>
      <c r="W32" s="22">
        <v>15.27</v>
      </c>
      <c r="X32" s="21">
        <v>11.96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5">
        <v>-0.48</v>
      </c>
      <c r="P33" s="21">
        <v>3.97</v>
      </c>
      <c r="Q33" s="25">
        <v>-2.04</v>
      </c>
      <c r="R33" s="26">
        <v>-4.5</v>
      </c>
      <c r="S33" s="25">
        <v>-0.31</v>
      </c>
      <c r="T33" s="26">
        <v>-44.51</v>
      </c>
      <c r="U33" s="25">
        <v>-70.45</v>
      </c>
      <c r="V33" s="26">
        <v>-25.73</v>
      </c>
      <c r="W33" s="25">
        <v>-491.08</v>
      </c>
      <c r="X33" s="21">
        <v>22.99</v>
      </c>
    </row>
    <row r="34" spans="1:24" ht="19.899999999999999" customHeight="1" x14ac:dyDescent="0.25">
      <c r="A34" s="6" t="s">
        <v>29</v>
      </c>
      <c r="B34" s="172" t="s">
        <v>1273</v>
      </c>
      <c r="C34" s="172" t="s">
        <v>1274</v>
      </c>
      <c r="D34" s="172" t="s">
        <v>1275</v>
      </c>
      <c r="E34" s="172" t="s">
        <v>1276</v>
      </c>
      <c r="F34" s="172" t="s">
        <v>1277</v>
      </c>
      <c r="G34" s="172" t="s">
        <v>1278</v>
      </c>
      <c r="H34" s="172" t="s">
        <v>1279</v>
      </c>
      <c r="I34" s="172" t="s">
        <v>1280</v>
      </c>
      <c r="J34" s="172" t="s">
        <v>1281</v>
      </c>
      <c r="K34" s="172" t="s">
        <v>1282</v>
      </c>
      <c r="L34" s="7"/>
      <c r="N34" s="4" t="s">
        <v>375</v>
      </c>
      <c r="O34" s="22">
        <v>0.27</v>
      </c>
      <c r="P34" s="21">
        <v>0.36</v>
      </c>
      <c r="Q34" s="22">
        <v>0.5</v>
      </c>
      <c r="R34" s="21">
        <v>0.77</v>
      </c>
      <c r="S34" s="22">
        <v>0.11</v>
      </c>
      <c r="T34" s="21">
        <v>0.48</v>
      </c>
      <c r="U34" s="22">
        <v>0.74</v>
      </c>
      <c r="V34" s="21">
        <v>0.57999999999999996</v>
      </c>
      <c r="W34" s="22">
        <v>1.08</v>
      </c>
      <c r="X34" s="21">
        <v>1.34</v>
      </c>
    </row>
    <row r="35" spans="1:24" ht="19.899999999999999" customHeight="1" x14ac:dyDescent="0.25">
      <c r="A35" s="8" t="s">
        <v>30</v>
      </c>
      <c r="B35" s="175" t="s">
        <v>1283</v>
      </c>
      <c r="C35" s="175" t="s">
        <v>1284</v>
      </c>
      <c r="D35" s="175" t="s">
        <v>1285</v>
      </c>
      <c r="E35" s="175" t="s">
        <v>1276</v>
      </c>
      <c r="F35" s="175" t="s">
        <v>1277</v>
      </c>
      <c r="G35" s="175" t="s">
        <v>1278</v>
      </c>
      <c r="H35" s="175" t="s">
        <v>1279</v>
      </c>
      <c r="I35" s="175" t="s">
        <v>1280</v>
      </c>
      <c r="J35" s="175" t="s">
        <v>1281</v>
      </c>
      <c r="K35" s="175" t="s">
        <v>1282</v>
      </c>
      <c r="L35" s="14"/>
      <c r="N35" s="4" t="s">
        <v>376</v>
      </c>
      <c r="O35" s="22">
        <v>144</v>
      </c>
      <c r="P35" s="21">
        <v>353</v>
      </c>
      <c r="Q35" s="22">
        <v>470</v>
      </c>
      <c r="R35" s="23">
        <v>1097</v>
      </c>
      <c r="S35" s="22">
        <v>415</v>
      </c>
      <c r="T35" s="23">
        <v>2537</v>
      </c>
      <c r="U35" s="24">
        <v>3945</v>
      </c>
      <c r="V35" s="23">
        <v>3319</v>
      </c>
      <c r="W35" s="24">
        <v>6384</v>
      </c>
      <c r="X35" s="23">
        <v>7884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>
        <v>0.41</v>
      </c>
      <c r="P36" s="21">
        <v>0.45</v>
      </c>
      <c r="Q36" s="22">
        <v>0.38</v>
      </c>
      <c r="R36" s="21">
        <v>0.26</v>
      </c>
      <c r="S36" s="22">
        <v>0.28000000000000003</v>
      </c>
      <c r="T36" s="21">
        <v>0.24</v>
      </c>
      <c r="U36" s="22">
        <v>0.45</v>
      </c>
      <c r="V36" s="21">
        <v>0.6</v>
      </c>
      <c r="W36" s="22">
        <v>0.55000000000000004</v>
      </c>
      <c r="X36" s="21">
        <v>1.19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>
        <v>15.4</v>
      </c>
      <c r="P37" s="21">
        <v>62.62</v>
      </c>
      <c r="Q37" s="22">
        <v>1.65</v>
      </c>
      <c r="R37" s="21">
        <v>3.48</v>
      </c>
      <c r="S37" s="22">
        <v>0.26</v>
      </c>
      <c r="T37" s="21">
        <v>0.42</v>
      </c>
      <c r="U37" s="22">
        <v>2.88</v>
      </c>
      <c r="V37" s="21">
        <v>1.86</v>
      </c>
      <c r="W37" s="22">
        <v>1.1000000000000001</v>
      </c>
      <c r="X37" s="21">
        <v>2.74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7">
        <v>-2662.5</v>
      </c>
      <c r="X38" s="21">
        <v>55.24</v>
      </c>
    </row>
    <row r="39" spans="1:24" ht="19.899999999999999" customHeight="1" x14ac:dyDescent="0.25">
      <c r="A39" s="8" t="s">
        <v>32</v>
      </c>
      <c r="B39" s="175" t="s">
        <v>1286</v>
      </c>
      <c r="C39" s="175" t="s">
        <v>1287</v>
      </c>
      <c r="D39" s="175" t="s">
        <v>1288</v>
      </c>
      <c r="E39" s="175" t="s">
        <v>1289</v>
      </c>
      <c r="F39" s="175" t="s">
        <v>1290</v>
      </c>
      <c r="G39" s="175" t="s">
        <v>1291</v>
      </c>
      <c r="H39" s="175" t="s">
        <v>1292</v>
      </c>
      <c r="I39" s="175" t="s">
        <v>1293</v>
      </c>
      <c r="J39" s="175" t="s">
        <v>1294</v>
      </c>
      <c r="K39" s="175" t="s">
        <v>1295</v>
      </c>
      <c r="L39" s="14"/>
      <c r="N39" s="4" t="s">
        <v>380</v>
      </c>
      <c r="O39" s="25">
        <v>-16.79</v>
      </c>
      <c r="P39" s="21">
        <v>11.17</v>
      </c>
      <c r="Q39" s="25">
        <v>-12.29</v>
      </c>
      <c r="R39" s="26">
        <v>-13.48</v>
      </c>
      <c r="S39" s="25">
        <v>-28.62</v>
      </c>
      <c r="T39" s="26">
        <v>-0.67</v>
      </c>
      <c r="U39" s="25">
        <v>-5.84</v>
      </c>
      <c r="V39" s="26">
        <v>-1.55</v>
      </c>
      <c r="W39" s="22">
        <v>0.92</v>
      </c>
      <c r="X39" s="21">
        <v>6.8</v>
      </c>
    </row>
    <row r="40" spans="1:24" ht="19.899999999999999" customHeight="1" x14ac:dyDescent="0.25">
      <c r="A40" s="6" t="s">
        <v>33</v>
      </c>
      <c r="B40" s="174">
        <v>9.6679999999999993</v>
      </c>
      <c r="C40" s="174">
        <v>9.7249999999999996</v>
      </c>
      <c r="D40" s="174">
        <v>9.89</v>
      </c>
      <c r="E40" s="174">
        <v>9.9420000000000002</v>
      </c>
      <c r="F40" s="174">
        <v>9.9410000000000007</v>
      </c>
      <c r="G40" s="174">
        <v>9.7959999999999994</v>
      </c>
      <c r="H40" s="174">
        <v>10.566000000000001</v>
      </c>
      <c r="I40" s="174">
        <v>10.425000000000001</v>
      </c>
      <c r="J40" s="174">
        <v>11.430999999999999</v>
      </c>
      <c r="K40" s="174">
        <v>11.648</v>
      </c>
      <c r="L40" s="10"/>
      <c r="N40" s="4" t="s">
        <v>381</v>
      </c>
      <c r="O40" s="25">
        <v>-137.33000000000001</v>
      </c>
      <c r="P40" s="21">
        <v>17.21</v>
      </c>
      <c r="Q40" s="25">
        <v>-63.64</v>
      </c>
      <c r="R40" s="26">
        <v>-34.75</v>
      </c>
      <c r="S40" s="25">
        <v>-64.099999999999994</v>
      </c>
      <c r="T40" s="26">
        <v>-0.76</v>
      </c>
      <c r="U40" s="25">
        <v>-10.38</v>
      </c>
      <c r="V40" s="26">
        <v>-2.2799999999999998</v>
      </c>
      <c r="W40" s="22">
        <v>0.04</v>
      </c>
      <c r="X40" s="21">
        <v>5.96</v>
      </c>
    </row>
    <row r="41" spans="1:24" ht="19.899999999999999" customHeight="1" x14ac:dyDescent="0.25">
      <c r="A41" s="8" t="s">
        <v>34</v>
      </c>
      <c r="B41" s="173">
        <v>261.81400000000002</v>
      </c>
      <c r="C41" s="173">
        <v>282.48899999999998</v>
      </c>
      <c r="D41" s="173">
        <v>361.96699999999998</v>
      </c>
      <c r="E41" s="173">
        <v>386.38099999999997</v>
      </c>
      <c r="F41" s="173">
        <v>385.26799999999997</v>
      </c>
      <c r="G41" s="173">
        <v>305.834</v>
      </c>
      <c r="H41" s="173">
        <v>171.376</v>
      </c>
      <c r="I41" s="173">
        <v>81.942999999999998</v>
      </c>
      <c r="J41" s="173">
        <v>627.9</v>
      </c>
      <c r="K41" s="173">
        <v>759.07399999999996</v>
      </c>
      <c r="L41" s="9"/>
      <c r="N41" s="4" t="s">
        <v>382</v>
      </c>
      <c r="O41" s="22">
        <v>1.85</v>
      </c>
      <c r="P41" s="21">
        <v>1.59</v>
      </c>
      <c r="Q41" s="22">
        <v>1.25</v>
      </c>
      <c r="R41" s="21">
        <v>1.07</v>
      </c>
      <c r="S41" s="22">
        <v>1.01</v>
      </c>
      <c r="T41" s="21">
        <v>1.06</v>
      </c>
      <c r="U41" s="22">
        <v>1</v>
      </c>
      <c r="V41" s="21">
        <v>1.05</v>
      </c>
      <c r="W41" s="22">
        <v>0.97</v>
      </c>
      <c r="X41" s="21">
        <v>0.96</v>
      </c>
    </row>
    <row r="42" spans="1:24" ht="19.899999999999999" customHeight="1" x14ac:dyDescent="0.25">
      <c r="A42" s="6" t="s">
        <v>35</v>
      </c>
      <c r="B42" s="174">
        <v>506.96</v>
      </c>
      <c r="C42" s="174">
        <v>533.68700000000001</v>
      </c>
      <c r="D42" s="174">
        <v>553.803</v>
      </c>
      <c r="E42" s="174">
        <v>537.78200000000004</v>
      </c>
      <c r="F42" s="174">
        <v>447.6</v>
      </c>
      <c r="G42" s="174">
        <v>454.70400000000001</v>
      </c>
      <c r="H42" s="174">
        <v>575.20799999999997</v>
      </c>
      <c r="I42" s="174">
        <v>454.755</v>
      </c>
      <c r="J42" s="174">
        <v>354.55900000000003</v>
      </c>
      <c r="K42" s="174">
        <v>388.58800000000002</v>
      </c>
      <c r="L42" s="10"/>
      <c r="N42" s="4" t="s">
        <v>383</v>
      </c>
      <c r="O42" s="25">
        <v>-4.78</v>
      </c>
      <c r="P42" s="21">
        <v>8.86</v>
      </c>
      <c r="Q42" s="25">
        <v>-4.75</v>
      </c>
      <c r="R42" s="26">
        <v>-4.58</v>
      </c>
      <c r="S42" s="25">
        <v>-2.68</v>
      </c>
      <c r="T42" s="21">
        <v>6.28</v>
      </c>
      <c r="U42" s="25">
        <v>-21.38</v>
      </c>
      <c r="V42" s="21">
        <v>4.4800000000000004</v>
      </c>
      <c r="W42" s="22">
        <v>3.21</v>
      </c>
      <c r="X42" s="21">
        <v>1.81</v>
      </c>
    </row>
    <row r="43" spans="1:24" ht="19.899999999999999" customHeight="1" x14ac:dyDescent="0.25">
      <c r="A43" s="8" t="s">
        <v>36</v>
      </c>
      <c r="B43" s="173" t="s">
        <v>1296</v>
      </c>
      <c r="C43" s="173" t="s">
        <v>1297</v>
      </c>
      <c r="D43" s="173" t="s">
        <v>1298</v>
      </c>
      <c r="E43" s="173" t="s">
        <v>1299</v>
      </c>
      <c r="F43" s="173" t="s">
        <v>1300</v>
      </c>
      <c r="G43" s="173" t="s">
        <v>1301</v>
      </c>
      <c r="H43" s="173" t="s">
        <v>1302</v>
      </c>
      <c r="I43" s="173" t="s">
        <v>1303</v>
      </c>
      <c r="J43" s="173" t="s">
        <v>1304</v>
      </c>
      <c r="K43" s="173" t="s">
        <v>1305</v>
      </c>
      <c r="L43" s="9"/>
      <c r="N43" s="4" t="s">
        <v>384</v>
      </c>
      <c r="O43" s="24">
        <v>4935314.4800000004</v>
      </c>
      <c r="P43" s="23">
        <v>4999337.46</v>
      </c>
      <c r="Q43" s="24">
        <v>4378099.41</v>
      </c>
      <c r="R43" s="23">
        <v>3546419.67</v>
      </c>
      <c r="S43" s="24">
        <v>3269053.12</v>
      </c>
      <c r="T43" s="23">
        <v>3860006.65</v>
      </c>
      <c r="U43" s="24">
        <v>3657191.2</v>
      </c>
      <c r="V43" s="23">
        <v>3442904.36</v>
      </c>
      <c r="W43" s="24">
        <v>3181569.9</v>
      </c>
      <c r="X43" s="23">
        <v>3273475.58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5">
        <v>-46.2</v>
      </c>
      <c r="P44" s="21">
        <v>10.08</v>
      </c>
      <c r="Q44" s="25">
        <v>-37.03</v>
      </c>
      <c r="R44" s="26">
        <v>-27.89</v>
      </c>
      <c r="S44" s="25">
        <v>-51.41</v>
      </c>
      <c r="T44" s="26">
        <v>-0.65</v>
      </c>
      <c r="U44" s="25">
        <v>-8.66</v>
      </c>
      <c r="V44" s="26">
        <v>-1.93</v>
      </c>
      <c r="W44" s="22">
        <v>0.03</v>
      </c>
      <c r="X44" s="21">
        <v>5.01</v>
      </c>
    </row>
    <row r="45" spans="1:24" ht="19.899999999999999" customHeight="1" x14ac:dyDescent="0.25">
      <c r="A45" s="8" t="s">
        <v>37</v>
      </c>
      <c r="B45" s="175">
        <v>100</v>
      </c>
      <c r="C45" s="175">
        <v>100</v>
      </c>
      <c r="D45" s="175">
        <v>100</v>
      </c>
      <c r="E45" s="175">
        <v>100</v>
      </c>
      <c r="F45" s="175">
        <v>100</v>
      </c>
      <c r="G45" s="175">
        <v>100</v>
      </c>
      <c r="H45" s="175">
        <v>100</v>
      </c>
      <c r="I45" s="175">
        <v>100</v>
      </c>
      <c r="J45" s="175">
        <v>100</v>
      </c>
      <c r="K45" s="175">
        <v>100</v>
      </c>
      <c r="L45" s="14"/>
      <c r="N45" s="4" t="s">
        <v>386</v>
      </c>
      <c r="O45" s="25">
        <v>-0.54</v>
      </c>
      <c r="P45" s="21">
        <v>0.96</v>
      </c>
      <c r="Q45" s="25">
        <v>-1.8</v>
      </c>
      <c r="R45" s="26">
        <v>-3.93</v>
      </c>
      <c r="S45" s="25">
        <v>-0.25</v>
      </c>
      <c r="T45" s="21">
        <v>9.51</v>
      </c>
      <c r="U45" s="25">
        <v>-51.72</v>
      </c>
      <c r="V45" s="21">
        <v>13.2</v>
      </c>
      <c r="W45" s="22">
        <v>16.54</v>
      </c>
      <c r="X45" s="21">
        <v>9.98</v>
      </c>
    </row>
    <row r="46" spans="1:24" ht="19.899999999999999" customHeight="1" x14ac:dyDescent="0.25">
      <c r="A46" s="6" t="s">
        <v>38</v>
      </c>
      <c r="B46" s="174">
        <v>100</v>
      </c>
      <c r="C46" s="174">
        <v>100</v>
      </c>
      <c r="D46" s="174">
        <v>100</v>
      </c>
      <c r="E46" s="174">
        <v>100</v>
      </c>
      <c r="F46" s="174">
        <v>100</v>
      </c>
      <c r="G46" s="174">
        <v>100</v>
      </c>
      <c r="H46" s="174">
        <v>100</v>
      </c>
      <c r="I46" s="174">
        <v>100</v>
      </c>
      <c r="J46" s="174">
        <v>100</v>
      </c>
      <c r="K46" s="174">
        <v>100</v>
      </c>
      <c r="L46" s="10"/>
      <c r="N46" s="4" t="s">
        <v>387</v>
      </c>
      <c r="O46" s="25">
        <v>-0.42</v>
      </c>
      <c r="P46" s="21">
        <v>1.21</v>
      </c>
      <c r="Q46" s="25">
        <v>-1.34</v>
      </c>
      <c r="R46" s="26">
        <v>-2.91</v>
      </c>
      <c r="S46" s="25">
        <v>-0.21</v>
      </c>
      <c r="T46" s="26">
        <v>-51.17</v>
      </c>
      <c r="U46" s="25">
        <v>-9.24</v>
      </c>
      <c r="V46" s="26">
        <v>-31.02</v>
      </c>
      <c r="W46" s="22">
        <v>95.81</v>
      </c>
      <c r="X46" s="21">
        <v>16.34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2"/>
      <c r="N47" s="4" t="s">
        <v>388</v>
      </c>
      <c r="O47" s="22">
        <v>0.79</v>
      </c>
      <c r="P47" s="21">
        <v>1.53</v>
      </c>
      <c r="Q47" s="22">
        <v>1.64</v>
      </c>
      <c r="R47" s="21">
        <v>7.23</v>
      </c>
      <c r="S47" s="22">
        <v>0.85</v>
      </c>
      <c r="T47" s="21">
        <v>24.91</v>
      </c>
      <c r="U47" s="22">
        <v>13.55</v>
      </c>
      <c r="V47" s="21">
        <v>16.739999999999998</v>
      </c>
      <c r="W47" s="22">
        <v>64.819999999999993</v>
      </c>
      <c r="X47" s="21">
        <v>10.02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1"/>
      <c r="N48" s="4" t="s">
        <v>389</v>
      </c>
      <c r="O48" s="22">
        <v>15.86</v>
      </c>
      <c r="P48" s="21">
        <v>15.19</v>
      </c>
      <c r="Q48" s="22">
        <v>1.55</v>
      </c>
      <c r="R48" s="21">
        <v>3.28</v>
      </c>
      <c r="S48" s="22">
        <v>0.31</v>
      </c>
      <c r="T48" s="21">
        <v>0.43</v>
      </c>
      <c r="U48" s="22">
        <v>3.09</v>
      </c>
      <c r="V48" s="21">
        <v>1.98</v>
      </c>
      <c r="W48" s="22">
        <v>1.1399999999999999</v>
      </c>
      <c r="X48" s="21">
        <v>2.76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5">
        <v>-14.78</v>
      </c>
      <c r="P49" s="21">
        <v>10.68</v>
      </c>
      <c r="Q49" s="25">
        <v>-12.4</v>
      </c>
      <c r="R49" s="26">
        <v>-13.41</v>
      </c>
      <c r="S49" s="25">
        <v>-27.71</v>
      </c>
      <c r="T49" s="26">
        <v>-0.68</v>
      </c>
      <c r="U49" s="25">
        <v>-6.01</v>
      </c>
      <c r="V49" s="26">
        <v>-1.51</v>
      </c>
      <c r="W49" s="22">
        <v>0.93</v>
      </c>
      <c r="X49" s="21">
        <v>6.9</v>
      </c>
    </row>
    <row r="50" spans="1:24" ht="19.899999999999999" customHeight="1" x14ac:dyDescent="0.25">
      <c r="A50" s="6" t="s">
        <v>41</v>
      </c>
      <c r="B50" s="172">
        <v>104.13</v>
      </c>
      <c r="C50" s="172">
        <v>48.56</v>
      </c>
      <c r="D50" s="172">
        <v>47.045000000000002</v>
      </c>
      <c r="E50" s="172">
        <v>56.607999999999997</v>
      </c>
      <c r="F50" s="172">
        <v>56.999000000000002</v>
      </c>
      <c r="G50" s="172">
        <v>52.642000000000003</v>
      </c>
      <c r="H50" s="172">
        <v>49.539000000000001</v>
      </c>
      <c r="I50" s="172">
        <v>43.317</v>
      </c>
      <c r="J50" s="172">
        <v>33.237000000000002</v>
      </c>
      <c r="K50" s="172">
        <v>24.052</v>
      </c>
      <c r="L50" s="7"/>
      <c r="N50" s="4" t="s">
        <v>391</v>
      </c>
      <c r="O50" s="25">
        <v>-82.28</v>
      </c>
      <c r="P50" s="21">
        <v>17.100000000000001</v>
      </c>
      <c r="Q50" s="25">
        <v>-47.48</v>
      </c>
      <c r="R50" s="26">
        <v>-34.840000000000003</v>
      </c>
      <c r="S50" s="25">
        <v>-50.51</v>
      </c>
      <c r="T50" s="26">
        <v>-0.76</v>
      </c>
      <c r="U50" s="25">
        <v>-10</v>
      </c>
      <c r="V50" s="26">
        <v>-2.2599999999999998</v>
      </c>
      <c r="W50" s="22">
        <v>0.04</v>
      </c>
      <c r="X50" s="21">
        <v>6.05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5">
        <v>-14.24</v>
      </c>
      <c r="P51" s="21">
        <v>8.5500000000000007</v>
      </c>
      <c r="Q51" s="25">
        <v>-12.63</v>
      </c>
      <c r="R51" s="26">
        <v>-13.18</v>
      </c>
      <c r="S51" s="25">
        <v>-26.55</v>
      </c>
      <c r="T51" s="26">
        <v>-1.33</v>
      </c>
      <c r="U51" s="25">
        <v>-6.4</v>
      </c>
      <c r="V51" s="26">
        <v>-1.96</v>
      </c>
      <c r="W51" s="25">
        <v>-0.18</v>
      </c>
      <c r="X51" s="21">
        <v>4.6399999999999997</v>
      </c>
    </row>
    <row r="52" spans="1:24" ht="19.899999999999999" customHeight="1" thickBot="1" x14ac:dyDescent="0.3">
      <c r="A52" s="6" t="s">
        <v>42</v>
      </c>
      <c r="B52" s="172" t="s">
        <v>1306</v>
      </c>
      <c r="C52" s="172" t="s">
        <v>1307</v>
      </c>
      <c r="D52" s="172" t="s">
        <v>1308</v>
      </c>
      <c r="E52" s="172" t="s">
        <v>1309</v>
      </c>
      <c r="F52" s="172" t="s">
        <v>1310</v>
      </c>
      <c r="G52" s="172" t="s">
        <v>1311</v>
      </c>
      <c r="H52" s="172" t="s">
        <v>1312</v>
      </c>
      <c r="I52" s="172" t="s">
        <v>1313</v>
      </c>
      <c r="J52" s="172" t="s">
        <v>1314</v>
      </c>
      <c r="K52" s="172" t="s">
        <v>1315</v>
      </c>
      <c r="L52" s="7"/>
      <c r="N52" s="4" t="s">
        <v>393</v>
      </c>
      <c r="O52" s="25">
        <v>-53.81</v>
      </c>
      <c r="P52" s="21">
        <v>9.01</v>
      </c>
      <c r="Q52" s="25">
        <v>-42.97</v>
      </c>
      <c r="R52" s="26">
        <v>-32.18</v>
      </c>
      <c r="S52" s="25">
        <v>-45.81</v>
      </c>
      <c r="T52" s="26">
        <v>-1.75</v>
      </c>
      <c r="U52" s="25">
        <v>-10.23</v>
      </c>
      <c r="V52" s="26">
        <v>-2.78</v>
      </c>
      <c r="W52" s="25">
        <v>-1.32</v>
      </c>
      <c r="X52" s="21">
        <v>3.21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387.42200000000003</v>
      </c>
      <c r="P53" s="58">
        <f t="shared" ref="P53:X53" si="0">C86</f>
        <v>392.42700000000002</v>
      </c>
      <c r="Q53" s="58">
        <f t="shared" si="0"/>
        <v>396.21899999999999</v>
      </c>
      <c r="R53" s="58">
        <f t="shared" si="0"/>
        <v>397.98200000000003</v>
      </c>
      <c r="S53" s="58">
        <f t="shared" si="0"/>
        <v>391.63200000000001</v>
      </c>
      <c r="T53" s="58">
        <f t="shared" si="0"/>
        <v>406.49400000000003</v>
      </c>
      <c r="U53" s="58">
        <f t="shared" si="0"/>
        <v>422.65699999999998</v>
      </c>
      <c r="V53" s="58">
        <f t="shared" si="0"/>
        <v>416.99900000000002</v>
      </c>
      <c r="W53" s="58">
        <f t="shared" si="0"/>
        <v>457.25200000000001</v>
      </c>
      <c r="X53" s="58">
        <f t="shared" si="0"/>
        <v>465.98700000000002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>
        <f>O53*O7/100</f>
        <v>1206.3546236</v>
      </c>
      <c r="P54" s="43">
        <f t="shared" ref="P54:X54" si="1">P53*P7/100</f>
        <v>2856.9470454000002</v>
      </c>
      <c r="Q54" s="42">
        <f t="shared" si="1"/>
        <v>2919.6981890999996</v>
      </c>
      <c r="R54" s="43">
        <f t="shared" si="1"/>
        <v>4928.9672718000002</v>
      </c>
      <c r="S54" s="42">
        <f t="shared" si="1"/>
        <v>11836.333099199999</v>
      </c>
      <c r="T54" s="43">
        <f t="shared" si="1"/>
        <v>18896.971123800002</v>
      </c>
      <c r="U54" s="42">
        <f t="shared" si="1"/>
        <v>19621.8089593</v>
      </c>
      <c r="V54" s="43">
        <f t="shared" si="1"/>
        <v>20807.2910023</v>
      </c>
      <c r="W54" s="42">
        <f t="shared" si="1"/>
        <v>23253.8248112</v>
      </c>
      <c r="X54" s="43">
        <f t="shared" si="1"/>
        <v>23579.920772700003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>
        <f t="shared" ref="O55:X55" si="2">O53*O8/100</f>
        <v>-1231.8857334000002</v>
      </c>
      <c r="P55" s="43">
        <f t="shared" si="2"/>
        <v>717.00337170000012</v>
      </c>
      <c r="Q55" s="42">
        <f t="shared" si="2"/>
        <v>-1593.9097931999997</v>
      </c>
      <c r="R55" s="43">
        <f t="shared" si="2"/>
        <v>-1185.7475708000002</v>
      </c>
      <c r="S55" s="42">
        <f t="shared" si="2"/>
        <v>-4711.8812448000008</v>
      </c>
      <c r="T55" s="43">
        <f t="shared" si="2"/>
        <v>1324.1135556000002</v>
      </c>
      <c r="U55" s="42">
        <f t="shared" si="2"/>
        <v>-384.95599559999994</v>
      </c>
      <c r="V55" s="43">
        <f t="shared" si="2"/>
        <v>1098.2919661999999</v>
      </c>
      <c r="W55" s="42">
        <f t="shared" si="2"/>
        <v>1911.0847339999998</v>
      </c>
      <c r="X55" s="43">
        <f t="shared" si="2"/>
        <v>3072.4386858000003</v>
      </c>
    </row>
    <row r="56" spans="1:24" ht="19.899999999999999" customHeight="1" x14ac:dyDescent="0.25">
      <c r="A56" s="6" t="s">
        <v>44</v>
      </c>
      <c r="B56" s="172">
        <v>360.71600000000001</v>
      </c>
      <c r="C56" s="172">
        <v>381.99400000000003</v>
      </c>
      <c r="D56" s="172">
        <v>377.39</v>
      </c>
      <c r="E56" s="172">
        <v>354.63600000000002</v>
      </c>
      <c r="F56" s="172">
        <v>283.43099999999998</v>
      </c>
      <c r="G56" s="172">
        <v>281.30500000000001</v>
      </c>
      <c r="H56" s="172">
        <v>465.37799999999999</v>
      </c>
      <c r="I56" s="172">
        <v>439.80099999999999</v>
      </c>
      <c r="J56" s="172">
        <v>390.14499999999998</v>
      </c>
      <c r="K56" s="172">
        <v>359.94600000000003</v>
      </c>
      <c r="L56" s="7"/>
      <c r="N56" s="44" t="s">
        <v>436</v>
      </c>
      <c r="O56" s="45">
        <f>B135/100</f>
        <v>0</v>
      </c>
      <c r="P56" s="45">
        <f t="shared" ref="P56:X56" si="3">C135/100</f>
        <v>-0.01</v>
      </c>
      <c r="Q56" s="45">
        <f t="shared" si="3"/>
        <v>0</v>
      </c>
      <c r="R56" s="45">
        <f t="shared" si="3"/>
        <v>0.02</v>
      </c>
      <c r="S56" s="45">
        <f t="shared" si="3"/>
        <v>0.16</v>
      </c>
      <c r="T56" s="45">
        <f t="shared" si="3"/>
        <v>0.05</v>
      </c>
      <c r="U56" s="45">
        <f t="shared" si="3"/>
        <v>7.0000000000000007E-2</v>
      </c>
      <c r="V56" s="45">
        <f t="shared" si="3"/>
        <v>0.11</v>
      </c>
      <c r="W56" s="45">
        <f t="shared" si="3"/>
        <v>0.06</v>
      </c>
      <c r="X56" s="45">
        <f t="shared" si="3"/>
        <v>0.01</v>
      </c>
    </row>
    <row r="57" spans="1:24" ht="19.899999999999999" customHeight="1" x14ac:dyDescent="0.25">
      <c r="A57" s="8" t="s">
        <v>45</v>
      </c>
      <c r="B57" s="173">
        <v>360.71600000000001</v>
      </c>
      <c r="C57" s="173">
        <v>381.99400000000003</v>
      </c>
      <c r="D57" s="173">
        <v>377.39</v>
      </c>
      <c r="E57" s="173">
        <v>354.63600000000002</v>
      </c>
      <c r="F57" s="173">
        <v>283.43099999999998</v>
      </c>
      <c r="G57" s="173">
        <v>281.30500000000001</v>
      </c>
      <c r="H57" s="173">
        <v>465.37799999999999</v>
      </c>
      <c r="I57" s="173">
        <v>439.80099999999999</v>
      </c>
      <c r="J57" s="173">
        <v>390.14499999999998</v>
      </c>
      <c r="K57" s="173">
        <v>359.94600000000003</v>
      </c>
      <c r="L57" s="9"/>
      <c r="N57" s="41" t="s">
        <v>437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1"/>
      <c r="N58" s="41" t="s">
        <v>438</v>
      </c>
      <c r="O58" s="46" t="str">
        <f>B20</f>
        <v>2,494,612</v>
      </c>
      <c r="P58" s="46" t="str">
        <f t="shared" ref="P58:X58" si="5">C20</f>
        <v>2,650,717</v>
      </c>
      <c r="Q58" s="46" t="str">
        <f t="shared" si="5"/>
        <v>2,703,216</v>
      </c>
      <c r="R58" s="46" t="str">
        <f t="shared" si="5"/>
        <v>2,594,389</v>
      </c>
      <c r="S58" s="46" t="str">
        <f t="shared" si="5"/>
        <v>2,484,914</v>
      </c>
      <c r="T58" s="46" t="str">
        <f t="shared" si="5"/>
        <v>2,208,608</v>
      </c>
      <c r="U58" s="46" t="str">
        <f t="shared" si="5"/>
        <v>2,485,993</v>
      </c>
      <c r="V58" s="46" t="str">
        <f t="shared" si="5"/>
        <v>2,385,337</v>
      </c>
      <c r="W58" s="46" t="str">
        <f t="shared" si="5"/>
        <v>2,287,722</v>
      </c>
      <c r="X58" s="46" t="str">
        <f t="shared" si="5"/>
        <v>2,147,242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1"/>
      <c r="N60" s="41" t="s">
        <v>440</v>
      </c>
      <c r="O60" s="46">
        <f>B146</f>
        <v>288.56</v>
      </c>
      <c r="P60" s="46">
        <f t="shared" ref="P60:X60" si="7">C146</f>
        <v>293.66899999999998</v>
      </c>
      <c r="Q60" s="46">
        <f t="shared" si="7"/>
        <v>285.74400000000003</v>
      </c>
      <c r="R60" s="46">
        <f t="shared" si="7"/>
        <v>289.14999999999998</v>
      </c>
      <c r="S60" s="46">
        <f t="shared" si="7"/>
        <v>280.72699999999998</v>
      </c>
      <c r="T60" s="46">
        <f t="shared" si="7"/>
        <v>259.72800000000001</v>
      </c>
      <c r="U60" s="46">
        <f t="shared" si="7"/>
        <v>241.59200000000001</v>
      </c>
      <c r="V60" s="46">
        <f t="shared" si="7"/>
        <v>226.51599999999999</v>
      </c>
      <c r="W60" s="46">
        <f t="shared" si="7"/>
        <v>188.72399999999999</v>
      </c>
      <c r="X60" s="46">
        <f t="shared" si="7"/>
        <v>171.268</v>
      </c>
    </row>
    <row r="61" spans="1:24" ht="19.899999999999999" customHeight="1" x14ac:dyDescent="0.25">
      <c r="A61" s="8" t="s">
        <v>49</v>
      </c>
      <c r="B61" s="173">
        <v>0</v>
      </c>
      <c r="C61" s="173">
        <v>0</v>
      </c>
      <c r="D61" s="173">
        <v>0</v>
      </c>
      <c r="E61" s="173">
        <v>0</v>
      </c>
      <c r="F61" s="173">
        <v>0</v>
      </c>
      <c r="G61" s="173">
        <v>0</v>
      </c>
      <c r="H61" s="173">
        <v>0</v>
      </c>
      <c r="I61" s="173">
        <v>0</v>
      </c>
      <c r="J61" s="173">
        <v>0</v>
      </c>
      <c r="K61" s="173">
        <v>0</v>
      </c>
      <c r="L61" s="9"/>
      <c r="N61" s="41" t="s">
        <v>441</v>
      </c>
      <c r="O61" s="49">
        <f>B165/B163</f>
        <v>0.21375339652868131</v>
      </c>
      <c r="P61" s="49">
        <f t="shared" ref="P61:X61" si="8">C165/C163</f>
        <v>0.2504364371946094</v>
      </c>
      <c r="Q61" s="49">
        <f>D165/D163</f>
        <v>0.25427601172174619</v>
      </c>
      <c r="R61" s="49">
        <f t="shared" si="8"/>
        <v>0.22720918292131176</v>
      </c>
      <c r="S61" s="49">
        <f t="shared" si="8"/>
        <v>0.27285433691083505</v>
      </c>
      <c r="T61" s="49">
        <f t="shared" si="8"/>
        <v>0.22853264044009106</v>
      </c>
      <c r="U61" s="49">
        <f t="shared" si="8"/>
        <v>0.26688449823649746</v>
      </c>
      <c r="V61" s="49">
        <f t="shared" si="8"/>
        <v>0.30128088626899402</v>
      </c>
      <c r="W61" s="49">
        <f t="shared" si="8"/>
        <v>0.30320881568291175</v>
      </c>
      <c r="X61" s="49">
        <f t="shared" si="8"/>
        <v>0.2917414281652303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288.26100000000002</v>
      </c>
      <c r="P62" s="46">
        <f t="shared" ref="P62:X62" si="9">C154</f>
        <v>391.52600000000001</v>
      </c>
      <c r="Q62" s="46">
        <f t="shared" si="9"/>
        <v>442.53</v>
      </c>
      <c r="R62" s="46">
        <f t="shared" si="9"/>
        <v>441.23899999999998</v>
      </c>
      <c r="S62" s="46">
        <f t="shared" si="9"/>
        <v>451.77</v>
      </c>
      <c r="T62" s="46">
        <f t="shared" si="9"/>
        <v>442.39699999999999</v>
      </c>
      <c r="U62" s="46">
        <f t="shared" si="9"/>
        <v>559.88599999999997</v>
      </c>
      <c r="V62" s="46">
        <f t="shared" si="9"/>
        <v>498.42399999999998</v>
      </c>
      <c r="W62" s="46">
        <f t="shared" si="9"/>
        <v>520.48199999999997</v>
      </c>
      <c r="X62" s="46">
        <f t="shared" si="9"/>
        <v>308.66399999999999</v>
      </c>
    </row>
    <row r="63" spans="1:24" ht="19.899999999999999" customHeight="1" x14ac:dyDescent="0.25">
      <c r="A63" s="8" t="s">
        <v>50</v>
      </c>
      <c r="B63" s="175">
        <v>0</v>
      </c>
      <c r="C63" s="175">
        <v>0</v>
      </c>
      <c r="D63" s="175">
        <v>0</v>
      </c>
      <c r="E63" s="175">
        <v>0</v>
      </c>
      <c r="F63" s="175">
        <v>0</v>
      </c>
      <c r="G63" s="175">
        <v>0</v>
      </c>
      <c r="H63" s="175">
        <v>0</v>
      </c>
      <c r="I63" s="175">
        <v>0</v>
      </c>
      <c r="J63" s="175">
        <v>0</v>
      </c>
      <c r="K63" s="175">
        <v>0</v>
      </c>
      <c r="L63" s="14"/>
      <c r="N63" s="44" t="s">
        <v>443</v>
      </c>
      <c r="O63" s="50">
        <f>O62*(1-O61)</f>
        <v>226.64423216324582</v>
      </c>
      <c r="P63" s="48">
        <f t="shared" ref="P63:X63" si="10">P62*(1-P61)</f>
        <v>293.4736234909434</v>
      </c>
      <c r="Q63" s="50">
        <f t="shared" si="10"/>
        <v>330.00523653277565</v>
      </c>
      <c r="R63" s="48">
        <f t="shared" si="10"/>
        <v>340.98544733698333</v>
      </c>
      <c r="S63" s="50">
        <f t="shared" si="10"/>
        <v>328.50259621379206</v>
      </c>
      <c r="T63" s="48">
        <f t="shared" si="10"/>
        <v>341.29484546722506</v>
      </c>
      <c r="U63" s="50">
        <f t="shared" si="10"/>
        <v>410.46110582036033</v>
      </c>
      <c r="V63" s="48">
        <f t="shared" si="10"/>
        <v>348.25837554226291</v>
      </c>
      <c r="W63" s="50">
        <f t="shared" si="10"/>
        <v>362.6672691957267</v>
      </c>
      <c r="X63" s="48">
        <f t="shared" si="10"/>
        <v>218.61392381680736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 t="s">
        <v>1316</v>
      </c>
      <c r="C65" s="175" t="s">
        <v>1317</v>
      </c>
      <c r="D65" s="175" t="s">
        <v>1318</v>
      </c>
      <c r="E65" s="175" t="s">
        <v>1319</v>
      </c>
      <c r="F65" s="175" t="s">
        <v>1320</v>
      </c>
      <c r="G65" s="175" t="s">
        <v>1321</v>
      </c>
      <c r="H65" s="175">
        <v>813.59199999999998</v>
      </c>
      <c r="I65" s="175">
        <v>730.72699999999998</v>
      </c>
      <c r="J65" s="175">
        <v>687.78499999999997</v>
      </c>
      <c r="K65" s="175">
        <v>875.73800000000006</v>
      </c>
      <c r="L65" s="14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 t="s">
        <v>1322</v>
      </c>
      <c r="C66" s="174" t="s">
        <v>1323</v>
      </c>
      <c r="D66" s="174" t="s">
        <v>1324</v>
      </c>
      <c r="E66" s="174" t="s">
        <v>1325</v>
      </c>
      <c r="F66" s="174" t="s">
        <v>1320</v>
      </c>
      <c r="G66" s="174">
        <v>987.75</v>
      </c>
      <c r="H66" s="174">
        <v>813.59199999999998</v>
      </c>
      <c r="I66" s="174">
        <v>730.72699999999998</v>
      </c>
      <c r="J66" s="174">
        <v>687.78499999999997</v>
      </c>
      <c r="K66" s="174">
        <v>875.73800000000006</v>
      </c>
      <c r="L66" s="10"/>
      <c r="N66" s="62" t="s">
        <v>446</v>
      </c>
      <c r="O66" s="64">
        <f>B11</f>
        <v>148.75299999999999</v>
      </c>
      <c r="P66" s="64">
        <f t="shared" ref="P66:X66" si="13">C11</f>
        <v>174.46299999999999</v>
      </c>
      <c r="Q66" s="64">
        <f t="shared" si="13"/>
        <v>78.167000000000002</v>
      </c>
      <c r="R66" s="64">
        <f t="shared" si="13"/>
        <v>0</v>
      </c>
      <c r="S66" s="64">
        <f t="shared" si="13"/>
        <v>0</v>
      </c>
      <c r="T66" s="64">
        <f t="shared" si="13"/>
        <v>0</v>
      </c>
      <c r="U66" s="64">
        <f t="shared" si="13"/>
        <v>0</v>
      </c>
      <c r="V66" s="64">
        <f t="shared" si="13"/>
        <v>0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2"/>
      <c r="N67" s="62" t="s">
        <v>447</v>
      </c>
      <c r="O67" s="64" t="str">
        <f>B34</f>
        <v>7,085,809</v>
      </c>
      <c r="P67" s="64" t="str">
        <f t="shared" ref="P67:X67" si="14">C34</f>
        <v>7,052,842</v>
      </c>
      <c r="Q67" s="64" t="str">
        <f t="shared" si="14"/>
        <v>7,150,580</v>
      </c>
      <c r="R67" s="64" t="str">
        <f t="shared" si="14"/>
        <v>7,049,565</v>
      </c>
      <c r="S67" s="64" t="str">
        <f t="shared" si="14"/>
        <v>6,690,403</v>
      </c>
      <c r="T67" s="64" t="str">
        <f t="shared" si="14"/>
        <v>6,319,866</v>
      </c>
      <c r="U67" s="64" t="str">
        <f t="shared" si="14"/>
        <v>6,675,939</v>
      </c>
      <c r="V67" s="64" t="str">
        <f t="shared" si="14"/>
        <v>6,069,568</v>
      </c>
      <c r="W67" s="64" t="str">
        <f t="shared" si="14"/>
        <v>6,141,809</v>
      </c>
      <c r="X67" s="64" t="str">
        <f t="shared" si="14"/>
        <v>6,177,220</v>
      </c>
    </row>
    <row r="68" spans="1:24" ht="19.899999999999999" customHeight="1" x14ac:dyDescent="0.25">
      <c r="A68" s="6" t="s">
        <v>54</v>
      </c>
      <c r="B68" s="174">
        <v>17.667999999999999</v>
      </c>
      <c r="C68" s="174">
        <v>26.696999999999999</v>
      </c>
      <c r="D68" s="174">
        <v>24.042999999999999</v>
      </c>
      <c r="E68" s="174">
        <v>5.3540000000000001</v>
      </c>
      <c r="F68" s="174">
        <v>0</v>
      </c>
      <c r="G68" s="174">
        <v>21.934999999999999</v>
      </c>
      <c r="H68" s="174">
        <v>0</v>
      </c>
      <c r="I68" s="174">
        <v>0</v>
      </c>
      <c r="J68" s="174">
        <v>0</v>
      </c>
      <c r="K68" s="174">
        <v>0</v>
      </c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>
        <v>0</v>
      </c>
      <c r="C69" s="173">
        <v>0</v>
      </c>
      <c r="D69" s="173">
        <v>0</v>
      </c>
      <c r="E69" s="173">
        <v>0</v>
      </c>
      <c r="F69" s="173">
        <v>0</v>
      </c>
      <c r="G69" s="173">
        <v>0</v>
      </c>
      <c r="H69" s="173">
        <v>0</v>
      </c>
      <c r="I69" s="173">
        <v>0</v>
      </c>
      <c r="J69" s="173">
        <v>0</v>
      </c>
      <c r="K69" s="173">
        <v>0</v>
      </c>
      <c r="L69" s="9"/>
      <c r="N69" s="107" t="s">
        <v>454</v>
      </c>
      <c r="O69" s="121">
        <f>B215</f>
        <v>1.1819999999999999</v>
      </c>
      <c r="P69" s="121">
        <f t="shared" ref="P69:X69" si="16">C215</f>
        <v>12.076000000000001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74.873000000000005</v>
      </c>
      <c r="U69" s="121">
        <f t="shared" si="16"/>
        <v>21.587</v>
      </c>
      <c r="V69" s="121">
        <f t="shared" si="16"/>
        <v>18.221</v>
      </c>
      <c r="W69" s="121">
        <f t="shared" si="16"/>
        <v>14.253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>
        <f>O69/O66</f>
        <v>7.9460582307583714E-3</v>
      </c>
      <c r="P70" s="123">
        <f t="shared" ref="P70:X70" si="17">P69/P66</f>
        <v>6.9218115015791323E-2</v>
      </c>
      <c r="Q70" s="123">
        <f t="shared" si="17"/>
        <v>0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1326</v>
      </c>
      <c r="C71" s="175" t="s">
        <v>1327</v>
      </c>
      <c r="D71" s="175" t="s">
        <v>1328</v>
      </c>
      <c r="E71" s="175" t="s">
        <v>1329</v>
      </c>
      <c r="F71" s="175" t="s">
        <v>1330</v>
      </c>
      <c r="G71" s="175" t="s">
        <v>1331</v>
      </c>
      <c r="H71" s="175" t="s">
        <v>1332</v>
      </c>
      <c r="I71" s="175" t="s">
        <v>1333</v>
      </c>
      <c r="J71" s="175" t="s">
        <v>1334</v>
      </c>
      <c r="K71" s="175" t="s">
        <v>1335</v>
      </c>
      <c r="L71" s="14"/>
    </row>
    <row r="72" spans="1:24" ht="19.899999999999999" customHeight="1" x14ac:dyDescent="0.25">
      <c r="A72" s="6" t="s">
        <v>57</v>
      </c>
      <c r="B72" s="172" t="s">
        <v>1283</v>
      </c>
      <c r="C72" s="172" t="s">
        <v>1284</v>
      </c>
      <c r="D72" s="172" t="s">
        <v>1285</v>
      </c>
      <c r="E72" s="172" t="s">
        <v>1276</v>
      </c>
      <c r="F72" s="172" t="s">
        <v>1277</v>
      </c>
      <c r="G72" s="172" t="s">
        <v>1278</v>
      </c>
      <c r="H72" s="172" t="s">
        <v>1279</v>
      </c>
      <c r="I72" s="172" t="s">
        <v>1280</v>
      </c>
      <c r="J72" s="172" t="s">
        <v>1281</v>
      </c>
      <c r="K72" s="172" t="s">
        <v>1282</v>
      </c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5"/>
    </row>
    <row r="75" spans="1:24" ht="19.899999999999999" customHeight="1" x14ac:dyDescent="0.25">
      <c r="A75" s="8" t="s">
        <v>59</v>
      </c>
      <c r="B75" s="175" t="s">
        <v>1336</v>
      </c>
      <c r="C75" s="175" t="s">
        <v>1337</v>
      </c>
      <c r="D75" s="175" t="s">
        <v>1338</v>
      </c>
      <c r="E75" s="175" t="s">
        <v>1339</v>
      </c>
      <c r="F75" s="175" t="s">
        <v>1340</v>
      </c>
      <c r="G75" s="175" t="s">
        <v>1341</v>
      </c>
      <c r="H75" s="175" t="s">
        <v>1342</v>
      </c>
      <c r="I75" s="175" t="s">
        <v>1343</v>
      </c>
      <c r="J75" s="175" t="s">
        <v>1344</v>
      </c>
      <c r="K75" s="175" t="s">
        <v>1345</v>
      </c>
      <c r="L75" s="14"/>
    </row>
    <row r="76" spans="1:24" ht="19.899999999999999" customHeight="1" x14ac:dyDescent="0.25">
      <c r="A76" s="6" t="s">
        <v>60</v>
      </c>
      <c r="B76" s="172" t="s">
        <v>1346</v>
      </c>
      <c r="C76" s="172" t="s">
        <v>1347</v>
      </c>
      <c r="D76" s="172" t="s">
        <v>1348</v>
      </c>
      <c r="E76" s="172" t="s">
        <v>1349</v>
      </c>
      <c r="F76" s="172" t="s">
        <v>1350</v>
      </c>
      <c r="G76" s="172" t="s">
        <v>1351</v>
      </c>
      <c r="H76" s="172" t="s">
        <v>1352</v>
      </c>
      <c r="I76" s="172" t="s">
        <v>1353</v>
      </c>
      <c r="J76" s="172" t="s">
        <v>1354</v>
      </c>
      <c r="K76" s="172" t="s">
        <v>1355</v>
      </c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386.714</v>
      </c>
      <c r="C80" s="173">
        <v>389.68599999999998</v>
      </c>
      <c r="D80" s="173">
        <v>395.59699999999998</v>
      </c>
      <c r="E80" s="173">
        <v>397.678</v>
      </c>
      <c r="F80" s="173">
        <v>390.03100000000001</v>
      </c>
      <c r="G80" s="173">
        <v>391.82799999999997</v>
      </c>
      <c r="H80" s="173">
        <v>422.65699999999998</v>
      </c>
      <c r="I80" s="173">
        <v>416.99799999999999</v>
      </c>
      <c r="J80" s="173">
        <v>457.25200000000001</v>
      </c>
      <c r="K80" s="173">
        <v>465.98700000000002</v>
      </c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1"/>
    </row>
    <row r="82" spans="1:12" ht="19.899999999999999" customHeight="1" x14ac:dyDescent="0.25">
      <c r="A82" s="8" t="s">
        <v>64</v>
      </c>
      <c r="B82" s="173" t="s">
        <v>1356</v>
      </c>
      <c r="C82" s="173" t="s">
        <v>1356</v>
      </c>
      <c r="D82" s="173" t="s">
        <v>1356</v>
      </c>
      <c r="E82" s="173" t="s">
        <v>1356</v>
      </c>
      <c r="F82" s="173" t="s">
        <v>1356</v>
      </c>
      <c r="G82" s="173" t="s">
        <v>1356</v>
      </c>
      <c r="H82" s="173" t="s">
        <v>1356</v>
      </c>
      <c r="I82" s="173" t="s">
        <v>1356</v>
      </c>
      <c r="J82" s="173" t="s">
        <v>1356</v>
      </c>
      <c r="K82" s="173" t="s">
        <v>1356</v>
      </c>
      <c r="L82" s="9"/>
    </row>
    <row r="83" spans="1:12" ht="19.899999999999999" customHeight="1" x14ac:dyDescent="0.25">
      <c r="A83" s="6" t="s">
        <v>65</v>
      </c>
      <c r="B83" s="174">
        <v>3</v>
      </c>
      <c r="C83" s="174">
        <v>3</v>
      </c>
      <c r="D83" s="174">
        <v>3</v>
      </c>
      <c r="E83" s="174">
        <v>3</v>
      </c>
      <c r="F83" s="174">
        <v>3</v>
      </c>
      <c r="G83" s="174">
        <v>3</v>
      </c>
      <c r="H83" s="174">
        <v>3</v>
      </c>
      <c r="I83" s="174">
        <v>3</v>
      </c>
      <c r="J83" s="174">
        <v>3</v>
      </c>
      <c r="K83" s="174">
        <v>3</v>
      </c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1"/>
    </row>
    <row r="86" spans="1:12" ht="19.899999999999999" customHeight="1" x14ac:dyDescent="0.25">
      <c r="A86" s="8" t="s">
        <v>68</v>
      </c>
      <c r="B86" s="173">
        <v>387.42200000000003</v>
      </c>
      <c r="C86" s="173">
        <v>392.42700000000002</v>
      </c>
      <c r="D86" s="173">
        <v>396.21899999999999</v>
      </c>
      <c r="E86" s="173">
        <v>397.98200000000003</v>
      </c>
      <c r="F86" s="173">
        <v>391.63200000000001</v>
      </c>
      <c r="G86" s="173">
        <v>406.49400000000003</v>
      </c>
      <c r="H86" s="173">
        <v>422.65699999999998</v>
      </c>
      <c r="I86" s="173">
        <v>416.99900000000002</v>
      </c>
      <c r="J86" s="173">
        <v>457.25200000000001</v>
      </c>
      <c r="K86" s="173">
        <v>465.98700000000002</v>
      </c>
      <c r="L86" s="9"/>
    </row>
    <row r="87" spans="1:12" ht="19.899999999999999" customHeight="1" x14ac:dyDescent="0.25">
      <c r="A87" s="6" t="s">
        <v>69</v>
      </c>
      <c r="B87" s="174">
        <v>387.42200000000003</v>
      </c>
      <c r="C87" s="174">
        <v>392.42700000000002</v>
      </c>
      <c r="D87" s="174">
        <v>396.21899999999999</v>
      </c>
      <c r="E87" s="174">
        <v>397.98200000000003</v>
      </c>
      <c r="F87" s="174">
        <v>396.46300000000002</v>
      </c>
      <c r="G87" s="174">
        <v>0</v>
      </c>
      <c r="H87" s="174">
        <v>0</v>
      </c>
      <c r="I87" s="174">
        <v>0</v>
      </c>
      <c r="J87" s="174">
        <v>0</v>
      </c>
      <c r="K87" s="174">
        <v>0</v>
      </c>
      <c r="L87" s="10"/>
    </row>
    <row r="88" spans="1:12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44.395000000000003</v>
      </c>
      <c r="I88" s="173">
        <v>44.65</v>
      </c>
      <c r="J88" s="173">
        <v>33.396000000000001</v>
      </c>
      <c r="K88" s="173">
        <v>29.652000000000001</v>
      </c>
      <c r="L88" s="9"/>
    </row>
    <row r="89" spans="1:12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1.1100000000000001</v>
      </c>
      <c r="I89" s="174">
        <v>1.1160000000000001</v>
      </c>
      <c r="J89" s="174">
        <v>835</v>
      </c>
      <c r="K89" s="174">
        <v>743</v>
      </c>
      <c r="L89" s="10"/>
    </row>
    <row r="90" spans="1:12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2"/>
    </row>
    <row r="91" spans="1:12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44.649000000000001</v>
      </c>
      <c r="J92" s="173">
        <v>0</v>
      </c>
      <c r="K92" s="173">
        <v>0</v>
      </c>
      <c r="L92" s="12"/>
    </row>
    <row r="93" spans="1:12" ht="19.899999999999999" customHeight="1" x14ac:dyDescent="0.25">
      <c r="A93" s="6" t="s">
        <v>75</v>
      </c>
      <c r="B93" s="174">
        <v>20.731999999999999</v>
      </c>
      <c r="C93" s="174">
        <v>79.643000000000001</v>
      </c>
      <c r="D93" s="174">
        <v>24.466000000000001</v>
      </c>
      <c r="E93" s="174">
        <v>4.8860000000000001</v>
      </c>
      <c r="F93" s="174">
        <v>32.825000000000003</v>
      </c>
      <c r="G93" s="174">
        <v>0</v>
      </c>
      <c r="H93" s="174">
        <v>0</v>
      </c>
      <c r="I93" s="174">
        <v>546.96299999999997</v>
      </c>
      <c r="J93" s="174">
        <v>0</v>
      </c>
      <c r="K93" s="174">
        <v>0</v>
      </c>
      <c r="L93" s="11"/>
    </row>
    <row r="94" spans="1:12" ht="19.899999999999999" customHeight="1" x14ac:dyDescent="0.25">
      <c r="A94" s="8" t="s">
        <v>76</v>
      </c>
      <c r="B94" s="173">
        <v>307.358</v>
      </c>
      <c r="C94" s="173">
        <v>332.85500000000002</v>
      </c>
      <c r="D94" s="173">
        <v>351.791</v>
      </c>
      <c r="E94" s="173">
        <v>334.53199999999998</v>
      </c>
      <c r="F94" s="173">
        <v>398.11</v>
      </c>
      <c r="G94" s="173">
        <v>405.214</v>
      </c>
      <c r="H94" s="173">
        <v>525.71799999999996</v>
      </c>
      <c r="I94" s="173">
        <v>405.26499999999999</v>
      </c>
      <c r="J94" s="173">
        <v>305.06900000000002</v>
      </c>
      <c r="K94" s="173">
        <v>339.09800000000001</v>
      </c>
      <c r="L94" s="9"/>
    </row>
    <row r="95" spans="1:12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0"/>
    </row>
    <row r="96" spans="1:12" ht="19.899999999999999" customHeight="1" x14ac:dyDescent="0.25">
      <c r="A96" s="8" t="s">
        <v>78</v>
      </c>
      <c r="B96" s="173">
        <v>31.713000000000001</v>
      </c>
      <c r="C96" s="173">
        <v>18.838999999999999</v>
      </c>
      <c r="D96" s="173">
        <v>16.457000000000001</v>
      </c>
      <c r="E96" s="173">
        <v>33.250999999999998</v>
      </c>
      <c r="F96" s="173">
        <v>33.523000000000003</v>
      </c>
      <c r="G96" s="173">
        <v>13.586</v>
      </c>
      <c r="H96" s="173">
        <v>10.01</v>
      </c>
      <c r="I96" s="173">
        <v>18.602</v>
      </c>
      <c r="J96" s="173">
        <v>2.153</v>
      </c>
      <c r="K96" s="173">
        <v>981</v>
      </c>
      <c r="L96" s="9"/>
    </row>
    <row r="97" spans="1:12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1"/>
    </row>
    <row r="102" spans="1:12" ht="19.899999999999999" customHeight="1" x14ac:dyDescent="0.25">
      <c r="A102" s="8" t="s">
        <v>84</v>
      </c>
      <c r="B102" s="173">
        <v>0</v>
      </c>
      <c r="C102" s="173">
        <v>0</v>
      </c>
      <c r="D102" s="173">
        <v>0</v>
      </c>
      <c r="E102" s="173">
        <v>0</v>
      </c>
      <c r="F102" s="173">
        <v>0</v>
      </c>
      <c r="G102" s="173">
        <v>0</v>
      </c>
      <c r="H102" s="173">
        <v>0</v>
      </c>
      <c r="I102" s="173">
        <v>0</v>
      </c>
      <c r="J102" s="173">
        <v>0</v>
      </c>
      <c r="K102" s="173">
        <v>0</v>
      </c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0</v>
      </c>
      <c r="K103" s="174">
        <v>0</v>
      </c>
      <c r="L103" s="10"/>
    </row>
    <row r="104" spans="1:12" ht="19.899999999999999" customHeight="1" x14ac:dyDescent="0.25">
      <c r="A104" s="8" t="s">
        <v>86</v>
      </c>
      <c r="B104" s="173">
        <v>0</v>
      </c>
      <c r="C104" s="173">
        <v>0</v>
      </c>
      <c r="D104" s="173">
        <v>0</v>
      </c>
      <c r="E104" s="173">
        <v>0</v>
      </c>
      <c r="F104" s="173">
        <v>0</v>
      </c>
      <c r="G104" s="173">
        <v>0</v>
      </c>
      <c r="H104" s="173">
        <v>0</v>
      </c>
      <c r="I104" s="173">
        <v>0</v>
      </c>
      <c r="J104" s="173">
        <v>0</v>
      </c>
      <c r="K104" s="173">
        <v>0</v>
      </c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0</v>
      </c>
      <c r="K105" s="174">
        <v>0</v>
      </c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0</v>
      </c>
      <c r="J110" s="173">
        <v>0</v>
      </c>
      <c r="K110" s="173">
        <v>0</v>
      </c>
      <c r="L110" s="9"/>
    </row>
    <row r="111" spans="1:12" ht="19.899999999999999" customHeight="1" x14ac:dyDescent="0.25">
      <c r="A111" s="6" t="s">
        <v>93</v>
      </c>
      <c r="B111" s="174">
        <v>222.11</v>
      </c>
      <c r="C111" s="174">
        <v>209.78100000000001</v>
      </c>
      <c r="D111" s="174">
        <v>219.08799999999999</v>
      </c>
      <c r="E111" s="174">
        <v>226.505</v>
      </c>
      <c r="F111" s="174">
        <v>224.9</v>
      </c>
      <c r="G111" s="174">
        <v>248.71899999999999</v>
      </c>
      <c r="H111" s="174">
        <v>177.399</v>
      </c>
      <c r="I111" s="174">
        <v>157.82</v>
      </c>
      <c r="J111" s="174">
        <v>125.883</v>
      </c>
      <c r="K111" s="174">
        <v>113.422</v>
      </c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4"/>
    </row>
    <row r="116" spans="1:13" ht="19.899999999999999" customHeight="1" x14ac:dyDescent="0.25">
      <c r="A116" s="8" t="s">
        <v>98</v>
      </c>
      <c r="B116" s="173" t="s">
        <v>1357</v>
      </c>
      <c r="C116" s="173" t="s">
        <v>1358</v>
      </c>
      <c r="D116" s="173" t="s">
        <v>1359</v>
      </c>
      <c r="E116" s="173">
        <v>913.86099999999999</v>
      </c>
      <c r="F116" s="173">
        <v>801.42899999999997</v>
      </c>
      <c r="G116" s="173">
        <v>667.76800000000003</v>
      </c>
      <c r="H116" s="173">
        <v>650.41300000000001</v>
      </c>
      <c r="I116" s="173">
        <v>642.71500000000003</v>
      </c>
      <c r="J116" s="173">
        <v>554.33000000000004</v>
      </c>
      <c r="K116" s="173">
        <v>549.39800000000002</v>
      </c>
      <c r="L116" s="9"/>
    </row>
    <row r="117" spans="1:13" ht="19.899999999999999" customHeight="1" x14ac:dyDescent="0.25">
      <c r="A117" s="6" t="s">
        <v>99</v>
      </c>
      <c r="B117" s="174" t="s">
        <v>1360</v>
      </c>
      <c r="C117" s="174" t="s">
        <v>1361</v>
      </c>
      <c r="D117" s="174" t="s">
        <v>1362</v>
      </c>
      <c r="E117" s="174" t="s">
        <v>1363</v>
      </c>
      <c r="F117" s="174" t="s">
        <v>1364</v>
      </c>
      <c r="G117" s="174" t="s">
        <v>1365</v>
      </c>
      <c r="H117" s="174" t="s">
        <v>1366</v>
      </c>
      <c r="I117" s="174" t="s">
        <v>1367</v>
      </c>
      <c r="J117" s="174" t="s">
        <v>1368</v>
      </c>
      <c r="K117" s="174" t="s">
        <v>1369</v>
      </c>
      <c r="L117" s="10"/>
    </row>
    <row r="118" spans="1:13" ht="19.899999999999999" customHeight="1" x14ac:dyDescent="0.25">
      <c r="A118" s="8" t="s">
        <v>100</v>
      </c>
      <c r="B118" s="173">
        <v>41.042999999999999</v>
      </c>
      <c r="C118" s="173">
        <v>39.554000000000002</v>
      </c>
      <c r="D118" s="173">
        <v>55.87</v>
      </c>
      <c r="E118" s="173">
        <v>58.110999999999997</v>
      </c>
      <c r="F118" s="173">
        <v>46.945999999999998</v>
      </c>
      <c r="G118" s="173">
        <v>52.417000000000002</v>
      </c>
      <c r="H118" s="173">
        <v>39.173000000000002</v>
      </c>
      <c r="I118" s="173">
        <v>32.429000000000002</v>
      </c>
      <c r="J118" s="173">
        <v>27.428999999999998</v>
      </c>
      <c r="K118" s="173">
        <v>24.995999999999999</v>
      </c>
      <c r="L118" s="9"/>
    </row>
    <row r="119" spans="1:13" ht="19.899999999999999" customHeight="1" x14ac:dyDescent="0.25">
      <c r="A119" s="6" t="s">
        <v>101</v>
      </c>
      <c r="B119" s="174">
        <v>18.623999999999999</v>
      </c>
      <c r="C119" s="174">
        <v>18.969000000000001</v>
      </c>
      <c r="D119" s="174">
        <v>18.771999999999998</v>
      </c>
      <c r="E119" s="174">
        <v>16.532</v>
      </c>
      <c r="F119" s="174">
        <v>15.813000000000001</v>
      </c>
      <c r="G119" s="174">
        <v>19.071999999999999</v>
      </c>
      <c r="H119" s="174">
        <v>20.18</v>
      </c>
      <c r="I119" s="174">
        <v>20.678999999999998</v>
      </c>
      <c r="J119" s="174">
        <v>18.716000000000001</v>
      </c>
      <c r="K119" s="174">
        <v>18.509</v>
      </c>
      <c r="L119" s="10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9"/>
    </row>
    <row r="121" spans="1:13" ht="19.899999999999999" customHeight="1" x14ac:dyDescent="0.25">
      <c r="A121" s="6" t="s">
        <v>103</v>
      </c>
      <c r="B121" s="174">
        <v>17.643000000000001</v>
      </c>
      <c r="C121" s="174">
        <v>18.454999999999998</v>
      </c>
      <c r="D121" s="174">
        <v>21.263000000000002</v>
      </c>
      <c r="E121" s="174">
        <v>23.2</v>
      </c>
      <c r="F121" s="174">
        <v>9.6470000000000002</v>
      </c>
      <c r="G121" s="174">
        <v>1.3380000000000001</v>
      </c>
      <c r="H121" s="174">
        <v>0</v>
      </c>
      <c r="I121" s="174">
        <v>0</v>
      </c>
      <c r="J121" s="174">
        <v>0</v>
      </c>
      <c r="K121" s="174">
        <v>0</v>
      </c>
      <c r="L121" s="10"/>
    </row>
    <row r="122" spans="1:13" ht="19.899999999999999" customHeight="1" x14ac:dyDescent="0.25">
      <c r="A122" s="8" t="s">
        <v>104</v>
      </c>
      <c r="B122" s="173">
        <v>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5"/>
    </row>
    <row r="123" spans="1:13" ht="19.899999999999999" customHeight="1" x14ac:dyDescent="0.25">
      <c r="A123" s="6" t="s">
        <v>105</v>
      </c>
      <c r="B123" s="174">
        <v>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4"/>
    </row>
    <row r="124" spans="1:13" ht="19.899999999999999" customHeight="1" x14ac:dyDescent="0.25">
      <c r="A124" s="8" t="s">
        <v>106</v>
      </c>
      <c r="B124" s="173">
        <v>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5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6"/>
    </row>
    <row r="126" spans="1:13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60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M128" t="s">
        <v>2</v>
      </c>
    </row>
    <row r="129" spans="1:12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2"/>
    </row>
    <row r="130" spans="1:12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2"/>
    </row>
    <row r="131" spans="1:12" ht="19.899999999999999" customHeight="1" x14ac:dyDescent="0.25">
      <c r="A131" s="164" t="s">
        <v>5</v>
      </c>
      <c r="B131" s="165" t="s">
        <v>337</v>
      </c>
      <c r="C131" s="165" t="s">
        <v>337</v>
      </c>
      <c r="D131" s="165" t="s">
        <v>337</v>
      </c>
      <c r="E131" s="165" t="s">
        <v>337</v>
      </c>
      <c r="F131" s="165" t="s">
        <v>337</v>
      </c>
      <c r="G131" s="165" t="s">
        <v>337</v>
      </c>
      <c r="H131" s="165" t="s">
        <v>337</v>
      </c>
      <c r="I131" s="165" t="s">
        <v>337</v>
      </c>
      <c r="J131" s="165" t="s">
        <v>337</v>
      </c>
      <c r="K131" s="165" t="s">
        <v>337</v>
      </c>
      <c r="L131" s="2"/>
    </row>
    <row r="132" spans="1:12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"/>
    </row>
    <row r="133" spans="1:12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3"/>
    </row>
    <row r="134" spans="1:12" ht="19.899999999999999" customHeight="1" x14ac:dyDescent="0.25">
      <c r="A134" s="6" t="s">
        <v>109</v>
      </c>
      <c r="B134" s="172" t="s">
        <v>1370</v>
      </c>
      <c r="C134" s="172" t="s">
        <v>1371</v>
      </c>
      <c r="D134" s="172" t="s">
        <v>1372</v>
      </c>
      <c r="E134" s="172" t="s">
        <v>1373</v>
      </c>
      <c r="F134" s="172" t="s">
        <v>1374</v>
      </c>
      <c r="G134" s="172" t="s">
        <v>1375</v>
      </c>
      <c r="H134" s="172" t="s">
        <v>1376</v>
      </c>
      <c r="I134" s="172" t="s">
        <v>1377</v>
      </c>
      <c r="J134" s="172" t="s">
        <v>1378</v>
      </c>
      <c r="K134" s="172" t="s">
        <v>1379</v>
      </c>
      <c r="L134" s="7"/>
    </row>
    <row r="135" spans="1:12" ht="19.899999999999999" customHeight="1" x14ac:dyDescent="0.25">
      <c r="A135" s="8" t="s">
        <v>110</v>
      </c>
      <c r="B135" s="175">
        <v>0</v>
      </c>
      <c r="C135" s="175">
        <v>-1</v>
      </c>
      <c r="D135" s="175">
        <v>0</v>
      </c>
      <c r="E135" s="175">
        <v>2</v>
      </c>
      <c r="F135" s="175">
        <v>16</v>
      </c>
      <c r="G135" s="175">
        <v>5</v>
      </c>
      <c r="H135" s="175">
        <v>7</v>
      </c>
      <c r="I135" s="175">
        <v>11</v>
      </c>
      <c r="J135" s="175">
        <v>6</v>
      </c>
      <c r="K135" s="175">
        <v>1</v>
      </c>
      <c r="L135" s="13"/>
    </row>
    <row r="136" spans="1:12" ht="19.899999999999999" customHeight="1" x14ac:dyDescent="0.25">
      <c r="A136" s="6" t="s">
        <v>111</v>
      </c>
      <c r="B136" s="172">
        <v>0</v>
      </c>
      <c r="C136" s="172">
        <v>0</v>
      </c>
      <c r="D136" s="172">
        <v>0</v>
      </c>
      <c r="E136" s="172">
        <v>0</v>
      </c>
      <c r="F136" s="172">
        <v>0</v>
      </c>
      <c r="G136" s="172">
        <v>0</v>
      </c>
      <c r="H136" s="172">
        <v>0</v>
      </c>
      <c r="I136" s="172">
        <v>0</v>
      </c>
      <c r="J136" s="172">
        <v>0</v>
      </c>
      <c r="K136" s="172">
        <v>0</v>
      </c>
      <c r="L136" s="7"/>
    </row>
    <row r="137" spans="1:12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5"/>
    </row>
    <row r="138" spans="1:12" ht="19.899999999999999" customHeight="1" x14ac:dyDescent="0.25">
      <c r="A138" s="6" t="s">
        <v>112</v>
      </c>
      <c r="B138" s="174">
        <v>614.68899999999996</v>
      </c>
      <c r="C138" s="174">
        <v>721.98099999999999</v>
      </c>
      <c r="D138" s="174">
        <v>776.78599999999994</v>
      </c>
      <c r="E138" s="174">
        <v>787.65800000000002</v>
      </c>
      <c r="F138" s="174">
        <v>795.601</v>
      </c>
      <c r="G138" s="174">
        <v>750.43299999999999</v>
      </c>
      <c r="H138" s="174">
        <v>842.85400000000004</v>
      </c>
      <c r="I138" s="174">
        <v>757.78</v>
      </c>
      <c r="J138" s="174">
        <v>739.18899999999996</v>
      </c>
      <c r="K138" s="174">
        <v>506.00700000000001</v>
      </c>
      <c r="L138" s="10"/>
    </row>
    <row r="139" spans="1:12" ht="19.899999999999999" customHeight="1" x14ac:dyDescent="0.25">
      <c r="A139" s="8" t="s">
        <v>113</v>
      </c>
      <c r="B139" s="175">
        <v>614.68899999999996</v>
      </c>
      <c r="C139" s="175">
        <v>721.98099999999999</v>
      </c>
      <c r="D139" s="175">
        <v>776.78599999999994</v>
      </c>
      <c r="E139" s="175">
        <v>787.65800000000002</v>
      </c>
      <c r="F139" s="175">
        <v>795.601</v>
      </c>
      <c r="G139" s="175">
        <v>750.43299999999999</v>
      </c>
      <c r="H139" s="175">
        <v>842.85400000000004</v>
      </c>
      <c r="I139" s="175">
        <v>757.78</v>
      </c>
      <c r="J139" s="175">
        <v>739.18899999999996</v>
      </c>
      <c r="K139" s="175">
        <v>506.00700000000001</v>
      </c>
      <c r="L139" s="14"/>
    </row>
    <row r="140" spans="1:12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4"/>
    </row>
    <row r="141" spans="1:12" ht="19.899999999999999" customHeight="1" x14ac:dyDescent="0.25">
      <c r="A141" s="8" t="s">
        <v>114</v>
      </c>
      <c r="B141" s="173">
        <v>2.226</v>
      </c>
      <c r="C141" s="173">
        <v>0</v>
      </c>
      <c r="D141" s="173">
        <v>0</v>
      </c>
      <c r="E141" s="173">
        <v>0</v>
      </c>
      <c r="F141" s="173">
        <v>0</v>
      </c>
      <c r="G141" s="173">
        <v>0</v>
      </c>
      <c r="H141" s="173">
        <v>0</v>
      </c>
      <c r="I141" s="173">
        <v>0</v>
      </c>
      <c r="J141" s="173">
        <v>0</v>
      </c>
      <c r="K141" s="173">
        <v>0</v>
      </c>
      <c r="L141" s="12"/>
    </row>
    <row r="142" spans="1:12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74">
        <v>0</v>
      </c>
      <c r="I142" s="174">
        <v>0</v>
      </c>
      <c r="J142" s="174">
        <v>0</v>
      </c>
      <c r="K142" s="174">
        <v>0</v>
      </c>
      <c r="L142" s="11"/>
    </row>
    <row r="143" spans="1:12" ht="19.899999999999999" customHeight="1" x14ac:dyDescent="0.25">
      <c r="A143" s="8" t="s">
        <v>116</v>
      </c>
      <c r="B143" s="173">
        <v>16.71</v>
      </c>
      <c r="C143" s="173">
        <v>17.617999999999999</v>
      </c>
      <c r="D143" s="173">
        <v>26.911000000000001</v>
      </c>
      <c r="E143" s="173">
        <v>28.41</v>
      </c>
      <c r="F143" s="173">
        <v>33.979999999999997</v>
      </c>
      <c r="G143" s="173">
        <v>19.486999999999998</v>
      </c>
      <c r="H143" s="173">
        <v>15.244</v>
      </c>
      <c r="I143" s="173">
        <v>13.744</v>
      </c>
      <c r="J143" s="173">
        <v>10.284000000000001</v>
      </c>
      <c r="K143" s="173">
        <v>7.702</v>
      </c>
      <c r="L143" s="9"/>
    </row>
    <row r="144" spans="1:12" ht="19.899999999999999" customHeight="1" x14ac:dyDescent="0.25">
      <c r="A144" s="6" t="s">
        <v>117</v>
      </c>
      <c r="B144" s="174">
        <v>435</v>
      </c>
      <c r="C144" s="174">
        <v>1.006</v>
      </c>
      <c r="D144" s="174">
        <v>3.7959999999999998</v>
      </c>
      <c r="E144" s="174">
        <v>4.0380000000000003</v>
      </c>
      <c r="F144" s="174">
        <v>3.226</v>
      </c>
      <c r="G144" s="174">
        <v>513</v>
      </c>
      <c r="H144" s="174">
        <v>0</v>
      </c>
      <c r="I144" s="174">
        <v>0</v>
      </c>
      <c r="J144" s="174">
        <v>0</v>
      </c>
      <c r="K144" s="174">
        <v>0</v>
      </c>
      <c r="L144" s="11"/>
    </row>
    <row r="145" spans="1:12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3">
        <v>0</v>
      </c>
      <c r="I145" s="173">
        <v>0</v>
      </c>
      <c r="J145" s="173">
        <v>0</v>
      </c>
      <c r="K145" s="173">
        <v>0</v>
      </c>
      <c r="L145" s="9"/>
    </row>
    <row r="146" spans="1:12" ht="19.899999999999999" customHeight="1" x14ac:dyDescent="0.25">
      <c r="A146" s="6" t="s">
        <v>119</v>
      </c>
      <c r="B146" s="174">
        <v>288.56</v>
      </c>
      <c r="C146" s="174">
        <v>293.66899999999998</v>
      </c>
      <c r="D146" s="174">
        <v>285.74400000000003</v>
      </c>
      <c r="E146" s="174">
        <v>289.14999999999998</v>
      </c>
      <c r="F146" s="174">
        <v>280.72699999999998</v>
      </c>
      <c r="G146" s="174">
        <v>259.72800000000001</v>
      </c>
      <c r="H146" s="174">
        <v>241.59200000000001</v>
      </c>
      <c r="I146" s="174">
        <v>226.51599999999999</v>
      </c>
      <c r="J146" s="174">
        <v>188.72399999999999</v>
      </c>
      <c r="K146" s="174">
        <v>171.268</v>
      </c>
      <c r="L146" s="10"/>
    </row>
    <row r="147" spans="1:12" ht="19.899999999999999" customHeight="1" x14ac:dyDescent="0.25">
      <c r="A147" s="8" t="s">
        <v>120</v>
      </c>
      <c r="B147" s="173">
        <v>0</v>
      </c>
      <c r="C147" s="173">
        <v>0</v>
      </c>
      <c r="D147" s="173">
        <v>0</v>
      </c>
      <c r="E147" s="173">
        <v>7.431</v>
      </c>
      <c r="F147" s="173">
        <v>7.19</v>
      </c>
      <c r="G147" s="173">
        <v>7.3970000000000002</v>
      </c>
      <c r="H147" s="173">
        <v>6.5570000000000004</v>
      </c>
      <c r="I147" s="173">
        <v>3.4390000000000001</v>
      </c>
      <c r="J147" s="173">
        <v>6.4249999999999998</v>
      </c>
      <c r="K147" s="173">
        <v>5.8680000000000003</v>
      </c>
      <c r="L147" s="9"/>
    </row>
    <row r="148" spans="1:12" ht="19.899999999999999" customHeight="1" x14ac:dyDescent="0.25">
      <c r="A148" s="6" t="s">
        <v>121</v>
      </c>
      <c r="B148" s="174">
        <v>18.497</v>
      </c>
      <c r="C148" s="174">
        <v>18.161999999999999</v>
      </c>
      <c r="D148" s="174">
        <v>17.805</v>
      </c>
      <c r="E148" s="174">
        <v>17.39</v>
      </c>
      <c r="F148" s="174">
        <v>18.707999999999998</v>
      </c>
      <c r="G148" s="174">
        <v>20.911000000000001</v>
      </c>
      <c r="H148" s="174">
        <v>19.574999999999999</v>
      </c>
      <c r="I148" s="174">
        <v>15.657</v>
      </c>
      <c r="J148" s="174">
        <v>13.273999999999999</v>
      </c>
      <c r="K148" s="174">
        <v>12.505000000000001</v>
      </c>
      <c r="L148" s="10"/>
    </row>
    <row r="149" spans="1:12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3">
        <v>0</v>
      </c>
      <c r="I149" s="173">
        <v>0</v>
      </c>
      <c r="J149" s="173">
        <v>0</v>
      </c>
      <c r="K149" s="173">
        <v>0</v>
      </c>
      <c r="L149" s="12"/>
    </row>
    <row r="150" spans="1:12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69"/>
      <c r="G150" s="174">
        <v>0</v>
      </c>
      <c r="H150" s="174">
        <v>0</v>
      </c>
      <c r="I150" s="174">
        <v>0</v>
      </c>
      <c r="J150" s="169"/>
      <c r="K150" s="169"/>
      <c r="L150" s="11"/>
    </row>
    <row r="151" spans="1:12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3">
        <v>0</v>
      </c>
      <c r="L151" s="12"/>
    </row>
    <row r="152" spans="1:12" ht="19.899999999999999" customHeight="1" x14ac:dyDescent="0.25">
      <c r="A152" s="6" t="s">
        <v>125</v>
      </c>
      <c r="B152" s="172">
        <v>326.428</v>
      </c>
      <c r="C152" s="172">
        <v>330.45499999999998</v>
      </c>
      <c r="D152" s="172">
        <v>334.25599999999997</v>
      </c>
      <c r="E152" s="172">
        <v>346.41899999999998</v>
      </c>
      <c r="F152" s="172">
        <v>343.83100000000002</v>
      </c>
      <c r="G152" s="172">
        <v>308.036</v>
      </c>
      <c r="H152" s="172">
        <v>282.96800000000002</v>
      </c>
      <c r="I152" s="172">
        <v>259.35599999999999</v>
      </c>
      <c r="J152" s="172">
        <v>218.70699999999999</v>
      </c>
      <c r="K152" s="172">
        <v>197.34299999999999</v>
      </c>
      <c r="L152" s="7"/>
    </row>
    <row r="153" spans="1:12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5"/>
    </row>
    <row r="154" spans="1:12" ht="19.899999999999999" customHeight="1" x14ac:dyDescent="0.25">
      <c r="A154" s="6" t="s">
        <v>126</v>
      </c>
      <c r="B154" s="172">
        <v>288.26100000000002</v>
      </c>
      <c r="C154" s="172">
        <v>391.52600000000001</v>
      </c>
      <c r="D154" s="172">
        <v>442.53</v>
      </c>
      <c r="E154" s="172">
        <v>441.23899999999998</v>
      </c>
      <c r="F154" s="172">
        <v>451.77</v>
      </c>
      <c r="G154" s="172">
        <v>442.39699999999999</v>
      </c>
      <c r="H154" s="172">
        <v>559.88599999999997</v>
      </c>
      <c r="I154" s="172">
        <v>498.42399999999998</v>
      </c>
      <c r="J154" s="172">
        <v>520.48199999999997</v>
      </c>
      <c r="K154" s="172">
        <v>308.66399999999999</v>
      </c>
      <c r="L154" s="7"/>
    </row>
    <row r="155" spans="1:12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5"/>
    </row>
    <row r="156" spans="1:12" ht="19.899999999999999" customHeight="1" x14ac:dyDescent="0.25">
      <c r="A156" s="6" t="s">
        <v>127</v>
      </c>
      <c r="B156" s="174">
        <v>74.596000000000004</v>
      </c>
      <c r="C156" s="174">
        <v>69.647000000000006</v>
      </c>
      <c r="D156" s="174">
        <v>85.484999999999999</v>
      </c>
      <c r="E156" s="174">
        <v>79.265000000000001</v>
      </c>
      <c r="F156" s="174">
        <v>63.773000000000003</v>
      </c>
      <c r="G156" s="174">
        <v>48.899000000000001</v>
      </c>
      <c r="H156" s="174">
        <v>59.445</v>
      </c>
      <c r="I156" s="174">
        <v>40.363999999999997</v>
      </c>
      <c r="J156" s="174">
        <v>27.437000000000001</v>
      </c>
      <c r="K156" s="174">
        <v>33.801000000000002</v>
      </c>
      <c r="L156" s="11"/>
    </row>
    <row r="157" spans="1:12" ht="19.899999999999999" customHeight="1" x14ac:dyDescent="0.25">
      <c r="A157" s="8" t="s">
        <v>128</v>
      </c>
      <c r="B157" s="173">
        <v>70.198999999999998</v>
      </c>
      <c r="C157" s="173">
        <v>58.33</v>
      </c>
      <c r="D157" s="173">
        <v>59.341000000000001</v>
      </c>
      <c r="E157" s="173">
        <v>53.722999999999999</v>
      </c>
      <c r="F157" s="173">
        <v>53.561999999999998</v>
      </c>
      <c r="G157" s="173">
        <v>55.357999999999997</v>
      </c>
      <c r="H157" s="173">
        <v>45.073</v>
      </c>
      <c r="I157" s="173">
        <v>68.786000000000001</v>
      </c>
      <c r="J157" s="173">
        <v>107.026</v>
      </c>
      <c r="K157" s="173">
        <v>112.923</v>
      </c>
      <c r="L157" s="9"/>
    </row>
    <row r="158" spans="1:12" ht="19.899999999999999" customHeight="1" x14ac:dyDescent="0.25">
      <c r="A158" s="6" t="s">
        <v>129</v>
      </c>
      <c r="B158" s="174">
        <v>1.3380000000000001</v>
      </c>
      <c r="C158" s="174">
        <v>9.2989999999999995</v>
      </c>
      <c r="D158" s="174">
        <v>1.875</v>
      </c>
      <c r="E158" s="174">
        <v>1.724</v>
      </c>
      <c r="F158" s="174">
        <v>2.581</v>
      </c>
      <c r="G158" s="174">
        <v>1.18</v>
      </c>
      <c r="H158" s="174">
        <v>963</v>
      </c>
      <c r="I158" s="174">
        <v>882</v>
      </c>
      <c r="J158" s="174">
        <v>1.19</v>
      </c>
      <c r="K158" s="174">
        <v>478</v>
      </c>
      <c r="L158" s="10"/>
    </row>
    <row r="159" spans="1:12" ht="19.899999999999999" customHeight="1" x14ac:dyDescent="0.25">
      <c r="A159" s="8" t="s">
        <v>130</v>
      </c>
      <c r="B159" s="175">
        <v>143.45699999999999</v>
      </c>
      <c r="C159" s="175">
        <v>118.678</v>
      </c>
      <c r="D159" s="175">
        <v>142.95099999999999</v>
      </c>
      <c r="E159" s="175">
        <v>131.26400000000001</v>
      </c>
      <c r="F159" s="175">
        <v>114.754</v>
      </c>
      <c r="G159" s="175">
        <v>103.077</v>
      </c>
      <c r="H159" s="175">
        <v>103.55500000000001</v>
      </c>
      <c r="I159" s="175">
        <v>108.268</v>
      </c>
      <c r="J159" s="175">
        <v>133.273</v>
      </c>
      <c r="K159" s="175">
        <v>146.24600000000001</v>
      </c>
      <c r="L159" s="14"/>
    </row>
    <row r="160" spans="1:12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4"/>
    </row>
    <row r="161" spans="1:12" ht="19.899999999999999" customHeight="1" x14ac:dyDescent="0.25">
      <c r="A161" s="8" t="s">
        <v>131</v>
      </c>
      <c r="B161" s="175">
        <v>20.213999999999999</v>
      </c>
      <c r="C161" s="175">
        <v>31.111000000000001</v>
      </c>
      <c r="D161" s="175">
        <v>24.667000000000002</v>
      </c>
      <c r="E161" s="175">
        <v>17.635999999999999</v>
      </c>
      <c r="F161" s="175">
        <v>30.167999999999999</v>
      </c>
      <c r="G161" s="175">
        <v>19.5</v>
      </c>
      <c r="H161" s="175">
        <v>22.41</v>
      </c>
      <c r="I161" s="175">
        <v>26.073</v>
      </c>
      <c r="J161" s="175">
        <v>17.957000000000001</v>
      </c>
      <c r="K161" s="175">
        <v>55.045000000000002</v>
      </c>
      <c r="L161" s="14"/>
    </row>
    <row r="162" spans="1:12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4"/>
    </row>
    <row r="163" spans="1:12" ht="19.899999999999999" customHeight="1" x14ac:dyDescent="0.25">
      <c r="A163" s="8" t="s">
        <v>132</v>
      </c>
      <c r="B163" s="175">
        <v>451.93200000000002</v>
      </c>
      <c r="C163" s="175">
        <v>541.31500000000005</v>
      </c>
      <c r="D163" s="175">
        <v>610.14800000000002</v>
      </c>
      <c r="E163" s="175">
        <v>590.13900000000001</v>
      </c>
      <c r="F163" s="175">
        <v>596.69200000000001</v>
      </c>
      <c r="G163" s="175">
        <v>564.97400000000005</v>
      </c>
      <c r="H163" s="175">
        <v>685.851</v>
      </c>
      <c r="I163" s="175">
        <v>632.76499999999999</v>
      </c>
      <c r="J163" s="175">
        <v>671.71199999999999</v>
      </c>
      <c r="K163" s="175">
        <v>509.95499999999998</v>
      </c>
      <c r="L163" s="14"/>
    </row>
    <row r="164" spans="1:12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4"/>
    </row>
    <row r="165" spans="1:12" ht="19.899999999999999" customHeight="1" x14ac:dyDescent="0.25">
      <c r="A165" s="8" t="s">
        <v>133</v>
      </c>
      <c r="B165" s="175">
        <v>96.602000000000004</v>
      </c>
      <c r="C165" s="175">
        <v>135.565</v>
      </c>
      <c r="D165" s="175">
        <v>155.14599999999999</v>
      </c>
      <c r="E165" s="175">
        <v>134.08500000000001</v>
      </c>
      <c r="F165" s="175">
        <v>162.81</v>
      </c>
      <c r="G165" s="175">
        <v>129.11500000000001</v>
      </c>
      <c r="H165" s="175">
        <v>183.04300000000001</v>
      </c>
      <c r="I165" s="175">
        <v>190.64</v>
      </c>
      <c r="J165" s="175">
        <v>203.66900000000001</v>
      </c>
      <c r="K165" s="175">
        <v>148.77500000000001</v>
      </c>
      <c r="L165" s="14"/>
    </row>
    <row r="166" spans="1:12" ht="19.899999999999999" customHeight="1" x14ac:dyDescent="0.25">
      <c r="A166" s="6" t="s">
        <v>134</v>
      </c>
      <c r="B166" s="174">
        <v>114.95</v>
      </c>
      <c r="C166" s="174">
        <v>134.76</v>
      </c>
      <c r="D166" s="174">
        <v>135.33099999999999</v>
      </c>
      <c r="E166" s="174">
        <v>121.747</v>
      </c>
      <c r="F166" s="174">
        <v>146.745</v>
      </c>
      <c r="G166" s="174">
        <v>155.96199999999999</v>
      </c>
      <c r="H166" s="174">
        <v>178.66200000000001</v>
      </c>
      <c r="I166" s="174">
        <v>167</v>
      </c>
      <c r="J166" s="174">
        <v>156.33600000000001</v>
      </c>
      <c r="K166" s="174">
        <v>81.257999999999996</v>
      </c>
      <c r="L166" s="10"/>
    </row>
    <row r="167" spans="1:12" ht="19.899999999999999" customHeight="1" x14ac:dyDescent="0.25">
      <c r="A167" s="8" t="s">
        <v>135</v>
      </c>
      <c r="B167" s="173">
        <v>-2.6789999999999998</v>
      </c>
      <c r="C167" s="173">
        <v>8.2110000000000003</v>
      </c>
      <c r="D167" s="173">
        <v>25.765000000000001</v>
      </c>
      <c r="E167" s="173">
        <v>21.096</v>
      </c>
      <c r="F167" s="173">
        <v>18.611999999999998</v>
      </c>
      <c r="G167" s="173">
        <v>-113.878</v>
      </c>
      <c r="H167" s="173">
        <v>-1.389</v>
      </c>
      <c r="I167" s="173">
        <v>136</v>
      </c>
      <c r="J167" s="173">
        <v>25.216999999999999</v>
      </c>
      <c r="K167" s="173">
        <v>35.728999999999999</v>
      </c>
      <c r="L167" s="9"/>
    </row>
    <row r="168" spans="1:12" ht="19.899999999999999" customHeight="1" x14ac:dyDescent="0.25">
      <c r="A168" s="6" t="s">
        <v>136</v>
      </c>
      <c r="B168" s="174">
        <v>-15.669</v>
      </c>
      <c r="C168" s="174">
        <v>-7.4059999999999997</v>
      </c>
      <c r="D168" s="174">
        <v>-5.95</v>
      </c>
      <c r="E168" s="174">
        <v>-8.7579999999999991</v>
      </c>
      <c r="F168" s="174">
        <v>-2.5470000000000002</v>
      </c>
      <c r="G168" s="174">
        <v>87.031000000000006</v>
      </c>
      <c r="H168" s="174">
        <v>5.77</v>
      </c>
      <c r="I168" s="174">
        <v>23.504000000000001</v>
      </c>
      <c r="J168" s="174">
        <v>22.116</v>
      </c>
      <c r="K168" s="174">
        <v>31.788</v>
      </c>
      <c r="L168" s="10"/>
    </row>
    <row r="169" spans="1:12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5"/>
    </row>
    <row r="170" spans="1:12" ht="19.899999999999999" customHeight="1" x14ac:dyDescent="0.25">
      <c r="A170" s="6" t="s">
        <v>137</v>
      </c>
      <c r="B170" s="172">
        <v>355.33</v>
      </c>
      <c r="C170" s="172">
        <v>405.75</v>
      </c>
      <c r="D170" s="172">
        <v>455.00200000000001</v>
      </c>
      <c r="E170" s="172">
        <v>456.05399999999997</v>
      </c>
      <c r="F170" s="172">
        <v>433.88200000000001</v>
      </c>
      <c r="G170" s="172">
        <v>435.85899999999998</v>
      </c>
      <c r="H170" s="172">
        <v>502.80799999999999</v>
      </c>
      <c r="I170" s="172">
        <v>442.125</v>
      </c>
      <c r="J170" s="172">
        <v>468.04300000000001</v>
      </c>
      <c r="K170" s="172">
        <v>361.18</v>
      </c>
      <c r="L170" s="7"/>
    </row>
    <row r="171" spans="1:12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5"/>
    </row>
    <row r="172" spans="1:12" ht="19.899999999999999" customHeight="1" x14ac:dyDescent="0.25">
      <c r="A172" s="6" t="s">
        <v>138</v>
      </c>
      <c r="B172" s="174">
        <v>0</v>
      </c>
      <c r="C172" s="174">
        <v>0</v>
      </c>
      <c r="D172" s="174">
        <v>0</v>
      </c>
      <c r="E172" s="174">
        <v>0</v>
      </c>
      <c r="F172" s="174">
        <v>0</v>
      </c>
      <c r="G172" s="174">
        <v>0</v>
      </c>
      <c r="H172" s="174">
        <v>0</v>
      </c>
      <c r="I172" s="174">
        <v>0</v>
      </c>
      <c r="J172" s="174">
        <v>0</v>
      </c>
      <c r="K172" s="174">
        <v>0</v>
      </c>
      <c r="L172" s="11"/>
    </row>
    <row r="173" spans="1:12" ht="19.899999999999999" customHeight="1" x14ac:dyDescent="0.25">
      <c r="A173" s="8" t="s">
        <v>139</v>
      </c>
      <c r="B173" s="173">
        <v>245</v>
      </c>
      <c r="C173" s="173">
        <v>285</v>
      </c>
      <c r="D173" s="173">
        <v>285</v>
      </c>
      <c r="E173" s="173">
        <v>265</v>
      </c>
      <c r="F173" s="173">
        <v>245</v>
      </c>
      <c r="G173" s="173">
        <v>225</v>
      </c>
      <c r="H173" s="173">
        <v>205</v>
      </c>
      <c r="I173" s="173">
        <v>172</v>
      </c>
      <c r="J173" s="173">
        <v>172</v>
      </c>
      <c r="K173" s="173">
        <v>185</v>
      </c>
      <c r="L173" s="9"/>
    </row>
    <row r="174" spans="1:12" ht="19.899999999999999" customHeight="1" x14ac:dyDescent="0.25">
      <c r="A174" s="6" t="s">
        <v>140</v>
      </c>
      <c r="B174" s="174">
        <v>19.323</v>
      </c>
      <c r="C174" s="174">
        <v>19.303000000000001</v>
      </c>
      <c r="D174" s="174">
        <v>10.346</v>
      </c>
      <c r="E174" s="174">
        <v>8.4450000000000003</v>
      </c>
      <c r="F174" s="174">
        <v>10.608000000000001</v>
      </c>
      <c r="G174" s="174">
        <v>9.0429999999999993</v>
      </c>
      <c r="H174" s="174">
        <v>11.836</v>
      </c>
      <c r="I174" s="174">
        <v>5.2489999999999997</v>
      </c>
      <c r="J174" s="174">
        <v>5.0419999999999998</v>
      </c>
      <c r="K174" s="174">
        <v>7.085</v>
      </c>
      <c r="L174" s="10"/>
    </row>
    <row r="175" spans="1:12" ht="19.899999999999999" customHeight="1" x14ac:dyDescent="0.25">
      <c r="A175" s="8" t="s">
        <v>141</v>
      </c>
      <c r="B175" s="175">
        <v>335.762</v>
      </c>
      <c r="C175" s="175">
        <v>386.16199999999998</v>
      </c>
      <c r="D175" s="175">
        <v>444.37099999999998</v>
      </c>
      <c r="E175" s="175">
        <v>447.34399999999999</v>
      </c>
      <c r="F175" s="175">
        <v>423.029</v>
      </c>
      <c r="G175" s="175">
        <v>426.59100000000001</v>
      </c>
      <c r="H175" s="175">
        <v>490.767</v>
      </c>
      <c r="I175" s="175">
        <v>436.70400000000001</v>
      </c>
      <c r="J175" s="175">
        <v>462.82900000000001</v>
      </c>
      <c r="K175" s="175">
        <v>353.91</v>
      </c>
      <c r="L175" s="14"/>
    </row>
    <row r="176" spans="1:12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4"/>
    </row>
    <row r="177" spans="1:12" ht="19.899999999999999" customHeight="1" x14ac:dyDescent="0.25">
      <c r="A177" s="8" t="s">
        <v>142</v>
      </c>
      <c r="B177" s="173">
        <v>393.47199999999998</v>
      </c>
      <c r="C177" s="173">
        <v>427.803</v>
      </c>
      <c r="D177" s="173">
        <v>458.13</v>
      </c>
      <c r="E177" s="173">
        <v>463.226</v>
      </c>
      <c r="F177" s="173">
        <v>431.28800000000001</v>
      </c>
      <c r="G177" s="173">
        <v>399.827</v>
      </c>
      <c r="H177" s="173">
        <v>518.08299999999997</v>
      </c>
      <c r="I177" s="173">
        <v>457.67200000000003</v>
      </c>
      <c r="J177" s="173">
        <v>485.72199999999998</v>
      </c>
      <c r="K177" s="173">
        <v>354.63200000000001</v>
      </c>
      <c r="L177" s="9"/>
    </row>
    <row r="178" spans="1:12" ht="19.899999999999999" customHeight="1" x14ac:dyDescent="0.25">
      <c r="A178" s="6" t="s">
        <v>143</v>
      </c>
      <c r="B178" s="174" t="s">
        <v>1380</v>
      </c>
      <c r="C178" s="174" t="s">
        <v>1381</v>
      </c>
      <c r="D178" s="174" t="s">
        <v>1382</v>
      </c>
      <c r="E178" s="174" t="s">
        <v>1383</v>
      </c>
      <c r="F178" s="174" t="s">
        <v>1384</v>
      </c>
      <c r="G178" s="174" t="s">
        <v>1385</v>
      </c>
      <c r="H178" s="174" t="s">
        <v>1386</v>
      </c>
      <c r="I178" s="174" t="s">
        <v>1387</v>
      </c>
      <c r="J178" s="174" t="s">
        <v>1388</v>
      </c>
      <c r="K178" s="174" t="s">
        <v>1389</v>
      </c>
      <c r="L178" s="11"/>
    </row>
    <row r="179" spans="1:12" ht="19.899999999999999" customHeight="1" x14ac:dyDescent="0.25">
      <c r="A179" s="8" t="s">
        <v>144</v>
      </c>
      <c r="B179" s="173" t="s">
        <v>1390</v>
      </c>
      <c r="C179" s="173" t="s">
        <v>1390</v>
      </c>
      <c r="D179" s="173" t="s">
        <v>1391</v>
      </c>
      <c r="E179" s="173" t="s">
        <v>1391</v>
      </c>
      <c r="F179" s="173" t="s">
        <v>1392</v>
      </c>
      <c r="G179" s="173" t="s">
        <v>1390</v>
      </c>
      <c r="H179" s="173" t="s">
        <v>1393</v>
      </c>
      <c r="I179" s="173" t="s">
        <v>1394</v>
      </c>
      <c r="J179" s="173" t="s">
        <v>1395</v>
      </c>
      <c r="K179" s="173" t="s">
        <v>1395</v>
      </c>
      <c r="L179" s="12"/>
    </row>
    <row r="180" spans="1:12" ht="19.899999999999999" customHeight="1" x14ac:dyDescent="0.25">
      <c r="A180" s="6" t="s">
        <v>145</v>
      </c>
      <c r="B180" s="174" t="s">
        <v>1396</v>
      </c>
      <c r="C180" s="174" t="s">
        <v>1396</v>
      </c>
      <c r="D180" s="174" t="s">
        <v>1397</v>
      </c>
      <c r="E180" s="174" t="s">
        <v>1398</v>
      </c>
      <c r="F180" s="174" t="s">
        <v>1399</v>
      </c>
      <c r="G180" s="174" t="s">
        <v>569</v>
      </c>
      <c r="H180" s="174" t="s">
        <v>1400</v>
      </c>
      <c r="I180" s="174" t="s">
        <v>1401</v>
      </c>
      <c r="J180" s="174" t="s">
        <v>1395</v>
      </c>
      <c r="K180" s="174" t="s">
        <v>1395</v>
      </c>
      <c r="L180" s="11"/>
    </row>
    <row r="181" spans="1:12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3">
        <v>0</v>
      </c>
      <c r="I181" s="173">
        <v>0</v>
      </c>
      <c r="J181" s="173">
        <v>0</v>
      </c>
      <c r="K181" s="173">
        <v>0</v>
      </c>
      <c r="L181" s="12"/>
    </row>
    <row r="182" spans="1:12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74">
        <v>0</v>
      </c>
      <c r="L182" s="11"/>
    </row>
    <row r="183" spans="1:12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3">
        <v>0</v>
      </c>
      <c r="I183" s="173">
        <v>0</v>
      </c>
      <c r="J183" s="173">
        <v>0</v>
      </c>
      <c r="K183" s="173">
        <v>0</v>
      </c>
      <c r="L183" s="12"/>
    </row>
    <row r="184" spans="1:12" ht="19.899999999999999" customHeight="1" x14ac:dyDescent="0.25">
      <c r="A184" s="6" t="s">
        <v>149</v>
      </c>
      <c r="B184" s="174">
        <v>580.22900000000004</v>
      </c>
      <c r="C184" s="174">
        <v>697.27099999999996</v>
      </c>
      <c r="D184" s="174">
        <v>728.274</v>
      </c>
      <c r="E184" s="174">
        <v>730.38900000000001</v>
      </c>
      <c r="F184" s="174">
        <v>732.49699999999996</v>
      </c>
      <c r="G184" s="174">
        <v>776.99800000000005</v>
      </c>
      <c r="H184" s="174">
        <v>823.06500000000005</v>
      </c>
      <c r="I184" s="174">
        <v>743.16099999999994</v>
      </c>
      <c r="J184" s="174">
        <v>723.45899999999995</v>
      </c>
      <c r="K184" s="174">
        <v>479.93200000000002</v>
      </c>
      <c r="L184" s="10"/>
    </row>
    <row r="185" spans="1:12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"/>
    </row>
    <row r="186" spans="1:12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7"/>
    </row>
    <row r="187" spans="1:12" ht="19.899999999999999" customHeight="1" x14ac:dyDescent="0.25">
      <c r="A187" s="6" t="s">
        <v>116</v>
      </c>
      <c r="B187" s="174">
        <v>16.71</v>
      </c>
      <c r="C187" s="174">
        <v>17.617999999999999</v>
      </c>
      <c r="D187" s="174">
        <v>26.911000000000001</v>
      </c>
      <c r="E187" s="174">
        <v>28.41</v>
      </c>
      <c r="F187" s="174">
        <v>33.979999999999997</v>
      </c>
      <c r="G187" s="174">
        <v>19.486999999999998</v>
      </c>
      <c r="H187" s="174">
        <v>15.244</v>
      </c>
      <c r="I187" s="174">
        <v>13.744</v>
      </c>
      <c r="J187" s="174">
        <v>10.284000000000001</v>
      </c>
      <c r="K187" s="174">
        <v>7.702</v>
      </c>
      <c r="L187" s="10"/>
    </row>
    <row r="188" spans="1:12" ht="19.899999999999999" customHeight="1" x14ac:dyDescent="0.25">
      <c r="A188" s="8" t="s">
        <v>117</v>
      </c>
      <c r="B188" s="173">
        <v>435</v>
      </c>
      <c r="C188" s="173">
        <v>1.006</v>
      </c>
      <c r="D188" s="173">
        <v>3.7959999999999998</v>
      </c>
      <c r="E188" s="173">
        <v>4.0380000000000003</v>
      </c>
      <c r="F188" s="173">
        <v>3.226</v>
      </c>
      <c r="G188" s="173">
        <v>513</v>
      </c>
      <c r="H188" s="173">
        <v>0</v>
      </c>
      <c r="I188" s="173">
        <v>0</v>
      </c>
      <c r="J188" s="173">
        <v>0</v>
      </c>
      <c r="K188" s="173">
        <v>0</v>
      </c>
      <c r="L188" s="12"/>
    </row>
    <row r="189" spans="1:12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74">
        <v>0</v>
      </c>
      <c r="I189" s="174">
        <v>0</v>
      </c>
      <c r="J189" s="174">
        <v>0</v>
      </c>
      <c r="K189" s="174">
        <v>0</v>
      </c>
      <c r="L189" s="10"/>
    </row>
    <row r="190" spans="1:12" ht="19.899999999999999" customHeight="1" x14ac:dyDescent="0.25">
      <c r="A190" s="8" t="s">
        <v>150</v>
      </c>
      <c r="B190" s="173" t="s">
        <v>1402</v>
      </c>
      <c r="C190" s="173" t="s">
        <v>1403</v>
      </c>
      <c r="D190" s="173" t="s">
        <v>1404</v>
      </c>
      <c r="E190" s="173" t="s">
        <v>1405</v>
      </c>
      <c r="F190" s="173" t="s">
        <v>1406</v>
      </c>
      <c r="G190" s="173" t="s">
        <v>1407</v>
      </c>
      <c r="H190" s="173" t="s">
        <v>1408</v>
      </c>
      <c r="I190" s="173" t="s">
        <v>1409</v>
      </c>
      <c r="J190" s="173" t="s">
        <v>1410</v>
      </c>
      <c r="K190" s="173" t="s">
        <v>1411</v>
      </c>
      <c r="L190" s="12"/>
    </row>
    <row r="191" spans="1:12" ht="19.899999999999999" customHeight="1" x14ac:dyDescent="0.25">
      <c r="A191" s="6" t="s">
        <v>151</v>
      </c>
      <c r="B191" s="174" t="s">
        <v>1380</v>
      </c>
      <c r="C191" s="174" t="s">
        <v>1381</v>
      </c>
      <c r="D191" s="174" t="s">
        <v>1382</v>
      </c>
      <c r="E191" s="174" t="s">
        <v>1383</v>
      </c>
      <c r="F191" s="174" t="s">
        <v>1384</v>
      </c>
      <c r="G191" s="174" t="s">
        <v>1385</v>
      </c>
      <c r="H191" s="174" t="s">
        <v>1386</v>
      </c>
      <c r="I191" s="174" t="s">
        <v>1387</v>
      </c>
      <c r="J191" s="174" t="s">
        <v>1388</v>
      </c>
      <c r="K191" s="174" t="s">
        <v>1389</v>
      </c>
      <c r="L191" s="11"/>
    </row>
    <row r="192" spans="1:12" ht="19.899999999999999" customHeight="1" x14ac:dyDescent="0.25">
      <c r="A192" s="8" t="s">
        <v>152</v>
      </c>
      <c r="B192" s="173" t="s">
        <v>1380</v>
      </c>
      <c r="C192" s="173" t="s">
        <v>1381</v>
      </c>
      <c r="D192" s="173" t="s">
        <v>1382</v>
      </c>
      <c r="E192" s="173" t="s">
        <v>1383</v>
      </c>
      <c r="F192" s="173" t="s">
        <v>607</v>
      </c>
      <c r="G192" s="173" t="s">
        <v>607</v>
      </c>
      <c r="H192" s="173" t="s">
        <v>607</v>
      </c>
      <c r="I192" s="173" t="s">
        <v>607</v>
      </c>
      <c r="J192" s="173" t="s">
        <v>607</v>
      </c>
      <c r="K192" s="173" t="s">
        <v>607</v>
      </c>
      <c r="L192" s="12"/>
    </row>
    <row r="193" spans="1:12" ht="19.899999999999999" customHeight="1" x14ac:dyDescent="0.25">
      <c r="A193" s="6" t="s">
        <v>153</v>
      </c>
      <c r="B193" s="174" t="s">
        <v>1402</v>
      </c>
      <c r="C193" s="174" t="s">
        <v>1403</v>
      </c>
      <c r="D193" s="174" t="s">
        <v>1404</v>
      </c>
      <c r="E193" s="174" t="s">
        <v>1405</v>
      </c>
      <c r="F193" s="174" t="s">
        <v>607</v>
      </c>
      <c r="G193" s="174" t="s">
        <v>607</v>
      </c>
      <c r="H193" s="174" t="s">
        <v>607</v>
      </c>
      <c r="I193" s="174" t="s">
        <v>607</v>
      </c>
      <c r="J193" s="174" t="s">
        <v>607</v>
      </c>
      <c r="K193" s="174" t="s">
        <v>607</v>
      </c>
      <c r="L193" s="11"/>
    </row>
    <row r="194" spans="1:12" ht="19.899999999999999" customHeight="1" x14ac:dyDescent="0.25">
      <c r="A194" s="8" t="s">
        <v>154</v>
      </c>
      <c r="B194" s="173" t="s">
        <v>607</v>
      </c>
      <c r="C194" s="173" t="s">
        <v>607</v>
      </c>
      <c r="D194" s="173" t="s">
        <v>607</v>
      </c>
      <c r="E194" s="173" t="s">
        <v>607</v>
      </c>
      <c r="F194" s="173" t="s">
        <v>607</v>
      </c>
      <c r="G194" s="173" t="s">
        <v>607</v>
      </c>
      <c r="H194" s="173" t="s">
        <v>607</v>
      </c>
      <c r="I194" s="173" t="s">
        <v>607</v>
      </c>
      <c r="J194" s="173" t="s">
        <v>607</v>
      </c>
      <c r="K194" s="173" t="s">
        <v>607</v>
      </c>
      <c r="L194" s="12"/>
    </row>
    <row r="195" spans="1:12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74" t="s">
        <v>607</v>
      </c>
      <c r="I195" s="174" t="s">
        <v>607</v>
      </c>
      <c r="J195" s="174" t="s">
        <v>607</v>
      </c>
      <c r="K195" s="174" t="s">
        <v>607</v>
      </c>
      <c r="L195" s="11"/>
    </row>
    <row r="196" spans="1:12" ht="19.899999999999999" customHeight="1" x14ac:dyDescent="0.25">
      <c r="A196" s="8" t="s">
        <v>156</v>
      </c>
      <c r="B196" s="173" t="s">
        <v>607</v>
      </c>
      <c r="C196" s="173" t="s">
        <v>607</v>
      </c>
      <c r="D196" s="173" t="s">
        <v>607</v>
      </c>
      <c r="E196" s="173" t="s">
        <v>607</v>
      </c>
      <c r="F196" s="173" t="s">
        <v>1412</v>
      </c>
      <c r="G196" s="173" t="s">
        <v>607</v>
      </c>
      <c r="H196" s="173" t="s">
        <v>607</v>
      </c>
      <c r="I196" s="173" t="s">
        <v>1413</v>
      </c>
      <c r="J196" s="173" t="s">
        <v>1414</v>
      </c>
      <c r="K196" s="173" t="s">
        <v>607</v>
      </c>
      <c r="L196" s="12"/>
    </row>
    <row r="197" spans="1:12" ht="19.899999999999999" customHeight="1" x14ac:dyDescent="0.25">
      <c r="A197" s="6" t="s">
        <v>157</v>
      </c>
      <c r="B197" s="174" t="s">
        <v>607</v>
      </c>
      <c r="C197" s="174" t="s">
        <v>607</v>
      </c>
      <c r="D197" s="174" t="s">
        <v>607</v>
      </c>
      <c r="E197" s="174" t="s">
        <v>607</v>
      </c>
      <c r="F197" s="174" t="s">
        <v>1415</v>
      </c>
      <c r="G197" s="174" t="s">
        <v>607</v>
      </c>
      <c r="H197" s="174" t="s">
        <v>607</v>
      </c>
      <c r="I197" s="174" t="s">
        <v>1387</v>
      </c>
      <c r="J197" s="174" t="s">
        <v>1416</v>
      </c>
      <c r="K197" s="174" t="s">
        <v>607</v>
      </c>
      <c r="L197" s="11"/>
    </row>
    <row r="198" spans="1:12" ht="19.899999999999999" customHeight="1" x14ac:dyDescent="0.25">
      <c r="A198" s="8" t="s">
        <v>158</v>
      </c>
      <c r="B198" s="173">
        <v>-2.6789999999999998</v>
      </c>
      <c r="C198" s="173">
        <v>8.2110000000000003</v>
      </c>
      <c r="D198" s="173">
        <v>25.765000000000001</v>
      </c>
      <c r="E198" s="173">
        <v>21.096</v>
      </c>
      <c r="F198" s="173">
        <v>18.611999999999998</v>
      </c>
      <c r="G198" s="173">
        <v>-113.878</v>
      </c>
      <c r="H198" s="173">
        <v>-1.389</v>
      </c>
      <c r="I198" s="173">
        <v>136</v>
      </c>
      <c r="J198" s="173">
        <v>25.216999999999999</v>
      </c>
      <c r="K198" s="173">
        <v>35.728999999999999</v>
      </c>
      <c r="L198" s="9"/>
    </row>
    <row r="199" spans="1:12" ht="19.899999999999999" customHeight="1" x14ac:dyDescent="0.25">
      <c r="A199" s="6" t="s">
        <v>159</v>
      </c>
      <c r="B199" s="174">
        <v>-10.683</v>
      </c>
      <c r="C199" s="174">
        <v>-3.2490000000000001</v>
      </c>
      <c r="D199" s="174">
        <v>0</v>
      </c>
      <c r="E199" s="174">
        <v>5.9249999999999998</v>
      </c>
      <c r="F199" s="174">
        <v>812</v>
      </c>
      <c r="G199" s="174">
        <v>1.4790000000000001</v>
      </c>
      <c r="H199" s="174">
        <v>-220</v>
      </c>
      <c r="I199" s="174">
        <v>3.899</v>
      </c>
      <c r="J199" s="174">
        <v>5.2119999999999997</v>
      </c>
      <c r="K199" s="174">
        <v>1.0369999999999999</v>
      </c>
      <c r="L199" s="10"/>
    </row>
    <row r="200" spans="1:12" ht="19.899999999999999" customHeight="1" x14ac:dyDescent="0.25">
      <c r="A200" s="8" t="s">
        <v>160</v>
      </c>
      <c r="B200" s="173">
        <v>21</v>
      </c>
      <c r="C200" s="173">
        <v>25</v>
      </c>
      <c r="D200" s="173">
        <v>25</v>
      </c>
      <c r="E200" s="173">
        <v>23</v>
      </c>
      <c r="F200" s="173">
        <v>27</v>
      </c>
      <c r="G200" s="173">
        <v>23</v>
      </c>
      <c r="H200" s="173">
        <v>27</v>
      </c>
      <c r="I200" s="173">
        <v>28</v>
      </c>
      <c r="J200" s="173">
        <v>28</v>
      </c>
      <c r="K200" s="173">
        <v>26</v>
      </c>
      <c r="L200" s="12"/>
    </row>
    <row r="201" spans="1:12" ht="19.899999999999999" customHeight="1" x14ac:dyDescent="0.25">
      <c r="A201" s="6" t="s">
        <v>161</v>
      </c>
      <c r="B201" s="174">
        <v>48</v>
      </c>
      <c r="C201" s="174">
        <v>55.4</v>
      </c>
      <c r="D201" s="174">
        <v>100.8</v>
      </c>
      <c r="E201" s="174">
        <v>88.1</v>
      </c>
      <c r="F201" s="174">
        <v>70.8</v>
      </c>
      <c r="G201" s="174">
        <v>41</v>
      </c>
      <c r="H201" s="174">
        <v>36.1</v>
      </c>
      <c r="I201" s="174">
        <v>0</v>
      </c>
      <c r="J201" s="174">
        <v>0</v>
      </c>
      <c r="K201" s="174">
        <v>0</v>
      </c>
      <c r="L201" s="10"/>
    </row>
    <row r="202" spans="1:12" ht="19.899999999999999" customHeight="1" x14ac:dyDescent="0.25">
      <c r="A202" s="8" t="s">
        <v>162</v>
      </c>
      <c r="B202" s="173">
        <v>-4.9859999999999998</v>
      </c>
      <c r="C202" s="173">
        <v>-4.1559999999999997</v>
      </c>
      <c r="D202" s="173">
        <v>-5.95</v>
      </c>
      <c r="E202" s="173">
        <v>-14.683</v>
      </c>
      <c r="F202" s="173">
        <v>-3.359</v>
      </c>
      <c r="G202" s="173">
        <v>-4.9219999999999997</v>
      </c>
      <c r="H202" s="173">
        <v>-2.859</v>
      </c>
      <c r="I202" s="173">
        <v>-3.4540000000000002</v>
      </c>
      <c r="J202" s="173">
        <v>-4.0540000000000003</v>
      </c>
      <c r="K202" s="173">
        <v>-894</v>
      </c>
      <c r="L202" s="12"/>
    </row>
    <row r="203" spans="1:12" ht="19.899999999999999" customHeight="1" x14ac:dyDescent="0.25">
      <c r="A203" s="6" t="s">
        <v>163</v>
      </c>
      <c r="B203" s="174">
        <v>0</v>
      </c>
      <c r="C203" s="174">
        <v>0</v>
      </c>
      <c r="D203" s="174">
        <v>0</v>
      </c>
      <c r="E203" s="174">
        <v>0</v>
      </c>
      <c r="F203" s="174">
        <v>0</v>
      </c>
      <c r="G203" s="174">
        <v>71</v>
      </c>
      <c r="H203" s="174">
        <v>109</v>
      </c>
      <c r="I203" s="174">
        <v>36</v>
      </c>
      <c r="J203" s="174">
        <v>0</v>
      </c>
      <c r="K203" s="174">
        <v>0</v>
      </c>
      <c r="L203" s="10"/>
    </row>
    <row r="204" spans="1:12" ht="19.899999999999999" customHeight="1" x14ac:dyDescent="0.25">
      <c r="A204" s="8" t="s">
        <v>164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71</v>
      </c>
      <c r="H204" s="173">
        <v>109</v>
      </c>
      <c r="I204" s="173">
        <v>36</v>
      </c>
      <c r="J204" s="173">
        <v>0</v>
      </c>
      <c r="K204" s="173">
        <v>0</v>
      </c>
      <c r="L204" s="9"/>
    </row>
    <row r="205" spans="1:12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74">
        <v>0</v>
      </c>
      <c r="F205" s="174">
        <v>0</v>
      </c>
      <c r="G205" s="174">
        <v>0</v>
      </c>
      <c r="H205" s="174">
        <v>0</v>
      </c>
      <c r="I205" s="174">
        <v>0</v>
      </c>
      <c r="J205" s="174">
        <v>0</v>
      </c>
      <c r="K205" s="174">
        <v>0</v>
      </c>
      <c r="L205" s="11"/>
    </row>
    <row r="206" spans="1:12" ht="19.899999999999999" customHeight="1" x14ac:dyDescent="0.25">
      <c r="A206" s="8" t="s">
        <v>166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2"/>
    </row>
    <row r="207" spans="1:12" ht="19.899999999999999" customHeight="1" x14ac:dyDescent="0.25">
      <c r="A207" s="6" t="s">
        <v>167</v>
      </c>
      <c r="B207" s="174">
        <v>0</v>
      </c>
      <c r="C207" s="174">
        <v>0</v>
      </c>
      <c r="D207" s="174">
        <v>0</v>
      </c>
      <c r="E207" s="174">
        <v>0</v>
      </c>
      <c r="F207" s="174">
        <v>0</v>
      </c>
      <c r="G207" s="174">
        <v>0</v>
      </c>
      <c r="H207" s="174">
        <v>0</v>
      </c>
      <c r="I207" s="174">
        <v>0</v>
      </c>
      <c r="J207" s="174">
        <v>0</v>
      </c>
      <c r="K207" s="174">
        <v>0</v>
      </c>
      <c r="L207" s="10"/>
    </row>
    <row r="208" spans="1:12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2"/>
    </row>
    <row r="209" spans="1:12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74">
        <v>0</v>
      </c>
      <c r="I209" s="174">
        <v>0</v>
      </c>
      <c r="J209" s="174">
        <v>0</v>
      </c>
      <c r="K209" s="174">
        <v>0</v>
      </c>
      <c r="L209" s="11"/>
    </row>
    <row r="210" spans="1:12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2"/>
    </row>
    <row r="211" spans="1:12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74">
        <v>0</v>
      </c>
      <c r="I211" s="174">
        <v>0</v>
      </c>
      <c r="J211" s="174">
        <v>0</v>
      </c>
      <c r="K211" s="174">
        <v>0</v>
      </c>
      <c r="L211" s="11"/>
    </row>
    <row r="212" spans="1:12" ht="19.899999999999999" customHeight="1" x14ac:dyDescent="0.25">
      <c r="A212" s="8" t="s">
        <v>114</v>
      </c>
      <c r="B212" s="173">
        <v>2.226</v>
      </c>
      <c r="C212" s="173">
        <v>0</v>
      </c>
      <c r="D212" s="173">
        <v>0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2"/>
    </row>
    <row r="213" spans="1:12" ht="19.899999999999999" customHeight="1" x14ac:dyDescent="0.25">
      <c r="A213" s="6" t="s">
        <v>172</v>
      </c>
      <c r="B213" s="174">
        <v>0</v>
      </c>
      <c r="C213" s="174">
        <v>0</v>
      </c>
      <c r="D213" s="174">
        <v>0</v>
      </c>
      <c r="E213" s="174">
        <v>0</v>
      </c>
      <c r="F213" s="174">
        <v>0</v>
      </c>
      <c r="G213" s="174">
        <v>0</v>
      </c>
      <c r="H213" s="174">
        <v>0</v>
      </c>
      <c r="I213" s="174">
        <v>0</v>
      </c>
      <c r="J213" s="174">
        <v>0</v>
      </c>
      <c r="K213" s="174">
        <v>0</v>
      </c>
      <c r="L213" s="11"/>
    </row>
    <row r="214" spans="1:12" ht="19.899999999999999" customHeight="1" x14ac:dyDescent="0.25">
      <c r="A214" s="8" t="s">
        <v>173</v>
      </c>
      <c r="B214" s="173">
        <v>1.1819999999999999</v>
      </c>
      <c r="C214" s="173">
        <v>12.076000000000001</v>
      </c>
      <c r="D214" s="173">
        <v>0</v>
      </c>
      <c r="E214" s="173">
        <v>0</v>
      </c>
      <c r="F214" s="173">
        <v>0</v>
      </c>
      <c r="G214" s="173">
        <v>74.873000000000005</v>
      </c>
      <c r="H214" s="173">
        <v>21.587</v>
      </c>
      <c r="I214" s="173">
        <v>18.221</v>
      </c>
      <c r="J214" s="173">
        <v>14.253</v>
      </c>
      <c r="K214" s="173">
        <v>0</v>
      </c>
      <c r="L214" s="9"/>
    </row>
    <row r="215" spans="1:12" ht="19.899999999999999" customHeight="1" x14ac:dyDescent="0.25">
      <c r="A215" s="6" t="s">
        <v>174</v>
      </c>
      <c r="B215" s="174">
        <v>1.1819999999999999</v>
      </c>
      <c r="C215" s="174">
        <v>12.076000000000001</v>
      </c>
      <c r="D215" s="174">
        <v>0</v>
      </c>
      <c r="E215" s="174">
        <v>0</v>
      </c>
      <c r="F215" s="174">
        <v>0</v>
      </c>
      <c r="G215" s="174">
        <v>74.873000000000005</v>
      </c>
      <c r="H215" s="174">
        <v>21.587</v>
      </c>
      <c r="I215" s="174">
        <v>18.221</v>
      </c>
      <c r="J215" s="174">
        <v>14.253</v>
      </c>
      <c r="K215" s="174">
        <v>0</v>
      </c>
      <c r="L215" s="10"/>
    </row>
    <row r="216" spans="1:12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2"/>
    </row>
    <row r="217" spans="1:12" ht="19.899999999999999" customHeight="1" x14ac:dyDescent="0.25">
      <c r="A217" s="6" t="s">
        <v>175</v>
      </c>
      <c r="B217" s="174">
        <v>0</v>
      </c>
      <c r="C217" s="174">
        <v>0</v>
      </c>
      <c r="D217" s="174">
        <v>0</v>
      </c>
      <c r="E217" s="174">
        <v>0</v>
      </c>
      <c r="F217" s="174">
        <v>0</v>
      </c>
      <c r="G217" s="174">
        <v>0</v>
      </c>
      <c r="H217" s="174">
        <v>0</v>
      </c>
      <c r="I217" s="174">
        <v>0</v>
      </c>
      <c r="J217" s="174">
        <v>0</v>
      </c>
      <c r="K217" s="174">
        <v>0</v>
      </c>
      <c r="L217" s="11"/>
    </row>
    <row r="218" spans="1:12" ht="19.899999999999999" customHeight="1" x14ac:dyDescent="0.25">
      <c r="A218" s="8" t="s">
        <v>176</v>
      </c>
      <c r="B218" s="173">
        <v>0</v>
      </c>
      <c r="C218" s="173">
        <v>-24.635000000000002</v>
      </c>
      <c r="D218" s="173">
        <v>-19.875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2"/>
    </row>
    <row r="219" spans="1:12" ht="19.899999999999999" customHeight="1" x14ac:dyDescent="0.25">
      <c r="A219" s="6" t="s">
        <v>177</v>
      </c>
      <c r="B219" s="174">
        <v>-2.105</v>
      </c>
      <c r="C219" s="174">
        <v>-22.681999999999999</v>
      </c>
      <c r="D219" s="174">
        <v>0</v>
      </c>
      <c r="E219" s="174">
        <v>0</v>
      </c>
      <c r="F219" s="174">
        <v>0</v>
      </c>
      <c r="G219" s="174">
        <v>0</v>
      </c>
      <c r="H219" s="174">
        <v>0</v>
      </c>
      <c r="I219" s="174">
        <v>0</v>
      </c>
      <c r="J219" s="174">
        <v>0</v>
      </c>
      <c r="K219" s="174">
        <v>0</v>
      </c>
      <c r="L219" s="11"/>
    </row>
    <row r="220" spans="1:12" ht="19.899999999999999" customHeight="1" x14ac:dyDescent="0.25">
      <c r="A220" s="8" t="s">
        <v>178</v>
      </c>
      <c r="B220" s="173">
        <v>-37.212000000000003</v>
      </c>
      <c r="C220" s="173">
        <v>0</v>
      </c>
      <c r="D220" s="173">
        <v>0</v>
      </c>
      <c r="E220" s="173">
        <v>0</v>
      </c>
      <c r="F220" s="173">
        <v>0</v>
      </c>
      <c r="G220" s="173">
        <v>470.06700000000001</v>
      </c>
      <c r="H220" s="173">
        <v>-668</v>
      </c>
      <c r="I220" s="173">
        <v>-9</v>
      </c>
      <c r="J220" s="173">
        <v>-157</v>
      </c>
      <c r="K220" s="173">
        <v>7.5060000000000002</v>
      </c>
      <c r="L220" s="9"/>
    </row>
    <row r="221" spans="1:12" ht="19.899999999999999" customHeight="1" x14ac:dyDescent="0.25">
      <c r="A221" s="6" t="s">
        <v>179</v>
      </c>
      <c r="B221" s="174">
        <v>0</v>
      </c>
      <c r="C221" s="174">
        <v>0</v>
      </c>
      <c r="D221" s="174">
        <v>0</v>
      </c>
      <c r="E221" s="174">
        <v>0</v>
      </c>
      <c r="F221" s="174">
        <v>-5.444</v>
      </c>
      <c r="G221" s="174">
        <v>1.431</v>
      </c>
      <c r="H221" s="174">
        <v>1.024</v>
      </c>
      <c r="I221" s="174">
        <v>3.3839999999999999</v>
      </c>
      <c r="J221" s="174">
        <v>-2.1709999999999998</v>
      </c>
      <c r="K221" s="174">
        <v>0</v>
      </c>
      <c r="L221" s="10"/>
    </row>
    <row r="222" spans="1:12" ht="19.899999999999999" customHeight="1" x14ac:dyDescent="0.25">
      <c r="A222" s="8" t="s">
        <v>180</v>
      </c>
      <c r="B222" s="173">
        <v>-26.135999999999999</v>
      </c>
      <c r="C222" s="173">
        <v>-18.701000000000001</v>
      </c>
      <c r="D222" s="173">
        <v>-5.399</v>
      </c>
      <c r="E222" s="173">
        <v>-27.582999999999998</v>
      </c>
      <c r="F222" s="173">
        <v>-22.173999999999999</v>
      </c>
      <c r="G222" s="173">
        <v>-384.67500000000001</v>
      </c>
      <c r="H222" s="173">
        <v>-15.416</v>
      </c>
      <c r="I222" s="173">
        <v>-6.851</v>
      </c>
      <c r="J222" s="173">
        <v>-9.2089999999999996</v>
      </c>
      <c r="K222" s="173">
        <v>-12.702</v>
      </c>
      <c r="L222" s="9"/>
    </row>
    <row r="223" spans="1:12" ht="19.899999999999999" customHeight="1" x14ac:dyDescent="0.25">
      <c r="A223" s="6" t="s">
        <v>181</v>
      </c>
      <c r="B223" s="174">
        <v>-351</v>
      </c>
      <c r="C223" s="174">
        <v>3.8050000000000002</v>
      </c>
      <c r="D223" s="174">
        <v>14.289</v>
      </c>
      <c r="E223" s="174">
        <v>5.8920000000000003</v>
      </c>
      <c r="F223" s="174">
        <v>11.045</v>
      </c>
      <c r="G223" s="174">
        <v>-1.6</v>
      </c>
      <c r="H223" s="174">
        <v>8.4979999999999993</v>
      </c>
      <c r="I223" s="174">
        <v>3.2890000000000001</v>
      </c>
      <c r="J223" s="174">
        <v>-2.3650000000000002</v>
      </c>
      <c r="K223" s="174">
        <v>2.99</v>
      </c>
      <c r="L223" s="10"/>
    </row>
    <row r="224" spans="1:12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2"/>
    </row>
    <row r="225" spans="1:12" ht="19.899999999999999" customHeight="1" x14ac:dyDescent="0.25">
      <c r="A225" s="6" t="s">
        <v>183</v>
      </c>
      <c r="B225" s="174">
        <v>-10.204000000000001</v>
      </c>
      <c r="C225" s="174">
        <v>-4.0209999999999999</v>
      </c>
      <c r="D225" s="174">
        <v>4.8479999999999999</v>
      </c>
      <c r="E225" s="174">
        <v>-4.3650000000000002</v>
      </c>
      <c r="F225" s="174">
        <v>-449</v>
      </c>
      <c r="G225" s="174">
        <v>-1.859</v>
      </c>
      <c r="H225" s="174">
        <v>339</v>
      </c>
      <c r="I225" s="174">
        <v>-9</v>
      </c>
      <c r="J225" s="174">
        <v>717</v>
      </c>
      <c r="K225" s="174">
        <v>-153.41300000000001</v>
      </c>
      <c r="L225" s="10"/>
    </row>
    <row r="226" spans="1:12" ht="19.899999999999999" customHeight="1" x14ac:dyDescent="0.25">
      <c r="A226" s="8" t="s">
        <v>184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9"/>
    </row>
    <row r="227" spans="1:12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74">
        <v>0</v>
      </c>
      <c r="F227" s="174">
        <v>0</v>
      </c>
      <c r="G227" s="174">
        <v>0</v>
      </c>
      <c r="H227" s="174">
        <v>0</v>
      </c>
      <c r="I227" s="174">
        <v>0</v>
      </c>
      <c r="J227" s="174">
        <v>0</v>
      </c>
      <c r="K227" s="174">
        <v>0</v>
      </c>
      <c r="L227" s="11"/>
    </row>
    <row r="228" spans="1:12" ht="19.899999999999999" customHeight="1" x14ac:dyDescent="0.25">
      <c r="A228" s="8" t="s">
        <v>186</v>
      </c>
      <c r="B228" s="173">
        <v>0</v>
      </c>
      <c r="C228" s="173">
        <v>0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0</v>
      </c>
      <c r="J228" s="173">
        <v>0</v>
      </c>
      <c r="K228" s="173">
        <v>0</v>
      </c>
      <c r="L228" s="9"/>
    </row>
    <row r="229" spans="1:12" ht="19.899999999999999" customHeight="1" x14ac:dyDescent="0.25">
      <c r="A229" s="6" t="s">
        <v>187</v>
      </c>
      <c r="B229" s="174">
        <v>0</v>
      </c>
      <c r="C229" s="174">
        <v>0</v>
      </c>
      <c r="D229" s="174">
        <v>0</v>
      </c>
      <c r="E229" s="174">
        <v>0</v>
      </c>
      <c r="F229" s="174">
        <v>0</v>
      </c>
      <c r="G229" s="174">
        <v>0</v>
      </c>
      <c r="H229" s="174">
        <v>0</v>
      </c>
      <c r="I229" s="174">
        <v>0</v>
      </c>
      <c r="J229" s="174">
        <v>0</v>
      </c>
      <c r="K229" s="174">
        <v>0</v>
      </c>
      <c r="L229" s="11"/>
    </row>
    <row r="230" spans="1:12" ht="19.899999999999999" customHeight="1" x14ac:dyDescent="0.25">
      <c r="A230" s="8" t="s">
        <v>188</v>
      </c>
      <c r="B230" s="173">
        <v>232.02799999999999</v>
      </c>
      <c r="C230" s="173">
        <v>233.81200000000001</v>
      </c>
      <c r="D230" s="173">
        <v>276.91800000000001</v>
      </c>
      <c r="E230" s="173">
        <v>265.77499999999998</v>
      </c>
      <c r="F230" s="173">
        <v>253.52</v>
      </c>
      <c r="G230" s="173">
        <v>235.09700000000001</v>
      </c>
      <c r="H230" s="173">
        <v>232.46100000000001</v>
      </c>
      <c r="I230" s="173">
        <v>208.499</v>
      </c>
      <c r="J230" s="173">
        <v>182.90100000000001</v>
      </c>
      <c r="K230" s="173">
        <v>186.39500000000001</v>
      </c>
      <c r="L230" s="9"/>
    </row>
    <row r="231" spans="1:12" ht="19.899999999999999" customHeight="1" x14ac:dyDescent="0.25">
      <c r="A231" s="6" t="s">
        <v>189</v>
      </c>
      <c r="B231" s="174">
        <v>233.273</v>
      </c>
      <c r="C231" s="174">
        <v>273.24700000000001</v>
      </c>
      <c r="D231" s="174">
        <v>277.87099999999998</v>
      </c>
      <c r="E231" s="174">
        <v>258.72000000000003</v>
      </c>
      <c r="F231" s="174">
        <v>235.09700000000001</v>
      </c>
      <c r="G231" s="174">
        <v>234.161</v>
      </c>
      <c r="H231" s="174">
        <v>211.36799999999999</v>
      </c>
      <c r="I231" s="174">
        <v>166.90700000000001</v>
      </c>
      <c r="J231" s="174">
        <v>186.30799999999999</v>
      </c>
      <c r="K231" s="174">
        <v>186.399</v>
      </c>
      <c r="L231" s="10"/>
    </row>
    <row r="232" spans="1:12" ht="19.899999999999999" customHeight="1" x14ac:dyDescent="0.25">
      <c r="A232" s="8" t="s">
        <v>190</v>
      </c>
      <c r="B232" s="173">
        <v>12.66</v>
      </c>
      <c r="C232" s="173">
        <v>25.645</v>
      </c>
      <c r="D232" s="173">
        <v>21.436</v>
      </c>
      <c r="E232" s="173">
        <v>6.9690000000000003</v>
      </c>
      <c r="F232" s="173">
        <v>6.2510000000000003</v>
      </c>
      <c r="G232" s="173">
        <v>5.94</v>
      </c>
      <c r="H232" s="173">
        <v>5.6139999999999999</v>
      </c>
      <c r="I232" s="173">
        <v>6.42</v>
      </c>
      <c r="J232" s="173">
        <v>5.68</v>
      </c>
      <c r="K232" s="173">
        <v>5.1159999999999997</v>
      </c>
      <c r="L232" s="12"/>
    </row>
    <row r="233" spans="1:12" ht="19.899999999999999" customHeight="1" x14ac:dyDescent="0.25">
      <c r="A233" s="6" t="s">
        <v>191</v>
      </c>
      <c r="B233" s="174">
        <v>0</v>
      </c>
      <c r="C233" s="174">
        <v>0</v>
      </c>
      <c r="D233" s="174">
        <v>0</v>
      </c>
      <c r="E233" s="174">
        <v>7.0309999999999997</v>
      </c>
      <c r="F233" s="174">
        <v>6.7530000000000001</v>
      </c>
      <c r="G233" s="174">
        <v>6.9489999999999998</v>
      </c>
      <c r="H233" s="174">
        <v>6.4329999999999998</v>
      </c>
      <c r="I233" s="174">
        <v>5.9980000000000002</v>
      </c>
      <c r="J233" s="174">
        <v>5.7380000000000004</v>
      </c>
      <c r="K233" s="174">
        <v>5.5229999999999997</v>
      </c>
      <c r="L233" s="10"/>
    </row>
    <row r="234" spans="1:12" ht="19.899999999999999" customHeight="1" x14ac:dyDescent="0.25">
      <c r="A234" s="8" t="s">
        <v>192</v>
      </c>
      <c r="B234" s="173">
        <v>0</v>
      </c>
      <c r="C234" s="173">
        <v>0</v>
      </c>
      <c r="D234" s="173">
        <v>0</v>
      </c>
      <c r="E234" s="173">
        <v>-48</v>
      </c>
      <c r="F234" s="173">
        <v>53</v>
      </c>
      <c r="G234" s="173">
        <v>0</v>
      </c>
      <c r="H234" s="173">
        <v>-8</v>
      </c>
      <c r="I234" s="173">
        <v>-3.0920000000000001</v>
      </c>
      <c r="J234" s="173">
        <v>49</v>
      </c>
      <c r="K234" s="173">
        <v>10</v>
      </c>
      <c r="L234" s="12"/>
    </row>
    <row r="235" spans="1:12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57</v>
      </c>
      <c r="F235" s="174">
        <v>24</v>
      </c>
      <c r="G235" s="174">
        <v>118</v>
      </c>
      <c r="H235" s="174">
        <v>84</v>
      </c>
      <c r="I235" s="174">
        <v>237</v>
      </c>
      <c r="J235" s="174">
        <v>38</v>
      </c>
      <c r="K235" s="174">
        <v>35</v>
      </c>
      <c r="L235" s="11"/>
    </row>
    <row r="236" spans="1:12" ht="19.899999999999999" customHeight="1" x14ac:dyDescent="0.25">
      <c r="A236" s="8" t="s">
        <v>194</v>
      </c>
      <c r="B236" s="173">
        <v>0</v>
      </c>
      <c r="C236" s="173">
        <v>0</v>
      </c>
      <c r="D236" s="173">
        <v>0</v>
      </c>
      <c r="E236" s="173">
        <v>391</v>
      </c>
      <c r="F236" s="173">
        <v>360</v>
      </c>
      <c r="G236" s="173">
        <v>330</v>
      </c>
      <c r="H236" s="173">
        <v>48</v>
      </c>
      <c r="I236" s="173">
        <v>296</v>
      </c>
      <c r="J236" s="173">
        <v>600</v>
      </c>
      <c r="K236" s="173">
        <v>300</v>
      </c>
      <c r="L236" s="9"/>
    </row>
    <row r="237" spans="1:12" ht="19.899999999999999" customHeight="1" x14ac:dyDescent="0.25">
      <c r="A237" s="6" t="s">
        <v>195</v>
      </c>
      <c r="B237" s="174" t="s">
        <v>1417</v>
      </c>
      <c r="C237" s="174" t="s">
        <v>1418</v>
      </c>
      <c r="D237" s="174" t="s">
        <v>1419</v>
      </c>
      <c r="E237" s="174" t="s">
        <v>1420</v>
      </c>
      <c r="F237" s="174" t="s">
        <v>1421</v>
      </c>
      <c r="G237" s="174" t="s">
        <v>1422</v>
      </c>
      <c r="H237" s="174" t="s">
        <v>1423</v>
      </c>
      <c r="I237" s="174" t="s">
        <v>1424</v>
      </c>
      <c r="J237" s="174">
        <v>897.59900000000005</v>
      </c>
      <c r="K237" s="174">
        <v>809.35799999999995</v>
      </c>
      <c r="L237" s="10"/>
    </row>
    <row r="238" spans="1:12" ht="19.899999999999999" customHeight="1" x14ac:dyDescent="0.25">
      <c r="A238" s="8" t="s">
        <v>196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2"/>
    </row>
    <row r="239" spans="1:12" ht="19.899999999999999" customHeight="1" x14ac:dyDescent="0.25">
      <c r="A239" s="6" t="s">
        <v>197</v>
      </c>
      <c r="B239" s="174">
        <v>0</v>
      </c>
      <c r="C239" s="174">
        <v>0</v>
      </c>
      <c r="D239" s="174">
        <v>0</v>
      </c>
      <c r="E239" s="174">
        <v>0</v>
      </c>
      <c r="F239" s="174">
        <v>0</v>
      </c>
      <c r="G239" s="174">
        <v>0</v>
      </c>
      <c r="H239" s="174">
        <v>0</v>
      </c>
      <c r="I239" s="174">
        <v>0</v>
      </c>
      <c r="J239" s="174">
        <v>0</v>
      </c>
      <c r="K239" s="174">
        <v>0</v>
      </c>
      <c r="L239" s="11"/>
    </row>
    <row r="240" spans="1:12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3">
        <v>0</v>
      </c>
      <c r="F240" s="173">
        <v>0</v>
      </c>
      <c r="G240" s="173">
        <v>0</v>
      </c>
      <c r="H240" s="173">
        <v>0</v>
      </c>
      <c r="I240" s="173">
        <v>0</v>
      </c>
      <c r="J240" s="173">
        <v>0</v>
      </c>
      <c r="K240" s="173">
        <v>0</v>
      </c>
      <c r="L240" s="12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74">
        <v>0</v>
      </c>
      <c r="F241" s="174">
        <v>0</v>
      </c>
      <c r="G241" s="174">
        <v>0</v>
      </c>
      <c r="H241" s="174">
        <v>0</v>
      </c>
      <c r="I241" s="174">
        <v>0</v>
      </c>
      <c r="J241" s="174">
        <v>0</v>
      </c>
      <c r="K241" s="174">
        <v>0</v>
      </c>
      <c r="L241" s="11"/>
    </row>
    <row r="242" spans="1:13" ht="19.899999999999999" customHeight="1" x14ac:dyDescent="0.25">
      <c r="A242" s="8" t="s">
        <v>200</v>
      </c>
      <c r="B242" s="173">
        <v>0</v>
      </c>
      <c r="C242" s="171"/>
      <c r="D242" s="171"/>
      <c r="E242" s="171"/>
      <c r="F242" s="171"/>
      <c r="G242" s="171"/>
      <c r="H242" s="171"/>
      <c r="I242" s="171"/>
      <c r="J242" s="171"/>
      <c r="K242" s="171"/>
      <c r="L242" s="5"/>
    </row>
    <row r="243" spans="1:13" ht="19.899999999999999" customHeight="1" x14ac:dyDescent="0.25">
      <c r="A243" s="6" t="s">
        <v>201</v>
      </c>
      <c r="B243" s="174">
        <v>0</v>
      </c>
      <c r="C243" s="169"/>
      <c r="D243" s="169"/>
      <c r="E243" s="169"/>
      <c r="F243" s="169"/>
      <c r="G243" s="169"/>
      <c r="H243" s="169"/>
      <c r="I243" s="169"/>
      <c r="J243" s="169"/>
      <c r="K243" s="169"/>
      <c r="L243" s="4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6"/>
    </row>
    <row r="245" spans="1:13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60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M247" t="s">
        <v>2</v>
      </c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2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2"/>
    </row>
    <row r="250" spans="1:13" ht="19.899999999999999" customHeight="1" x14ac:dyDescent="0.25">
      <c r="A250" s="164" t="s">
        <v>5</v>
      </c>
      <c r="B250" s="165" t="s">
        <v>337</v>
      </c>
      <c r="C250" s="165" t="s">
        <v>337</v>
      </c>
      <c r="D250" s="165" t="s">
        <v>337</v>
      </c>
      <c r="E250" s="165" t="s">
        <v>337</v>
      </c>
      <c r="F250" s="165" t="s">
        <v>337</v>
      </c>
      <c r="G250" s="165" t="s">
        <v>337</v>
      </c>
      <c r="H250" s="165" t="s">
        <v>337</v>
      </c>
      <c r="I250" s="165" t="s">
        <v>337</v>
      </c>
      <c r="J250" s="165" t="s">
        <v>337</v>
      </c>
      <c r="K250" s="165" t="s">
        <v>337</v>
      </c>
      <c r="L250" s="2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3"/>
    </row>
    <row r="253" spans="1:13" ht="19.899999999999999" customHeight="1" x14ac:dyDescent="0.25">
      <c r="A253" s="6" t="s">
        <v>204</v>
      </c>
      <c r="B253" s="172" t="s">
        <v>1425</v>
      </c>
      <c r="C253" s="172" t="s">
        <v>1288</v>
      </c>
      <c r="D253" s="172" t="s">
        <v>1426</v>
      </c>
      <c r="E253" s="172" t="s">
        <v>1290</v>
      </c>
      <c r="F253" s="172" t="s">
        <v>1291</v>
      </c>
      <c r="G253" s="172" t="s">
        <v>1292</v>
      </c>
      <c r="H253" s="172" t="s">
        <v>1293</v>
      </c>
      <c r="I253" s="172" t="s">
        <v>1294</v>
      </c>
      <c r="J253" s="172" t="s">
        <v>1295</v>
      </c>
      <c r="K253" s="172" t="s">
        <v>1427</v>
      </c>
      <c r="L253" s="7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5">
        <v>0</v>
      </c>
      <c r="I254" s="175">
        <v>0</v>
      </c>
      <c r="J254" s="175">
        <v>0</v>
      </c>
      <c r="K254" s="175">
        <v>0</v>
      </c>
      <c r="L254" s="13"/>
    </row>
    <row r="255" spans="1:13" ht="19.899999999999999" customHeight="1" x14ac:dyDescent="0.25">
      <c r="A255" s="6" t="s">
        <v>206</v>
      </c>
      <c r="B255" s="172">
        <v>292.214</v>
      </c>
      <c r="C255" s="172">
        <v>371.85700000000003</v>
      </c>
      <c r="D255" s="172">
        <v>396.32299999999998</v>
      </c>
      <c r="E255" s="172">
        <v>395.209</v>
      </c>
      <c r="F255" s="172">
        <v>315.63</v>
      </c>
      <c r="G255" s="172">
        <v>181.94200000000001</v>
      </c>
      <c r="H255" s="172">
        <v>92.367999999999995</v>
      </c>
      <c r="I255" s="172">
        <v>639.33100000000002</v>
      </c>
      <c r="J255" s="172">
        <v>770.72199999999998</v>
      </c>
      <c r="K255" s="172">
        <v>770.84199999999998</v>
      </c>
      <c r="L255" s="7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2"/>
    </row>
    <row r="257" spans="1:12" ht="19.899999999999999" customHeight="1" x14ac:dyDescent="0.25">
      <c r="A257" s="6" t="s">
        <v>208</v>
      </c>
      <c r="B257" s="174">
        <v>0</v>
      </c>
      <c r="C257" s="174">
        <v>0</v>
      </c>
      <c r="D257" s="174">
        <v>0</v>
      </c>
      <c r="E257" s="174">
        <v>0</v>
      </c>
      <c r="F257" s="174">
        <v>0</v>
      </c>
      <c r="G257" s="174">
        <v>0</v>
      </c>
      <c r="H257" s="174">
        <v>101.76</v>
      </c>
      <c r="I257" s="174">
        <v>0</v>
      </c>
      <c r="J257" s="174">
        <v>0</v>
      </c>
      <c r="K257" s="174">
        <v>0</v>
      </c>
      <c r="L257" s="11"/>
    </row>
    <row r="258" spans="1:12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3">
        <v>6</v>
      </c>
      <c r="F258" s="173">
        <v>112.404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2"/>
    </row>
    <row r="259" spans="1:12" ht="19.899999999999999" customHeight="1" x14ac:dyDescent="0.25">
      <c r="A259" s="6" t="s">
        <v>210</v>
      </c>
      <c r="B259" s="174">
        <v>0</v>
      </c>
      <c r="C259" s="174">
        <v>0</v>
      </c>
      <c r="D259" s="174">
        <v>0</v>
      </c>
      <c r="E259" s="174">
        <v>0</v>
      </c>
      <c r="F259" s="174">
        <v>0</v>
      </c>
      <c r="G259" s="174">
        <v>0</v>
      </c>
      <c r="H259" s="174">
        <v>0</v>
      </c>
      <c r="I259" s="174">
        <v>0</v>
      </c>
      <c r="J259" s="174">
        <v>0</v>
      </c>
      <c r="K259" s="174">
        <v>0</v>
      </c>
      <c r="L259" s="11"/>
    </row>
    <row r="260" spans="1:12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0</v>
      </c>
      <c r="H260" s="173">
        <v>0</v>
      </c>
      <c r="I260" s="173">
        <v>0</v>
      </c>
      <c r="J260" s="173">
        <v>0</v>
      </c>
      <c r="K260" s="173">
        <v>0</v>
      </c>
      <c r="L260" s="12"/>
    </row>
    <row r="261" spans="1:12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133.68799999999999</v>
      </c>
      <c r="H261" s="174">
        <v>0</v>
      </c>
      <c r="I261" s="174">
        <v>0</v>
      </c>
      <c r="J261" s="174">
        <v>0</v>
      </c>
      <c r="K261" s="174">
        <v>0</v>
      </c>
      <c r="L261" s="11"/>
    </row>
    <row r="262" spans="1:12" ht="19.899999999999999" customHeight="1" x14ac:dyDescent="0.25">
      <c r="A262" s="8" t="s">
        <v>213</v>
      </c>
      <c r="B262" s="173">
        <v>-20.731999999999999</v>
      </c>
      <c r="C262" s="173">
        <v>-79.643000000000001</v>
      </c>
      <c r="D262" s="173">
        <v>-24.466000000000001</v>
      </c>
      <c r="E262" s="173">
        <v>-4.8860000000000001</v>
      </c>
      <c r="F262" s="173">
        <v>-32.825000000000003</v>
      </c>
      <c r="G262" s="173">
        <v>0</v>
      </c>
      <c r="H262" s="173">
        <v>0</v>
      </c>
      <c r="I262" s="173">
        <v>0</v>
      </c>
      <c r="J262" s="173">
        <v>0</v>
      </c>
      <c r="K262" s="173">
        <v>0</v>
      </c>
      <c r="L262" s="12"/>
    </row>
    <row r="263" spans="1:12" ht="19.899999999999999" customHeight="1" x14ac:dyDescent="0.25">
      <c r="A263" s="6" t="s">
        <v>214</v>
      </c>
      <c r="B263" s="174">
        <v>0</v>
      </c>
      <c r="C263" s="174">
        <v>0</v>
      </c>
      <c r="D263" s="174">
        <v>0</v>
      </c>
      <c r="E263" s="174">
        <v>0</v>
      </c>
      <c r="F263" s="174">
        <v>0</v>
      </c>
      <c r="G263" s="174">
        <v>0</v>
      </c>
      <c r="H263" s="174">
        <v>-12.186</v>
      </c>
      <c r="I263" s="174">
        <v>-546.96299999999997</v>
      </c>
      <c r="J263" s="174">
        <v>-131.39099999999999</v>
      </c>
      <c r="K263" s="174">
        <v>-120</v>
      </c>
      <c r="L263" s="11"/>
    </row>
    <row r="264" spans="1:12" ht="19.899999999999999" customHeight="1" x14ac:dyDescent="0.25">
      <c r="A264" s="8" t="s">
        <v>215</v>
      </c>
      <c r="B264" s="175">
        <v>271.48200000000003</v>
      </c>
      <c r="C264" s="175">
        <v>292.214</v>
      </c>
      <c r="D264" s="175">
        <v>371.85700000000003</v>
      </c>
      <c r="E264" s="175">
        <v>396.32299999999998</v>
      </c>
      <c r="F264" s="175">
        <v>395.209</v>
      </c>
      <c r="G264" s="175">
        <v>315.63</v>
      </c>
      <c r="H264" s="175">
        <v>181.94200000000001</v>
      </c>
      <c r="I264" s="175">
        <v>92.367999999999995</v>
      </c>
      <c r="J264" s="175">
        <v>639.33100000000002</v>
      </c>
      <c r="K264" s="175">
        <v>770.72199999999998</v>
      </c>
      <c r="L264" s="14"/>
    </row>
    <row r="265" spans="1:12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4"/>
    </row>
    <row r="266" spans="1:12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5">
        <v>0</v>
      </c>
      <c r="I266" s="175">
        <v>0</v>
      </c>
      <c r="J266" s="175">
        <v>0</v>
      </c>
      <c r="K266" s="175">
        <v>0</v>
      </c>
      <c r="L266" s="13"/>
    </row>
    <row r="267" spans="1:12" ht="19.899999999999999" customHeight="1" x14ac:dyDescent="0.25">
      <c r="A267" s="6" t="s">
        <v>217</v>
      </c>
      <c r="B267" s="172">
        <v>533.78899999999999</v>
      </c>
      <c r="C267" s="172">
        <v>553.803</v>
      </c>
      <c r="D267" s="172">
        <v>537.88199999999995</v>
      </c>
      <c r="E267" s="172">
        <v>447.6</v>
      </c>
      <c r="F267" s="172">
        <v>454.70400000000001</v>
      </c>
      <c r="G267" s="172">
        <v>575.20799999999997</v>
      </c>
      <c r="H267" s="172">
        <v>454.755</v>
      </c>
      <c r="I267" s="172">
        <v>354.55900000000003</v>
      </c>
      <c r="J267" s="172">
        <v>388.58800000000002</v>
      </c>
      <c r="K267" s="172">
        <v>414.38600000000002</v>
      </c>
      <c r="L267" s="7"/>
    </row>
    <row r="268" spans="1:12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2"/>
    </row>
    <row r="269" spans="1:12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74">
        <v>0</v>
      </c>
      <c r="I269" s="174">
        <v>0</v>
      </c>
      <c r="J269" s="174">
        <v>0</v>
      </c>
      <c r="K269" s="174">
        <v>0</v>
      </c>
      <c r="L269" s="11"/>
    </row>
    <row r="270" spans="1:12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2"/>
    </row>
    <row r="271" spans="1:12" ht="19.899999999999999" customHeight="1" x14ac:dyDescent="0.25">
      <c r="A271" s="6" t="s">
        <v>221</v>
      </c>
      <c r="B271" s="174">
        <v>0</v>
      </c>
      <c r="C271" s="174">
        <v>0</v>
      </c>
      <c r="D271" s="174">
        <v>0</v>
      </c>
      <c r="E271" s="174">
        <v>0</v>
      </c>
      <c r="F271" s="174">
        <v>0</v>
      </c>
      <c r="G271" s="174">
        <v>0</v>
      </c>
      <c r="H271" s="174">
        <v>0</v>
      </c>
      <c r="I271" s="174">
        <v>0</v>
      </c>
      <c r="J271" s="174">
        <v>0</v>
      </c>
      <c r="K271" s="174">
        <v>0</v>
      </c>
      <c r="L271" s="11"/>
    </row>
    <row r="272" spans="1:12" ht="19.899999999999999" customHeight="1" x14ac:dyDescent="0.25">
      <c r="A272" s="8" t="s">
        <v>222</v>
      </c>
      <c r="B272" s="173">
        <v>0</v>
      </c>
      <c r="C272" s="173">
        <v>0</v>
      </c>
      <c r="D272" s="173">
        <v>0</v>
      </c>
      <c r="E272" s="173">
        <v>0</v>
      </c>
      <c r="F272" s="173">
        <v>0</v>
      </c>
      <c r="G272" s="173">
        <v>0</v>
      </c>
      <c r="H272" s="173">
        <v>0</v>
      </c>
      <c r="I272" s="173">
        <v>0</v>
      </c>
      <c r="J272" s="173">
        <v>0</v>
      </c>
      <c r="K272" s="173">
        <v>0</v>
      </c>
      <c r="L272" s="9"/>
    </row>
    <row r="273" spans="1:12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74">
        <v>0</v>
      </c>
      <c r="L273" s="11"/>
    </row>
    <row r="274" spans="1:12" ht="19.899999999999999" customHeight="1" x14ac:dyDescent="0.25">
      <c r="A274" s="8" t="s">
        <v>224</v>
      </c>
      <c r="B274" s="173">
        <v>-1.232</v>
      </c>
      <c r="C274" s="173">
        <v>-1.1779999999999999</v>
      </c>
      <c r="D274" s="173">
        <v>-1.238</v>
      </c>
      <c r="E274" s="173">
        <v>-3.1040000000000001</v>
      </c>
      <c r="F274" s="173">
        <v>-3.12</v>
      </c>
      <c r="G274" s="173">
        <v>-1.3819999999999999</v>
      </c>
      <c r="H274" s="173">
        <v>-2.2810000000000001</v>
      </c>
      <c r="I274" s="173">
        <v>-2.0510000000000002</v>
      </c>
      <c r="J274" s="173">
        <v>-2.0569999999999999</v>
      </c>
      <c r="K274" s="173">
        <v>-2.133</v>
      </c>
      <c r="L274" s="9"/>
    </row>
    <row r="275" spans="1:12" ht="19.899999999999999" customHeight="1" x14ac:dyDescent="0.25">
      <c r="A275" s="6" t="s">
        <v>225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1"/>
    </row>
    <row r="276" spans="1:12" ht="19.899999999999999" customHeight="1" x14ac:dyDescent="0.25">
      <c r="A276" s="8" t="s">
        <v>226</v>
      </c>
      <c r="B276" s="173">
        <v>0</v>
      </c>
      <c r="C276" s="173">
        <v>0</v>
      </c>
      <c r="D276" s="173">
        <v>0</v>
      </c>
      <c r="E276" s="173">
        <v>0</v>
      </c>
      <c r="F276" s="173">
        <v>0</v>
      </c>
      <c r="G276" s="173">
        <v>0</v>
      </c>
      <c r="H276" s="173">
        <v>0</v>
      </c>
      <c r="I276" s="173">
        <v>0</v>
      </c>
      <c r="J276" s="173">
        <v>0</v>
      </c>
      <c r="K276" s="173">
        <v>0</v>
      </c>
      <c r="L276" s="9"/>
    </row>
    <row r="277" spans="1:12" ht="19.899999999999999" customHeight="1" x14ac:dyDescent="0.25">
      <c r="A277" s="6" t="s">
        <v>227</v>
      </c>
      <c r="B277" s="174">
        <v>-25.497</v>
      </c>
      <c r="C277" s="174">
        <v>-18.934999999999999</v>
      </c>
      <c r="D277" s="174">
        <v>17.259</v>
      </c>
      <c r="E277" s="174">
        <v>93.286000000000001</v>
      </c>
      <c r="F277" s="174">
        <v>-3.984</v>
      </c>
      <c r="G277" s="174">
        <v>-119.122</v>
      </c>
      <c r="H277" s="174">
        <v>122.73399999999999</v>
      </c>
      <c r="I277" s="174">
        <v>102.247</v>
      </c>
      <c r="J277" s="174">
        <v>-31.972000000000001</v>
      </c>
      <c r="K277" s="174">
        <v>-23.664999999999999</v>
      </c>
      <c r="L277" s="10"/>
    </row>
    <row r="278" spans="1:12" ht="19.899999999999999" customHeight="1" x14ac:dyDescent="0.25">
      <c r="A278" s="8" t="s">
        <v>228</v>
      </c>
      <c r="B278" s="175">
        <v>507.06</v>
      </c>
      <c r="C278" s="175">
        <v>533.69000000000005</v>
      </c>
      <c r="D278" s="175">
        <v>553.90300000000002</v>
      </c>
      <c r="E278" s="175">
        <v>537.78200000000004</v>
      </c>
      <c r="F278" s="175">
        <v>447.6</v>
      </c>
      <c r="G278" s="175">
        <v>454.70400000000001</v>
      </c>
      <c r="H278" s="175">
        <v>575.20799999999997</v>
      </c>
      <c r="I278" s="175">
        <v>454.755</v>
      </c>
      <c r="J278" s="175">
        <v>354.55900000000003</v>
      </c>
      <c r="K278" s="175">
        <v>388.58800000000002</v>
      </c>
      <c r="L278" s="14"/>
    </row>
    <row r="279" spans="1:12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4"/>
    </row>
    <row r="280" spans="1:12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5">
        <v>0</v>
      </c>
      <c r="I280" s="175">
        <v>0</v>
      </c>
      <c r="J280" s="175">
        <v>0</v>
      </c>
      <c r="K280" s="175">
        <v>0</v>
      </c>
      <c r="L280" s="13"/>
    </row>
    <row r="281" spans="1:12" ht="19.899999999999999" customHeight="1" x14ac:dyDescent="0.25">
      <c r="A281" s="6" t="s">
        <v>230</v>
      </c>
      <c r="B281" s="172" t="s">
        <v>1297</v>
      </c>
      <c r="C281" s="172" t="s">
        <v>1298</v>
      </c>
      <c r="D281" s="172" t="s">
        <v>1299</v>
      </c>
      <c r="E281" s="172" t="s">
        <v>1300</v>
      </c>
      <c r="F281" s="172" t="s">
        <v>1301</v>
      </c>
      <c r="G281" s="172" t="s">
        <v>1302</v>
      </c>
      <c r="H281" s="172" t="s">
        <v>1303</v>
      </c>
      <c r="I281" s="172" t="s">
        <v>1304</v>
      </c>
      <c r="J281" s="172" t="s">
        <v>1305</v>
      </c>
      <c r="K281" s="172" t="s">
        <v>1428</v>
      </c>
      <c r="L281" s="7"/>
    </row>
    <row r="282" spans="1:12" ht="19.899999999999999" customHeight="1" x14ac:dyDescent="0.25">
      <c r="A282" s="8" t="s">
        <v>231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2"/>
    </row>
    <row r="283" spans="1:12" ht="19.899999999999999" customHeight="1" x14ac:dyDescent="0.25">
      <c r="A283" s="6" t="s">
        <v>232</v>
      </c>
      <c r="B283" s="174">
        <v>336.00700000000001</v>
      </c>
      <c r="C283" s="174">
        <v>386.447</v>
      </c>
      <c r="D283" s="174">
        <v>444.65600000000001</v>
      </c>
      <c r="E283" s="174">
        <v>447.60899999999998</v>
      </c>
      <c r="F283" s="174">
        <v>423.274</v>
      </c>
      <c r="G283" s="174">
        <v>426.81599999999997</v>
      </c>
      <c r="H283" s="174">
        <v>490.97199999999998</v>
      </c>
      <c r="I283" s="174">
        <v>436.87599999999998</v>
      </c>
      <c r="J283" s="174">
        <v>463.00099999999998</v>
      </c>
      <c r="K283" s="174">
        <v>354.09500000000003</v>
      </c>
      <c r="L283" s="10"/>
    </row>
    <row r="284" spans="1:12" ht="19.899999999999999" customHeight="1" x14ac:dyDescent="0.25">
      <c r="A284" s="8" t="s">
        <v>233</v>
      </c>
      <c r="B284" s="173">
        <v>-233.273</v>
      </c>
      <c r="C284" s="173">
        <v>-273.24700000000001</v>
      </c>
      <c r="D284" s="173">
        <v>-277.87099999999998</v>
      </c>
      <c r="E284" s="173">
        <v>-258.72000000000003</v>
      </c>
      <c r="F284" s="173">
        <v>-235.09700000000001</v>
      </c>
      <c r="G284" s="173">
        <v>-234.161</v>
      </c>
      <c r="H284" s="173">
        <v>-211.36799999999999</v>
      </c>
      <c r="I284" s="173">
        <v>-166.90700000000001</v>
      </c>
      <c r="J284" s="173">
        <v>-186.30799999999999</v>
      </c>
      <c r="K284" s="173">
        <v>-186.399</v>
      </c>
      <c r="L284" s="9"/>
    </row>
    <row r="285" spans="1:12" ht="19.899999999999999" customHeight="1" x14ac:dyDescent="0.25">
      <c r="A285" s="6" t="s">
        <v>234</v>
      </c>
      <c r="B285" s="174">
        <v>-245</v>
      </c>
      <c r="C285" s="174">
        <v>-285</v>
      </c>
      <c r="D285" s="174">
        <v>-285</v>
      </c>
      <c r="E285" s="174">
        <v>-265</v>
      </c>
      <c r="F285" s="174">
        <v>-245</v>
      </c>
      <c r="G285" s="174">
        <v>-225</v>
      </c>
      <c r="H285" s="174">
        <v>-205</v>
      </c>
      <c r="I285" s="174">
        <v>-172</v>
      </c>
      <c r="J285" s="174">
        <v>-172</v>
      </c>
      <c r="K285" s="174">
        <v>-185</v>
      </c>
      <c r="L285" s="11"/>
    </row>
    <row r="286" spans="1:12" ht="19.899999999999999" customHeight="1" x14ac:dyDescent="0.25">
      <c r="A286" s="8" t="s">
        <v>235</v>
      </c>
      <c r="B286" s="173">
        <v>1.232</v>
      </c>
      <c r="C286" s="173">
        <v>1.1779999999999999</v>
      </c>
      <c r="D286" s="173">
        <v>1.238</v>
      </c>
      <c r="E286" s="173">
        <v>3.1040000000000001</v>
      </c>
      <c r="F286" s="173">
        <v>3.12</v>
      </c>
      <c r="G286" s="173">
        <v>1.3819999999999999</v>
      </c>
      <c r="H286" s="173">
        <v>2.2810000000000001</v>
      </c>
      <c r="I286" s="173">
        <v>2.0510000000000002</v>
      </c>
      <c r="J286" s="173">
        <v>2.0569999999999999</v>
      </c>
      <c r="K286" s="173">
        <v>2.133</v>
      </c>
      <c r="L286" s="9"/>
    </row>
    <row r="287" spans="1:12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74">
        <v>0</v>
      </c>
      <c r="F287" s="174">
        <v>0</v>
      </c>
      <c r="G287" s="174">
        <v>0</v>
      </c>
      <c r="H287" s="174">
        <v>0</v>
      </c>
      <c r="I287" s="174">
        <v>0</v>
      </c>
      <c r="J287" s="174">
        <v>0</v>
      </c>
      <c r="K287" s="174">
        <v>0</v>
      </c>
      <c r="L287" s="11"/>
    </row>
    <row r="288" spans="1:12" ht="19.899999999999999" customHeight="1" x14ac:dyDescent="0.25">
      <c r="A288" s="8" t="s">
        <v>237</v>
      </c>
      <c r="B288" s="173">
        <v>-12.679</v>
      </c>
      <c r="C288" s="173">
        <v>0</v>
      </c>
      <c r="D288" s="173">
        <v>0</v>
      </c>
      <c r="E288" s="173">
        <v>0</v>
      </c>
      <c r="F288" s="173">
        <v>0</v>
      </c>
      <c r="G288" s="173">
        <v>-578.19200000000001</v>
      </c>
      <c r="H288" s="173">
        <v>0</v>
      </c>
      <c r="I288" s="173">
        <v>0</v>
      </c>
      <c r="J288" s="173">
        <v>0</v>
      </c>
      <c r="K288" s="173">
        <v>0</v>
      </c>
      <c r="L288" s="9"/>
    </row>
    <row r="289" spans="1:13" ht="19.899999999999999" customHeight="1" x14ac:dyDescent="0.25">
      <c r="A289" s="6" t="s">
        <v>238</v>
      </c>
      <c r="B289" s="172" t="s">
        <v>1296</v>
      </c>
      <c r="C289" s="172" t="s">
        <v>1297</v>
      </c>
      <c r="D289" s="172" t="s">
        <v>1298</v>
      </c>
      <c r="E289" s="172" t="s">
        <v>1299</v>
      </c>
      <c r="F289" s="172" t="s">
        <v>1300</v>
      </c>
      <c r="G289" s="172" t="s">
        <v>1301</v>
      </c>
      <c r="H289" s="172" t="s">
        <v>1302</v>
      </c>
      <c r="I289" s="172" t="s">
        <v>1303</v>
      </c>
      <c r="J289" s="172" t="s">
        <v>1304</v>
      </c>
      <c r="K289" s="172" t="s">
        <v>1305</v>
      </c>
      <c r="L289" s="7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5"/>
    </row>
    <row r="291" spans="1:13" ht="19.899999999999999" customHeight="1" x14ac:dyDescent="0.25">
      <c r="A291" s="6" t="s">
        <v>239</v>
      </c>
      <c r="B291" s="172" t="s">
        <v>1429</v>
      </c>
      <c r="C291" s="172" t="s">
        <v>1430</v>
      </c>
      <c r="D291" s="172" t="s">
        <v>1431</v>
      </c>
      <c r="E291" s="172" t="s">
        <v>1289</v>
      </c>
      <c r="F291" s="172" t="s">
        <v>1290</v>
      </c>
      <c r="G291" s="172" t="s">
        <v>1291</v>
      </c>
      <c r="H291" s="172" t="s">
        <v>1292</v>
      </c>
      <c r="I291" s="172" t="s">
        <v>1293</v>
      </c>
      <c r="J291" s="172" t="s">
        <v>1294</v>
      </c>
      <c r="K291" s="172" t="s">
        <v>1295</v>
      </c>
      <c r="L291" s="7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6"/>
    </row>
    <row r="293" spans="1:13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60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M295" t="s">
        <v>2</v>
      </c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2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2"/>
    </row>
    <row r="298" spans="1:13" ht="19.899999999999999" customHeight="1" x14ac:dyDescent="0.25">
      <c r="A298" s="164" t="s">
        <v>5</v>
      </c>
      <c r="B298" s="165" t="s">
        <v>337</v>
      </c>
      <c r="C298" s="165" t="s">
        <v>337</v>
      </c>
      <c r="D298" s="165" t="s">
        <v>337</v>
      </c>
      <c r="E298" s="165" t="s">
        <v>337</v>
      </c>
      <c r="F298" s="165" t="s">
        <v>337</v>
      </c>
      <c r="G298" s="165" t="s">
        <v>337</v>
      </c>
      <c r="H298" s="165" t="s">
        <v>337</v>
      </c>
      <c r="I298" s="165" t="s">
        <v>337</v>
      </c>
      <c r="J298" s="165" t="s">
        <v>337</v>
      </c>
      <c r="K298" s="165" t="s">
        <v>337</v>
      </c>
      <c r="L298" s="2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3"/>
    </row>
    <row r="301" spans="1:13" ht="19.899999999999999" customHeight="1" x14ac:dyDescent="0.25">
      <c r="A301" s="6" t="s">
        <v>242</v>
      </c>
      <c r="B301" s="174">
        <v>288.26100000000002</v>
      </c>
      <c r="C301" s="174">
        <v>379.88600000000002</v>
      </c>
      <c r="D301" s="174">
        <v>442.53</v>
      </c>
      <c r="E301" s="174">
        <v>441.23899999999998</v>
      </c>
      <c r="F301" s="174">
        <v>414.70600000000002</v>
      </c>
      <c r="G301" s="174">
        <v>-44.628</v>
      </c>
      <c r="H301" s="174">
        <v>548.58799999999997</v>
      </c>
      <c r="I301" s="174">
        <v>491.74200000000002</v>
      </c>
      <c r="J301" s="174">
        <v>519.601</v>
      </c>
      <c r="K301" s="174">
        <v>283.98</v>
      </c>
      <c r="L301" s="10"/>
    </row>
    <row r="302" spans="1:13" ht="19.899999999999999" customHeight="1" x14ac:dyDescent="0.25">
      <c r="A302" s="8" t="s">
        <v>243</v>
      </c>
      <c r="B302" s="173">
        <v>373.37700000000001</v>
      </c>
      <c r="C302" s="173">
        <v>360.178</v>
      </c>
      <c r="D302" s="173">
        <v>282.29599999999999</v>
      </c>
      <c r="E302" s="173">
        <v>316.81099999999998</v>
      </c>
      <c r="F302" s="173">
        <v>351.98200000000003</v>
      </c>
      <c r="G302" s="173">
        <v>794.13800000000003</v>
      </c>
      <c r="H302" s="173">
        <v>298.17399999999998</v>
      </c>
      <c r="I302" s="173">
        <v>295.97000000000003</v>
      </c>
      <c r="J302" s="173">
        <v>229.34</v>
      </c>
      <c r="K302" s="173">
        <v>341.18799999999999</v>
      </c>
      <c r="L302" s="9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4"/>
    </row>
    <row r="304" spans="1:13" ht="19.899999999999999" customHeight="1" x14ac:dyDescent="0.25">
      <c r="A304" s="8" t="s">
        <v>244</v>
      </c>
      <c r="B304" s="175">
        <v>661.63800000000003</v>
      </c>
      <c r="C304" s="175">
        <v>740.06399999999996</v>
      </c>
      <c r="D304" s="175">
        <v>724.82600000000002</v>
      </c>
      <c r="E304" s="175">
        <v>758.05</v>
      </c>
      <c r="F304" s="175">
        <v>766.68799999999999</v>
      </c>
      <c r="G304" s="175">
        <v>749.51</v>
      </c>
      <c r="H304" s="175">
        <v>846.76199999999994</v>
      </c>
      <c r="I304" s="175">
        <v>787.71199999999999</v>
      </c>
      <c r="J304" s="175">
        <v>748.94100000000003</v>
      </c>
      <c r="K304" s="175">
        <v>625.16800000000001</v>
      </c>
      <c r="L304" s="14"/>
    </row>
    <row r="305" spans="1:12" ht="19.899999999999999" customHeight="1" x14ac:dyDescent="0.25">
      <c r="A305" s="6" t="s">
        <v>245</v>
      </c>
      <c r="B305" s="174">
        <v>74.596000000000004</v>
      </c>
      <c r="C305" s="174">
        <v>69.647000000000006</v>
      </c>
      <c r="D305" s="174">
        <v>85.484999999999999</v>
      </c>
      <c r="E305" s="174">
        <v>79.265000000000001</v>
      </c>
      <c r="F305" s="174">
        <v>63.773000000000003</v>
      </c>
      <c r="G305" s="174">
        <v>48.899000000000001</v>
      </c>
      <c r="H305" s="174">
        <v>59.445</v>
      </c>
      <c r="I305" s="174">
        <v>40.363999999999997</v>
      </c>
      <c r="J305" s="174">
        <v>27.437000000000001</v>
      </c>
      <c r="K305" s="174">
        <v>33.801000000000002</v>
      </c>
      <c r="L305" s="10"/>
    </row>
    <row r="306" spans="1:12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3">
        <v>0</v>
      </c>
      <c r="L306" s="12"/>
    </row>
    <row r="307" spans="1:12" ht="19.899999999999999" customHeight="1" x14ac:dyDescent="0.25">
      <c r="A307" s="6" t="s">
        <v>247</v>
      </c>
      <c r="B307" s="172">
        <v>-183.98099999999999</v>
      </c>
      <c r="C307" s="172">
        <v>-113.105</v>
      </c>
      <c r="D307" s="172">
        <v>57.466000000000001</v>
      </c>
      <c r="E307" s="172">
        <v>-111.053</v>
      </c>
      <c r="F307" s="172">
        <v>50.847000000000001</v>
      </c>
      <c r="G307" s="172">
        <v>-52.994</v>
      </c>
      <c r="H307" s="172">
        <v>-122.636</v>
      </c>
      <c r="I307" s="172">
        <v>75.540999999999997</v>
      </c>
      <c r="J307" s="172">
        <v>-256.38799999999998</v>
      </c>
      <c r="K307" s="172">
        <v>86.811000000000007</v>
      </c>
      <c r="L307" s="7"/>
    </row>
    <row r="308" spans="1:12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5"/>
    </row>
    <row r="309" spans="1:12" ht="19.899999999999999" customHeight="1" x14ac:dyDescent="0.25">
      <c r="A309" s="6" t="s">
        <v>248</v>
      </c>
      <c r="B309" s="174">
        <v>12.215999999999999</v>
      </c>
      <c r="C309" s="174">
        <v>-117.729</v>
      </c>
      <c r="D309" s="174">
        <v>-27.181000000000001</v>
      </c>
      <c r="E309" s="174">
        <v>5.43</v>
      </c>
      <c r="F309" s="174">
        <v>70.578999999999994</v>
      </c>
      <c r="G309" s="174">
        <v>10.026999999999999</v>
      </c>
      <c r="H309" s="174">
        <v>-119.246</v>
      </c>
      <c r="I309" s="174">
        <v>104.33199999999999</v>
      </c>
      <c r="J309" s="174">
        <v>-117.56699999999999</v>
      </c>
      <c r="K309" s="174">
        <v>32.216000000000001</v>
      </c>
      <c r="L309" s="10"/>
    </row>
    <row r="310" spans="1:12" ht="19.899999999999999" customHeight="1" x14ac:dyDescent="0.25">
      <c r="A310" s="8" t="s">
        <v>249</v>
      </c>
      <c r="B310" s="173">
        <v>-127.25700000000001</v>
      </c>
      <c r="C310" s="173">
        <v>16.035</v>
      </c>
      <c r="D310" s="173">
        <v>58.655000000000001</v>
      </c>
      <c r="E310" s="173">
        <v>-108.005</v>
      </c>
      <c r="F310" s="173">
        <v>145.249</v>
      </c>
      <c r="G310" s="173">
        <v>-172.49700000000001</v>
      </c>
      <c r="H310" s="173">
        <v>-71.263999999999996</v>
      </c>
      <c r="I310" s="173">
        <v>-30.478000000000002</v>
      </c>
      <c r="J310" s="173">
        <v>75.873999999999995</v>
      </c>
      <c r="K310" s="173">
        <v>-61.430999999999997</v>
      </c>
      <c r="L310" s="9"/>
    </row>
    <row r="311" spans="1:12" ht="19.899999999999999" customHeight="1" x14ac:dyDescent="0.25">
      <c r="A311" s="6" t="s">
        <v>250</v>
      </c>
      <c r="B311" s="174">
        <v>-68.94</v>
      </c>
      <c r="C311" s="174">
        <v>-11.411</v>
      </c>
      <c r="D311" s="174">
        <v>25.992000000000001</v>
      </c>
      <c r="E311" s="174">
        <v>-8.4779999999999998</v>
      </c>
      <c r="F311" s="174">
        <v>-164.98099999999999</v>
      </c>
      <c r="G311" s="174">
        <v>109.476</v>
      </c>
      <c r="H311" s="174">
        <v>67.873999999999995</v>
      </c>
      <c r="I311" s="174">
        <v>1.6870000000000001</v>
      </c>
      <c r="J311" s="174">
        <v>-214.69499999999999</v>
      </c>
      <c r="K311" s="174">
        <v>116.026</v>
      </c>
      <c r="L311" s="10"/>
    </row>
    <row r="312" spans="1:12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3">
        <v>0</v>
      </c>
      <c r="I312" s="173">
        <v>0</v>
      </c>
      <c r="J312" s="173">
        <v>0</v>
      </c>
      <c r="K312" s="173">
        <v>0</v>
      </c>
      <c r="L312" s="12"/>
    </row>
    <row r="313" spans="1:12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4"/>
    </row>
    <row r="314" spans="1:12" ht="19.899999999999999" customHeight="1" x14ac:dyDescent="0.25">
      <c r="A314" s="8" t="s">
        <v>252</v>
      </c>
      <c r="B314" s="175">
        <v>552.25300000000004</v>
      </c>
      <c r="C314" s="175">
        <v>696.60599999999999</v>
      </c>
      <c r="D314" s="175">
        <v>867.77700000000004</v>
      </c>
      <c r="E314" s="175">
        <v>726.26199999999994</v>
      </c>
      <c r="F314" s="175">
        <v>881.30799999999999</v>
      </c>
      <c r="G314" s="175">
        <v>745.41499999999996</v>
      </c>
      <c r="H314" s="175">
        <v>783.57100000000003</v>
      </c>
      <c r="I314" s="175">
        <v>903.61699999999996</v>
      </c>
      <c r="J314" s="175">
        <v>519.99</v>
      </c>
      <c r="K314" s="175">
        <v>745.78</v>
      </c>
      <c r="L314" s="14"/>
    </row>
    <row r="315" spans="1:12" ht="19.899999999999999" customHeight="1" x14ac:dyDescent="0.25">
      <c r="A315" s="6" t="s">
        <v>253</v>
      </c>
      <c r="B315" s="174">
        <v>-64.521000000000001</v>
      </c>
      <c r="C315" s="174">
        <v>-45.094999999999999</v>
      </c>
      <c r="D315" s="174">
        <v>-53.716999999999999</v>
      </c>
      <c r="E315" s="174">
        <v>-48.427999999999997</v>
      </c>
      <c r="F315" s="174">
        <v>-50.981000000000002</v>
      </c>
      <c r="G315" s="174">
        <v>-54.177999999999997</v>
      </c>
      <c r="H315" s="174">
        <v>-44.777999999999999</v>
      </c>
      <c r="I315" s="174">
        <v>-67.912999999999997</v>
      </c>
      <c r="J315" s="174">
        <v>-106</v>
      </c>
      <c r="K315" s="174">
        <v>-112.44499999999999</v>
      </c>
      <c r="L315" s="10"/>
    </row>
    <row r="316" spans="1:12" ht="19.899999999999999" customHeight="1" x14ac:dyDescent="0.25">
      <c r="A316" s="8" t="s">
        <v>254</v>
      </c>
      <c r="B316" s="173">
        <v>124.09099999999999</v>
      </c>
      <c r="C316" s="173">
        <v>128.429</v>
      </c>
      <c r="D316" s="173">
        <v>94.233000000000004</v>
      </c>
      <c r="E316" s="173">
        <v>109.44499999999999</v>
      </c>
      <c r="F316" s="173">
        <v>175.547</v>
      </c>
      <c r="G316" s="173">
        <v>264.15300000000002</v>
      </c>
      <c r="H316" s="173">
        <v>162.63999999999999</v>
      </c>
      <c r="I316" s="173">
        <v>194.60599999999999</v>
      </c>
      <c r="J316" s="173">
        <v>158.07900000000001</v>
      </c>
      <c r="K316" s="173">
        <v>93.637</v>
      </c>
      <c r="L316" s="9"/>
    </row>
    <row r="317" spans="1:12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4"/>
    </row>
    <row r="318" spans="1:12" ht="19.899999999999999" customHeight="1" x14ac:dyDescent="0.25">
      <c r="A318" s="8" t="s">
        <v>255</v>
      </c>
      <c r="B318" s="175">
        <v>492.68299999999999</v>
      </c>
      <c r="C318" s="175">
        <v>613.27200000000005</v>
      </c>
      <c r="D318" s="175">
        <v>827.26099999999997</v>
      </c>
      <c r="E318" s="175">
        <v>665.245</v>
      </c>
      <c r="F318" s="175">
        <v>756.74199999999996</v>
      </c>
      <c r="G318" s="175">
        <v>535.44000000000005</v>
      </c>
      <c r="H318" s="175">
        <v>665.70899999999995</v>
      </c>
      <c r="I318" s="175">
        <v>776.92399999999998</v>
      </c>
      <c r="J318" s="175">
        <v>467.911</v>
      </c>
      <c r="K318" s="175">
        <v>764.58799999999997</v>
      </c>
      <c r="L318" s="14"/>
    </row>
    <row r="319" spans="1:12" ht="19.899999999999999" customHeight="1" x14ac:dyDescent="0.25">
      <c r="A319" s="6" t="s">
        <v>256</v>
      </c>
      <c r="B319" s="174">
        <v>245.93299999999999</v>
      </c>
      <c r="C319" s="174">
        <v>298.89299999999997</v>
      </c>
      <c r="D319" s="174">
        <v>299.30700000000002</v>
      </c>
      <c r="E319" s="174">
        <v>265.68900000000002</v>
      </c>
      <c r="F319" s="174">
        <v>241.34800000000001</v>
      </c>
      <c r="G319" s="174">
        <v>240.101</v>
      </c>
      <c r="H319" s="174">
        <v>216.982</v>
      </c>
      <c r="I319" s="174">
        <v>173.321</v>
      </c>
      <c r="J319" s="174">
        <v>191.988</v>
      </c>
      <c r="K319" s="174">
        <v>191.51499999999999</v>
      </c>
      <c r="L319" s="10"/>
    </row>
    <row r="320" spans="1:12" ht="19.899999999999999" customHeight="1" x14ac:dyDescent="0.25">
      <c r="A320" s="8" t="s">
        <v>257</v>
      </c>
      <c r="B320" s="173">
        <v>245</v>
      </c>
      <c r="C320" s="173">
        <v>285</v>
      </c>
      <c r="D320" s="173">
        <v>285</v>
      </c>
      <c r="E320" s="173">
        <v>265</v>
      </c>
      <c r="F320" s="173">
        <v>245</v>
      </c>
      <c r="G320" s="173">
        <v>225</v>
      </c>
      <c r="H320" s="173">
        <v>205</v>
      </c>
      <c r="I320" s="173">
        <v>178</v>
      </c>
      <c r="J320" s="173">
        <v>172</v>
      </c>
      <c r="K320" s="173">
        <v>185</v>
      </c>
      <c r="L320" s="9"/>
    </row>
    <row r="321" spans="1:12" ht="19.899999999999999" customHeight="1" x14ac:dyDescent="0.25">
      <c r="A321" s="6" t="s">
        <v>258</v>
      </c>
      <c r="B321" s="172">
        <v>246.505</v>
      </c>
      <c r="C321" s="172">
        <v>314.09399999999999</v>
      </c>
      <c r="D321" s="172">
        <v>527.66899999999998</v>
      </c>
      <c r="E321" s="172">
        <v>399.291</v>
      </c>
      <c r="F321" s="172">
        <v>515.149</v>
      </c>
      <c r="G321" s="172">
        <v>295.11399999999998</v>
      </c>
      <c r="H321" s="172">
        <v>448.52199999999999</v>
      </c>
      <c r="I321" s="172">
        <v>603.42499999999995</v>
      </c>
      <c r="J321" s="172">
        <v>275.75099999999998</v>
      </c>
      <c r="K321" s="172">
        <v>572.88800000000003</v>
      </c>
      <c r="L321" s="7"/>
    </row>
    <row r="322" spans="1:12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5"/>
    </row>
    <row r="323" spans="1:12" ht="19.899999999999999" customHeight="1" x14ac:dyDescent="0.25">
      <c r="A323" s="6" t="s">
        <v>259</v>
      </c>
      <c r="B323" s="174">
        <v>187.346</v>
      </c>
      <c r="C323" s="174">
        <v>257.69499999999999</v>
      </c>
      <c r="D323" s="174">
        <v>355.96600000000001</v>
      </c>
      <c r="E323" s="174">
        <v>353.04300000000001</v>
      </c>
      <c r="F323" s="174">
        <v>453.62400000000002</v>
      </c>
      <c r="G323" s="174">
        <v>397.65100000000001</v>
      </c>
      <c r="H323" s="174">
        <v>356.572</v>
      </c>
      <c r="I323" s="174">
        <v>255.02600000000001</v>
      </c>
      <c r="J323" s="174">
        <v>342.79300000000001</v>
      </c>
      <c r="K323" s="174">
        <v>269.06099999999998</v>
      </c>
      <c r="L323" s="10"/>
    </row>
    <row r="324" spans="1:12" ht="19.899999999999999" customHeight="1" x14ac:dyDescent="0.25">
      <c r="A324" s="8" t="s">
        <v>260</v>
      </c>
      <c r="B324" s="173">
        <v>10.625999999999999</v>
      </c>
      <c r="C324" s="173">
        <v>228.363</v>
      </c>
      <c r="D324" s="173">
        <v>85.302000000000007</v>
      </c>
      <c r="E324" s="173">
        <v>8.8569999999999993</v>
      </c>
      <c r="F324" s="173">
        <v>13.205</v>
      </c>
      <c r="G324" s="173">
        <v>48.143000000000001</v>
      </c>
      <c r="H324" s="173">
        <v>450.84399999999999</v>
      </c>
      <c r="I324" s="173">
        <v>11.042</v>
      </c>
      <c r="J324" s="173">
        <v>50.981000000000002</v>
      </c>
      <c r="K324" s="173">
        <v>0</v>
      </c>
      <c r="L324" s="9"/>
    </row>
    <row r="325" spans="1:12" ht="19.899999999999999" customHeight="1" x14ac:dyDescent="0.25">
      <c r="A325" s="6" t="s">
        <v>261</v>
      </c>
      <c r="B325" s="174">
        <v>-95.498000000000005</v>
      </c>
      <c r="C325" s="174">
        <v>124.996</v>
      </c>
      <c r="D325" s="174">
        <v>157.779</v>
      </c>
      <c r="E325" s="174">
        <v>19.198</v>
      </c>
      <c r="F325" s="174">
        <v>337.34199999999998</v>
      </c>
      <c r="G325" s="174">
        <v>63.899000000000001</v>
      </c>
      <c r="H325" s="174">
        <v>34.598999999999997</v>
      </c>
      <c r="I325" s="174">
        <v>2.6040000000000001</v>
      </c>
      <c r="J325" s="174">
        <v>36.241999999999997</v>
      </c>
      <c r="K325" s="174">
        <v>0</v>
      </c>
      <c r="L325" s="10"/>
    </row>
    <row r="326" spans="1:12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0</v>
      </c>
      <c r="H326" s="173">
        <v>0</v>
      </c>
      <c r="I326" s="173">
        <v>0</v>
      </c>
      <c r="J326" s="173">
        <v>0</v>
      </c>
      <c r="K326" s="173">
        <v>0</v>
      </c>
      <c r="L326" s="12"/>
    </row>
    <row r="327" spans="1:12" ht="19.899999999999999" customHeight="1" x14ac:dyDescent="0.25">
      <c r="A327" s="6" t="s">
        <v>263</v>
      </c>
      <c r="B327" s="174">
        <v>30.417999999999999</v>
      </c>
      <c r="C327" s="174">
        <v>32.753999999999998</v>
      </c>
      <c r="D327" s="174">
        <v>24.459</v>
      </c>
      <c r="E327" s="174">
        <v>12.334</v>
      </c>
      <c r="F327" s="174">
        <v>69.572999999999993</v>
      </c>
      <c r="G327" s="174">
        <v>38.076999999999998</v>
      </c>
      <c r="H327" s="174">
        <v>16.768999999999998</v>
      </c>
      <c r="I327" s="174">
        <v>8.5139999999999993</v>
      </c>
      <c r="J327" s="174">
        <v>27.010999999999999</v>
      </c>
      <c r="K327" s="174">
        <v>5.298</v>
      </c>
      <c r="L327" s="10"/>
    </row>
    <row r="328" spans="1:12" ht="19.899999999999999" customHeight="1" x14ac:dyDescent="0.25">
      <c r="A328" s="8" t="s">
        <v>264</v>
      </c>
      <c r="B328" s="173">
        <v>0</v>
      </c>
      <c r="C328" s="173">
        <v>0</v>
      </c>
      <c r="D328" s="173">
        <v>0</v>
      </c>
      <c r="E328" s="173">
        <v>0</v>
      </c>
      <c r="F328" s="173">
        <v>24.030999999999999</v>
      </c>
      <c r="G328" s="173">
        <v>993.45600000000002</v>
      </c>
      <c r="H328" s="173">
        <v>0</v>
      </c>
      <c r="I328" s="173">
        <v>0</v>
      </c>
      <c r="J328" s="173">
        <v>1.6</v>
      </c>
      <c r="K328" s="173">
        <v>489</v>
      </c>
      <c r="L328" s="9"/>
    </row>
    <row r="329" spans="1:12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0</v>
      </c>
      <c r="F329" s="174">
        <v>0</v>
      </c>
      <c r="G329" s="174">
        <v>0</v>
      </c>
      <c r="H329" s="174">
        <v>0</v>
      </c>
      <c r="I329" s="174">
        <v>0</v>
      </c>
      <c r="J329" s="174">
        <v>0</v>
      </c>
      <c r="K329" s="174">
        <v>0</v>
      </c>
      <c r="L329" s="11"/>
    </row>
    <row r="330" spans="1:12" ht="19.899999999999999" customHeight="1" x14ac:dyDescent="0.25">
      <c r="A330" s="8" t="s">
        <v>266</v>
      </c>
      <c r="B330" s="175">
        <v>-72.055999999999997</v>
      </c>
      <c r="C330" s="175">
        <v>-578.29999999999995</v>
      </c>
      <c r="D330" s="175">
        <v>-574.58799999999997</v>
      </c>
      <c r="E330" s="175">
        <v>-368.76400000000001</v>
      </c>
      <c r="F330" s="175">
        <v>-710.56700000000001</v>
      </c>
      <c r="G330" s="175">
        <v>521.84</v>
      </c>
      <c r="H330" s="175">
        <v>-825.24599999999998</v>
      </c>
      <c r="I330" s="175">
        <v>-260.15800000000002</v>
      </c>
      <c r="J330" s="175">
        <v>-401.40499999999997</v>
      </c>
      <c r="K330" s="175">
        <v>-263.274</v>
      </c>
      <c r="L330" s="14"/>
    </row>
    <row r="331" spans="1:12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4"/>
    </row>
    <row r="332" spans="1:12" ht="19.899999999999999" customHeight="1" x14ac:dyDescent="0.25">
      <c r="A332" s="8" t="s">
        <v>267</v>
      </c>
      <c r="B332" s="173">
        <v>0</v>
      </c>
      <c r="C332" s="173">
        <v>0</v>
      </c>
      <c r="D332" s="173">
        <v>1.5269999999999999</v>
      </c>
      <c r="E332" s="173">
        <v>-1.867</v>
      </c>
      <c r="F332" s="173">
        <v>0</v>
      </c>
      <c r="G332" s="173">
        <v>42.814</v>
      </c>
      <c r="H332" s="173">
        <v>-1.363</v>
      </c>
      <c r="I332" s="173">
        <v>3.5750000000000002</v>
      </c>
      <c r="J332" s="173">
        <v>5.9</v>
      </c>
      <c r="K332" s="173">
        <v>0</v>
      </c>
      <c r="L332" s="9"/>
    </row>
    <row r="333" spans="1:12" ht="19.899999999999999" customHeight="1" x14ac:dyDescent="0.25">
      <c r="A333" s="6" t="s">
        <v>268</v>
      </c>
      <c r="B333" s="174">
        <v>-20.731999999999999</v>
      </c>
      <c r="C333" s="174">
        <v>-79.643000000000001</v>
      </c>
      <c r="D333" s="174">
        <v>-24.466000000000001</v>
      </c>
      <c r="E333" s="174">
        <v>1.1140000000000001</v>
      </c>
      <c r="F333" s="174">
        <v>-32.825000000000003</v>
      </c>
      <c r="G333" s="174">
        <v>-56.095999999999997</v>
      </c>
      <c r="H333" s="174">
        <v>-12.186</v>
      </c>
      <c r="I333" s="174">
        <v>-146.96199999999999</v>
      </c>
      <c r="J333" s="174">
        <v>-131.392</v>
      </c>
      <c r="K333" s="174">
        <v>-120</v>
      </c>
      <c r="L333" s="11"/>
    </row>
    <row r="334" spans="1:12" ht="19.899999999999999" customHeight="1" x14ac:dyDescent="0.25">
      <c r="A334" s="8" t="s">
        <v>269</v>
      </c>
      <c r="B334" s="173">
        <v>0</v>
      </c>
      <c r="C334" s="173">
        <v>0</v>
      </c>
      <c r="D334" s="173">
        <v>0</v>
      </c>
      <c r="E334" s="173">
        <v>0</v>
      </c>
      <c r="F334" s="173">
        <v>0</v>
      </c>
      <c r="G334" s="173">
        <v>0</v>
      </c>
      <c r="H334" s="173">
        <v>0</v>
      </c>
      <c r="I334" s="173">
        <v>0</v>
      </c>
      <c r="J334" s="173">
        <v>0</v>
      </c>
      <c r="K334" s="173">
        <v>0</v>
      </c>
      <c r="L334" s="9"/>
    </row>
    <row r="335" spans="1:12" ht="19.899999999999999" customHeight="1" x14ac:dyDescent="0.25">
      <c r="A335" s="6" t="s">
        <v>270</v>
      </c>
      <c r="B335" s="174">
        <v>0</v>
      </c>
      <c r="C335" s="174">
        <v>0</v>
      </c>
      <c r="D335" s="174">
        <v>0</v>
      </c>
      <c r="E335" s="174">
        <v>0</v>
      </c>
      <c r="F335" s="174">
        <v>0</v>
      </c>
      <c r="G335" s="174">
        <v>0</v>
      </c>
      <c r="H335" s="174">
        <v>0</v>
      </c>
      <c r="I335" s="174">
        <v>0</v>
      </c>
      <c r="J335" s="174">
        <v>0</v>
      </c>
      <c r="K335" s="174">
        <v>0</v>
      </c>
      <c r="L335" s="11"/>
    </row>
    <row r="336" spans="1:12" ht="19.899999999999999" customHeight="1" x14ac:dyDescent="0.25">
      <c r="A336" s="8" t="s">
        <v>271</v>
      </c>
      <c r="B336" s="175">
        <v>-20.731999999999999</v>
      </c>
      <c r="C336" s="175">
        <v>-79.643000000000001</v>
      </c>
      <c r="D336" s="175">
        <v>-22.939</v>
      </c>
      <c r="E336" s="175">
        <v>-753</v>
      </c>
      <c r="F336" s="175">
        <v>-32.825000000000003</v>
      </c>
      <c r="G336" s="175">
        <v>-13.282</v>
      </c>
      <c r="H336" s="175">
        <v>-13.548999999999999</v>
      </c>
      <c r="I336" s="175">
        <v>-143.387</v>
      </c>
      <c r="J336" s="175">
        <v>-125.492</v>
      </c>
      <c r="K336" s="175">
        <v>-120</v>
      </c>
      <c r="L336" s="14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4"/>
    </row>
    <row r="338" spans="1:13" ht="19.899999999999999" customHeight="1" x14ac:dyDescent="0.25">
      <c r="A338" s="8" t="s">
        <v>272</v>
      </c>
      <c r="B338" s="175">
        <v>153.71700000000001</v>
      </c>
      <c r="C338" s="175">
        <v>-343.84899999999999</v>
      </c>
      <c r="D338" s="175">
        <v>-69.858000000000004</v>
      </c>
      <c r="E338" s="175">
        <v>29.774000000000001</v>
      </c>
      <c r="F338" s="175">
        <v>-228.24299999999999</v>
      </c>
      <c r="G338" s="175">
        <v>803.67200000000003</v>
      </c>
      <c r="H338" s="175">
        <v>-390.27300000000002</v>
      </c>
      <c r="I338" s="175">
        <v>199.88</v>
      </c>
      <c r="J338" s="175">
        <v>-251.14599999999999</v>
      </c>
      <c r="K338" s="175">
        <v>309.49400000000003</v>
      </c>
      <c r="L338" s="14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6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7"/>
    </row>
    <row r="341" spans="1:13" ht="19.899999999999999" customHeight="1" x14ac:dyDescent="0.25">
      <c r="A341" s="6" t="s">
        <v>273</v>
      </c>
      <c r="B341" s="174">
        <v>12.66</v>
      </c>
      <c r="C341" s="174">
        <v>25.645</v>
      </c>
      <c r="D341" s="174">
        <v>21.436</v>
      </c>
      <c r="E341" s="174">
        <v>6.9690000000000003</v>
      </c>
      <c r="F341" s="174">
        <v>6.2510000000000003</v>
      </c>
      <c r="G341" s="174">
        <v>5.94</v>
      </c>
      <c r="H341" s="174">
        <v>5.6139999999999999</v>
      </c>
      <c r="I341" s="174">
        <v>6.42</v>
      </c>
      <c r="J341" s="174">
        <v>5.68</v>
      </c>
      <c r="K341" s="174">
        <v>5.1159999999999997</v>
      </c>
      <c r="L341" s="10"/>
    </row>
    <row r="342" spans="1:13" ht="19.899999999999999" customHeight="1" x14ac:dyDescent="0.25">
      <c r="A342" s="8" t="s">
        <v>274</v>
      </c>
      <c r="B342" s="173">
        <v>0</v>
      </c>
      <c r="C342" s="173">
        <v>0</v>
      </c>
      <c r="D342" s="173">
        <v>0</v>
      </c>
      <c r="E342" s="173">
        <v>0</v>
      </c>
      <c r="F342" s="173">
        <v>0</v>
      </c>
      <c r="G342" s="173">
        <v>0</v>
      </c>
      <c r="H342" s="173">
        <v>0</v>
      </c>
      <c r="I342" s="173">
        <v>0</v>
      </c>
      <c r="J342" s="173">
        <v>0</v>
      </c>
      <c r="K342" s="173">
        <v>0</v>
      </c>
      <c r="L342" s="12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74">
        <v>0</v>
      </c>
      <c r="I343" s="174">
        <v>0</v>
      </c>
      <c r="J343" s="174">
        <v>0</v>
      </c>
      <c r="K343" s="174">
        <v>0</v>
      </c>
      <c r="L343" s="11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0</v>
      </c>
      <c r="K344" s="173">
        <v>0</v>
      </c>
      <c r="L344" s="12"/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74">
        <v>0</v>
      </c>
      <c r="F345" s="174">
        <v>0</v>
      </c>
      <c r="G345" s="174">
        <v>0</v>
      </c>
      <c r="H345" s="174">
        <v>0</v>
      </c>
      <c r="I345" s="174">
        <v>0</v>
      </c>
      <c r="J345" s="174">
        <v>0</v>
      </c>
      <c r="K345" s="174">
        <v>0</v>
      </c>
      <c r="L345" s="11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6"/>
    </row>
    <row r="347" spans="1:13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60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M349" t="s">
        <v>2</v>
      </c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2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2"/>
    </row>
    <row r="352" spans="1:13" ht="19.899999999999999" customHeight="1" x14ac:dyDescent="0.25">
      <c r="A352" s="164" t="s">
        <v>5</v>
      </c>
      <c r="B352" s="165" t="s">
        <v>337</v>
      </c>
      <c r="C352" s="165" t="s">
        <v>337</v>
      </c>
      <c r="D352" s="165" t="s">
        <v>337</v>
      </c>
      <c r="E352" s="165" t="s">
        <v>337</v>
      </c>
      <c r="F352" s="165" t="s">
        <v>337</v>
      </c>
      <c r="G352" s="165" t="s">
        <v>337</v>
      </c>
      <c r="H352" s="165" t="s">
        <v>337</v>
      </c>
      <c r="I352" s="165" t="s">
        <v>337</v>
      </c>
      <c r="J352" s="165" t="s">
        <v>337</v>
      </c>
      <c r="K352" s="165" t="s">
        <v>337</v>
      </c>
      <c r="L352" s="2"/>
    </row>
    <row r="353" spans="1:12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"/>
    </row>
    <row r="354" spans="1:12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3"/>
    </row>
    <row r="355" spans="1:12" ht="19.899999999999999" customHeight="1" x14ac:dyDescent="0.25">
      <c r="A355" s="6" t="s">
        <v>280</v>
      </c>
      <c r="B355" s="174">
        <v>0</v>
      </c>
      <c r="C355" s="174">
        <v>0</v>
      </c>
      <c r="D355" s="174">
        <v>0</v>
      </c>
      <c r="E355" s="174">
        <v>0</v>
      </c>
      <c r="F355" s="174">
        <v>0</v>
      </c>
      <c r="G355" s="174">
        <v>0</v>
      </c>
      <c r="H355" s="174">
        <v>0</v>
      </c>
      <c r="I355" s="174">
        <v>0</v>
      </c>
      <c r="J355" s="174">
        <v>0</v>
      </c>
      <c r="K355" s="174">
        <v>0</v>
      </c>
      <c r="L355" s="10"/>
    </row>
    <row r="356" spans="1:12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3">
        <v>0</v>
      </c>
      <c r="I356" s="173">
        <v>0</v>
      </c>
      <c r="J356" s="173">
        <v>0</v>
      </c>
      <c r="K356" s="173">
        <v>0</v>
      </c>
      <c r="L356" s="12"/>
    </row>
    <row r="357" spans="1:12" ht="19.899999999999999" customHeight="1" x14ac:dyDescent="0.25">
      <c r="A357" s="6" t="s">
        <v>282</v>
      </c>
      <c r="B357" s="174">
        <v>0</v>
      </c>
      <c r="C357" s="174">
        <v>0</v>
      </c>
      <c r="D357" s="174">
        <v>0</v>
      </c>
      <c r="E357" s="174">
        <v>0</v>
      </c>
      <c r="F357" s="174">
        <v>0</v>
      </c>
      <c r="G357" s="174">
        <v>0</v>
      </c>
      <c r="H357" s="174">
        <v>0</v>
      </c>
      <c r="I357" s="174">
        <v>0</v>
      </c>
      <c r="J357" s="174">
        <v>0</v>
      </c>
      <c r="K357" s="174">
        <v>0</v>
      </c>
      <c r="L357" s="10"/>
    </row>
    <row r="358" spans="1:12" ht="19.899999999999999" customHeight="1" x14ac:dyDescent="0.25">
      <c r="A358" s="8" t="s">
        <v>283</v>
      </c>
      <c r="B358" s="173">
        <v>0</v>
      </c>
      <c r="C358" s="173">
        <v>0</v>
      </c>
      <c r="D358" s="173">
        <v>0</v>
      </c>
      <c r="E358" s="173">
        <v>0</v>
      </c>
      <c r="F358" s="173">
        <v>0</v>
      </c>
      <c r="G358" s="173">
        <v>0</v>
      </c>
      <c r="H358" s="173">
        <v>0</v>
      </c>
      <c r="I358" s="173">
        <v>0</v>
      </c>
      <c r="J358" s="173">
        <v>0</v>
      </c>
      <c r="K358" s="173">
        <v>0</v>
      </c>
      <c r="L358" s="9"/>
    </row>
    <row r="359" spans="1:12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4"/>
    </row>
    <row r="360" spans="1:12" ht="19.899999999999999" customHeight="1" x14ac:dyDescent="0.25">
      <c r="A360" s="8" t="s">
        <v>284</v>
      </c>
      <c r="B360" s="175">
        <v>0</v>
      </c>
      <c r="C360" s="175">
        <v>0</v>
      </c>
      <c r="D360" s="175">
        <v>0</v>
      </c>
      <c r="E360" s="175">
        <v>0</v>
      </c>
      <c r="F360" s="175">
        <v>0</v>
      </c>
      <c r="G360" s="175">
        <v>0</v>
      </c>
      <c r="H360" s="175">
        <v>0</v>
      </c>
      <c r="I360" s="175">
        <v>0</v>
      </c>
      <c r="J360" s="175">
        <v>0</v>
      </c>
      <c r="K360" s="175">
        <v>0</v>
      </c>
      <c r="L360" s="14"/>
    </row>
    <row r="361" spans="1:12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4"/>
    </row>
    <row r="362" spans="1:12" ht="19.899999999999999" customHeight="1" x14ac:dyDescent="0.25">
      <c r="A362" s="8" t="s">
        <v>285</v>
      </c>
      <c r="B362" s="173">
        <v>0</v>
      </c>
      <c r="C362" s="173">
        <v>0</v>
      </c>
      <c r="D362" s="173">
        <v>0</v>
      </c>
      <c r="E362" s="173">
        <v>0</v>
      </c>
      <c r="F362" s="173">
        <v>0</v>
      </c>
      <c r="G362" s="173">
        <v>0</v>
      </c>
      <c r="H362" s="173">
        <v>0</v>
      </c>
      <c r="I362" s="173">
        <v>0</v>
      </c>
      <c r="J362" s="173">
        <v>0</v>
      </c>
      <c r="K362" s="173">
        <v>0</v>
      </c>
      <c r="L362" s="9"/>
    </row>
    <row r="363" spans="1:12" ht="19.899999999999999" customHeight="1" x14ac:dyDescent="0.25">
      <c r="A363" s="6" t="s">
        <v>286</v>
      </c>
      <c r="B363" s="174">
        <v>0</v>
      </c>
      <c r="C363" s="174">
        <v>0</v>
      </c>
      <c r="D363" s="174">
        <v>0</v>
      </c>
      <c r="E363" s="174">
        <v>0</v>
      </c>
      <c r="F363" s="174">
        <v>0</v>
      </c>
      <c r="G363" s="174">
        <v>0</v>
      </c>
      <c r="H363" s="174">
        <v>0</v>
      </c>
      <c r="I363" s="174">
        <v>0</v>
      </c>
      <c r="J363" s="174">
        <v>0</v>
      </c>
      <c r="K363" s="174">
        <v>0</v>
      </c>
      <c r="L363" s="10"/>
    </row>
    <row r="364" spans="1:12" ht="19.899999999999999" customHeight="1" x14ac:dyDescent="0.25">
      <c r="A364" s="8" t="s">
        <v>287</v>
      </c>
      <c r="B364" s="173">
        <v>0</v>
      </c>
      <c r="C364" s="173">
        <v>0</v>
      </c>
      <c r="D364" s="173">
        <v>0</v>
      </c>
      <c r="E364" s="173">
        <v>0</v>
      </c>
      <c r="F364" s="173">
        <v>0</v>
      </c>
      <c r="G364" s="173">
        <v>0</v>
      </c>
      <c r="H364" s="173">
        <v>0</v>
      </c>
      <c r="I364" s="173">
        <v>0</v>
      </c>
      <c r="J364" s="173">
        <v>0</v>
      </c>
      <c r="K364" s="173">
        <v>0</v>
      </c>
      <c r="L364" s="9"/>
    </row>
    <row r="365" spans="1:12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74">
        <v>0</v>
      </c>
      <c r="F365" s="174">
        <v>0</v>
      </c>
      <c r="G365" s="174">
        <v>0</v>
      </c>
      <c r="H365" s="174">
        <v>0</v>
      </c>
      <c r="I365" s="174">
        <v>0</v>
      </c>
      <c r="J365" s="174">
        <v>0</v>
      </c>
      <c r="K365" s="174">
        <v>0</v>
      </c>
      <c r="L365" s="11"/>
    </row>
    <row r="366" spans="1:12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2"/>
    </row>
    <row r="367" spans="1:12" ht="19.899999999999999" customHeight="1" x14ac:dyDescent="0.25">
      <c r="A367" s="6" t="s">
        <v>290</v>
      </c>
      <c r="B367" s="174">
        <v>0</v>
      </c>
      <c r="C367" s="174">
        <v>0</v>
      </c>
      <c r="D367" s="174">
        <v>0</v>
      </c>
      <c r="E367" s="174">
        <v>0</v>
      </c>
      <c r="F367" s="174">
        <v>0</v>
      </c>
      <c r="G367" s="174">
        <v>0</v>
      </c>
      <c r="H367" s="174">
        <v>0</v>
      </c>
      <c r="I367" s="174">
        <v>0</v>
      </c>
      <c r="J367" s="174">
        <v>0</v>
      </c>
      <c r="K367" s="174">
        <v>0</v>
      </c>
      <c r="L367" s="10"/>
    </row>
    <row r="368" spans="1:12" ht="19.899999999999999" customHeight="1" x14ac:dyDescent="0.25">
      <c r="A368" s="8" t="s">
        <v>291</v>
      </c>
      <c r="B368" s="173">
        <v>0</v>
      </c>
      <c r="C368" s="173">
        <v>0</v>
      </c>
      <c r="D368" s="173">
        <v>0</v>
      </c>
      <c r="E368" s="173">
        <v>0</v>
      </c>
      <c r="F368" s="173">
        <v>0</v>
      </c>
      <c r="G368" s="173">
        <v>0</v>
      </c>
      <c r="H368" s="173">
        <v>0</v>
      </c>
      <c r="I368" s="173">
        <v>0</v>
      </c>
      <c r="J368" s="173">
        <v>0</v>
      </c>
      <c r="K368" s="173">
        <v>0</v>
      </c>
      <c r="L368" s="9"/>
    </row>
    <row r="369" spans="1:13" ht="19.899999999999999" customHeight="1" x14ac:dyDescent="0.25">
      <c r="A369" s="6" t="s">
        <v>292</v>
      </c>
      <c r="B369" s="174">
        <v>0</v>
      </c>
      <c r="C369" s="174">
        <v>0</v>
      </c>
      <c r="D369" s="174">
        <v>0</v>
      </c>
      <c r="E369" s="174">
        <v>0</v>
      </c>
      <c r="F369" s="174">
        <v>0</v>
      </c>
      <c r="G369" s="174">
        <v>0</v>
      </c>
      <c r="H369" s="174">
        <v>0</v>
      </c>
      <c r="I369" s="174">
        <v>0</v>
      </c>
      <c r="J369" s="174">
        <v>0</v>
      </c>
      <c r="K369" s="174">
        <v>0</v>
      </c>
      <c r="L369" s="10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3">
        <v>0</v>
      </c>
      <c r="F370" s="173">
        <v>0</v>
      </c>
      <c r="G370" s="173">
        <v>0</v>
      </c>
      <c r="H370" s="173">
        <v>0</v>
      </c>
      <c r="I370" s="173">
        <v>0</v>
      </c>
      <c r="J370" s="173">
        <v>0</v>
      </c>
      <c r="K370" s="173">
        <v>0</v>
      </c>
      <c r="L370" s="12"/>
    </row>
    <row r="371" spans="1:13" ht="19.899999999999999" customHeight="1" x14ac:dyDescent="0.25">
      <c r="A371" s="6" t="s">
        <v>294</v>
      </c>
      <c r="B371" s="174">
        <v>0</v>
      </c>
      <c r="C371" s="174">
        <v>0</v>
      </c>
      <c r="D371" s="174">
        <v>0</v>
      </c>
      <c r="E371" s="174">
        <v>0</v>
      </c>
      <c r="F371" s="174">
        <v>0</v>
      </c>
      <c r="G371" s="174">
        <v>0</v>
      </c>
      <c r="H371" s="174">
        <v>0</v>
      </c>
      <c r="I371" s="174">
        <v>0</v>
      </c>
      <c r="J371" s="174">
        <v>0</v>
      </c>
      <c r="K371" s="174">
        <v>0</v>
      </c>
      <c r="L371" s="11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5"/>
    </row>
    <row r="373" spans="1:13" ht="19.899999999999999" customHeight="1" x14ac:dyDescent="0.25">
      <c r="A373" s="6" t="s">
        <v>295</v>
      </c>
      <c r="B373" s="172">
        <v>0</v>
      </c>
      <c r="C373" s="172">
        <v>0</v>
      </c>
      <c r="D373" s="172">
        <v>0</v>
      </c>
      <c r="E373" s="172">
        <v>0</v>
      </c>
      <c r="F373" s="172">
        <v>0</v>
      </c>
      <c r="G373" s="172">
        <v>0</v>
      </c>
      <c r="H373" s="172">
        <v>0</v>
      </c>
      <c r="I373" s="172">
        <v>0</v>
      </c>
      <c r="J373" s="172">
        <v>0</v>
      </c>
      <c r="K373" s="172">
        <v>0</v>
      </c>
      <c r="L373" s="7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5"/>
    </row>
    <row r="375" spans="1:13" ht="19.899999999999999" customHeight="1" x14ac:dyDescent="0.25">
      <c r="A375" s="6" t="s">
        <v>296</v>
      </c>
      <c r="B375" s="174">
        <v>16.71</v>
      </c>
      <c r="C375" s="174">
        <v>17.617999999999999</v>
      </c>
      <c r="D375" s="174">
        <v>26.911000000000001</v>
      </c>
      <c r="E375" s="174">
        <v>28.41</v>
      </c>
      <c r="F375" s="174">
        <v>33.979999999999997</v>
      </c>
      <c r="G375" s="174">
        <v>19.486999999999998</v>
      </c>
      <c r="H375" s="174">
        <v>15.244</v>
      </c>
      <c r="I375" s="174">
        <v>13.744</v>
      </c>
      <c r="J375" s="174">
        <v>10.284000000000001</v>
      </c>
      <c r="K375" s="174">
        <v>7.702</v>
      </c>
      <c r="L375" s="10"/>
    </row>
    <row r="376" spans="1:13" ht="19.899999999999999" customHeight="1" x14ac:dyDescent="0.25">
      <c r="A376" s="8" t="s">
        <v>297</v>
      </c>
      <c r="B376" s="173">
        <v>435</v>
      </c>
      <c r="C376" s="173">
        <v>1.006</v>
      </c>
      <c r="D376" s="173">
        <v>3.7959999999999998</v>
      </c>
      <c r="E376" s="173">
        <v>4.0380000000000003</v>
      </c>
      <c r="F376" s="173">
        <v>3.226</v>
      </c>
      <c r="G376" s="173">
        <v>513</v>
      </c>
      <c r="H376" s="173">
        <v>0</v>
      </c>
      <c r="I376" s="173">
        <v>0</v>
      </c>
      <c r="J376" s="173">
        <v>0</v>
      </c>
      <c r="K376" s="173">
        <v>0</v>
      </c>
      <c r="L376" s="12"/>
    </row>
    <row r="377" spans="1:13" ht="19.899999999999999" customHeight="1" x14ac:dyDescent="0.25">
      <c r="A377" s="6" t="s">
        <v>298</v>
      </c>
      <c r="B377" s="174">
        <v>74.596000000000004</v>
      </c>
      <c r="C377" s="174">
        <v>69.647000000000006</v>
      </c>
      <c r="D377" s="174">
        <v>85.484999999999999</v>
      </c>
      <c r="E377" s="174">
        <v>79.265000000000001</v>
      </c>
      <c r="F377" s="174">
        <v>63.773000000000003</v>
      </c>
      <c r="G377" s="174">
        <v>48.899000000000001</v>
      </c>
      <c r="H377" s="174">
        <v>59.445</v>
      </c>
      <c r="I377" s="174">
        <v>40.363999999999997</v>
      </c>
      <c r="J377" s="174">
        <v>27.437000000000001</v>
      </c>
      <c r="K377" s="174">
        <v>33.801000000000002</v>
      </c>
      <c r="L377" s="10"/>
    </row>
    <row r="378" spans="1:13" ht="19.899999999999999" customHeight="1" x14ac:dyDescent="0.25">
      <c r="A378" s="8" t="s">
        <v>299</v>
      </c>
      <c r="B378" s="173">
        <v>70.198999999999998</v>
      </c>
      <c r="C378" s="173">
        <v>58.33</v>
      </c>
      <c r="D378" s="173">
        <v>59.341000000000001</v>
      </c>
      <c r="E378" s="173">
        <v>53.722999999999999</v>
      </c>
      <c r="F378" s="173">
        <v>55.762</v>
      </c>
      <c r="G378" s="173">
        <v>55.357999999999997</v>
      </c>
      <c r="H378" s="173">
        <v>45.073</v>
      </c>
      <c r="I378" s="173">
        <v>68.786000000000001</v>
      </c>
      <c r="J378" s="173">
        <v>107.026</v>
      </c>
      <c r="K378" s="173">
        <v>112.923</v>
      </c>
      <c r="L378" s="9"/>
    </row>
    <row r="379" spans="1:13" ht="19.899999999999999" customHeight="1" x14ac:dyDescent="0.25">
      <c r="A379" s="6" t="s">
        <v>300</v>
      </c>
      <c r="B379" s="174">
        <v>-13.362</v>
      </c>
      <c r="C379" s="174">
        <v>4.9619999999999997</v>
      </c>
      <c r="D379" s="174">
        <v>25.765000000000001</v>
      </c>
      <c r="E379" s="174">
        <v>27.021000000000001</v>
      </c>
      <c r="F379" s="174">
        <v>19.423999999999999</v>
      </c>
      <c r="G379" s="174">
        <v>-112.399</v>
      </c>
      <c r="H379" s="174">
        <v>-1.609</v>
      </c>
      <c r="I379" s="174">
        <v>4.0350000000000001</v>
      </c>
      <c r="J379" s="174">
        <v>30.428999999999998</v>
      </c>
      <c r="K379" s="174">
        <v>36.765999999999998</v>
      </c>
      <c r="L379" s="10"/>
    </row>
    <row r="380" spans="1:13" ht="19.899999999999999" customHeight="1" x14ac:dyDescent="0.25">
      <c r="A380" s="8" t="s">
        <v>301</v>
      </c>
      <c r="B380" s="173">
        <v>6.1970000000000001</v>
      </c>
      <c r="C380" s="173">
        <v>6.03</v>
      </c>
      <c r="D380" s="173">
        <v>6.3109999999999999</v>
      </c>
      <c r="E380" s="173">
        <v>6.31</v>
      </c>
      <c r="F380" s="173">
        <v>6.4340000000000002</v>
      </c>
      <c r="G380" s="173">
        <v>6.0529999999999999</v>
      </c>
      <c r="H380" s="173">
        <v>6.0250000000000004</v>
      </c>
      <c r="I380" s="173">
        <v>5.91</v>
      </c>
      <c r="J380" s="173">
        <v>5.85</v>
      </c>
      <c r="K380" s="173">
        <v>5.6520000000000001</v>
      </c>
      <c r="L380" s="9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6"/>
    </row>
    <row r="382" spans="1:13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60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M384" t="s">
        <v>2</v>
      </c>
    </row>
    <row r="385" spans="1:12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2"/>
    </row>
    <row r="386" spans="1:12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2"/>
    </row>
    <row r="387" spans="1:12" ht="19.899999999999999" customHeight="1" x14ac:dyDescent="0.25">
      <c r="A387" s="164" t="s">
        <v>5</v>
      </c>
      <c r="B387" s="165" t="s">
        <v>337</v>
      </c>
      <c r="C387" s="165" t="s">
        <v>337</v>
      </c>
      <c r="D387" s="165" t="s">
        <v>337</v>
      </c>
      <c r="E387" s="165" t="s">
        <v>337</v>
      </c>
      <c r="F387" s="165" t="s">
        <v>337</v>
      </c>
      <c r="G387" s="165" t="s">
        <v>337</v>
      </c>
      <c r="H387" s="165" t="s">
        <v>337</v>
      </c>
      <c r="I387" s="165" t="s">
        <v>337</v>
      </c>
      <c r="J387" s="165" t="s">
        <v>337</v>
      </c>
      <c r="K387" s="165" t="s">
        <v>337</v>
      </c>
      <c r="L387" s="2"/>
    </row>
    <row r="388" spans="1:12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"/>
    </row>
    <row r="389" spans="1:12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3"/>
    </row>
    <row r="390" spans="1:12" ht="19.899999999999999" customHeight="1" x14ac:dyDescent="0.25">
      <c r="A390" s="6" t="s">
        <v>304</v>
      </c>
      <c r="B390" s="174">
        <v>386.714</v>
      </c>
      <c r="C390" s="174">
        <v>389.68599999999998</v>
      </c>
      <c r="D390" s="174">
        <v>395.59699999999998</v>
      </c>
      <c r="E390" s="174">
        <v>397.678</v>
      </c>
      <c r="F390" s="174">
        <v>390.03100000000001</v>
      </c>
      <c r="G390" s="174">
        <v>391.82799999999997</v>
      </c>
      <c r="H390" s="174">
        <v>422.65699999999998</v>
      </c>
      <c r="I390" s="174">
        <v>416.99799999999999</v>
      </c>
      <c r="J390" s="174">
        <v>457.25200000000001</v>
      </c>
      <c r="K390" s="174">
        <v>465.98700000000002</v>
      </c>
      <c r="L390" s="10"/>
    </row>
    <row r="391" spans="1:12" ht="19.899999999999999" customHeight="1" x14ac:dyDescent="0.25">
      <c r="A391" s="8" t="s">
        <v>305</v>
      </c>
      <c r="B391" s="173">
        <v>386.714</v>
      </c>
      <c r="C391" s="173">
        <v>389.68599999999998</v>
      </c>
      <c r="D391" s="173">
        <v>395.59699999999998</v>
      </c>
      <c r="E391" s="173">
        <v>397.678</v>
      </c>
      <c r="F391" s="173">
        <v>390.03100000000001</v>
      </c>
      <c r="G391" s="173">
        <v>391.82799999999997</v>
      </c>
      <c r="H391" s="173">
        <v>422.65699999999998</v>
      </c>
      <c r="I391" s="173">
        <v>416.99799999999999</v>
      </c>
      <c r="J391" s="173">
        <v>457.25200000000001</v>
      </c>
      <c r="K391" s="173">
        <v>465.98700000000002</v>
      </c>
      <c r="L391" s="9"/>
    </row>
    <row r="392" spans="1:12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12</v>
      </c>
      <c r="G392" s="174">
        <v>12</v>
      </c>
      <c r="H392" s="174">
        <v>12</v>
      </c>
      <c r="I392" s="174">
        <v>12</v>
      </c>
      <c r="J392" s="174">
        <v>12</v>
      </c>
      <c r="K392" s="174">
        <v>12</v>
      </c>
      <c r="L392" s="11"/>
    </row>
    <row r="393" spans="1:12" ht="19.899999999999999" customHeight="1" x14ac:dyDescent="0.25">
      <c r="A393" s="8" t="s">
        <v>307</v>
      </c>
      <c r="B393" s="173">
        <v>6</v>
      </c>
      <c r="C393" s="173">
        <v>6</v>
      </c>
      <c r="D393" s="173">
        <v>6</v>
      </c>
      <c r="E393" s="173">
        <v>6</v>
      </c>
      <c r="F393" s="173">
        <v>6</v>
      </c>
      <c r="G393" s="173">
        <v>6</v>
      </c>
      <c r="H393" s="173">
        <v>6</v>
      </c>
      <c r="I393" s="173">
        <v>6</v>
      </c>
      <c r="J393" s="173">
        <v>6</v>
      </c>
      <c r="K393" s="173">
        <v>6</v>
      </c>
      <c r="L393" s="12"/>
    </row>
    <row r="394" spans="1:12" ht="19.899999999999999" customHeight="1" x14ac:dyDescent="0.25">
      <c r="A394" s="6" t="s">
        <v>308</v>
      </c>
      <c r="B394" s="174">
        <v>696.26700000000005</v>
      </c>
      <c r="C394" s="174">
        <v>709.34299999999996</v>
      </c>
      <c r="D394" s="174">
        <v>601.97799999999995</v>
      </c>
      <c r="E394" s="174">
        <v>195.471</v>
      </c>
      <c r="F394" s="174">
        <v>245.16800000000001</v>
      </c>
      <c r="G394" s="174">
        <v>281.45</v>
      </c>
      <c r="H394" s="174">
        <v>305.93</v>
      </c>
      <c r="I394" s="174">
        <v>291.41300000000001</v>
      </c>
      <c r="J394" s="174">
        <v>260.94099999999997</v>
      </c>
      <c r="K394" s="174">
        <v>169.351</v>
      </c>
      <c r="L394" s="10"/>
    </row>
    <row r="395" spans="1:12" ht="19.899999999999999" customHeight="1" x14ac:dyDescent="0.25">
      <c r="A395" s="8" t="s">
        <v>309</v>
      </c>
      <c r="B395" s="173">
        <v>132.166</v>
      </c>
      <c r="C395" s="173">
        <v>123.694</v>
      </c>
      <c r="D395" s="173">
        <v>98.32</v>
      </c>
      <c r="E395" s="173">
        <v>32.869999999999997</v>
      </c>
      <c r="F395" s="173">
        <v>39.83</v>
      </c>
      <c r="G395" s="173">
        <v>46.427</v>
      </c>
      <c r="H395" s="173">
        <v>39.396000000000001</v>
      </c>
      <c r="I395" s="173">
        <v>37.000999999999998</v>
      </c>
      <c r="J395" s="173">
        <v>27.692</v>
      </c>
      <c r="K395" s="173">
        <v>17.64</v>
      </c>
      <c r="L395" s="9"/>
    </row>
    <row r="396" spans="1:12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74">
        <v>0</v>
      </c>
      <c r="F396" s="174">
        <v>0</v>
      </c>
      <c r="G396" s="174">
        <v>0</v>
      </c>
      <c r="H396" s="174">
        <v>0</v>
      </c>
      <c r="I396" s="174">
        <v>0</v>
      </c>
      <c r="J396" s="174">
        <v>0</v>
      </c>
      <c r="K396" s="174">
        <v>0</v>
      </c>
      <c r="L396" s="11"/>
    </row>
    <row r="397" spans="1:12" ht="19.899999999999999" customHeight="1" x14ac:dyDescent="0.25">
      <c r="A397" s="8" t="s">
        <v>311</v>
      </c>
      <c r="B397" s="173">
        <v>13.301</v>
      </c>
      <c r="C397" s="173">
        <v>13.23</v>
      </c>
      <c r="D397" s="173">
        <v>13.23</v>
      </c>
      <c r="E397" s="173">
        <v>13.23</v>
      </c>
      <c r="F397" s="173">
        <v>13.058999999999999</v>
      </c>
      <c r="G397" s="173">
        <v>3.6869999999999998</v>
      </c>
      <c r="H397" s="173">
        <v>16.138999999999999</v>
      </c>
      <c r="I397" s="173">
        <v>16.138999999999999</v>
      </c>
      <c r="J397" s="173">
        <v>16.138999999999999</v>
      </c>
      <c r="K397" s="173">
        <v>16.138999999999999</v>
      </c>
      <c r="L397" s="12"/>
    </row>
    <row r="398" spans="1:12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74">
        <v>0</v>
      </c>
      <c r="F398" s="174">
        <v>0</v>
      </c>
      <c r="G398" s="174">
        <v>0</v>
      </c>
      <c r="H398" s="174">
        <v>0</v>
      </c>
      <c r="I398" s="174">
        <v>0</v>
      </c>
      <c r="J398" s="174">
        <v>0</v>
      </c>
      <c r="K398" s="174">
        <v>0</v>
      </c>
      <c r="L398" s="11"/>
    </row>
    <row r="399" spans="1:12" ht="19.899999999999999" customHeight="1" x14ac:dyDescent="0.25">
      <c r="A399" s="8" t="s">
        <v>313</v>
      </c>
      <c r="B399" s="173">
        <v>-13.362</v>
      </c>
      <c r="C399" s="173">
        <v>4.9619999999999997</v>
      </c>
      <c r="D399" s="173">
        <v>25.765000000000001</v>
      </c>
      <c r="E399" s="173">
        <v>27.021000000000001</v>
      </c>
      <c r="F399" s="173">
        <v>19.423999999999999</v>
      </c>
      <c r="G399" s="173">
        <v>-112.399</v>
      </c>
      <c r="H399" s="173">
        <v>-1.609</v>
      </c>
      <c r="I399" s="173">
        <v>4.0350000000000001</v>
      </c>
      <c r="J399" s="173">
        <v>30.428999999999998</v>
      </c>
      <c r="K399" s="173">
        <v>36.765999999999998</v>
      </c>
      <c r="L399" s="9"/>
    </row>
    <row r="400" spans="1:12" ht="19.899999999999999" customHeight="1" x14ac:dyDescent="0.25">
      <c r="A400" s="6" t="s">
        <v>314</v>
      </c>
      <c r="B400" s="174">
        <v>373.37700000000001</v>
      </c>
      <c r="C400" s="174">
        <v>360.178</v>
      </c>
      <c r="D400" s="174">
        <v>282.29599999999999</v>
      </c>
      <c r="E400" s="174">
        <v>316.81099999999998</v>
      </c>
      <c r="F400" s="174">
        <v>351.98200000000003</v>
      </c>
      <c r="G400" s="174">
        <v>794.13800000000003</v>
      </c>
      <c r="H400" s="174">
        <v>298.17399999999998</v>
      </c>
      <c r="I400" s="174">
        <v>295.97000000000003</v>
      </c>
      <c r="J400" s="174">
        <v>202.654</v>
      </c>
      <c r="K400" s="174">
        <v>341.709</v>
      </c>
      <c r="L400" s="10"/>
    </row>
    <row r="401" spans="1:12" ht="19.899999999999999" customHeight="1" x14ac:dyDescent="0.25">
      <c r="A401" s="8" t="s">
        <v>315</v>
      </c>
      <c r="B401" s="173">
        <v>6.1970000000000001</v>
      </c>
      <c r="C401" s="173">
        <v>6.03</v>
      </c>
      <c r="D401" s="173">
        <v>6.3109999999999999</v>
      </c>
      <c r="E401" s="173">
        <v>6.31</v>
      </c>
      <c r="F401" s="173">
        <v>6.4340000000000002</v>
      </c>
      <c r="G401" s="173">
        <v>6.0529999999999999</v>
      </c>
      <c r="H401" s="173">
        <v>6.0250000000000004</v>
      </c>
      <c r="I401" s="173">
        <v>5.91</v>
      </c>
      <c r="J401" s="173">
        <v>5.85</v>
      </c>
      <c r="K401" s="173">
        <v>5.6520000000000001</v>
      </c>
      <c r="L401" s="9"/>
    </row>
    <row r="402" spans="1:12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74">
        <v>0</v>
      </c>
      <c r="F402" s="174">
        <v>0</v>
      </c>
      <c r="G402" s="174">
        <v>0</v>
      </c>
      <c r="H402" s="174">
        <v>0</v>
      </c>
      <c r="I402" s="174">
        <v>0</v>
      </c>
      <c r="J402" s="174">
        <v>0</v>
      </c>
      <c r="K402" s="174">
        <v>0</v>
      </c>
      <c r="L402" s="11"/>
    </row>
    <row r="403" spans="1:12" ht="19.899999999999999" customHeight="1" x14ac:dyDescent="0.25">
      <c r="A403" s="8" t="s">
        <v>317</v>
      </c>
      <c r="B403" s="173">
        <v>676.51199999999994</v>
      </c>
      <c r="C403" s="173">
        <v>681.50800000000004</v>
      </c>
      <c r="D403" s="173">
        <v>579.75300000000004</v>
      </c>
      <c r="E403" s="173">
        <v>559.86199999999997</v>
      </c>
      <c r="F403" s="173">
        <v>569.72299999999996</v>
      </c>
      <c r="G403" s="173">
        <v>479.85199999999998</v>
      </c>
      <c r="H403" s="173">
        <v>452.87099999999998</v>
      </c>
      <c r="I403" s="173">
        <v>407.07299999999998</v>
      </c>
      <c r="J403" s="173">
        <v>476.14600000000002</v>
      </c>
      <c r="K403" s="173">
        <v>367.66699999999997</v>
      </c>
      <c r="L403" s="9"/>
    </row>
    <row r="404" spans="1:12" ht="19.899999999999999" customHeight="1" x14ac:dyDescent="0.25">
      <c r="A404" s="6" t="s">
        <v>318</v>
      </c>
      <c r="B404" s="174">
        <v>182.43199999999999</v>
      </c>
      <c r="C404" s="174">
        <v>183.583</v>
      </c>
      <c r="D404" s="174">
        <v>174.529</v>
      </c>
      <c r="E404" s="174">
        <v>169.89400000000001</v>
      </c>
      <c r="F404" s="174">
        <v>168.56399999999999</v>
      </c>
      <c r="G404" s="174">
        <v>108.479</v>
      </c>
      <c r="H404" s="174">
        <v>132.71299999999999</v>
      </c>
      <c r="I404" s="174">
        <v>83.542000000000002</v>
      </c>
      <c r="J404" s="174">
        <v>106.48</v>
      </c>
      <c r="K404" s="174">
        <v>96.813000000000002</v>
      </c>
      <c r="L404" s="10"/>
    </row>
    <row r="405" spans="1:12" ht="19.899999999999999" customHeight="1" x14ac:dyDescent="0.25">
      <c r="A405" s="8" t="s">
        <v>319</v>
      </c>
      <c r="B405" s="173">
        <v>0</v>
      </c>
      <c r="C405" s="173">
        <v>0</v>
      </c>
      <c r="D405" s="173">
        <v>0</v>
      </c>
      <c r="E405" s="173">
        <v>0</v>
      </c>
      <c r="F405" s="173">
        <v>0</v>
      </c>
      <c r="G405" s="173">
        <v>0</v>
      </c>
      <c r="H405" s="173">
        <v>0</v>
      </c>
      <c r="I405" s="173">
        <v>0</v>
      </c>
      <c r="J405" s="173">
        <v>0</v>
      </c>
      <c r="K405" s="173">
        <v>0</v>
      </c>
      <c r="L405" s="12"/>
    </row>
    <row r="406" spans="1:12" ht="19.899999999999999" customHeight="1" x14ac:dyDescent="0.25">
      <c r="A406" s="6" t="s">
        <v>320</v>
      </c>
      <c r="B406" s="174">
        <v>0</v>
      </c>
      <c r="C406" s="174">
        <v>0</v>
      </c>
      <c r="D406" s="174">
        <v>0</v>
      </c>
      <c r="E406" s="174">
        <v>0</v>
      </c>
      <c r="F406" s="174">
        <v>0</v>
      </c>
      <c r="G406" s="174">
        <v>0</v>
      </c>
      <c r="H406" s="174">
        <v>0</v>
      </c>
      <c r="I406" s="174">
        <v>0</v>
      </c>
      <c r="J406" s="174">
        <v>0</v>
      </c>
      <c r="K406" s="174">
        <v>0</v>
      </c>
      <c r="L406" s="10"/>
    </row>
    <row r="407" spans="1:12" ht="19.899999999999999" customHeight="1" x14ac:dyDescent="0.25">
      <c r="A407" s="8" t="s">
        <v>321</v>
      </c>
      <c r="B407" s="173">
        <v>79.98</v>
      </c>
      <c r="C407" s="173">
        <v>86.049000000000007</v>
      </c>
      <c r="D407" s="173">
        <v>79.128</v>
      </c>
      <c r="E407" s="173">
        <v>76.472999999999999</v>
      </c>
      <c r="F407" s="173">
        <v>73.372</v>
      </c>
      <c r="G407" s="173">
        <v>50.418999999999997</v>
      </c>
      <c r="H407" s="173">
        <v>63.192999999999998</v>
      </c>
      <c r="I407" s="173">
        <v>38.915999999999997</v>
      </c>
      <c r="J407" s="173">
        <v>51.237000000000002</v>
      </c>
      <c r="K407" s="173">
        <v>46.813000000000002</v>
      </c>
      <c r="L407" s="9"/>
    </row>
    <row r="408" spans="1:12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74">
        <v>0</v>
      </c>
      <c r="I408" s="174">
        <v>0</v>
      </c>
      <c r="J408" s="174">
        <v>0</v>
      </c>
      <c r="K408" s="174">
        <v>0</v>
      </c>
      <c r="L408" s="11"/>
    </row>
    <row r="409" spans="1:12" ht="19.899999999999999" customHeight="1" x14ac:dyDescent="0.25">
      <c r="A409" s="8" t="s">
        <v>323</v>
      </c>
      <c r="B409" s="173" t="s">
        <v>1380</v>
      </c>
      <c r="C409" s="173" t="s">
        <v>1381</v>
      </c>
      <c r="D409" s="173" t="s">
        <v>1382</v>
      </c>
      <c r="E409" s="173" t="s">
        <v>1383</v>
      </c>
      <c r="F409" s="173" t="s">
        <v>1384</v>
      </c>
      <c r="G409" s="173" t="s">
        <v>1385</v>
      </c>
      <c r="H409" s="173" t="s">
        <v>1386</v>
      </c>
      <c r="I409" s="173" t="s">
        <v>1387</v>
      </c>
      <c r="J409" s="173" t="s">
        <v>1388</v>
      </c>
      <c r="K409" s="173" t="s">
        <v>1389</v>
      </c>
      <c r="L409" s="12"/>
    </row>
    <row r="410" spans="1:12" ht="19.899999999999999" customHeight="1" x14ac:dyDescent="0.25">
      <c r="A410" s="6" t="s">
        <v>324</v>
      </c>
      <c r="B410" s="174">
        <v>13</v>
      </c>
      <c r="C410" s="174">
        <v>9</v>
      </c>
      <c r="D410" s="174">
        <v>13</v>
      </c>
      <c r="E410" s="174">
        <v>9</v>
      </c>
      <c r="F410" s="174">
        <v>2</v>
      </c>
      <c r="G410" s="174">
        <v>9</v>
      </c>
      <c r="H410" s="174">
        <v>9</v>
      </c>
      <c r="I410" s="174">
        <v>9</v>
      </c>
      <c r="J410" s="174">
        <v>2</v>
      </c>
      <c r="K410" s="174">
        <v>9</v>
      </c>
      <c r="L410" s="11"/>
    </row>
    <row r="411" spans="1:12" ht="19.899999999999999" customHeight="1" x14ac:dyDescent="0.25">
      <c r="A411" s="8" t="s">
        <v>325</v>
      </c>
      <c r="B411" s="173">
        <v>914</v>
      </c>
      <c r="C411" s="173">
        <v>1.169</v>
      </c>
      <c r="D411" s="173">
        <v>1.28</v>
      </c>
      <c r="E411" s="173">
        <v>1.6279999999999999</v>
      </c>
      <c r="F411" s="173">
        <v>1.5780000000000001</v>
      </c>
      <c r="G411" s="173">
        <v>1.5860000000000001</v>
      </c>
      <c r="H411" s="173">
        <v>1.6990000000000001</v>
      </c>
      <c r="I411" s="173">
        <v>1.498</v>
      </c>
      <c r="J411" s="173">
        <v>1.4770000000000001</v>
      </c>
      <c r="K411" s="173">
        <v>1.367</v>
      </c>
      <c r="L411" s="9"/>
    </row>
    <row r="412" spans="1:12" ht="19.899999999999999" customHeight="1" x14ac:dyDescent="0.25">
      <c r="A412" s="6" t="s">
        <v>326</v>
      </c>
      <c r="B412" s="174">
        <v>780</v>
      </c>
      <c r="C412" s="174">
        <v>942</v>
      </c>
      <c r="D412" s="174">
        <v>1.151</v>
      </c>
      <c r="E412" s="174">
        <v>1.327</v>
      </c>
      <c r="F412" s="174">
        <v>1.875</v>
      </c>
      <c r="G412" s="174">
        <v>1.53</v>
      </c>
      <c r="H412" s="174">
        <v>1.7490000000000001</v>
      </c>
      <c r="I412" s="174">
        <v>1.506</v>
      </c>
      <c r="J412" s="174">
        <v>1.5009999999999999</v>
      </c>
      <c r="K412" s="174">
        <v>1.331</v>
      </c>
      <c r="L412" s="10"/>
    </row>
    <row r="413" spans="1:12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3" t="s">
        <v>635</v>
      </c>
      <c r="F413" s="173" t="s">
        <v>635</v>
      </c>
      <c r="G413" s="173" t="s">
        <v>635</v>
      </c>
      <c r="H413" s="173" t="s">
        <v>635</v>
      </c>
      <c r="I413" s="173" t="s">
        <v>635</v>
      </c>
      <c r="J413" s="173" t="s">
        <v>635</v>
      </c>
      <c r="K413" s="173" t="s">
        <v>635</v>
      </c>
      <c r="L413" s="12"/>
    </row>
    <row r="414" spans="1:12" ht="19.899999999999999" customHeight="1" x14ac:dyDescent="0.25">
      <c r="A414" s="6" t="s">
        <v>328</v>
      </c>
      <c r="B414" s="174">
        <v>507.33800000000002</v>
      </c>
      <c r="C414" s="174">
        <v>499.85</v>
      </c>
      <c r="D414" s="174">
        <v>420.88900000000001</v>
      </c>
      <c r="E414" s="174">
        <v>456.73399999999998</v>
      </c>
      <c r="F414" s="174">
        <v>532.18899999999996</v>
      </c>
      <c r="G414" s="174">
        <v>365.07</v>
      </c>
      <c r="H414" s="174">
        <v>331.24099999999999</v>
      </c>
      <c r="I414" s="174">
        <v>277.74299999999999</v>
      </c>
      <c r="J414" s="174">
        <v>268.202</v>
      </c>
      <c r="K414" s="174">
        <v>298.30399999999997</v>
      </c>
      <c r="L414" s="10"/>
    </row>
    <row r="415" spans="1:12" ht="19.899999999999999" customHeight="1" x14ac:dyDescent="0.25">
      <c r="A415" s="8" t="s">
        <v>329</v>
      </c>
      <c r="B415" s="173">
        <v>70</v>
      </c>
      <c r="C415" s="173">
        <v>50</v>
      </c>
      <c r="D415" s="173">
        <v>90</v>
      </c>
      <c r="E415" s="173">
        <v>90</v>
      </c>
      <c r="F415" s="173">
        <v>144</v>
      </c>
      <c r="G415" s="173">
        <v>150</v>
      </c>
      <c r="H415" s="173">
        <v>170</v>
      </c>
      <c r="I415" s="173">
        <v>320</v>
      </c>
      <c r="J415" s="173">
        <v>120</v>
      </c>
      <c r="K415" s="173">
        <v>250</v>
      </c>
      <c r="L415" s="9"/>
    </row>
    <row r="416" spans="1:12" ht="19.899999999999999" customHeight="1" x14ac:dyDescent="0.25">
      <c r="A416" s="6" t="s">
        <v>330</v>
      </c>
      <c r="B416" s="174">
        <v>31.713000000000001</v>
      </c>
      <c r="C416" s="174">
        <v>18.838999999999999</v>
      </c>
      <c r="D416" s="174">
        <v>16.457000000000001</v>
      </c>
      <c r="E416" s="174">
        <v>33.250999999999998</v>
      </c>
      <c r="F416" s="174">
        <v>33.523000000000003</v>
      </c>
      <c r="G416" s="174">
        <v>13.586</v>
      </c>
      <c r="H416" s="174">
        <v>10.01</v>
      </c>
      <c r="I416" s="174">
        <v>18.602</v>
      </c>
      <c r="J416" s="174">
        <v>2.153</v>
      </c>
      <c r="K416" s="174">
        <v>981</v>
      </c>
      <c r="L416" s="10"/>
    </row>
    <row r="417" spans="1:12" ht="19.899999999999999" customHeight="1" x14ac:dyDescent="0.25">
      <c r="A417" s="8" t="s">
        <v>331</v>
      </c>
      <c r="B417" s="173">
        <v>0</v>
      </c>
      <c r="C417" s="173">
        <v>0</v>
      </c>
      <c r="D417" s="173">
        <v>0</v>
      </c>
      <c r="E417" s="173">
        <v>0</v>
      </c>
      <c r="F417" s="173">
        <v>118.526</v>
      </c>
      <c r="G417" s="173">
        <v>95.138999999999996</v>
      </c>
      <c r="H417" s="173">
        <v>47.228000000000002</v>
      </c>
      <c r="I417" s="173">
        <v>39.459000000000003</v>
      </c>
      <c r="J417" s="173">
        <v>95.855000000000004</v>
      </c>
      <c r="K417" s="173">
        <v>720.625</v>
      </c>
      <c r="L417" s="9"/>
    </row>
    <row r="418" spans="1:12" ht="19.899999999999999" customHeight="1" x14ac:dyDescent="0.25">
      <c r="A418" s="6" t="s">
        <v>332</v>
      </c>
      <c r="B418" s="174">
        <v>35.317999999999998</v>
      </c>
      <c r="C418" s="174">
        <v>39.747999999999998</v>
      </c>
      <c r="D418" s="174">
        <v>25.428000000000001</v>
      </c>
      <c r="E418" s="174">
        <v>24.763999999999999</v>
      </c>
      <c r="F418" s="174">
        <v>42.268999999999998</v>
      </c>
      <c r="G418" s="174">
        <v>49.317</v>
      </c>
      <c r="H418" s="174">
        <v>29.919</v>
      </c>
      <c r="I418" s="174">
        <v>18.788</v>
      </c>
      <c r="J418" s="174">
        <v>27.771999999999998</v>
      </c>
      <c r="K418" s="174">
        <v>10.999000000000001</v>
      </c>
      <c r="L418" s="10"/>
    </row>
    <row r="419" spans="1:12" ht="19.899999999999999" customHeight="1" x14ac:dyDescent="0.25">
      <c r="A419" s="8" t="s">
        <v>333</v>
      </c>
      <c r="B419" s="173">
        <v>4.2060000000000004</v>
      </c>
      <c r="C419" s="173">
        <v>2.42</v>
      </c>
      <c r="D419" s="173">
        <v>3.835</v>
      </c>
      <c r="E419" s="173">
        <v>4.7430000000000003</v>
      </c>
      <c r="F419" s="173">
        <v>7.8120000000000003</v>
      </c>
      <c r="G419" s="173">
        <v>4.4960000000000004</v>
      </c>
      <c r="H419" s="173">
        <v>3.875</v>
      </c>
      <c r="I419" s="173">
        <v>1.9039999999999999</v>
      </c>
      <c r="J419" s="173">
        <v>2.226</v>
      </c>
      <c r="K419" s="173">
        <v>3.5110000000000001</v>
      </c>
      <c r="L419" s="9"/>
    </row>
    <row r="420" spans="1:12" ht="19.899999999999999" customHeight="1" x14ac:dyDescent="0.25">
      <c r="A420" s="6" t="s">
        <v>334</v>
      </c>
      <c r="B420" s="174">
        <v>322.93799999999999</v>
      </c>
      <c r="C420" s="174">
        <v>464.786</v>
      </c>
      <c r="D420" s="174">
        <v>325.601</v>
      </c>
      <c r="E420" s="174">
        <v>403.18</v>
      </c>
      <c r="F420" s="174">
        <v>666.97</v>
      </c>
      <c r="G420" s="174">
        <v>782.38599999999997</v>
      </c>
      <c r="H420" s="174">
        <v>508.303</v>
      </c>
      <c r="I420" s="174">
        <v>281.435</v>
      </c>
      <c r="J420" s="174">
        <v>410.214</v>
      </c>
      <c r="K420" s="174">
        <v>150.40100000000001</v>
      </c>
      <c r="L420" s="10"/>
    </row>
    <row r="421" spans="1:12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1</v>
      </c>
      <c r="K421" s="173">
        <v>1</v>
      </c>
      <c r="L421" s="12"/>
    </row>
    <row r="422" spans="1:12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74">
        <v>0</v>
      </c>
      <c r="I422" s="174">
        <v>0</v>
      </c>
      <c r="J422" s="174">
        <v>0</v>
      </c>
      <c r="K422" s="174">
        <v>0</v>
      </c>
    </row>
    <row r="423" spans="1:12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</row>
    <row r="424" spans="1:12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</row>
    <row r="425" spans="1:12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</row>
  </sheetData>
  <mergeCells count="13">
    <mergeCell ref="A424:K424"/>
    <mergeCell ref="A425:K425"/>
    <mergeCell ref="A383:K383"/>
    <mergeCell ref="A1:K1"/>
    <mergeCell ref="A127:K127"/>
    <mergeCell ref="A246:K246"/>
    <mergeCell ref="A294:K294"/>
    <mergeCell ref="A348:K348"/>
    <mergeCell ref="A126:K126"/>
    <mergeCell ref="A245:K245"/>
    <mergeCell ref="A293:K293"/>
    <mergeCell ref="A347:K347"/>
    <mergeCell ref="A382:K38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401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2"/>
      <c r="N5" s="4" t="s">
        <v>346</v>
      </c>
      <c r="O5" s="22">
        <v>27.72</v>
      </c>
      <c r="P5" s="21">
        <v>71.27</v>
      </c>
      <c r="Q5" s="22">
        <v>98.29</v>
      </c>
      <c r="R5" s="21">
        <v>47.15</v>
      </c>
      <c r="S5" s="22">
        <v>31.46</v>
      </c>
      <c r="T5" s="21" t="e">
        <v>#N/A</v>
      </c>
      <c r="U5" s="22" t="e">
        <v>#N/A</v>
      </c>
      <c r="V5" s="21">
        <v>0.01</v>
      </c>
      <c r="W5" s="22">
        <v>0.65</v>
      </c>
      <c r="X5" s="21">
        <v>0.1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>
        <v>0.75</v>
      </c>
      <c r="P6" s="21">
        <v>0.56000000000000005</v>
      </c>
      <c r="Q6" s="22">
        <v>0.53</v>
      </c>
      <c r="R6" s="21">
        <v>0.12</v>
      </c>
      <c r="S6" s="22">
        <v>0.28000000000000003</v>
      </c>
      <c r="T6" s="21">
        <v>0.06</v>
      </c>
      <c r="U6" s="22">
        <v>0.16</v>
      </c>
      <c r="V6" s="21">
        <v>0.65</v>
      </c>
      <c r="W6" s="22">
        <v>1.21</v>
      </c>
      <c r="X6" s="21">
        <v>1.35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2">
        <v>66.22</v>
      </c>
      <c r="P7" s="21">
        <v>60.69</v>
      </c>
      <c r="Q7" s="22">
        <v>60.38</v>
      </c>
      <c r="R7" s="21">
        <v>45.54</v>
      </c>
      <c r="S7" s="22">
        <v>47.23</v>
      </c>
      <c r="T7" s="21">
        <v>23.05</v>
      </c>
      <c r="U7" s="22">
        <v>29.95</v>
      </c>
      <c r="V7" s="21">
        <v>37.409999999999997</v>
      </c>
      <c r="W7" s="22">
        <v>1.08</v>
      </c>
      <c r="X7" s="21">
        <v>9.31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2">
        <v>7.9</v>
      </c>
      <c r="P8" s="21">
        <v>12.6</v>
      </c>
      <c r="Q8" s="22">
        <v>17.55</v>
      </c>
      <c r="R8" s="21">
        <v>1.1200000000000001</v>
      </c>
      <c r="S8" s="22">
        <v>3.31</v>
      </c>
      <c r="T8" s="26">
        <v>-4.29</v>
      </c>
      <c r="U8" s="25">
        <v>-7.38</v>
      </c>
      <c r="V8" s="26">
        <v>-3.64</v>
      </c>
      <c r="W8" s="25">
        <v>-39.92</v>
      </c>
      <c r="X8" s="26">
        <v>-42.27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 t="e">
        <v>#N/A</v>
      </c>
      <c r="P9" s="21" t="e">
        <v>#N/A</v>
      </c>
      <c r="Q9" s="22">
        <v>2.19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55.357999999999997</v>
      </c>
      <c r="C10" s="172">
        <v>54.677999999999997</v>
      </c>
      <c r="D10" s="172">
        <v>50.485999999999997</v>
      </c>
      <c r="E10" s="172">
        <v>45.558</v>
      </c>
      <c r="F10" s="172">
        <v>32.578000000000003</v>
      </c>
      <c r="G10" s="172">
        <v>15.297000000000001</v>
      </c>
      <c r="H10" s="172">
        <v>0</v>
      </c>
      <c r="I10" s="172">
        <v>0</v>
      </c>
      <c r="J10" s="172">
        <v>0</v>
      </c>
      <c r="K10" s="172">
        <v>0</v>
      </c>
      <c r="L10" s="7"/>
      <c r="N10" s="4" t="s">
        <v>351</v>
      </c>
      <c r="O10" s="22">
        <v>404.85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6">
        <v>-641.86</v>
      </c>
      <c r="W10" s="25">
        <v>-239.15</v>
      </c>
      <c r="X10" s="26">
        <v>-90.24</v>
      </c>
    </row>
    <row r="11" spans="1:24" ht="19.899999999999999" customHeight="1" x14ac:dyDescent="0.25">
      <c r="A11" s="8" t="s">
        <v>12</v>
      </c>
      <c r="B11" s="173">
        <v>10.949</v>
      </c>
      <c r="C11" s="173">
        <v>7.2409999999999997</v>
      </c>
      <c r="D11" s="173">
        <v>3.4180000000000001</v>
      </c>
      <c r="E11" s="173">
        <v>3.4180000000000001</v>
      </c>
      <c r="F11" s="173">
        <v>3.4180000000000001</v>
      </c>
      <c r="G11" s="173">
        <v>0</v>
      </c>
      <c r="H11" s="173">
        <v>0</v>
      </c>
      <c r="I11" s="173">
        <v>0</v>
      </c>
      <c r="J11" s="173">
        <v>0</v>
      </c>
      <c r="K11" s="173">
        <v>0</v>
      </c>
      <c r="L11" s="9"/>
      <c r="N11" s="4" t="s">
        <v>352</v>
      </c>
      <c r="O11" s="22">
        <v>2.27</v>
      </c>
      <c r="P11" s="21">
        <v>6.16</v>
      </c>
      <c r="Q11" s="22">
        <v>4.68</v>
      </c>
      <c r="R11" s="21">
        <v>2.89</v>
      </c>
      <c r="S11" s="22">
        <v>1.04</v>
      </c>
      <c r="T11" s="21">
        <v>0.28000000000000003</v>
      </c>
      <c r="U11" s="22">
        <v>6.77</v>
      </c>
      <c r="V11" s="21">
        <v>21.57</v>
      </c>
      <c r="W11" s="22">
        <v>0.39</v>
      </c>
      <c r="X11" s="21">
        <v>0.39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1"/>
      <c r="N12" s="4" t="s">
        <v>353</v>
      </c>
      <c r="O12" s="22">
        <v>0.21</v>
      </c>
      <c r="P12" s="21">
        <v>0.08</v>
      </c>
      <c r="Q12" s="22">
        <v>0.2</v>
      </c>
      <c r="R12" s="21">
        <v>0.23</v>
      </c>
      <c r="S12" s="22">
        <v>0.78</v>
      </c>
      <c r="T12" s="21">
        <v>2.91</v>
      </c>
      <c r="U12" s="22">
        <v>0.14000000000000001</v>
      </c>
      <c r="V12" s="21">
        <v>0.05</v>
      </c>
      <c r="W12" s="22">
        <v>0.43</v>
      </c>
      <c r="X12" s="21">
        <v>0.26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2"/>
      <c r="N13" s="4" t="s">
        <v>354</v>
      </c>
      <c r="O13" s="22">
        <v>0.23</v>
      </c>
      <c r="P13" s="21">
        <v>0.06</v>
      </c>
      <c r="Q13" s="22">
        <v>0.12</v>
      </c>
      <c r="R13" s="21">
        <v>0.03</v>
      </c>
      <c r="S13" s="22">
        <v>0.22</v>
      </c>
      <c r="T13" s="21">
        <v>0.16</v>
      </c>
      <c r="U13" s="22">
        <v>0.02</v>
      </c>
      <c r="V13" s="21">
        <v>0.03</v>
      </c>
      <c r="W13" s="22">
        <v>12.26</v>
      </c>
      <c r="X13" s="21">
        <v>6.29</v>
      </c>
    </row>
    <row r="14" spans="1:24" ht="19.899999999999999" customHeight="1" x14ac:dyDescent="0.25">
      <c r="A14" s="6" t="s">
        <v>15</v>
      </c>
      <c r="B14" s="174">
        <v>44.408999999999999</v>
      </c>
      <c r="C14" s="174">
        <v>47.436999999999998</v>
      </c>
      <c r="D14" s="174">
        <v>47.067999999999998</v>
      </c>
      <c r="E14" s="174">
        <v>42.14</v>
      </c>
      <c r="F14" s="174">
        <v>29.16</v>
      </c>
      <c r="G14" s="174">
        <v>15.297000000000001</v>
      </c>
      <c r="H14" s="174">
        <v>0</v>
      </c>
      <c r="I14" s="174">
        <v>0</v>
      </c>
      <c r="J14" s="174">
        <v>0</v>
      </c>
      <c r="K14" s="174">
        <v>0</v>
      </c>
      <c r="L14" s="11"/>
      <c r="N14" s="4" t="s">
        <v>355</v>
      </c>
      <c r="O14" s="22">
        <v>9.0299999999999994</v>
      </c>
      <c r="P14" s="21">
        <v>4.8</v>
      </c>
      <c r="Q14" s="22">
        <v>2.31</v>
      </c>
      <c r="R14" s="26">
        <v>-125.24</v>
      </c>
      <c r="S14" s="25">
        <v>-327.82</v>
      </c>
      <c r="T14" s="26">
        <v>-31.8</v>
      </c>
      <c r="U14" s="25">
        <v>-54.98</v>
      </c>
      <c r="V14" s="26">
        <v>-63.49</v>
      </c>
      <c r="W14" s="25">
        <v>-17.190000000000001</v>
      </c>
      <c r="X14" s="26">
        <v>-42.85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2" t="e">
        <v>#N/A</v>
      </c>
      <c r="P15" s="21" t="e">
        <v>#N/A</v>
      </c>
      <c r="Q15" s="22">
        <v>8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800</v>
      </c>
      <c r="C16" s="172">
        <v>200</v>
      </c>
      <c r="D16" s="172">
        <v>200</v>
      </c>
      <c r="E16" s="172">
        <v>0</v>
      </c>
      <c r="F16" s="172">
        <v>0</v>
      </c>
      <c r="G16" s="172">
        <v>35.762</v>
      </c>
      <c r="H16" s="172">
        <v>222.56299999999999</v>
      </c>
      <c r="I16" s="172">
        <v>54.331000000000003</v>
      </c>
      <c r="J16" s="172">
        <v>51.991</v>
      </c>
      <c r="K16" s="172">
        <v>47.939</v>
      </c>
      <c r="L16" s="7"/>
      <c r="N16" s="4" t="s">
        <v>357</v>
      </c>
      <c r="O16" s="22" t="e">
        <v>#N/A</v>
      </c>
      <c r="P16" s="21" t="e">
        <v>#N/A</v>
      </c>
      <c r="Q16" s="22">
        <v>1.84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800</v>
      </c>
      <c r="C17" s="173">
        <v>200</v>
      </c>
      <c r="D17" s="173">
        <v>200</v>
      </c>
      <c r="E17" s="173">
        <v>0</v>
      </c>
      <c r="F17" s="173">
        <v>0</v>
      </c>
      <c r="G17" s="173">
        <v>35.762</v>
      </c>
      <c r="H17" s="173">
        <v>199.21600000000001</v>
      </c>
      <c r="I17" s="173">
        <v>34.284999999999997</v>
      </c>
      <c r="J17" s="173">
        <v>34.779000000000003</v>
      </c>
      <c r="K17" s="173">
        <v>33.161000000000001</v>
      </c>
      <c r="L17" s="9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>
        <v>0.18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>
        <v>23.347000000000001</v>
      </c>
      <c r="I18" s="174">
        <v>20.045999999999999</v>
      </c>
      <c r="J18" s="174">
        <v>17.212</v>
      </c>
      <c r="K18" s="174">
        <v>14.778</v>
      </c>
      <c r="L18" s="10"/>
      <c r="N18" s="4" t="s">
        <v>359</v>
      </c>
      <c r="O18" s="22">
        <v>4.7300000000000004</v>
      </c>
      <c r="P18" s="21">
        <v>10.09</v>
      </c>
      <c r="Q18" s="22">
        <v>14.71</v>
      </c>
      <c r="R18" s="26">
        <v>-1.69</v>
      </c>
      <c r="S18" s="22">
        <v>2.65</v>
      </c>
      <c r="T18" s="26">
        <v>-4.4000000000000004</v>
      </c>
      <c r="U18" s="25">
        <v>-7.5</v>
      </c>
      <c r="V18" s="26">
        <v>-7</v>
      </c>
      <c r="W18" s="25">
        <v>-41.7</v>
      </c>
      <c r="X18" s="26">
        <v>-29.1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>
        <v>10.75</v>
      </c>
      <c r="P19" s="21">
        <v>16.82</v>
      </c>
      <c r="Q19" s="22">
        <v>21.32</v>
      </c>
      <c r="R19" s="26">
        <v>-5.45</v>
      </c>
      <c r="S19" s="22">
        <v>6.63</v>
      </c>
      <c r="T19" s="26">
        <v>-7.72</v>
      </c>
      <c r="U19" s="25">
        <v>-13.39</v>
      </c>
      <c r="V19" s="26">
        <v>-5</v>
      </c>
      <c r="W19" s="25">
        <v>-23.97</v>
      </c>
      <c r="X19" s="26">
        <v>-11.62</v>
      </c>
    </row>
    <row r="20" spans="1:24" ht="19.899999999999999" customHeight="1" x14ac:dyDescent="0.25">
      <c r="A20" s="6" t="s">
        <v>19</v>
      </c>
      <c r="B20" s="172" t="s">
        <v>1432</v>
      </c>
      <c r="C20" s="172" t="s">
        <v>1433</v>
      </c>
      <c r="D20" s="172" t="s">
        <v>1434</v>
      </c>
      <c r="E20" s="172" t="s">
        <v>1435</v>
      </c>
      <c r="F20" s="172" t="s">
        <v>1436</v>
      </c>
      <c r="G20" s="172" t="s">
        <v>1437</v>
      </c>
      <c r="H20" s="172" t="s">
        <v>1438</v>
      </c>
      <c r="I20" s="172" t="s">
        <v>1439</v>
      </c>
      <c r="J20" s="172" t="s">
        <v>1440</v>
      </c>
      <c r="K20" s="172" t="s">
        <v>1441</v>
      </c>
      <c r="L20" s="7"/>
      <c r="N20" s="4" t="s">
        <v>361</v>
      </c>
      <c r="O20" s="22">
        <v>4.7</v>
      </c>
      <c r="P20" s="21">
        <v>10.07</v>
      </c>
      <c r="Q20" s="22">
        <v>14.7</v>
      </c>
      <c r="R20" s="26">
        <v>-1.69</v>
      </c>
      <c r="S20" s="22">
        <v>0.25</v>
      </c>
      <c r="T20" s="26">
        <v>-7.6</v>
      </c>
      <c r="U20" s="25">
        <v>-7.47</v>
      </c>
      <c r="V20" s="26">
        <v>-3.87</v>
      </c>
      <c r="W20" s="25">
        <v>-58.18</v>
      </c>
      <c r="X20" s="26">
        <v>-120.72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3"/>
      <c r="N21" s="4" t="s">
        <v>362</v>
      </c>
      <c r="O21" s="22">
        <v>16.16</v>
      </c>
      <c r="P21" s="21">
        <v>56.01</v>
      </c>
      <c r="Q21" s="22">
        <v>89.91</v>
      </c>
      <c r="R21" s="26">
        <v>-21.04</v>
      </c>
      <c r="S21" s="25">
        <v>-4.0599999999999996</v>
      </c>
      <c r="T21" s="26">
        <v>-782.13</v>
      </c>
      <c r="U21" s="25">
        <v>-179.32</v>
      </c>
      <c r="V21" s="26">
        <v>-28.71</v>
      </c>
      <c r="W21" s="25">
        <v>-139.1</v>
      </c>
      <c r="X21" s="26">
        <v>-16.05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2">
        <v>7.09</v>
      </c>
      <c r="P22" s="21">
        <v>16.57</v>
      </c>
      <c r="Q22" s="22">
        <v>24.3</v>
      </c>
      <c r="R22" s="26">
        <v>-3.71</v>
      </c>
      <c r="S22" s="22">
        <v>0.52</v>
      </c>
      <c r="T22" s="26">
        <v>-32.909999999999997</v>
      </c>
      <c r="U22" s="25">
        <v>-24.93</v>
      </c>
      <c r="V22" s="26">
        <v>-10.35</v>
      </c>
      <c r="W22" s="27">
        <v>-5335.59</v>
      </c>
      <c r="X22" s="28">
        <v>-1296.25</v>
      </c>
    </row>
    <row r="23" spans="1:24" ht="19.899999999999999" customHeight="1" x14ac:dyDescent="0.25">
      <c r="A23" s="8" t="s">
        <v>21</v>
      </c>
      <c r="B23" s="175">
        <v>35.786000000000001</v>
      </c>
      <c r="C23" s="175">
        <v>12.41</v>
      </c>
      <c r="D23" s="175">
        <v>10.785</v>
      </c>
      <c r="E23" s="175">
        <v>5.7469999999999999</v>
      </c>
      <c r="F23" s="175">
        <v>4.7450000000000001</v>
      </c>
      <c r="G23" s="175">
        <v>3.6389999999999998</v>
      </c>
      <c r="H23" s="175">
        <v>4.048</v>
      </c>
      <c r="I23" s="175">
        <v>3.0640000000000001</v>
      </c>
      <c r="J23" s="175">
        <v>3.03</v>
      </c>
      <c r="K23" s="175">
        <v>3.03</v>
      </c>
      <c r="L23" s="14"/>
      <c r="N23" s="4" t="s">
        <v>364</v>
      </c>
      <c r="O23" s="22">
        <v>593.03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8">
        <v>-1195.57</v>
      </c>
      <c r="W23" s="25">
        <v>-256.08999999999997</v>
      </c>
      <c r="X23" s="26">
        <v>-77.69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>
        <v>0.44</v>
      </c>
      <c r="P24" s="21">
        <v>0.3</v>
      </c>
      <c r="Q24" s="22">
        <v>0.27</v>
      </c>
      <c r="R24" s="21">
        <v>0.18</v>
      </c>
      <c r="S24" s="25">
        <v>-0.13</v>
      </c>
      <c r="T24" s="21">
        <v>0.04</v>
      </c>
      <c r="U24" s="22">
        <v>0.14000000000000001</v>
      </c>
      <c r="V24" s="21">
        <v>0.36</v>
      </c>
      <c r="W24" s="22">
        <v>38.71</v>
      </c>
      <c r="X24" s="21">
        <v>80.78</v>
      </c>
    </row>
    <row r="25" spans="1:24" ht="19.899999999999999" customHeight="1" x14ac:dyDescent="0.25">
      <c r="A25" s="8" t="s">
        <v>22</v>
      </c>
      <c r="B25" s="175" t="s">
        <v>1442</v>
      </c>
      <c r="C25" s="175" t="s">
        <v>1443</v>
      </c>
      <c r="D25" s="175" t="s">
        <v>1444</v>
      </c>
      <c r="E25" s="175" t="s">
        <v>1445</v>
      </c>
      <c r="F25" s="175" t="s">
        <v>1446</v>
      </c>
      <c r="G25" s="175" t="s">
        <v>1447</v>
      </c>
      <c r="H25" s="175" t="s">
        <v>1448</v>
      </c>
      <c r="I25" s="175" t="s">
        <v>1449</v>
      </c>
      <c r="J25" s="175" t="s">
        <v>1450</v>
      </c>
      <c r="K25" s="175" t="s">
        <v>1451</v>
      </c>
      <c r="L25" s="14"/>
      <c r="N25" s="4" t="s">
        <v>366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2">
        <v>84.7</v>
      </c>
      <c r="P26" s="21">
        <v>75.180000000000007</v>
      </c>
      <c r="Q26" s="22">
        <v>71.48</v>
      </c>
      <c r="R26" s="21">
        <v>46.15</v>
      </c>
      <c r="S26" s="22">
        <v>47.53</v>
      </c>
      <c r="T26" s="21">
        <v>19.73</v>
      </c>
      <c r="U26" s="22">
        <v>28.85</v>
      </c>
      <c r="V26" s="21">
        <v>36.61</v>
      </c>
      <c r="W26" s="22">
        <v>0.3</v>
      </c>
      <c r="X26" s="21">
        <v>9.31</v>
      </c>
    </row>
    <row r="27" spans="1:24" ht="19.899999999999999" customHeight="1" x14ac:dyDescent="0.25">
      <c r="A27" s="8" t="s">
        <v>23</v>
      </c>
      <c r="B27" s="175">
        <v>303.37299999999999</v>
      </c>
      <c r="C27" s="175">
        <v>333.04599999999999</v>
      </c>
      <c r="D27" s="175">
        <v>372.36700000000002</v>
      </c>
      <c r="E27" s="175">
        <v>306.64800000000002</v>
      </c>
      <c r="F27" s="175">
        <v>221.119</v>
      </c>
      <c r="G27" s="175">
        <v>191.785</v>
      </c>
      <c r="H27" s="175">
        <v>78.650999999999996</v>
      </c>
      <c r="I27" s="175">
        <v>142.63300000000001</v>
      </c>
      <c r="J27" s="175">
        <v>75.733000000000004</v>
      </c>
      <c r="K27" s="175">
        <v>105.684</v>
      </c>
      <c r="L27" s="14"/>
      <c r="N27" s="4" t="s">
        <v>368</v>
      </c>
      <c r="O27" s="22">
        <v>5.93</v>
      </c>
      <c r="P27" s="21">
        <v>16.329999999999998</v>
      </c>
      <c r="Q27" s="22">
        <v>27.16</v>
      </c>
      <c r="R27" s="26">
        <v>-8.14</v>
      </c>
      <c r="S27" s="22">
        <v>2.2799999999999998</v>
      </c>
      <c r="T27" s="21" t="e">
        <v>#N/A</v>
      </c>
      <c r="U27" s="22" t="e">
        <v>#N/A</v>
      </c>
      <c r="V27" s="28">
        <v>-95400</v>
      </c>
      <c r="W27" s="27">
        <v>-13347.07</v>
      </c>
      <c r="X27" s="28">
        <v>-5291.99</v>
      </c>
    </row>
    <row r="28" spans="1:24" ht="19.899999999999999" customHeight="1" x14ac:dyDescent="0.25">
      <c r="A28" s="6" t="s">
        <v>24</v>
      </c>
      <c r="B28" s="174">
        <v>7.9779999999999998</v>
      </c>
      <c r="C28" s="174">
        <v>7.298</v>
      </c>
      <c r="D28" s="174">
        <v>6.8449999999999998</v>
      </c>
      <c r="E28" s="174">
        <v>7.734</v>
      </c>
      <c r="F28" s="174">
        <v>7.1219999999999999</v>
      </c>
      <c r="G28" s="174">
        <v>6.5510000000000002</v>
      </c>
      <c r="H28" s="174">
        <v>2.9950000000000001</v>
      </c>
      <c r="I28" s="174">
        <v>2.7719999999999998</v>
      </c>
      <c r="J28" s="174">
        <v>2.387</v>
      </c>
      <c r="K28" s="174">
        <v>3.012</v>
      </c>
      <c r="L28" s="10"/>
      <c r="N28" s="4" t="s">
        <v>369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8">
        <v>-1456687.5</v>
      </c>
    </row>
    <row r="29" spans="1:24" ht="19.899999999999999" customHeight="1" x14ac:dyDescent="0.25">
      <c r="A29" s="8" t="s">
        <v>25</v>
      </c>
      <c r="B29" s="173">
        <v>212.41399999999999</v>
      </c>
      <c r="C29" s="173">
        <v>264.37299999999999</v>
      </c>
      <c r="D29" s="173">
        <v>249.858</v>
      </c>
      <c r="E29" s="173">
        <v>190.21600000000001</v>
      </c>
      <c r="F29" s="173">
        <v>128.63499999999999</v>
      </c>
      <c r="G29" s="173">
        <v>98.869</v>
      </c>
      <c r="H29" s="173">
        <v>72.540000000000006</v>
      </c>
      <c r="I29" s="173">
        <v>77.447999999999993</v>
      </c>
      <c r="J29" s="173">
        <v>57.816000000000003</v>
      </c>
      <c r="K29" s="173">
        <v>60.213000000000001</v>
      </c>
      <c r="L29" s="9"/>
      <c r="N29" s="4" t="s">
        <v>370</v>
      </c>
      <c r="O29" s="22">
        <v>14.53</v>
      </c>
      <c r="P29" s="21">
        <v>41.65</v>
      </c>
      <c r="Q29" s="22">
        <v>63.39</v>
      </c>
      <c r="R29" s="26">
        <v>-5.6</v>
      </c>
      <c r="S29" s="25">
        <v>-4.93</v>
      </c>
      <c r="T29" s="21" t="e">
        <v>#N/A</v>
      </c>
      <c r="U29" s="22" t="e">
        <v>#N/A</v>
      </c>
      <c r="V29" s="28">
        <v>-167380</v>
      </c>
      <c r="W29" s="27">
        <v>-9806.34</v>
      </c>
      <c r="X29" s="28">
        <v>-1595.28</v>
      </c>
    </row>
    <row r="30" spans="1:24" ht="19.899999999999999" customHeight="1" x14ac:dyDescent="0.25">
      <c r="A30" s="6" t="s">
        <v>26</v>
      </c>
      <c r="B30" s="174">
        <v>71.046000000000006</v>
      </c>
      <c r="C30" s="174">
        <v>53.093000000000004</v>
      </c>
      <c r="D30" s="174">
        <v>115.664</v>
      </c>
      <c r="E30" s="174">
        <v>104.309</v>
      </c>
      <c r="F30" s="174">
        <v>85.361999999999995</v>
      </c>
      <c r="G30" s="174">
        <v>82.3</v>
      </c>
      <c r="H30" s="174">
        <v>0</v>
      </c>
      <c r="I30" s="174">
        <v>62.412999999999997</v>
      </c>
      <c r="J30" s="174">
        <v>15.53</v>
      </c>
      <c r="K30" s="174">
        <v>42.459000000000003</v>
      </c>
      <c r="L30" s="10"/>
      <c r="N30" s="4" t="s">
        <v>371</v>
      </c>
      <c r="O30" s="22">
        <v>9.36</v>
      </c>
      <c r="P30" s="21">
        <v>5.96</v>
      </c>
      <c r="Q30" s="22">
        <v>4.6900000000000004</v>
      </c>
      <c r="R30" s="26">
        <v>-18.32</v>
      </c>
      <c r="S30" s="22">
        <v>163.22</v>
      </c>
      <c r="T30" s="26">
        <v>-7.5</v>
      </c>
      <c r="U30" s="25">
        <v>-7.5</v>
      </c>
      <c r="V30" s="26">
        <v>-36.159999999999997</v>
      </c>
      <c r="W30" s="25">
        <v>-2.99</v>
      </c>
      <c r="X30" s="26">
        <v>-2.77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2"/>
      <c r="N31" s="4" t="s">
        <v>372</v>
      </c>
      <c r="O31" s="22">
        <v>0.66</v>
      </c>
      <c r="P31" s="21">
        <v>0.99</v>
      </c>
      <c r="Q31" s="22">
        <v>1.1399999999999999</v>
      </c>
      <c r="R31" s="21">
        <v>0.68</v>
      </c>
      <c r="S31" s="22">
        <v>0.85</v>
      </c>
      <c r="T31" s="21">
        <v>2.4700000000000002</v>
      </c>
      <c r="U31" s="22">
        <v>1.87</v>
      </c>
      <c r="V31" s="21">
        <v>3.74</v>
      </c>
      <c r="W31" s="22">
        <v>161.1</v>
      </c>
      <c r="X31" s="21">
        <v>35.869999999999997</v>
      </c>
    </row>
    <row r="32" spans="1:24" ht="19.899999999999999" customHeight="1" x14ac:dyDescent="0.25">
      <c r="A32" s="6" t="s">
        <v>28</v>
      </c>
      <c r="B32" s="174">
        <v>11.935</v>
      </c>
      <c r="C32" s="174">
        <v>8.282</v>
      </c>
      <c r="D32" s="174">
        <v>0</v>
      </c>
      <c r="E32" s="174">
        <v>4.3890000000000002</v>
      </c>
      <c r="F32" s="174">
        <v>0</v>
      </c>
      <c r="G32" s="174">
        <v>4.0650000000000004</v>
      </c>
      <c r="H32" s="174">
        <v>3.1160000000000001</v>
      </c>
      <c r="I32" s="174">
        <v>0</v>
      </c>
      <c r="J32" s="174">
        <v>0</v>
      </c>
      <c r="K32" s="174">
        <v>0</v>
      </c>
      <c r="L32" s="11"/>
      <c r="N32" s="4" t="s">
        <v>373</v>
      </c>
      <c r="O32" s="22">
        <v>5.57</v>
      </c>
      <c r="P32" s="21">
        <v>4.76</v>
      </c>
      <c r="Q32" s="22">
        <v>3.93</v>
      </c>
      <c r="R32" s="21">
        <v>27.57</v>
      </c>
      <c r="S32" s="22">
        <v>12.1</v>
      </c>
      <c r="T32" s="26">
        <v>-13.29</v>
      </c>
      <c r="U32" s="25">
        <v>-7.59</v>
      </c>
      <c r="V32" s="26">
        <v>-38.409999999999997</v>
      </c>
      <c r="W32" s="25">
        <v>-4.3600000000000003</v>
      </c>
      <c r="X32" s="26">
        <v>-7.9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>
        <v>9.3000000000000007</v>
      </c>
      <c r="P33" s="21">
        <v>5.95</v>
      </c>
      <c r="Q33" s="22">
        <v>4.6900000000000004</v>
      </c>
      <c r="R33" s="26">
        <v>-18.34</v>
      </c>
      <c r="S33" s="22">
        <v>15.09</v>
      </c>
      <c r="T33" s="26">
        <v>-12.95</v>
      </c>
      <c r="U33" s="25">
        <v>-7.47</v>
      </c>
      <c r="V33" s="26">
        <v>-20</v>
      </c>
      <c r="W33" s="25">
        <v>-4.17</v>
      </c>
      <c r="X33" s="26">
        <v>-11.48</v>
      </c>
    </row>
    <row r="34" spans="1:24" ht="19.899999999999999" customHeight="1" x14ac:dyDescent="0.25">
      <c r="A34" s="6" t="s">
        <v>29</v>
      </c>
      <c r="B34" s="172" t="s">
        <v>1452</v>
      </c>
      <c r="C34" s="172" t="s">
        <v>1453</v>
      </c>
      <c r="D34" s="172" t="s">
        <v>1454</v>
      </c>
      <c r="E34" s="172" t="s">
        <v>1455</v>
      </c>
      <c r="F34" s="172" t="s">
        <v>1456</v>
      </c>
      <c r="G34" s="172" t="s">
        <v>1457</v>
      </c>
      <c r="H34" s="172" t="s">
        <v>1458</v>
      </c>
      <c r="I34" s="172" t="s">
        <v>1459</v>
      </c>
      <c r="J34" s="172" t="s">
        <v>1460</v>
      </c>
      <c r="K34" s="172" t="s">
        <v>1461</v>
      </c>
      <c r="L34" s="7"/>
      <c r="N34" s="4" t="s">
        <v>375</v>
      </c>
      <c r="O34" s="22">
        <v>0.78</v>
      </c>
      <c r="P34" s="21">
        <v>1.43</v>
      </c>
      <c r="Q34" s="22">
        <v>2.25</v>
      </c>
      <c r="R34" s="21">
        <v>7.27</v>
      </c>
      <c r="S34" s="22">
        <v>14.04</v>
      </c>
      <c r="T34" s="26">
        <v>-24.26</v>
      </c>
      <c r="U34" s="22">
        <v>13.79</v>
      </c>
      <c r="V34" s="21">
        <v>6.2</v>
      </c>
      <c r="W34" s="22">
        <v>9.9600000000000009</v>
      </c>
      <c r="X34" s="21">
        <v>1.99</v>
      </c>
    </row>
    <row r="35" spans="1:24" ht="19.899999999999999" customHeight="1" x14ac:dyDescent="0.25">
      <c r="A35" s="8" t="s">
        <v>30</v>
      </c>
      <c r="B35" s="175" t="s">
        <v>1462</v>
      </c>
      <c r="C35" s="175" t="s">
        <v>1463</v>
      </c>
      <c r="D35" s="175" t="s">
        <v>1464</v>
      </c>
      <c r="E35" s="175" t="s">
        <v>1465</v>
      </c>
      <c r="F35" s="175" t="s">
        <v>1466</v>
      </c>
      <c r="G35" s="175" t="s">
        <v>1467</v>
      </c>
      <c r="H35" s="175" t="s">
        <v>1458</v>
      </c>
      <c r="I35" s="175" t="s">
        <v>1459</v>
      </c>
      <c r="J35" s="175" t="s">
        <v>1460</v>
      </c>
      <c r="K35" s="175" t="s">
        <v>1461</v>
      </c>
      <c r="L35" s="14"/>
      <c r="N35" s="4" t="s">
        <v>376</v>
      </c>
      <c r="O35" s="22">
        <v>44</v>
      </c>
      <c r="P35" s="21">
        <v>60</v>
      </c>
      <c r="Q35" s="22">
        <v>69</v>
      </c>
      <c r="R35" s="21">
        <v>31</v>
      </c>
      <c r="S35" s="22">
        <v>40</v>
      </c>
      <c r="T35" s="21">
        <v>57</v>
      </c>
      <c r="U35" s="22">
        <v>56</v>
      </c>
      <c r="V35" s="21">
        <v>140</v>
      </c>
      <c r="W35" s="22">
        <v>174</v>
      </c>
      <c r="X35" s="21">
        <v>334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>
        <v>0.76</v>
      </c>
      <c r="P36" s="21">
        <v>4.97</v>
      </c>
      <c r="Q36" s="22">
        <v>4.4000000000000004</v>
      </c>
      <c r="R36" s="21">
        <v>2.89</v>
      </c>
      <c r="S36" s="22">
        <v>0.88</v>
      </c>
      <c r="T36" s="21">
        <v>0.28000000000000003</v>
      </c>
      <c r="U36" s="22">
        <v>6.77</v>
      </c>
      <c r="V36" s="21">
        <v>21.57</v>
      </c>
      <c r="W36" s="22">
        <v>0.39</v>
      </c>
      <c r="X36" s="21">
        <v>0.39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100.53</v>
      </c>
      <c r="X38" s="21">
        <v>100</v>
      </c>
    </row>
    <row r="39" spans="1:24" ht="19.899999999999999" customHeight="1" x14ac:dyDescent="0.25">
      <c r="A39" s="8" t="s">
        <v>32</v>
      </c>
      <c r="B39" s="175" t="s">
        <v>1468</v>
      </c>
      <c r="C39" s="175" t="s">
        <v>1469</v>
      </c>
      <c r="D39" s="175">
        <v>934.31100000000004</v>
      </c>
      <c r="E39" s="175">
        <v>871.82799999999997</v>
      </c>
      <c r="F39" s="175">
        <v>727.44200000000001</v>
      </c>
      <c r="G39" s="175">
        <v>565.91499999999996</v>
      </c>
      <c r="H39" s="175">
        <v>425.95299999999997</v>
      </c>
      <c r="I39" s="175">
        <v>301.71199999999999</v>
      </c>
      <c r="J39" s="175">
        <v>252.029</v>
      </c>
      <c r="K39" s="175">
        <v>252.60300000000001</v>
      </c>
      <c r="L39" s="14"/>
      <c r="N39" s="4" t="s">
        <v>380</v>
      </c>
      <c r="O39" s="22">
        <v>16.22</v>
      </c>
      <c r="P39" s="21">
        <v>56.16</v>
      </c>
      <c r="Q39" s="22">
        <v>90.21</v>
      </c>
      <c r="R39" s="26">
        <v>-21.02</v>
      </c>
      <c r="S39" s="25">
        <v>-4.0599999999999996</v>
      </c>
      <c r="T39" s="26">
        <v>-805.43</v>
      </c>
      <c r="U39" s="25">
        <v>-179.71</v>
      </c>
      <c r="V39" s="26">
        <v>-28.7</v>
      </c>
      <c r="W39" s="25">
        <v>-139.13</v>
      </c>
      <c r="X39" s="26">
        <v>-16.05</v>
      </c>
    </row>
    <row r="40" spans="1:24" ht="19.899999999999999" customHeight="1" x14ac:dyDescent="0.25">
      <c r="A40" s="6" t="s">
        <v>33</v>
      </c>
      <c r="B40" s="174">
        <v>4.3570000000000002</v>
      </c>
      <c r="C40" s="174">
        <v>4.3570000000000002</v>
      </c>
      <c r="D40" s="174">
        <v>4.3570000000000002</v>
      </c>
      <c r="E40" s="174">
        <v>4.3410000000000002</v>
      </c>
      <c r="F40" s="174">
        <v>4.335</v>
      </c>
      <c r="G40" s="174">
        <v>4.3220000000000001</v>
      </c>
      <c r="H40" s="174">
        <v>4.3120000000000003</v>
      </c>
      <c r="I40" s="174">
        <v>4.2990000000000004</v>
      </c>
      <c r="J40" s="174">
        <v>4.2930000000000001</v>
      </c>
      <c r="K40" s="174">
        <v>4.282</v>
      </c>
      <c r="L40" s="10"/>
      <c r="N40" s="4" t="s">
        <v>381</v>
      </c>
      <c r="O40" s="22">
        <v>7.14</v>
      </c>
      <c r="P40" s="21">
        <v>16.63</v>
      </c>
      <c r="Q40" s="22">
        <v>24.36</v>
      </c>
      <c r="R40" s="26">
        <v>-3.71</v>
      </c>
      <c r="S40" s="22">
        <v>0.52</v>
      </c>
      <c r="T40" s="26">
        <v>-32.909999999999997</v>
      </c>
      <c r="U40" s="25">
        <v>-24.92</v>
      </c>
      <c r="V40" s="26">
        <v>-10.34</v>
      </c>
      <c r="W40" s="27">
        <v>-5386.12</v>
      </c>
      <c r="X40" s="28">
        <v>-1296.3800000000001</v>
      </c>
    </row>
    <row r="41" spans="1:24" ht="19.899999999999999" customHeight="1" x14ac:dyDescent="0.25">
      <c r="A41" s="8" t="s">
        <v>34</v>
      </c>
      <c r="B41" s="173">
        <v>175.14599999999999</v>
      </c>
      <c r="C41" s="173">
        <v>175.14599999999999</v>
      </c>
      <c r="D41" s="173">
        <v>175.02</v>
      </c>
      <c r="E41" s="173">
        <v>163.61699999999999</v>
      </c>
      <c r="F41" s="173">
        <v>159.667</v>
      </c>
      <c r="G41" s="173">
        <v>153.93299999999999</v>
      </c>
      <c r="H41" s="173">
        <v>150.35</v>
      </c>
      <c r="I41" s="173">
        <v>144.495</v>
      </c>
      <c r="J41" s="173">
        <v>143.30799999999999</v>
      </c>
      <c r="K41" s="173">
        <v>140.85499999999999</v>
      </c>
      <c r="L41" s="9"/>
      <c r="N41" s="4" t="s">
        <v>382</v>
      </c>
      <c r="O41" s="22">
        <v>1.1200000000000001</v>
      </c>
      <c r="P41" s="21">
        <v>1.35</v>
      </c>
      <c r="Q41" s="22">
        <v>1.42</v>
      </c>
      <c r="R41" s="21">
        <v>3.75</v>
      </c>
      <c r="S41" s="22">
        <v>0.82</v>
      </c>
      <c r="T41" s="21" t="e">
        <v>#N/A</v>
      </c>
      <c r="U41" s="22" t="e">
        <v>#N/A</v>
      </c>
      <c r="V41" s="21">
        <v>0</v>
      </c>
      <c r="W41" s="22">
        <v>0.01</v>
      </c>
      <c r="X41" s="21">
        <v>0.01</v>
      </c>
    </row>
    <row r="42" spans="1:24" ht="19.899999999999999" customHeight="1" x14ac:dyDescent="0.25">
      <c r="A42" s="6" t="s">
        <v>35</v>
      </c>
      <c r="B42" s="174">
        <v>-380.33100000000002</v>
      </c>
      <c r="C42" s="174">
        <v>-386.81099999999998</v>
      </c>
      <c r="D42" s="174">
        <v>-412.31799999999998</v>
      </c>
      <c r="E42" s="174">
        <v>-379.21199999999999</v>
      </c>
      <c r="F42" s="174">
        <v>-407.67700000000002</v>
      </c>
      <c r="G42" s="174">
        <v>-412.88299999999998</v>
      </c>
      <c r="H42" s="174">
        <v>-400.90899999999999</v>
      </c>
      <c r="I42" s="174">
        <v>-410.35199999999998</v>
      </c>
      <c r="J42" s="174">
        <v>-402.48500000000001</v>
      </c>
      <c r="K42" s="174">
        <v>-407.28</v>
      </c>
      <c r="L42" s="10"/>
      <c r="N42" s="4" t="s">
        <v>383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1470</v>
      </c>
      <c r="C43" s="173" t="s">
        <v>1471</v>
      </c>
      <c r="D43" s="173" t="s">
        <v>1472</v>
      </c>
      <c r="E43" s="173" t="s">
        <v>1473</v>
      </c>
      <c r="F43" s="173">
        <v>971.11699999999996</v>
      </c>
      <c r="G43" s="173">
        <v>820.54300000000001</v>
      </c>
      <c r="H43" s="173">
        <v>672.2</v>
      </c>
      <c r="I43" s="173">
        <v>563.27</v>
      </c>
      <c r="J43" s="173">
        <v>506.91300000000001</v>
      </c>
      <c r="K43" s="173">
        <v>514.74599999999998</v>
      </c>
      <c r="L43" s="9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3">
        <v>91312.5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>
        <v>5</v>
      </c>
      <c r="P44" s="21">
        <v>12.42</v>
      </c>
      <c r="Q44" s="22">
        <v>20.32</v>
      </c>
      <c r="R44" s="26">
        <v>-3.55</v>
      </c>
      <c r="S44" s="22">
        <v>0.52</v>
      </c>
      <c r="T44" s="26">
        <v>-38.44</v>
      </c>
      <c r="U44" s="25">
        <v>-25.88</v>
      </c>
      <c r="V44" s="26">
        <v>-10.57</v>
      </c>
      <c r="W44" s="25">
        <v>-229.08</v>
      </c>
      <c r="X44" s="26">
        <v>-71.790000000000006</v>
      </c>
    </row>
    <row r="45" spans="1:24" ht="19.899999999999999" customHeight="1" x14ac:dyDescent="0.25">
      <c r="A45" s="8" t="s">
        <v>37</v>
      </c>
      <c r="B45" s="175">
        <v>355</v>
      </c>
      <c r="C45" s="175">
        <v>367.6</v>
      </c>
      <c r="D45" s="175">
        <v>0</v>
      </c>
      <c r="E45" s="175">
        <v>397.5</v>
      </c>
      <c r="F45" s="175">
        <v>412.1</v>
      </c>
      <c r="G45" s="175">
        <v>420.9</v>
      </c>
      <c r="H45" s="175">
        <v>424.2</v>
      </c>
      <c r="I45" s="175">
        <v>425.1</v>
      </c>
      <c r="J45" s="175">
        <v>425.2</v>
      </c>
      <c r="K45" s="175">
        <v>427.2</v>
      </c>
      <c r="L45" s="14"/>
      <c r="N45" s="4" t="s">
        <v>386</v>
      </c>
      <c r="O45" s="22">
        <v>3.15</v>
      </c>
      <c r="P45" s="21">
        <v>2.0499999999999998</v>
      </c>
      <c r="Q45" s="22">
        <v>1.9</v>
      </c>
      <c r="R45" s="21">
        <v>36.46</v>
      </c>
      <c r="S45" s="25">
        <v>-80.86</v>
      </c>
      <c r="T45" s="26">
        <v>-5.79</v>
      </c>
      <c r="U45" s="25">
        <v>-6.68</v>
      </c>
      <c r="V45" s="26">
        <v>-21.11</v>
      </c>
      <c r="W45" s="25">
        <v>-11.66</v>
      </c>
      <c r="X45" s="26">
        <v>-9.23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0"/>
      <c r="N46" s="4" t="s">
        <v>387</v>
      </c>
      <c r="O46" s="22">
        <v>3.8</v>
      </c>
      <c r="P46" s="21">
        <v>2.33</v>
      </c>
      <c r="Q46" s="22">
        <v>2.0099999999999998</v>
      </c>
      <c r="R46" s="26">
        <v>-26.65</v>
      </c>
      <c r="S46" s="25">
        <v>-75.13</v>
      </c>
      <c r="T46" s="26">
        <v>-5.75</v>
      </c>
      <c r="U46" s="25">
        <v>-6.61</v>
      </c>
      <c r="V46" s="26">
        <v>-20.62</v>
      </c>
      <c r="W46" s="25">
        <v>-4.07</v>
      </c>
      <c r="X46" s="26">
        <v>-9.18</v>
      </c>
    </row>
    <row r="47" spans="1:24" ht="19.899999999999999" customHeight="1" x14ac:dyDescent="0.25">
      <c r="A47" s="8" t="s">
        <v>39</v>
      </c>
      <c r="B47" s="173">
        <v>355</v>
      </c>
      <c r="C47" s="173">
        <v>367.6</v>
      </c>
      <c r="D47" s="173">
        <v>0</v>
      </c>
      <c r="E47" s="173">
        <v>397.5</v>
      </c>
      <c r="F47" s="173">
        <v>412.1</v>
      </c>
      <c r="G47" s="173">
        <v>420.9</v>
      </c>
      <c r="H47" s="173">
        <v>424.2</v>
      </c>
      <c r="I47" s="173">
        <v>425.1</v>
      </c>
      <c r="J47" s="173">
        <v>425.2</v>
      </c>
      <c r="K47" s="173">
        <v>427.2</v>
      </c>
      <c r="L47" s="12"/>
      <c r="N47" s="4" t="s">
        <v>388</v>
      </c>
      <c r="O47" s="22">
        <v>5.08</v>
      </c>
      <c r="P47" s="21">
        <v>3.25</v>
      </c>
      <c r="Q47" s="22">
        <v>2.14</v>
      </c>
      <c r="R47" s="21">
        <v>10.01</v>
      </c>
      <c r="S47" s="22">
        <v>4.58</v>
      </c>
      <c r="T47" s="21">
        <v>79.150000000000006</v>
      </c>
      <c r="U47" s="22">
        <v>13.21</v>
      </c>
      <c r="V47" s="21">
        <v>6.15</v>
      </c>
      <c r="W47" s="22">
        <v>39.25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1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>
        <v>13.48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>
        <v>19.75</v>
      </c>
      <c r="P49" s="21">
        <v>61.36</v>
      </c>
      <c r="Q49" s="22">
        <v>157.53</v>
      </c>
      <c r="R49" s="26">
        <v>-12.47</v>
      </c>
      <c r="S49" s="25">
        <v>-7.87</v>
      </c>
      <c r="T49" s="26">
        <v>-341.57</v>
      </c>
      <c r="U49" s="25">
        <v>-59.74</v>
      </c>
      <c r="V49" s="26">
        <v>-28.83</v>
      </c>
      <c r="W49" s="25">
        <v>-123.32</v>
      </c>
      <c r="X49" s="26">
        <v>-13.53</v>
      </c>
    </row>
    <row r="50" spans="1:24" ht="19.899999999999999" customHeight="1" x14ac:dyDescent="0.25">
      <c r="A50" s="6" t="s">
        <v>41</v>
      </c>
      <c r="B50" s="172">
        <v>0</v>
      </c>
      <c r="C50" s="172">
        <v>0</v>
      </c>
      <c r="D50" s="172">
        <v>0</v>
      </c>
      <c r="E50" s="172">
        <v>0</v>
      </c>
      <c r="F50" s="172">
        <v>0</v>
      </c>
      <c r="G50" s="172">
        <v>0</v>
      </c>
      <c r="H50" s="172">
        <v>0</v>
      </c>
      <c r="I50" s="172">
        <v>0</v>
      </c>
      <c r="J50" s="172">
        <v>0</v>
      </c>
      <c r="K50" s="172">
        <v>0</v>
      </c>
      <c r="L50" s="7"/>
      <c r="N50" s="4" t="s">
        <v>391</v>
      </c>
      <c r="O50" s="22">
        <v>7.46</v>
      </c>
      <c r="P50" s="21">
        <v>16.670000000000002</v>
      </c>
      <c r="Q50" s="22">
        <v>27.78</v>
      </c>
      <c r="R50" s="26">
        <v>-3.64</v>
      </c>
      <c r="S50" s="22">
        <v>0.9</v>
      </c>
      <c r="T50" s="26">
        <v>-29.12</v>
      </c>
      <c r="U50" s="25">
        <v>-22.16</v>
      </c>
      <c r="V50" s="26">
        <v>-20.239999999999998</v>
      </c>
      <c r="W50" s="27">
        <v>-4365.62</v>
      </c>
      <c r="X50" s="26">
        <v>-150.97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2">
        <v>19.68</v>
      </c>
      <c r="P51" s="21">
        <v>61.17</v>
      </c>
      <c r="Q51" s="22">
        <v>157.04</v>
      </c>
      <c r="R51" s="26">
        <v>-12.48</v>
      </c>
      <c r="S51" s="25">
        <v>-7.87</v>
      </c>
      <c r="T51" s="26">
        <v>-339.01</v>
      </c>
      <c r="U51" s="25">
        <v>-59.72</v>
      </c>
      <c r="V51" s="26">
        <v>-28.83</v>
      </c>
      <c r="W51" s="25">
        <v>-123.32</v>
      </c>
      <c r="X51" s="26">
        <v>-13.53</v>
      </c>
    </row>
    <row r="52" spans="1:24" ht="19.899999999999999" customHeight="1" thickBot="1" x14ac:dyDescent="0.3">
      <c r="A52" s="6" t="s">
        <v>42</v>
      </c>
      <c r="B52" s="172" t="s">
        <v>1474</v>
      </c>
      <c r="C52" s="172" t="s">
        <v>1475</v>
      </c>
      <c r="D52" s="172">
        <v>934.31100000000004</v>
      </c>
      <c r="E52" s="172" t="s">
        <v>1476</v>
      </c>
      <c r="F52" s="172" t="s">
        <v>1477</v>
      </c>
      <c r="G52" s="172">
        <v>986.81500000000005</v>
      </c>
      <c r="H52" s="172">
        <v>850.15300000000002</v>
      </c>
      <c r="I52" s="172">
        <v>726.81200000000001</v>
      </c>
      <c r="J52" s="172">
        <v>677.22900000000004</v>
      </c>
      <c r="K52" s="172">
        <v>679.803</v>
      </c>
      <c r="L52" s="7"/>
      <c r="N52" s="4" t="s">
        <v>393</v>
      </c>
      <c r="O52" s="22">
        <v>7.4</v>
      </c>
      <c r="P52" s="21">
        <v>16.61</v>
      </c>
      <c r="Q52" s="22">
        <v>27.72</v>
      </c>
      <c r="R52" s="26">
        <v>-3.65</v>
      </c>
      <c r="S52" s="22">
        <v>0.89</v>
      </c>
      <c r="T52" s="26">
        <v>-29.13</v>
      </c>
      <c r="U52" s="25">
        <v>-22.17</v>
      </c>
      <c r="V52" s="26">
        <v>-20.239999999999998</v>
      </c>
      <c r="W52" s="27">
        <v>-4348.91</v>
      </c>
      <c r="X52" s="26">
        <v>-150.96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36.555999999999997</v>
      </c>
      <c r="P53" s="58">
        <f t="shared" ref="P53:X53" si="0">C86</f>
        <v>36.542999999999999</v>
      </c>
      <c r="Q53" s="58">
        <f t="shared" si="0"/>
        <v>36.448</v>
      </c>
      <c r="R53" s="58">
        <f t="shared" si="0"/>
        <v>36.308999999999997</v>
      </c>
      <c r="S53" s="58">
        <f t="shared" si="0"/>
        <v>36.228999999999999</v>
      </c>
      <c r="T53" s="58">
        <f t="shared" si="0"/>
        <v>35.936</v>
      </c>
      <c r="U53" s="58">
        <f t="shared" si="0"/>
        <v>36.427999999999997</v>
      </c>
      <c r="V53" s="58">
        <f t="shared" si="0"/>
        <v>42.826999999999998</v>
      </c>
      <c r="W53" s="58">
        <f t="shared" si="0"/>
        <v>42.853999999999999</v>
      </c>
      <c r="X53" s="58">
        <f t="shared" si="0"/>
        <v>42.779000000000003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>
        <f>O53*O7/100</f>
        <v>24.207383199999999</v>
      </c>
      <c r="P54" s="43">
        <f t="shared" ref="P54:X54" si="1">P53*P7/100</f>
        <v>22.177946699999996</v>
      </c>
      <c r="Q54" s="42">
        <f t="shared" si="1"/>
        <v>22.007302400000004</v>
      </c>
      <c r="R54" s="43">
        <f t="shared" si="1"/>
        <v>16.535118599999997</v>
      </c>
      <c r="S54" s="42">
        <f t="shared" si="1"/>
        <v>17.110956699999999</v>
      </c>
      <c r="T54" s="43">
        <f t="shared" si="1"/>
        <v>8.2832480000000004</v>
      </c>
      <c r="U54" s="42">
        <f t="shared" si="1"/>
        <v>10.910185999999999</v>
      </c>
      <c r="V54" s="43">
        <f t="shared" si="1"/>
        <v>16.021580699999998</v>
      </c>
      <c r="W54" s="42">
        <f t="shared" si="1"/>
        <v>0.46282320000000005</v>
      </c>
      <c r="X54" s="43">
        <f t="shared" si="1"/>
        <v>3.9827249000000005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>
        <f t="shared" ref="O55:X55" si="2">O53*O8/100</f>
        <v>2.8879239999999999</v>
      </c>
      <c r="P55" s="43">
        <f t="shared" si="2"/>
        <v>4.6044179999999999</v>
      </c>
      <c r="Q55" s="42">
        <f t="shared" si="2"/>
        <v>6.3966240000000001</v>
      </c>
      <c r="R55" s="43">
        <f t="shared" si="2"/>
        <v>0.40666079999999999</v>
      </c>
      <c r="S55" s="42">
        <f t="shared" si="2"/>
        <v>1.1991799000000001</v>
      </c>
      <c r="T55" s="43">
        <f t="shared" si="2"/>
        <v>-1.5416543999999999</v>
      </c>
      <c r="U55" s="42">
        <f t="shared" si="2"/>
        <v>-2.6883864000000002</v>
      </c>
      <c r="V55" s="43">
        <f t="shared" si="2"/>
        <v>-1.5589027999999998</v>
      </c>
      <c r="W55" s="42">
        <f t="shared" si="2"/>
        <v>-17.1073168</v>
      </c>
      <c r="X55" s="43">
        <f t="shared" si="2"/>
        <v>-18.082683300000003</v>
      </c>
    </row>
    <row r="56" spans="1:24" ht="19.899999999999999" customHeight="1" x14ac:dyDescent="0.25">
      <c r="A56" s="6" t="s">
        <v>44</v>
      </c>
      <c r="B56" s="172" t="s">
        <v>1478</v>
      </c>
      <c r="C56" s="172" t="s">
        <v>1479</v>
      </c>
      <c r="D56" s="172">
        <v>560.68799999999999</v>
      </c>
      <c r="E56" s="172">
        <v>799.072</v>
      </c>
      <c r="F56" s="172">
        <v>736.31</v>
      </c>
      <c r="G56" s="172">
        <v>596.01700000000005</v>
      </c>
      <c r="H56" s="172">
        <v>374.322</v>
      </c>
      <c r="I56" s="172">
        <v>292.63099999999997</v>
      </c>
      <c r="J56" s="172">
        <v>395.89100000000002</v>
      </c>
      <c r="K56" s="172">
        <v>436.20600000000002</v>
      </c>
      <c r="L56" s="7"/>
      <c r="N56" s="44" t="s">
        <v>436</v>
      </c>
      <c r="O56" s="45">
        <f>B135/100</f>
        <v>6.2638300000000005</v>
      </c>
      <c r="P56" s="45">
        <f t="shared" ref="P56:X56" si="3">C135/100</f>
        <v>7.043099999999999</v>
      </c>
      <c r="Q56" s="45">
        <f t="shared" si="3"/>
        <v>7.2449199999999996</v>
      </c>
      <c r="R56" s="45">
        <f t="shared" si="3"/>
        <v>7.3652499999999996</v>
      </c>
      <c r="S56" s="45">
        <f t="shared" si="3"/>
        <v>7.0396999999999998</v>
      </c>
      <c r="T56" s="45">
        <f t="shared" si="3"/>
        <v>5.734</v>
      </c>
      <c r="U56" s="45">
        <f t="shared" si="3"/>
        <v>5.0083700000000002</v>
      </c>
      <c r="V56" s="45">
        <f t="shared" si="3"/>
        <v>4.58413</v>
      </c>
      <c r="W56" s="45">
        <f t="shared" si="3"/>
        <v>3.96367</v>
      </c>
      <c r="X56" s="45">
        <f t="shared" si="3"/>
        <v>3.9857600000000004</v>
      </c>
    </row>
    <row r="57" spans="1:24" ht="19.899999999999999" customHeight="1" x14ac:dyDescent="0.25">
      <c r="A57" s="8" t="s">
        <v>45</v>
      </c>
      <c r="B57" s="173">
        <v>197.81200000000001</v>
      </c>
      <c r="C57" s="173">
        <v>175.14699999999999</v>
      </c>
      <c r="D57" s="173">
        <v>151.17099999999999</v>
      </c>
      <c r="E57" s="173">
        <v>144.685</v>
      </c>
      <c r="F57" s="173">
        <v>127.63500000000001</v>
      </c>
      <c r="G57" s="173">
        <v>91.263999999999996</v>
      </c>
      <c r="H57" s="173">
        <v>75.760999999999996</v>
      </c>
      <c r="I57" s="173">
        <v>79.584000000000003</v>
      </c>
      <c r="J57" s="173">
        <v>86.468999999999994</v>
      </c>
      <c r="K57" s="173">
        <v>81.545000000000002</v>
      </c>
      <c r="L57" s="9"/>
      <c r="N57" s="41" t="s">
        <v>437</v>
      </c>
      <c r="O57" s="46">
        <f>(B30+B29+B28)-(B66+B68)</f>
        <v>75.994999999999976</v>
      </c>
      <c r="P57" s="46">
        <f t="shared" ref="P57:X57" si="4">(C30+C29+C28)-(C66+C68)</f>
        <v>145.84900000000002</v>
      </c>
      <c r="Q57" s="46">
        <f t="shared" si="4"/>
        <v>-392.98599999999993</v>
      </c>
      <c r="R57" s="46">
        <f t="shared" si="4"/>
        <v>171.71299999999997</v>
      </c>
      <c r="S57" s="46">
        <f t="shared" si="4"/>
        <v>113.39599999999997</v>
      </c>
      <c r="T57" s="46">
        <f t="shared" si="4"/>
        <v>84.170999999999964</v>
      </c>
      <c r="U57" s="46">
        <f t="shared" si="4"/>
        <v>-22.527999999999992</v>
      </c>
      <c r="V57" s="46">
        <f t="shared" si="4"/>
        <v>0.90799999999998704</v>
      </c>
      <c r="W57" s="46">
        <f t="shared" si="4"/>
        <v>-22.160999999999987</v>
      </c>
      <c r="X57" s="46">
        <f t="shared" si="4"/>
        <v>-4.5219999999999914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1"/>
      <c r="N58" s="41" t="s">
        <v>438</v>
      </c>
      <c r="O58" s="46" t="str">
        <f>B20</f>
        <v>2,630,411</v>
      </c>
      <c r="P58" s="46" t="str">
        <f t="shared" ref="P58:X58" si="5">C20</f>
        <v>2,285,396</v>
      </c>
      <c r="Q58" s="46" t="str">
        <f t="shared" si="5"/>
        <v>1,917,022</v>
      </c>
      <c r="R58" s="46" t="str">
        <f t="shared" si="5"/>
        <v>1,844,140</v>
      </c>
      <c r="S58" s="46" t="str">
        <f t="shared" si="5"/>
        <v>1,740,251</v>
      </c>
      <c r="T58" s="46" t="str">
        <f t="shared" si="5"/>
        <v>1,457,426</v>
      </c>
      <c r="U58" s="46" t="str">
        <f t="shared" si="5"/>
        <v>1,068,641</v>
      </c>
      <c r="V58" s="46" t="str">
        <f t="shared" si="5"/>
        <v>1,092,492</v>
      </c>
      <c r="W58" s="46" t="str">
        <f t="shared" si="5"/>
        <v>1,118,902</v>
      </c>
      <c r="X58" s="46" t="str">
        <f t="shared" si="5"/>
        <v>1,072,962</v>
      </c>
    </row>
    <row r="59" spans="1:24" ht="19.899999999999999" customHeight="1" x14ac:dyDescent="0.25">
      <c r="A59" s="8" t="s">
        <v>47</v>
      </c>
      <c r="B59" s="173">
        <v>50</v>
      </c>
      <c r="C59" s="173">
        <v>50</v>
      </c>
      <c r="D59" s="173">
        <v>0</v>
      </c>
      <c r="E59" s="173">
        <v>37.893000000000001</v>
      </c>
      <c r="F59" s="173">
        <v>32.988</v>
      </c>
      <c r="G59" s="173">
        <v>28.718</v>
      </c>
      <c r="H59" s="173">
        <v>25.001000000000001</v>
      </c>
      <c r="I59" s="173">
        <v>21.763999999999999</v>
      </c>
      <c r="J59" s="173">
        <v>18.946999999999999</v>
      </c>
      <c r="K59" s="173">
        <v>16.495000000000001</v>
      </c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1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704.12</v>
      </c>
      <c r="C61" s="173">
        <v>494.12</v>
      </c>
      <c r="D61" s="173">
        <v>320</v>
      </c>
      <c r="E61" s="173">
        <v>314.12</v>
      </c>
      <c r="F61" s="173">
        <v>294.12</v>
      </c>
      <c r="G61" s="173">
        <v>229.12</v>
      </c>
      <c r="H61" s="173">
        <v>44.12</v>
      </c>
      <c r="I61" s="173">
        <v>3.464</v>
      </c>
      <c r="J61" s="173">
        <v>169.99199999999999</v>
      </c>
      <c r="K61" s="173">
        <v>271.32499999999999</v>
      </c>
      <c r="L61" s="9"/>
      <c r="N61" s="41" t="s">
        <v>441</v>
      </c>
      <c r="O61" s="49">
        <f>B165/B163</f>
        <v>-0.13120489831620383</v>
      </c>
      <c r="P61" s="49">
        <f t="shared" ref="P61:X61" si="8">C165/C163</f>
        <v>-9.7690073800410296E-2</v>
      </c>
      <c r="Q61" s="49">
        <f>D165/D163</f>
        <v>-0.1085439603039231</v>
      </c>
      <c r="R61" s="49">
        <f t="shared" si="8"/>
        <v>0.77531274985664789</v>
      </c>
      <c r="S61" s="49">
        <f t="shared" si="8"/>
        <v>2.0216750074569982</v>
      </c>
      <c r="T61" s="49">
        <f t="shared" si="8"/>
        <v>-3.096749976539773</v>
      </c>
      <c r="U61" s="49">
        <f t="shared" si="8"/>
        <v>0</v>
      </c>
      <c r="V61" s="49">
        <f t="shared" si="8"/>
        <v>0.13012387315997009</v>
      </c>
      <c r="W61" s="49">
        <f t="shared" si="8"/>
        <v>0.20880152844791297</v>
      </c>
      <c r="X61" s="49">
        <f t="shared" si="8"/>
        <v>0.14831076136760218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2.2330000000000001</v>
      </c>
      <c r="P62" s="46">
        <f t="shared" ref="P62:X62" si="9">C154</f>
        <v>4.0309999999999997</v>
      </c>
      <c r="Q62" s="46">
        <f t="shared" si="9"/>
        <v>6.6029999999999998</v>
      </c>
      <c r="R62" s="46">
        <f t="shared" si="9"/>
        <v>2.2679999999999998</v>
      </c>
      <c r="S62" s="46">
        <f t="shared" si="9"/>
        <v>4.7510000000000003</v>
      </c>
      <c r="T62" s="46">
        <f t="shared" si="9"/>
        <v>5.21</v>
      </c>
      <c r="U62" s="46">
        <f t="shared" si="9"/>
        <v>6.6879999999999997</v>
      </c>
      <c r="V62" s="46">
        <f t="shared" si="9"/>
        <v>8.6020000000000003</v>
      </c>
      <c r="W62" s="46">
        <f t="shared" si="9"/>
        <v>5.6790000000000003</v>
      </c>
      <c r="X62" s="46">
        <f t="shared" si="9"/>
        <v>6.98</v>
      </c>
    </row>
    <row r="63" spans="1:24" ht="19.899999999999999" customHeight="1" x14ac:dyDescent="0.25">
      <c r="A63" s="8" t="s">
        <v>50</v>
      </c>
      <c r="B63" s="175">
        <v>394.50299999999999</v>
      </c>
      <c r="C63" s="175">
        <v>359.75200000000001</v>
      </c>
      <c r="D63" s="175">
        <v>89.516999999999996</v>
      </c>
      <c r="E63" s="175">
        <v>302.37400000000002</v>
      </c>
      <c r="F63" s="175">
        <v>281.56700000000001</v>
      </c>
      <c r="G63" s="175">
        <v>246.91499999999999</v>
      </c>
      <c r="H63" s="175">
        <v>229.44</v>
      </c>
      <c r="I63" s="175">
        <v>187.81899999999999</v>
      </c>
      <c r="J63" s="175">
        <v>120.483</v>
      </c>
      <c r="K63" s="175">
        <v>66.840999999999994</v>
      </c>
      <c r="L63" s="14"/>
      <c r="N63" s="44" t="s">
        <v>443</v>
      </c>
      <c r="O63" s="50">
        <f>O62*(1-O61)</f>
        <v>2.5259805379400833</v>
      </c>
      <c r="P63" s="48">
        <f t="shared" ref="P63:X63" si="10">P62*(1-P61)</f>
        <v>4.4247886874894533</v>
      </c>
      <c r="Q63" s="50">
        <f t="shared" si="10"/>
        <v>7.3197157698868036</v>
      </c>
      <c r="R63" s="48">
        <f t="shared" si="10"/>
        <v>0.50959068332512258</v>
      </c>
      <c r="S63" s="50">
        <f t="shared" si="10"/>
        <v>-4.8539779604281987</v>
      </c>
      <c r="T63" s="48">
        <f t="shared" si="10"/>
        <v>21.344067377772216</v>
      </c>
      <c r="U63" s="50">
        <f t="shared" si="10"/>
        <v>6.6879999999999997</v>
      </c>
      <c r="V63" s="48">
        <f t="shared" si="10"/>
        <v>7.4826744430779373</v>
      </c>
      <c r="W63" s="50">
        <f t="shared" si="10"/>
        <v>4.4932161199443019</v>
      </c>
      <c r="X63" s="48">
        <f t="shared" si="10"/>
        <v>5.9447908856541369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>
        <v>217.59200000000001</v>
      </c>
      <c r="C65" s="175">
        <v>181.245</v>
      </c>
      <c r="D65" s="175">
        <v>855.86099999999999</v>
      </c>
      <c r="E65" s="175">
        <v>133.69300000000001</v>
      </c>
      <c r="F65" s="175">
        <v>122.84099999999999</v>
      </c>
      <c r="G65" s="175">
        <v>121.077</v>
      </c>
      <c r="H65" s="175">
        <v>149.428</v>
      </c>
      <c r="I65" s="175">
        <v>273.077</v>
      </c>
      <c r="J65" s="175">
        <v>176.536</v>
      </c>
      <c r="K65" s="175">
        <v>113.60599999999999</v>
      </c>
      <c r="L65" s="14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>
        <v>215.44300000000001</v>
      </c>
      <c r="C66" s="174">
        <v>178.91499999999999</v>
      </c>
      <c r="D66" s="174">
        <v>757.81</v>
      </c>
      <c r="E66" s="174">
        <v>130.54599999999999</v>
      </c>
      <c r="F66" s="174">
        <v>106.372</v>
      </c>
      <c r="G66" s="174">
        <v>103.54900000000001</v>
      </c>
      <c r="H66" s="174">
        <v>98.063000000000002</v>
      </c>
      <c r="I66" s="174">
        <v>129.30699999999999</v>
      </c>
      <c r="J66" s="174">
        <v>91.287999999999997</v>
      </c>
      <c r="K66" s="174">
        <v>105.764</v>
      </c>
      <c r="L66" s="10"/>
      <c r="N66" s="62" t="s">
        <v>446</v>
      </c>
      <c r="O66" s="64">
        <f>B11</f>
        <v>10.949</v>
      </c>
      <c r="P66" s="64">
        <f t="shared" ref="P66:X66" si="13">C11</f>
        <v>7.2409999999999997</v>
      </c>
      <c r="Q66" s="64">
        <f t="shared" si="13"/>
        <v>3.4180000000000001</v>
      </c>
      <c r="R66" s="64">
        <f t="shared" si="13"/>
        <v>3.4180000000000001</v>
      </c>
      <c r="S66" s="64">
        <f t="shared" si="13"/>
        <v>3.4180000000000001</v>
      </c>
      <c r="T66" s="64">
        <f t="shared" si="13"/>
        <v>0</v>
      </c>
      <c r="U66" s="64">
        <f t="shared" si="13"/>
        <v>0</v>
      </c>
      <c r="V66" s="64">
        <f t="shared" si="13"/>
        <v>0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3">
        <v>2.149</v>
      </c>
      <c r="C67" s="173">
        <v>2.33</v>
      </c>
      <c r="D67" s="173">
        <v>2.86</v>
      </c>
      <c r="E67" s="173">
        <v>3.1469999999999998</v>
      </c>
      <c r="F67" s="173">
        <v>3.1019999999999999</v>
      </c>
      <c r="G67" s="173">
        <v>3.1440000000000001</v>
      </c>
      <c r="H67" s="173">
        <v>4.5759999999999996</v>
      </c>
      <c r="I67" s="173">
        <v>6.3520000000000003</v>
      </c>
      <c r="J67" s="173">
        <v>3.6419999999999999</v>
      </c>
      <c r="K67" s="173">
        <v>3.4</v>
      </c>
      <c r="L67" s="12"/>
      <c r="N67" s="62" t="s">
        <v>447</v>
      </c>
      <c r="O67" s="64" t="str">
        <f>B34</f>
        <v>2,970,370</v>
      </c>
      <c r="P67" s="64" t="str">
        <f t="shared" ref="P67:X67" si="14">C34</f>
        <v>2,631,052</v>
      </c>
      <c r="Q67" s="64" t="str">
        <f t="shared" si="14"/>
        <v>2,300,374</v>
      </c>
      <c r="R67" s="64" t="str">
        <f t="shared" si="14"/>
        <v>2,156,535</v>
      </c>
      <c r="S67" s="64" t="str">
        <f t="shared" si="14"/>
        <v>1,966,115</v>
      </c>
      <c r="T67" s="64" t="str">
        <f t="shared" si="14"/>
        <v>1,688,612</v>
      </c>
      <c r="U67" s="64" t="str">
        <f t="shared" si="14"/>
        <v>1,373,903</v>
      </c>
      <c r="V67" s="64" t="str">
        <f t="shared" si="14"/>
        <v>1,292,520</v>
      </c>
      <c r="W67" s="64" t="str">
        <f t="shared" si="14"/>
        <v>1,249,656</v>
      </c>
      <c r="X67" s="64" t="str">
        <f t="shared" si="14"/>
        <v>1,229,615</v>
      </c>
    </row>
    <row r="68" spans="1:24" ht="19.899999999999999" customHeight="1" x14ac:dyDescent="0.25">
      <c r="A68" s="6" t="s">
        <v>54</v>
      </c>
      <c r="B68" s="174">
        <v>0</v>
      </c>
      <c r="C68" s="174">
        <v>0</v>
      </c>
      <c r="D68" s="174">
        <v>7.5430000000000001</v>
      </c>
      <c r="E68" s="174">
        <v>0</v>
      </c>
      <c r="F68" s="174">
        <v>1.351</v>
      </c>
      <c r="G68" s="174">
        <v>0</v>
      </c>
      <c r="H68" s="174">
        <v>0</v>
      </c>
      <c r="I68" s="174">
        <v>12.417999999999999</v>
      </c>
      <c r="J68" s="174">
        <v>6.6059999999999999</v>
      </c>
      <c r="K68" s="174">
        <v>4.4420000000000002</v>
      </c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>
        <v>0</v>
      </c>
      <c r="C69" s="173">
        <v>0</v>
      </c>
      <c r="D69" s="173">
        <v>87.647999999999996</v>
      </c>
      <c r="E69" s="173">
        <v>0</v>
      </c>
      <c r="F69" s="173">
        <v>12.016</v>
      </c>
      <c r="G69" s="173">
        <v>14.384</v>
      </c>
      <c r="H69" s="173">
        <v>46.789000000000001</v>
      </c>
      <c r="I69" s="173">
        <v>125</v>
      </c>
      <c r="J69" s="173">
        <v>75</v>
      </c>
      <c r="K69" s="173">
        <v>0</v>
      </c>
      <c r="L69" s="9"/>
      <c r="N69" s="107" t="s">
        <v>454</v>
      </c>
      <c r="O69" s="121">
        <f>B215</f>
        <v>13.433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>
        <f>O69/O66</f>
        <v>1.2268700337930405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1480</v>
      </c>
      <c r="C71" s="175" t="s">
        <v>1481</v>
      </c>
      <c r="D71" s="175" t="s">
        <v>1482</v>
      </c>
      <c r="E71" s="175">
        <v>932.76499999999999</v>
      </c>
      <c r="F71" s="175">
        <v>859.15099999999995</v>
      </c>
      <c r="G71" s="175">
        <v>717.09400000000005</v>
      </c>
      <c r="H71" s="175">
        <v>523.75</v>
      </c>
      <c r="I71" s="175">
        <v>565.70799999999997</v>
      </c>
      <c r="J71" s="175">
        <v>572.42700000000002</v>
      </c>
      <c r="K71" s="175">
        <v>549.81200000000001</v>
      </c>
      <c r="L71" s="14"/>
    </row>
    <row r="72" spans="1:24" ht="19.899999999999999" customHeight="1" x14ac:dyDescent="0.25">
      <c r="A72" s="6" t="s">
        <v>57</v>
      </c>
      <c r="B72" s="172" t="s">
        <v>1462</v>
      </c>
      <c r="C72" s="172" t="s">
        <v>1463</v>
      </c>
      <c r="D72" s="172" t="s">
        <v>1464</v>
      </c>
      <c r="E72" s="172" t="s">
        <v>1465</v>
      </c>
      <c r="F72" s="172" t="s">
        <v>1466</v>
      </c>
      <c r="G72" s="172" t="s">
        <v>1467</v>
      </c>
      <c r="H72" s="172" t="s">
        <v>1458</v>
      </c>
      <c r="I72" s="172" t="s">
        <v>1459</v>
      </c>
      <c r="J72" s="172" t="s">
        <v>1460</v>
      </c>
      <c r="K72" s="172" t="s">
        <v>1461</v>
      </c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83.131</v>
      </c>
      <c r="I74" s="172">
        <v>60.914999999999999</v>
      </c>
      <c r="J74" s="172">
        <v>60.320999999999998</v>
      </c>
      <c r="K74" s="172">
        <v>111.339</v>
      </c>
      <c r="L74" s="15"/>
    </row>
    <row r="75" spans="1:24" ht="19.899999999999999" customHeight="1" x14ac:dyDescent="0.25">
      <c r="A75" s="8" t="s">
        <v>59</v>
      </c>
      <c r="B75" s="175">
        <v>85.781000000000006</v>
      </c>
      <c r="C75" s="175">
        <v>151.80099999999999</v>
      </c>
      <c r="D75" s="175">
        <v>-483.49400000000003</v>
      </c>
      <c r="E75" s="175">
        <v>172.95500000000001</v>
      </c>
      <c r="F75" s="175">
        <v>98.278000000000006</v>
      </c>
      <c r="G75" s="175">
        <v>70.707999999999998</v>
      </c>
      <c r="H75" s="175">
        <v>-70.777000000000001</v>
      </c>
      <c r="I75" s="175">
        <v>-130.44399999999999</v>
      </c>
      <c r="J75" s="175">
        <v>-100.803</v>
      </c>
      <c r="K75" s="175">
        <v>-7.9219999999999997</v>
      </c>
      <c r="L75" s="14"/>
    </row>
    <row r="76" spans="1:24" ht="19.899999999999999" customHeight="1" x14ac:dyDescent="0.25">
      <c r="A76" s="6" t="s">
        <v>60</v>
      </c>
      <c r="B76" s="172" t="s">
        <v>1483</v>
      </c>
      <c r="C76" s="172" t="s">
        <v>1484</v>
      </c>
      <c r="D76" s="172" t="s">
        <v>1485</v>
      </c>
      <c r="E76" s="172" t="s">
        <v>1486</v>
      </c>
      <c r="F76" s="172" t="s">
        <v>1487</v>
      </c>
      <c r="G76" s="172" t="s">
        <v>1488</v>
      </c>
      <c r="H76" s="172" t="s">
        <v>1489</v>
      </c>
      <c r="I76" s="172" t="s">
        <v>1490</v>
      </c>
      <c r="J76" s="172" t="s">
        <v>1491</v>
      </c>
      <c r="K76" s="172" t="s">
        <v>1492</v>
      </c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43.573999999999998</v>
      </c>
      <c r="C80" s="173">
        <v>43.573999999999998</v>
      </c>
      <c r="D80" s="173">
        <v>43.572000000000003</v>
      </c>
      <c r="E80" s="173">
        <v>43.406999999999996</v>
      </c>
      <c r="F80" s="173">
        <v>36.957000000000001</v>
      </c>
      <c r="G80" s="173">
        <v>36.831000000000003</v>
      </c>
      <c r="H80" s="173">
        <v>36.732999999999997</v>
      </c>
      <c r="I80" s="173">
        <v>36.598999999999997</v>
      </c>
      <c r="J80" s="173">
        <v>36.539000000000001</v>
      </c>
      <c r="K80" s="173">
        <v>36.424999999999997</v>
      </c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1"/>
    </row>
    <row r="82" spans="1:12" ht="19.899999999999999" customHeight="1" x14ac:dyDescent="0.25">
      <c r="A82" s="8" t="s">
        <v>64</v>
      </c>
      <c r="B82" s="173">
        <v>50</v>
      </c>
      <c r="C82" s="173">
        <v>50</v>
      </c>
      <c r="D82" s="173">
        <v>50</v>
      </c>
      <c r="E82" s="173">
        <v>50</v>
      </c>
      <c r="F82" s="173">
        <v>50</v>
      </c>
      <c r="G82" s="173">
        <v>50</v>
      </c>
      <c r="H82" s="173">
        <v>50</v>
      </c>
      <c r="I82" s="173">
        <v>50</v>
      </c>
      <c r="J82" s="173">
        <v>50</v>
      </c>
      <c r="K82" s="173">
        <v>50</v>
      </c>
      <c r="L82" s="9"/>
    </row>
    <row r="83" spans="1:12" ht="19.899999999999999" customHeight="1" x14ac:dyDescent="0.25">
      <c r="A83" s="6" t="s">
        <v>65</v>
      </c>
      <c r="B83" s="174">
        <v>10</v>
      </c>
      <c r="C83" s="174">
        <v>10</v>
      </c>
      <c r="D83" s="174">
        <v>10</v>
      </c>
      <c r="E83" s="174">
        <v>10</v>
      </c>
      <c r="F83" s="174">
        <v>10</v>
      </c>
      <c r="G83" s="174">
        <v>10</v>
      </c>
      <c r="H83" s="174">
        <v>10</v>
      </c>
      <c r="I83" s="174">
        <v>10</v>
      </c>
      <c r="J83" s="174">
        <v>10</v>
      </c>
      <c r="K83" s="174">
        <v>10</v>
      </c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1"/>
    </row>
    <row r="86" spans="1:12" ht="19.899999999999999" customHeight="1" x14ac:dyDescent="0.25">
      <c r="A86" s="8" t="s">
        <v>68</v>
      </c>
      <c r="B86" s="173">
        <v>36.555999999999997</v>
      </c>
      <c r="C86" s="173">
        <v>36.542999999999999</v>
      </c>
      <c r="D86" s="173">
        <v>36.448</v>
      </c>
      <c r="E86" s="173">
        <v>36.308999999999997</v>
      </c>
      <c r="F86" s="173">
        <v>36.228999999999999</v>
      </c>
      <c r="G86" s="173">
        <v>35.936</v>
      </c>
      <c r="H86" s="173">
        <v>36.427999999999997</v>
      </c>
      <c r="I86" s="173">
        <v>42.826999999999998</v>
      </c>
      <c r="J86" s="173">
        <v>42.853999999999999</v>
      </c>
      <c r="K86" s="173">
        <v>42.779000000000003</v>
      </c>
      <c r="L86" s="9"/>
    </row>
    <row r="87" spans="1:12" ht="19.899999999999999" customHeight="1" x14ac:dyDescent="0.25">
      <c r="A87" s="6" t="s">
        <v>69</v>
      </c>
      <c r="B87" s="174">
        <v>36.642000000000003</v>
      </c>
      <c r="C87" s="174">
        <v>36.628999999999998</v>
      </c>
      <c r="D87" s="174">
        <v>36.548000000000002</v>
      </c>
      <c r="E87" s="174">
        <v>36.536999999999999</v>
      </c>
      <c r="F87" s="174">
        <v>36.755000000000003</v>
      </c>
      <c r="G87" s="174">
        <v>36.85</v>
      </c>
      <c r="H87" s="174">
        <v>37.213999999999999</v>
      </c>
      <c r="I87" s="174">
        <v>43.287999999999997</v>
      </c>
      <c r="J87" s="174">
        <v>43.045000000000002</v>
      </c>
      <c r="K87" s="174">
        <v>43.098999999999997</v>
      </c>
      <c r="L87" s="10"/>
    </row>
    <row r="88" spans="1:12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0</v>
      </c>
      <c r="L88" s="9"/>
    </row>
    <row r="89" spans="1:12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  <c r="L89" s="10"/>
    </row>
    <row r="90" spans="1:12" ht="19.899999999999999" customHeight="1" x14ac:dyDescent="0.25">
      <c r="A90" s="8" t="s">
        <v>72</v>
      </c>
      <c r="B90" s="173">
        <v>6.39</v>
      </c>
      <c r="C90" s="173">
        <v>6.39</v>
      </c>
      <c r="D90" s="173">
        <v>6.39</v>
      </c>
      <c r="E90" s="173">
        <v>6.39</v>
      </c>
      <c r="F90" s="173">
        <v>6.39</v>
      </c>
      <c r="G90" s="173">
        <v>6.39</v>
      </c>
      <c r="H90" s="173">
        <v>6.39</v>
      </c>
      <c r="I90" s="173">
        <v>6.39</v>
      </c>
      <c r="J90" s="173">
        <v>6.39</v>
      </c>
      <c r="K90" s="173">
        <v>6.39</v>
      </c>
      <c r="L90" s="12"/>
    </row>
    <row r="91" spans="1:12" ht="19.899999999999999" customHeight="1" x14ac:dyDescent="0.25">
      <c r="A91" s="6" t="s">
        <v>73</v>
      </c>
      <c r="B91" s="174">
        <v>518.01400000000001</v>
      </c>
      <c r="C91" s="174">
        <v>524.98400000000004</v>
      </c>
      <c r="D91" s="174">
        <v>526.72900000000004</v>
      </c>
      <c r="E91" s="174">
        <v>524.22799999999995</v>
      </c>
      <c r="F91" s="174">
        <v>515.72799999999995</v>
      </c>
      <c r="G91" s="174">
        <v>526.822</v>
      </c>
      <c r="H91" s="174">
        <v>503.14499999999998</v>
      </c>
      <c r="I91" s="174">
        <v>503.14499999999998</v>
      </c>
      <c r="J91" s="174">
        <v>486.05099999999999</v>
      </c>
      <c r="K91" s="174">
        <v>486.05099999999999</v>
      </c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2"/>
    </row>
    <row r="93" spans="1:12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  <c r="L93" s="11"/>
    </row>
    <row r="94" spans="1:12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0</v>
      </c>
      <c r="L94" s="9"/>
    </row>
    <row r="95" spans="1:12" ht="19.899999999999999" customHeight="1" x14ac:dyDescent="0.25">
      <c r="A95" s="6" t="s">
        <v>77</v>
      </c>
      <c r="B95" s="174">
        <v>25.120999999999999</v>
      </c>
      <c r="C95" s="174">
        <v>27.518000000000001</v>
      </c>
      <c r="D95" s="174">
        <v>-307</v>
      </c>
      <c r="E95" s="174">
        <v>35.563000000000002</v>
      </c>
      <c r="F95" s="174">
        <v>1.47</v>
      </c>
      <c r="G95" s="174">
        <v>1.2569999999999999</v>
      </c>
      <c r="H95" s="174">
        <v>-152</v>
      </c>
      <c r="I95" s="174">
        <v>0</v>
      </c>
      <c r="J95" s="174">
        <v>0</v>
      </c>
      <c r="K95" s="174">
        <v>0</v>
      </c>
      <c r="L95" s="10"/>
    </row>
    <row r="96" spans="1:12" ht="19.899999999999999" customHeight="1" x14ac:dyDescent="0.25">
      <c r="A96" s="8" t="s">
        <v>78</v>
      </c>
      <c r="B96" s="173">
        <v>960.471</v>
      </c>
      <c r="C96" s="173">
        <v>989.72500000000002</v>
      </c>
      <c r="D96" s="173">
        <v>909.98800000000006</v>
      </c>
      <c r="E96" s="173" t="s">
        <v>1493</v>
      </c>
      <c r="F96" s="173">
        <v>954.45100000000002</v>
      </c>
      <c r="G96" s="173" t="s">
        <v>1494</v>
      </c>
      <c r="H96" s="173">
        <v>880.524</v>
      </c>
      <c r="I96" s="173">
        <v>849</v>
      </c>
      <c r="J96" s="173">
        <v>883.10799999999995</v>
      </c>
      <c r="K96" s="173">
        <v>617.95600000000002</v>
      </c>
      <c r="L96" s="9"/>
    </row>
    <row r="97" spans="1:12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10.494</v>
      </c>
      <c r="F101" s="174">
        <v>15.061999999999999</v>
      </c>
      <c r="G101" s="174">
        <v>10.048999999999999</v>
      </c>
      <c r="H101" s="174">
        <v>24.991</v>
      </c>
      <c r="I101" s="174">
        <v>27.177</v>
      </c>
      <c r="J101" s="174">
        <v>0</v>
      </c>
      <c r="K101" s="174">
        <v>0</v>
      </c>
      <c r="L101" s="11"/>
    </row>
    <row r="102" spans="1:12" ht="19.899999999999999" customHeight="1" x14ac:dyDescent="0.25">
      <c r="A102" s="8" t="s">
        <v>84</v>
      </c>
      <c r="B102" s="173">
        <v>704.12</v>
      </c>
      <c r="C102" s="173">
        <v>494.12</v>
      </c>
      <c r="D102" s="173">
        <v>320</v>
      </c>
      <c r="E102" s="173">
        <v>314.12</v>
      </c>
      <c r="F102" s="173">
        <v>294.12</v>
      </c>
      <c r="G102" s="173">
        <v>229.12</v>
      </c>
      <c r="H102" s="173">
        <v>44.12</v>
      </c>
      <c r="I102" s="173">
        <v>3.464</v>
      </c>
      <c r="J102" s="173">
        <v>188.93899999999999</v>
      </c>
      <c r="K102" s="173">
        <v>246.495</v>
      </c>
      <c r="L102" s="9"/>
    </row>
    <row r="103" spans="1:12" ht="19.899999999999999" customHeight="1" x14ac:dyDescent="0.25">
      <c r="A103" s="6" t="s">
        <v>85</v>
      </c>
      <c r="B103" s="174">
        <v>50</v>
      </c>
      <c r="C103" s="174">
        <v>50</v>
      </c>
      <c r="D103" s="174">
        <v>0</v>
      </c>
      <c r="E103" s="174">
        <v>37.893000000000001</v>
      </c>
      <c r="F103" s="174">
        <v>32.988</v>
      </c>
      <c r="G103" s="174">
        <v>28.718</v>
      </c>
      <c r="H103" s="174">
        <v>25.001000000000001</v>
      </c>
      <c r="I103" s="174">
        <v>21.763999999999999</v>
      </c>
      <c r="J103" s="174">
        <v>120.483</v>
      </c>
      <c r="K103" s="174">
        <v>108.166</v>
      </c>
      <c r="L103" s="10"/>
    </row>
    <row r="104" spans="1:12" ht="19.899999999999999" customHeight="1" x14ac:dyDescent="0.25">
      <c r="A104" s="8" t="s">
        <v>86</v>
      </c>
      <c r="B104" s="173">
        <v>0</v>
      </c>
      <c r="C104" s="173">
        <v>0</v>
      </c>
      <c r="D104" s="173">
        <v>87.647999999999996</v>
      </c>
      <c r="E104" s="173">
        <v>0</v>
      </c>
      <c r="F104" s="173">
        <v>12.016</v>
      </c>
      <c r="G104" s="173">
        <v>14.384</v>
      </c>
      <c r="H104" s="173">
        <v>46.789000000000001</v>
      </c>
      <c r="I104" s="173">
        <v>125</v>
      </c>
      <c r="J104" s="173">
        <v>93.558000000000007</v>
      </c>
      <c r="K104" s="173">
        <v>7.992</v>
      </c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0</v>
      </c>
      <c r="K105" s="174">
        <v>0</v>
      </c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14.714</v>
      </c>
      <c r="I107" s="174">
        <v>0</v>
      </c>
      <c r="J107" s="174">
        <v>0</v>
      </c>
      <c r="K107" s="174">
        <v>0</v>
      </c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10.494</v>
      </c>
      <c r="F110" s="173">
        <v>15.061999999999999</v>
      </c>
      <c r="G110" s="173">
        <v>10.048999999999999</v>
      </c>
      <c r="H110" s="173">
        <v>24.991</v>
      </c>
      <c r="I110" s="173">
        <v>27.177</v>
      </c>
      <c r="J110" s="173">
        <v>0</v>
      </c>
      <c r="K110" s="173">
        <v>0</v>
      </c>
      <c r="L110" s="9"/>
    </row>
    <row r="111" spans="1:12" ht="19.899999999999999" customHeight="1" x14ac:dyDescent="0.25">
      <c r="A111" s="6" t="s">
        <v>93</v>
      </c>
      <c r="B111" s="174">
        <v>0</v>
      </c>
      <c r="C111" s="174">
        <v>0</v>
      </c>
      <c r="D111" s="174">
        <v>0</v>
      </c>
      <c r="E111" s="174">
        <v>0</v>
      </c>
      <c r="F111" s="174">
        <v>0</v>
      </c>
      <c r="G111" s="174">
        <v>0</v>
      </c>
      <c r="H111" s="174">
        <v>0</v>
      </c>
      <c r="I111" s="174">
        <v>0</v>
      </c>
      <c r="J111" s="174">
        <v>0</v>
      </c>
      <c r="K111" s="174">
        <v>0</v>
      </c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74">
        <v>0</v>
      </c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3">
        <v>0</v>
      </c>
      <c r="K114" s="173">
        <v>0</v>
      </c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74">
        <v>0</v>
      </c>
      <c r="L115" s="4"/>
    </row>
    <row r="116" spans="1:13" ht="19.899999999999999" customHeight="1" x14ac:dyDescent="0.25">
      <c r="A116" s="8" t="s">
        <v>98</v>
      </c>
      <c r="B116" s="173" t="s">
        <v>1495</v>
      </c>
      <c r="C116" s="173" t="s">
        <v>1496</v>
      </c>
      <c r="D116" s="173" t="s">
        <v>1497</v>
      </c>
      <c r="E116" s="173" t="s">
        <v>1498</v>
      </c>
      <c r="F116" s="173" t="s">
        <v>1499</v>
      </c>
      <c r="G116" s="173" t="s">
        <v>1500</v>
      </c>
      <c r="H116" s="173">
        <v>944.90899999999999</v>
      </c>
      <c r="I116" s="173">
        <v>963.85199999999998</v>
      </c>
      <c r="J116" s="173">
        <v>978.11900000000003</v>
      </c>
      <c r="K116" s="173">
        <v>926.22</v>
      </c>
      <c r="L116" s="9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  <c r="L117" s="10"/>
    </row>
    <row r="118" spans="1:13" ht="19.899999999999999" customHeight="1" x14ac:dyDescent="0.25">
      <c r="A118" s="8" t="s">
        <v>100</v>
      </c>
      <c r="B118" s="173">
        <v>207.31800000000001</v>
      </c>
      <c r="C118" s="173">
        <v>193.054</v>
      </c>
      <c r="D118" s="173">
        <v>153.23099999999999</v>
      </c>
      <c r="E118" s="173">
        <v>177.495</v>
      </c>
      <c r="F118" s="173">
        <v>173.94800000000001</v>
      </c>
      <c r="G118" s="173">
        <v>150.559</v>
      </c>
      <c r="H118" s="173">
        <v>123.732</v>
      </c>
      <c r="I118" s="173">
        <v>128.63999999999999</v>
      </c>
      <c r="J118" s="173">
        <v>140.78299999999999</v>
      </c>
      <c r="K118" s="173">
        <v>146.74199999999999</v>
      </c>
      <c r="L118" s="9"/>
    </row>
    <row r="119" spans="1:13" ht="19.899999999999999" customHeight="1" x14ac:dyDescent="0.25">
      <c r="A119" s="6" t="s">
        <v>101</v>
      </c>
      <c r="B119" s="174">
        <v>0</v>
      </c>
      <c r="C119" s="174">
        <v>0</v>
      </c>
      <c r="D119" s="174">
        <v>0</v>
      </c>
      <c r="E119" s="174">
        <v>0</v>
      </c>
      <c r="F119" s="174">
        <v>0</v>
      </c>
      <c r="G119" s="174">
        <v>0</v>
      </c>
      <c r="H119" s="174">
        <v>0</v>
      </c>
      <c r="I119" s="174">
        <v>0</v>
      </c>
      <c r="J119" s="174">
        <v>0</v>
      </c>
      <c r="K119" s="174">
        <v>0</v>
      </c>
      <c r="L119" s="10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9"/>
    </row>
    <row r="121" spans="1:13" ht="19.899999999999999" customHeight="1" x14ac:dyDescent="0.25">
      <c r="A121" s="6" t="s">
        <v>103</v>
      </c>
      <c r="B121" s="174">
        <v>338.04599999999999</v>
      </c>
      <c r="C121" s="174">
        <v>302.57900000000001</v>
      </c>
      <c r="D121" s="174">
        <v>227.36799999999999</v>
      </c>
      <c r="E121" s="174">
        <v>81.525000000000006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0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5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5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60"/>
    </row>
    <row r="128" spans="1:13" ht="19.899999999999999" customHeight="1" x14ac:dyDescent="0.25">
      <c r="A128" s="164" t="s">
        <v>5</v>
      </c>
      <c r="B128" s="165" t="s">
        <v>337</v>
      </c>
      <c r="C128" s="165" t="s">
        <v>337</v>
      </c>
      <c r="D128" s="165" t="s">
        <v>337</v>
      </c>
      <c r="E128" s="165" t="s">
        <v>337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M128" t="s">
        <v>2</v>
      </c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2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2"/>
    </row>
    <row r="131" spans="1:12" ht="19.899999999999999" customHeight="1" x14ac:dyDescent="0.25">
      <c r="A131" s="6" t="s">
        <v>109</v>
      </c>
      <c r="B131" s="172" t="s">
        <v>1501</v>
      </c>
      <c r="C131" s="172" t="s">
        <v>1502</v>
      </c>
      <c r="D131" s="172" t="s">
        <v>1503</v>
      </c>
      <c r="E131" s="172" t="s">
        <v>1504</v>
      </c>
      <c r="F131" s="172" t="s">
        <v>1505</v>
      </c>
      <c r="G131" s="172" t="s">
        <v>1506</v>
      </c>
      <c r="H131" s="172">
        <v>975.89300000000003</v>
      </c>
      <c r="I131" s="172">
        <v>875.822</v>
      </c>
      <c r="J131" s="172">
        <v>790.19799999999998</v>
      </c>
      <c r="K131" s="172">
        <v>749.09900000000005</v>
      </c>
      <c r="L131" s="2"/>
    </row>
    <row r="132" spans="1:12" ht="19.899999999999999" customHeight="1" x14ac:dyDescent="0.25">
      <c r="A132" s="8" t="s">
        <v>110</v>
      </c>
      <c r="B132" s="175">
        <v>3</v>
      </c>
      <c r="C132" s="175">
        <v>-1</v>
      </c>
      <c r="D132" s="175">
        <v>2</v>
      </c>
      <c r="E132" s="175">
        <v>15</v>
      </c>
      <c r="F132" s="175">
        <v>23</v>
      </c>
      <c r="G132" s="175">
        <v>9</v>
      </c>
      <c r="H132" s="175">
        <v>11</v>
      </c>
      <c r="I132" s="175">
        <v>11</v>
      </c>
      <c r="J132" s="175">
        <v>5</v>
      </c>
      <c r="K132" s="175">
        <v>13</v>
      </c>
      <c r="L132" s="1"/>
    </row>
    <row r="133" spans="1:12" ht="19.899999999999999" customHeight="1" x14ac:dyDescent="0.25">
      <c r="A133" s="6" t="s">
        <v>111</v>
      </c>
      <c r="B133" s="172">
        <v>0</v>
      </c>
      <c r="C133" s="172">
        <v>0</v>
      </c>
      <c r="D133" s="172">
        <v>0</v>
      </c>
      <c r="E133" s="172">
        <v>0</v>
      </c>
      <c r="F133" s="172">
        <v>0</v>
      </c>
      <c r="G133" s="172">
        <v>0</v>
      </c>
      <c r="H133" s="172">
        <v>0</v>
      </c>
      <c r="I133" s="172">
        <v>0</v>
      </c>
      <c r="J133" s="172">
        <v>0</v>
      </c>
      <c r="K133" s="172">
        <v>0</v>
      </c>
      <c r="L133" s="3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7"/>
    </row>
    <row r="135" spans="1:12" ht="19.899999999999999" customHeight="1" x14ac:dyDescent="0.25">
      <c r="A135" s="6" t="s">
        <v>112</v>
      </c>
      <c r="B135" s="174">
        <v>626.38300000000004</v>
      </c>
      <c r="C135" s="174">
        <v>704.31</v>
      </c>
      <c r="D135" s="174">
        <v>724.49199999999996</v>
      </c>
      <c r="E135" s="174">
        <v>736.52499999999998</v>
      </c>
      <c r="F135" s="174">
        <v>703.97</v>
      </c>
      <c r="G135" s="174">
        <v>573.4</v>
      </c>
      <c r="H135" s="174">
        <v>500.83699999999999</v>
      </c>
      <c r="I135" s="174">
        <v>458.41300000000001</v>
      </c>
      <c r="J135" s="174">
        <v>396.36700000000002</v>
      </c>
      <c r="K135" s="174">
        <v>398.57600000000002</v>
      </c>
      <c r="L135" s="13"/>
    </row>
    <row r="136" spans="1:12" ht="19.899999999999999" customHeight="1" x14ac:dyDescent="0.25">
      <c r="A136" s="8" t="s">
        <v>113</v>
      </c>
      <c r="B136" s="175">
        <v>626.38300000000004</v>
      </c>
      <c r="C136" s="175">
        <v>704.31</v>
      </c>
      <c r="D136" s="175">
        <v>724.49199999999996</v>
      </c>
      <c r="E136" s="175">
        <v>736.52499999999998</v>
      </c>
      <c r="F136" s="175">
        <v>703.97</v>
      </c>
      <c r="G136" s="175">
        <v>573.4</v>
      </c>
      <c r="H136" s="175">
        <v>500.83699999999999</v>
      </c>
      <c r="I136" s="175">
        <v>458.41300000000001</v>
      </c>
      <c r="J136" s="175">
        <v>396.36700000000002</v>
      </c>
      <c r="K136" s="175">
        <v>398.57600000000002</v>
      </c>
      <c r="L136" s="7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5"/>
    </row>
    <row r="138" spans="1:12" ht="19.899999999999999" customHeight="1" x14ac:dyDescent="0.25">
      <c r="A138" s="8" t="s">
        <v>114</v>
      </c>
      <c r="B138" s="173">
        <v>6.4729999999999999</v>
      </c>
      <c r="C138" s="173">
        <v>5.9960000000000004</v>
      </c>
      <c r="D138" s="173">
        <v>5.0949999999999998</v>
      </c>
      <c r="E138" s="173">
        <v>1.899</v>
      </c>
      <c r="F138" s="173">
        <v>304</v>
      </c>
      <c r="G138" s="173">
        <v>49</v>
      </c>
      <c r="H138" s="173">
        <v>0</v>
      </c>
      <c r="I138" s="173">
        <v>0</v>
      </c>
      <c r="J138" s="173">
        <v>0</v>
      </c>
      <c r="K138" s="173">
        <v>0</v>
      </c>
      <c r="L138" s="10"/>
    </row>
    <row r="139" spans="1:12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4"/>
    </row>
    <row r="140" spans="1:12" ht="19.899999999999999" customHeight="1" x14ac:dyDescent="0.25">
      <c r="A140" s="8" t="s">
        <v>116</v>
      </c>
      <c r="B140" s="173">
        <v>120.605</v>
      </c>
      <c r="C140" s="173">
        <v>109.70099999999999</v>
      </c>
      <c r="D140" s="173">
        <v>99.474000000000004</v>
      </c>
      <c r="E140" s="173">
        <v>88.363</v>
      </c>
      <c r="F140" s="173">
        <v>78.12</v>
      </c>
      <c r="G140" s="173">
        <v>65.043000000000006</v>
      </c>
      <c r="H140" s="173">
        <v>64.688000000000002</v>
      </c>
      <c r="I140" s="173">
        <v>62.701000000000001</v>
      </c>
      <c r="J140" s="173">
        <v>56.683</v>
      </c>
      <c r="K140" s="173">
        <v>17.45</v>
      </c>
      <c r="L140" s="4"/>
    </row>
    <row r="141" spans="1:12" ht="19.899999999999999" customHeight="1" x14ac:dyDescent="0.25">
      <c r="A141" s="6" t="s">
        <v>117</v>
      </c>
      <c r="B141" s="174">
        <v>0</v>
      </c>
      <c r="C141" s="174">
        <v>0</v>
      </c>
      <c r="D141" s="174">
        <v>0</v>
      </c>
      <c r="E141" s="174">
        <v>0</v>
      </c>
      <c r="F141" s="174">
        <v>0</v>
      </c>
      <c r="G141" s="174">
        <v>0</v>
      </c>
      <c r="H141" s="174">
        <v>0</v>
      </c>
      <c r="I141" s="174">
        <v>0</v>
      </c>
      <c r="J141" s="174">
        <v>0</v>
      </c>
      <c r="K141" s="174">
        <v>0</v>
      </c>
      <c r="L141" s="12"/>
    </row>
    <row r="142" spans="1:12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6" t="s">
        <v>119</v>
      </c>
      <c r="B143" s="174">
        <v>110.998</v>
      </c>
      <c r="C143" s="174">
        <v>99.221000000000004</v>
      </c>
      <c r="D143" s="174">
        <v>97.683999999999997</v>
      </c>
      <c r="E143" s="174">
        <v>94.5</v>
      </c>
      <c r="F143" s="174">
        <v>86.075999999999993</v>
      </c>
      <c r="G143" s="174">
        <v>78.372</v>
      </c>
      <c r="H143" s="174">
        <v>79.010999999999996</v>
      </c>
      <c r="I143" s="174">
        <v>78.375</v>
      </c>
      <c r="J143" s="174">
        <v>73.078000000000003</v>
      </c>
      <c r="K143" s="174">
        <v>47.334000000000003</v>
      </c>
      <c r="L143" s="9"/>
    </row>
    <row r="144" spans="1:12" ht="19.899999999999999" customHeight="1" x14ac:dyDescent="0.25">
      <c r="A144" s="8" t="s">
        <v>120</v>
      </c>
      <c r="B144" s="173">
        <v>5.4390000000000001</v>
      </c>
      <c r="C144" s="173">
        <v>4.9429999999999996</v>
      </c>
      <c r="D144" s="173">
        <v>4.335</v>
      </c>
      <c r="E144" s="173">
        <v>4.3739999999999997</v>
      </c>
      <c r="F144" s="173">
        <v>3.2389999999999999</v>
      </c>
      <c r="G144" s="173">
        <v>2.6139999999999999</v>
      </c>
      <c r="H144" s="173">
        <v>2.4020000000000001</v>
      </c>
      <c r="I144" s="173">
        <v>2.2570000000000001</v>
      </c>
      <c r="J144" s="173">
        <v>2.2360000000000002</v>
      </c>
      <c r="K144" s="173">
        <v>2.0369999999999999</v>
      </c>
      <c r="L144" s="11"/>
    </row>
    <row r="145" spans="1:12" ht="19.899999999999999" customHeight="1" x14ac:dyDescent="0.25">
      <c r="A145" s="6" t="s">
        <v>121</v>
      </c>
      <c r="B145" s="174">
        <v>18.283999999999999</v>
      </c>
      <c r="C145" s="174">
        <v>16.908000000000001</v>
      </c>
      <c r="D145" s="174">
        <v>21.553999999999998</v>
      </c>
      <c r="E145" s="174">
        <v>22.992000000000001</v>
      </c>
      <c r="F145" s="174">
        <v>23.088999999999999</v>
      </c>
      <c r="G145" s="174">
        <v>24.919</v>
      </c>
      <c r="H145" s="174">
        <v>22.062000000000001</v>
      </c>
      <c r="I145" s="174">
        <v>17.725000000000001</v>
      </c>
      <c r="J145" s="174">
        <v>12.09</v>
      </c>
      <c r="K145" s="174">
        <v>11.427</v>
      </c>
      <c r="L145" s="9"/>
    </row>
    <row r="146" spans="1:12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0"/>
    </row>
    <row r="147" spans="1:12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74">
        <v>0</v>
      </c>
      <c r="K147" s="174">
        <v>105</v>
      </c>
      <c r="L147" s="9"/>
    </row>
    <row r="148" spans="1:12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0"/>
    </row>
    <row r="149" spans="1:12" ht="19.899999999999999" customHeight="1" x14ac:dyDescent="0.25">
      <c r="A149" s="6" t="s">
        <v>125</v>
      </c>
      <c r="B149" s="172">
        <v>261.79899999999998</v>
      </c>
      <c r="C149" s="172">
        <v>236.76900000000001</v>
      </c>
      <c r="D149" s="172">
        <v>228.142</v>
      </c>
      <c r="E149" s="172">
        <v>212.12799999999999</v>
      </c>
      <c r="F149" s="172">
        <v>190.828</v>
      </c>
      <c r="G149" s="172">
        <v>170.99700000000001</v>
      </c>
      <c r="H149" s="172">
        <v>168.16300000000001</v>
      </c>
      <c r="I149" s="172">
        <v>161.05799999999999</v>
      </c>
      <c r="J149" s="172">
        <v>144.08699999999999</v>
      </c>
      <c r="K149" s="172">
        <v>78.352999999999994</v>
      </c>
      <c r="L149" s="12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1"/>
    </row>
    <row r="151" spans="1:12" ht="19.899999999999999" customHeight="1" x14ac:dyDescent="0.25">
      <c r="A151" s="6" t="s">
        <v>126</v>
      </c>
      <c r="B151" s="172">
        <v>364.584</v>
      </c>
      <c r="C151" s="172">
        <v>467.541</v>
      </c>
      <c r="D151" s="172">
        <v>496.35</v>
      </c>
      <c r="E151" s="172">
        <v>524.39700000000005</v>
      </c>
      <c r="F151" s="172">
        <v>513.14200000000005</v>
      </c>
      <c r="G151" s="172">
        <v>402.40300000000002</v>
      </c>
      <c r="H151" s="172">
        <v>332.67399999999998</v>
      </c>
      <c r="I151" s="172">
        <v>297.35500000000002</v>
      </c>
      <c r="J151" s="172">
        <v>252.28</v>
      </c>
      <c r="K151" s="172">
        <v>320.22300000000001</v>
      </c>
      <c r="L151" s="12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7"/>
    </row>
    <row r="153" spans="1:12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0</v>
      </c>
      <c r="K153" s="174">
        <v>0</v>
      </c>
      <c r="L153" s="5"/>
    </row>
    <row r="154" spans="1:12" ht="19.899999999999999" customHeight="1" x14ac:dyDescent="0.25">
      <c r="A154" s="8" t="s">
        <v>128</v>
      </c>
      <c r="B154" s="173">
        <v>2.2330000000000001</v>
      </c>
      <c r="C154" s="173">
        <v>4.0309999999999997</v>
      </c>
      <c r="D154" s="173">
        <v>6.6029999999999998</v>
      </c>
      <c r="E154" s="173">
        <v>2.2679999999999998</v>
      </c>
      <c r="F154" s="173">
        <v>4.7510000000000003</v>
      </c>
      <c r="G154" s="173">
        <v>5.21</v>
      </c>
      <c r="H154" s="173">
        <v>6.6879999999999997</v>
      </c>
      <c r="I154" s="173">
        <v>8.6020000000000003</v>
      </c>
      <c r="J154" s="173">
        <v>5.6790000000000003</v>
      </c>
      <c r="K154" s="173">
        <v>6.98</v>
      </c>
      <c r="L154" s="7"/>
    </row>
    <row r="155" spans="1:12" ht="19.899999999999999" customHeight="1" x14ac:dyDescent="0.25">
      <c r="A155" s="6" t="s">
        <v>129</v>
      </c>
      <c r="B155" s="174">
        <v>8.8369999999999997</v>
      </c>
      <c r="C155" s="174">
        <v>16.754000000000001</v>
      </c>
      <c r="D155" s="174">
        <v>29.399000000000001</v>
      </c>
      <c r="E155" s="174">
        <v>30.155000000000001</v>
      </c>
      <c r="F155" s="174">
        <v>23.709</v>
      </c>
      <c r="G155" s="174">
        <v>13.103999999999999</v>
      </c>
      <c r="H155" s="174">
        <v>16.286999999999999</v>
      </c>
      <c r="I155" s="174">
        <v>20.456</v>
      </c>
      <c r="J155" s="174">
        <v>20.178000000000001</v>
      </c>
      <c r="K155" s="174">
        <v>9.6890000000000001</v>
      </c>
      <c r="L155" s="5"/>
    </row>
    <row r="156" spans="1:12" ht="19.899999999999999" customHeight="1" x14ac:dyDescent="0.25">
      <c r="A156" s="8" t="s">
        <v>130</v>
      </c>
      <c r="B156" s="175">
        <v>-6.6040000000000001</v>
      </c>
      <c r="C156" s="175">
        <v>-12.723000000000001</v>
      </c>
      <c r="D156" s="175">
        <v>-22.795999999999999</v>
      </c>
      <c r="E156" s="175">
        <v>-27.887</v>
      </c>
      <c r="F156" s="175">
        <v>-18.957999999999998</v>
      </c>
      <c r="G156" s="175">
        <v>-7.8940000000000001</v>
      </c>
      <c r="H156" s="175">
        <v>-9.5990000000000002</v>
      </c>
      <c r="I156" s="175">
        <v>-11.853999999999999</v>
      </c>
      <c r="J156" s="175">
        <v>-14.499000000000001</v>
      </c>
      <c r="K156" s="175">
        <v>-2.7090000000000001</v>
      </c>
      <c r="L156" s="11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9"/>
    </row>
    <row r="158" spans="1:12" ht="19.899999999999999" customHeight="1" x14ac:dyDescent="0.25">
      <c r="A158" s="8" t="s">
        <v>131</v>
      </c>
      <c r="B158" s="175">
        <v>0</v>
      </c>
      <c r="C158" s="175">
        <v>0</v>
      </c>
      <c r="D158" s="175">
        <v>0</v>
      </c>
      <c r="E158" s="175">
        <v>0</v>
      </c>
      <c r="F158" s="175">
        <v>1.6180000000000001</v>
      </c>
      <c r="G158" s="175">
        <v>21.327000000000002</v>
      </c>
      <c r="H158" s="175">
        <v>16.006</v>
      </c>
      <c r="I158" s="175">
        <v>-125</v>
      </c>
      <c r="J158" s="175">
        <v>642</v>
      </c>
      <c r="K158" s="175">
        <v>6.9080000000000004</v>
      </c>
      <c r="L158" s="10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4"/>
    </row>
    <row r="160" spans="1:12" ht="19.899999999999999" customHeight="1" x14ac:dyDescent="0.25">
      <c r="A160" s="8" t="s">
        <v>132</v>
      </c>
      <c r="B160" s="175">
        <v>357.98</v>
      </c>
      <c r="C160" s="175">
        <v>454.81799999999998</v>
      </c>
      <c r="D160" s="175">
        <v>473.55399999999997</v>
      </c>
      <c r="E160" s="175">
        <v>496.51</v>
      </c>
      <c r="F160" s="175">
        <v>495.80200000000002</v>
      </c>
      <c r="G160" s="175">
        <v>415.83600000000001</v>
      </c>
      <c r="H160" s="175">
        <v>339.08100000000002</v>
      </c>
      <c r="I160" s="175">
        <v>285.37599999999998</v>
      </c>
      <c r="J160" s="175">
        <v>238.423</v>
      </c>
      <c r="K160" s="175">
        <v>324.42200000000003</v>
      </c>
      <c r="L160" s="4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4"/>
    </row>
    <row r="162" spans="1:12" ht="19.899999999999999" customHeight="1" x14ac:dyDescent="0.25">
      <c r="A162" s="8" t="s">
        <v>133</v>
      </c>
      <c r="B162" s="175">
        <v>101.51900000000001</v>
      </c>
      <c r="C162" s="175">
        <v>128.267</v>
      </c>
      <c r="D162" s="175">
        <v>130.25399999999999</v>
      </c>
      <c r="E162" s="175">
        <v>136.85400000000001</v>
      </c>
      <c r="F162" s="175">
        <v>137.99799999999999</v>
      </c>
      <c r="G162" s="175">
        <v>101.208</v>
      </c>
      <c r="H162" s="175">
        <v>85.933999999999997</v>
      </c>
      <c r="I162" s="175">
        <v>84.566000000000003</v>
      </c>
      <c r="J162" s="175">
        <v>82.162000000000006</v>
      </c>
      <c r="K162" s="175">
        <v>111.30200000000001</v>
      </c>
      <c r="L162" s="4"/>
    </row>
    <row r="163" spans="1:12" ht="19.899999999999999" customHeight="1" x14ac:dyDescent="0.25">
      <c r="A163" s="6" t="s">
        <v>134</v>
      </c>
      <c r="B163" s="174">
        <v>91.46</v>
      </c>
      <c r="C163" s="174">
        <v>112.601</v>
      </c>
      <c r="D163" s="174">
        <v>128.97999999999999</v>
      </c>
      <c r="E163" s="174">
        <v>123.821</v>
      </c>
      <c r="F163" s="174">
        <v>120.69199999999999</v>
      </c>
      <c r="G163" s="174">
        <v>95.906999999999996</v>
      </c>
      <c r="H163" s="174">
        <v>92.212000000000003</v>
      </c>
      <c r="I163" s="174">
        <v>78.870999999999995</v>
      </c>
      <c r="J163" s="174">
        <v>61.762</v>
      </c>
      <c r="K163" s="174">
        <v>88.826999999999998</v>
      </c>
      <c r="L163" s="14"/>
    </row>
    <row r="164" spans="1:12" ht="19.899999999999999" customHeight="1" x14ac:dyDescent="0.25">
      <c r="A164" s="8" t="s">
        <v>135</v>
      </c>
      <c r="B164" s="173">
        <v>10.071</v>
      </c>
      <c r="C164" s="173">
        <v>15.677</v>
      </c>
      <c r="D164" s="173">
        <v>1.288</v>
      </c>
      <c r="E164" s="173">
        <v>12.936999999999999</v>
      </c>
      <c r="F164" s="173">
        <v>17.062000000000001</v>
      </c>
      <c r="G164" s="173">
        <v>5.5979999999999999</v>
      </c>
      <c r="H164" s="173">
        <v>-6.2779999999999996</v>
      </c>
      <c r="I164" s="173">
        <v>-4.5679999999999996</v>
      </c>
      <c r="J164" s="173">
        <v>7.5039999999999996</v>
      </c>
      <c r="K164" s="173">
        <v>9.3010000000000002</v>
      </c>
      <c r="L164" s="4"/>
    </row>
    <row r="165" spans="1:12" ht="19.899999999999999" customHeight="1" x14ac:dyDescent="0.25">
      <c r="A165" s="6" t="s">
        <v>136</v>
      </c>
      <c r="B165" s="174">
        <v>-12</v>
      </c>
      <c r="C165" s="174">
        <v>-11</v>
      </c>
      <c r="D165" s="174">
        <v>-14</v>
      </c>
      <c r="E165" s="174">
        <v>96</v>
      </c>
      <c r="F165" s="174">
        <v>244</v>
      </c>
      <c r="G165" s="174">
        <v>-297</v>
      </c>
      <c r="H165" s="174">
        <v>0</v>
      </c>
      <c r="I165" s="174">
        <v>10.263</v>
      </c>
      <c r="J165" s="174">
        <v>12.896000000000001</v>
      </c>
      <c r="K165" s="174">
        <v>13.173999999999999</v>
      </c>
      <c r="L165" s="14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0"/>
    </row>
    <row r="167" spans="1:12" ht="19.899999999999999" customHeight="1" x14ac:dyDescent="0.25">
      <c r="A167" s="6" t="s">
        <v>137</v>
      </c>
      <c r="B167" s="172">
        <v>256.46100000000001</v>
      </c>
      <c r="C167" s="172">
        <v>326.55099999999999</v>
      </c>
      <c r="D167" s="172">
        <v>343.3</v>
      </c>
      <c r="E167" s="172">
        <v>359.65600000000001</v>
      </c>
      <c r="F167" s="172">
        <v>357.80399999999997</v>
      </c>
      <c r="G167" s="172">
        <v>314.62799999999999</v>
      </c>
      <c r="H167" s="172">
        <v>253.14699999999999</v>
      </c>
      <c r="I167" s="172">
        <v>200.81</v>
      </c>
      <c r="J167" s="172">
        <v>156.261</v>
      </c>
      <c r="K167" s="172">
        <v>213.12</v>
      </c>
      <c r="L167" s="9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0"/>
    </row>
    <row r="169" spans="1:12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5"/>
    </row>
    <row r="170" spans="1:12" ht="19.899999999999999" customHeight="1" x14ac:dyDescent="0.25">
      <c r="A170" s="8" t="s">
        <v>139</v>
      </c>
      <c r="B170" s="173">
        <v>51.005000000000003</v>
      </c>
      <c r="C170" s="173">
        <v>47.113</v>
      </c>
      <c r="D170" s="173">
        <v>48.158999999999999</v>
      </c>
      <c r="E170" s="173">
        <v>44.368000000000002</v>
      </c>
      <c r="F170" s="173">
        <v>39.542000000000002</v>
      </c>
      <c r="G170" s="173">
        <v>37.244999999999997</v>
      </c>
      <c r="H170" s="173">
        <v>34.72</v>
      </c>
      <c r="I170" s="173">
        <v>51.034999999999997</v>
      </c>
      <c r="J170" s="173">
        <v>47.732999999999997</v>
      </c>
      <c r="K170" s="173">
        <v>45.594000000000001</v>
      </c>
      <c r="L170" s="7"/>
    </row>
    <row r="171" spans="1:12" ht="19.899999999999999" customHeight="1" x14ac:dyDescent="0.25">
      <c r="A171" s="6" t="s">
        <v>140</v>
      </c>
      <c r="B171" s="174">
        <v>0</v>
      </c>
      <c r="C171" s="174">
        <v>0</v>
      </c>
      <c r="D171" s="174">
        <v>0</v>
      </c>
      <c r="E171" s="174">
        <v>0</v>
      </c>
      <c r="F171" s="174">
        <v>0</v>
      </c>
      <c r="G171" s="174">
        <v>0</v>
      </c>
      <c r="H171" s="174">
        <v>0</v>
      </c>
      <c r="I171" s="174">
        <v>0</v>
      </c>
      <c r="J171" s="174">
        <v>0</v>
      </c>
      <c r="K171" s="174">
        <v>0</v>
      </c>
      <c r="L171" s="5"/>
    </row>
    <row r="172" spans="1:12" ht="19.899999999999999" customHeight="1" x14ac:dyDescent="0.25">
      <c r="A172" s="8" t="s">
        <v>141</v>
      </c>
      <c r="B172" s="175">
        <v>205.45599999999999</v>
      </c>
      <c r="C172" s="175">
        <v>279.43799999999999</v>
      </c>
      <c r="D172" s="175">
        <v>295.14100000000002</v>
      </c>
      <c r="E172" s="175">
        <v>315.28800000000001</v>
      </c>
      <c r="F172" s="175">
        <v>318.262</v>
      </c>
      <c r="G172" s="175">
        <v>277.38299999999998</v>
      </c>
      <c r="H172" s="175">
        <v>218.42699999999999</v>
      </c>
      <c r="I172" s="175">
        <v>149.77500000000001</v>
      </c>
      <c r="J172" s="175">
        <v>108.52800000000001</v>
      </c>
      <c r="K172" s="175">
        <v>167.52600000000001</v>
      </c>
      <c r="L172" s="11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9"/>
    </row>
    <row r="174" spans="1:12" ht="19.899999999999999" customHeight="1" x14ac:dyDescent="0.25">
      <c r="A174" s="8" t="s">
        <v>142</v>
      </c>
      <c r="B174" s="173">
        <v>205.334</v>
      </c>
      <c r="C174" s="173">
        <v>262.42599999999999</v>
      </c>
      <c r="D174" s="173">
        <v>295.315</v>
      </c>
      <c r="E174" s="173">
        <v>315.12599999999998</v>
      </c>
      <c r="F174" s="173">
        <v>261.84699999999998</v>
      </c>
      <c r="G174" s="173">
        <v>232.101</v>
      </c>
      <c r="H174" s="173">
        <v>218.29599999999999</v>
      </c>
      <c r="I174" s="173">
        <v>149.68799999999999</v>
      </c>
      <c r="J174" s="173">
        <v>107.312</v>
      </c>
      <c r="K174" s="173">
        <v>167.202</v>
      </c>
      <c r="L174" s="10"/>
    </row>
    <row r="175" spans="1:12" ht="19.899999999999999" customHeight="1" x14ac:dyDescent="0.25">
      <c r="A175" s="6" t="s">
        <v>143</v>
      </c>
      <c r="B175" s="174" t="s">
        <v>1507</v>
      </c>
      <c r="C175" s="174" t="s">
        <v>1508</v>
      </c>
      <c r="D175" s="174" t="s">
        <v>1509</v>
      </c>
      <c r="E175" s="174" t="s">
        <v>1510</v>
      </c>
      <c r="F175" s="174" t="s">
        <v>1511</v>
      </c>
      <c r="G175" s="174" t="s">
        <v>1512</v>
      </c>
      <c r="H175" s="174" t="s">
        <v>1513</v>
      </c>
      <c r="I175" s="174" t="s">
        <v>1514</v>
      </c>
      <c r="J175" s="174" t="s">
        <v>1515</v>
      </c>
      <c r="K175" s="174" t="s">
        <v>1516</v>
      </c>
      <c r="L175" s="14"/>
    </row>
    <row r="176" spans="1:12" ht="19.899999999999999" customHeight="1" x14ac:dyDescent="0.25">
      <c r="A176" s="8" t="s">
        <v>144</v>
      </c>
      <c r="B176" s="173" t="s">
        <v>1517</v>
      </c>
      <c r="C176" s="173" t="s">
        <v>1518</v>
      </c>
      <c r="D176" s="173" t="s">
        <v>893</v>
      </c>
      <c r="E176" s="173" t="s">
        <v>1519</v>
      </c>
      <c r="F176" s="173" t="s">
        <v>1520</v>
      </c>
      <c r="G176" s="173" t="s">
        <v>1521</v>
      </c>
      <c r="H176" s="173" t="s">
        <v>1522</v>
      </c>
      <c r="I176" s="173" t="s">
        <v>1523</v>
      </c>
      <c r="J176" s="173" t="s">
        <v>1524</v>
      </c>
      <c r="K176" s="173" t="s">
        <v>1525</v>
      </c>
      <c r="L176" s="4"/>
    </row>
    <row r="177" spans="1:12" ht="19.899999999999999" customHeight="1" x14ac:dyDescent="0.25">
      <c r="A177" s="6" t="s">
        <v>145</v>
      </c>
      <c r="B177" s="174" t="s">
        <v>1526</v>
      </c>
      <c r="C177" s="174" t="s">
        <v>1527</v>
      </c>
      <c r="D177" s="174" t="s">
        <v>1528</v>
      </c>
      <c r="E177" s="174" t="s">
        <v>1529</v>
      </c>
      <c r="F177" s="174" t="s">
        <v>1521</v>
      </c>
      <c r="G177" s="174" t="s">
        <v>1530</v>
      </c>
      <c r="H177" s="174" t="s">
        <v>1531</v>
      </c>
      <c r="I177" s="174" t="s">
        <v>1532</v>
      </c>
      <c r="J177" s="174" t="s">
        <v>1524</v>
      </c>
      <c r="K177" s="174" t="s">
        <v>1525</v>
      </c>
      <c r="L177" s="9"/>
    </row>
    <row r="178" spans="1:12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1"/>
    </row>
    <row r="179" spans="1:12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2"/>
    </row>
    <row r="180" spans="1:12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1"/>
    </row>
    <row r="181" spans="1:12" ht="19.899999999999999" customHeight="1" x14ac:dyDescent="0.25">
      <c r="A181" s="6" t="s">
        <v>149</v>
      </c>
      <c r="B181" s="174">
        <v>482.05500000000001</v>
      </c>
      <c r="C181" s="174">
        <v>572.75800000000004</v>
      </c>
      <c r="D181" s="174">
        <v>599.12900000000002</v>
      </c>
      <c r="E181" s="174">
        <v>620.79600000000005</v>
      </c>
      <c r="F181" s="174">
        <v>599.52200000000005</v>
      </c>
      <c r="G181" s="174">
        <v>480.82400000000001</v>
      </c>
      <c r="H181" s="174">
        <v>411.685</v>
      </c>
      <c r="I181" s="174">
        <v>375.73</v>
      </c>
      <c r="J181" s="174">
        <v>325.358</v>
      </c>
      <c r="K181" s="174">
        <v>367.55700000000002</v>
      </c>
      <c r="L181" s="12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1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2"/>
    </row>
    <row r="184" spans="1:12" ht="19.899999999999999" customHeight="1" x14ac:dyDescent="0.25">
      <c r="A184" s="6" t="s">
        <v>116</v>
      </c>
      <c r="B184" s="174">
        <v>120.605</v>
      </c>
      <c r="C184" s="174">
        <v>109.70099999999999</v>
      </c>
      <c r="D184" s="174">
        <v>99.474000000000004</v>
      </c>
      <c r="E184" s="174">
        <v>88.363</v>
      </c>
      <c r="F184" s="174">
        <v>78.12</v>
      </c>
      <c r="G184" s="174">
        <v>65.043000000000006</v>
      </c>
      <c r="H184" s="174">
        <v>64.688000000000002</v>
      </c>
      <c r="I184" s="174">
        <v>62.701000000000001</v>
      </c>
      <c r="J184" s="174">
        <v>56.683</v>
      </c>
      <c r="K184" s="174">
        <v>17.45</v>
      </c>
      <c r="L184" s="10"/>
    </row>
    <row r="185" spans="1:12" ht="19.899999999999999" customHeight="1" x14ac:dyDescent="0.25">
      <c r="A185" s="8" t="s">
        <v>117</v>
      </c>
      <c r="B185" s="173">
        <v>0</v>
      </c>
      <c r="C185" s="173">
        <v>0</v>
      </c>
      <c r="D185" s="173">
        <v>0</v>
      </c>
      <c r="E185" s="173">
        <v>0</v>
      </c>
      <c r="F185" s="173">
        <v>0</v>
      </c>
      <c r="G185" s="173">
        <v>0</v>
      </c>
      <c r="H185" s="173">
        <v>0</v>
      </c>
      <c r="I185" s="173">
        <v>0</v>
      </c>
      <c r="J185" s="173">
        <v>0</v>
      </c>
      <c r="K185" s="173">
        <v>0</v>
      </c>
      <c r="L185" s="16"/>
    </row>
    <row r="186" spans="1:12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7"/>
    </row>
    <row r="187" spans="1:12" ht="19.899999999999999" customHeight="1" x14ac:dyDescent="0.25">
      <c r="A187" s="8" t="s">
        <v>150</v>
      </c>
      <c r="B187" s="173" t="s">
        <v>1533</v>
      </c>
      <c r="C187" s="173" t="s">
        <v>1534</v>
      </c>
      <c r="D187" s="173" t="s">
        <v>1535</v>
      </c>
      <c r="E187" s="173" t="s">
        <v>1536</v>
      </c>
      <c r="F187" s="173" t="s">
        <v>1537</v>
      </c>
      <c r="G187" s="173" t="s">
        <v>1538</v>
      </c>
      <c r="H187" s="173" t="s">
        <v>1539</v>
      </c>
      <c r="I187" s="173" t="s">
        <v>1540</v>
      </c>
      <c r="J187" s="173" t="s">
        <v>1541</v>
      </c>
      <c r="K187" s="173" t="s">
        <v>1542</v>
      </c>
      <c r="L187" s="10"/>
    </row>
    <row r="188" spans="1:12" ht="19.899999999999999" customHeight="1" x14ac:dyDescent="0.25">
      <c r="A188" s="6" t="s">
        <v>151</v>
      </c>
      <c r="B188" s="174" t="s">
        <v>1507</v>
      </c>
      <c r="C188" s="174" t="s">
        <v>1508</v>
      </c>
      <c r="D188" s="174" t="s">
        <v>1509</v>
      </c>
      <c r="E188" s="174" t="s">
        <v>1510</v>
      </c>
      <c r="F188" s="174" t="s">
        <v>1511</v>
      </c>
      <c r="G188" s="174" t="s">
        <v>1512</v>
      </c>
      <c r="H188" s="174" t="s">
        <v>1513</v>
      </c>
      <c r="I188" s="174" t="s">
        <v>1514</v>
      </c>
      <c r="J188" s="174" t="s">
        <v>1515</v>
      </c>
      <c r="K188" s="174" t="s">
        <v>1516</v>
      </c>
      <c r="L188" s="12"/>
    </row>
    <row r="189" spans="1:12" ht="19.899999999999999" customHeight="1" x14ac:dyDescent="0.25">
      <c r="A189" s="8" t="s">
        <v>152</v>
      </c>
      <c r="B189" s="173" t="s">
        <v>1543</v>
      </c>
      <c r="C189" s="173" t="s">
        <v>1544</v>
      </c>
      <c r="D189" s="173" t="s">
        <v>1545</v>
      </c>
      <c r="E189" s="173" t="s">
        <v>1546</v>
      </c>
      <c r="F189" s="173" t="s">
        <v>1547</v>
      </c>
      <c r="G189" s="173" t="s">
        <v>1548</v>
      </c>
      <c r="H189" s="173" t="s">
        <v>1549</v>
      </c>
      <c r="I189" s="173" t="s">
        <v>1550</v>
      </c>
      <c r="J189" s="173" t="s">
        <v>1526</v>
      </c>
      <c r="K189" s="173" t="s">
        <v>1551</v>
      </c>
      <c r="L189" s="10"/>
    </row>
    <row r="190" spans="1:12" ht="19.899999999999999" customHeight="1" x14ac:dyDescent="0.25">
      <c r="A190" s="6" t="s">
        <v>153</v>
      </c>
      <c r="B190" s="174" t="s">
        <v>1552</v>
      </c>
      <c r="C190" s="174" t="s">
        <v>1553</v>
      </c>
      <c r="D190" s="174" t="s">
        <v>1554</v>
      </c>
      <c r="E190" s="174" t="s">
        <v>1555</v>
      </c>
      <c r="F190" s="174" t="s">
        <v>1556</v>
      </c>
      <c r="G190" s="174" t="s">
        <v>1557</v>
      </c>
      <c r="H190" s="174" t="s">
        <v>1558</v>
      </c>
      <c r="I190" s="174" t="s">
        <v>1559</v>
      </c>
      <c r="J190" s="174" t="s">
        <v>1560</v>
      </c>
      <c r="K190" s="174" t="s">
        <v>1561</v>
      </c>
      <c r="L190" s="12"/>
    </row>
    <row r="191" spans="1:12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1"/>
    </row>
    <row r="192" spans="1:12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2"/>
    </row>
    <row r="193" spans="1:12" ht="19.899999999999999" customHeight="1" x14ac:dyDescent="0.25">
      <c r="A193" s="8" t="s">
        <v>156</v>
      </c>
      <c r="B193" s="173" t="s">
        <v>1562</v>
      </c>
      <c r="C193" s="173" t="s">
        <v>1563</v>
      </c>
      <c r="D193" s="173" t="s">
        <v>1564</v>
      </c>
      <c r="E193" s="173" t="s">
        <v>1565</v>
      </c>
      <c r="F193" s="173" t="s">
        <v>1566</v>
      </c>
      <c r="G193" s="173" t="s">
        <v>1567</v>
      </c>
      <c r="H193" s="173" t="s">
        <v>1568</v>
      </c>
      <c r="I193" s="173" t="s">
        <v>1569</v>
      </c>
      <c r="J193" s="173" t="s">
        <v>1570</v>
      </c>
      <c r="K193" s="173" t="s">
        <v>1571</v>
      </c>
      <c r="L193" s="11"/>
    </row>
    <row r="194" spans="1:12" ht="19.899999999999999" customHeight="1" x14ac:dyDescent="0.25">
      <c r="A194" s="6" t="s">
        <v>157</v>
      </c>
      <c r="B194" s="174" t="s">
        <v>1572</v>
      </c>
      <c r="C194" s="174" t="s">
        <v>1573</v>
      </c>
      <c r="D194" s="174" t="s">
        <v>1574</v>
      </c>
      <c r="E194" s="174" t="s">
        <v>1575</v>
      </c>
      <c r="F194" s="174" t="s">
        <v>1576</v>
      </c>
      <c r="G194" s="174" t="s">
        <v>1577</v>
      </c>
      <c r="H194" s="174" t="s">
        <v>1578</v>
      </c>
      <c r="I194" s="174" t="s">
        <v>1579</v>
      </c>
      <c r="J194" s="174" t="s">
        <v>1580</v>
      </c>
      <c r="K194" s="174" t="s">
        <v>1581</v>
      </c>
      <c r="L194" s="12"/>
    </row>
    <row r="195" spans="1:12" ht="19.899999999999999" customHeight="1" x14ac:dyDescent="0.25">
      <c r="A195" s="8" t="s">
        <v>158</v>
      </c>
      <c r="B195" s="173">
        <v>10.071</v>
      </c>
      <c r="C195" s="173">
        <v>15.677</v>
      </c>
      <c r="D195" s="173">
        <v>1.288</v>
      </c>
      <c r="E195" s="173">
        <v>12.936999999999999</v>
      </c>
      <c r="F195" s="173">
        <v>17.062000000000001</v>
      </c>
      <c r="G195" s="173">
        <v>5.5979999999999999</v>
      </c>
      <c r="H195" s="173">
        <v>-6.2779999999999996</v>
      </c>
      <c r="I195" s="173">
        <v>-4.5679999999999996</v>
      </c>
      <c r="J195" s="173">
        <v>7.5039999999999996</v>
      </c>
      <c r="K195" s="173">
        <v>9.3010000000000002</v>
      </c>
      <c r="L195" s="11"/>
    </row>
    <row r="196" spans="1:12" ht="19.899999999999999" customHeight="1" x14ac:dyDescent="0.25">
      <c r="A196" s="6" t="s">
        <v>159</v>
      </c>
      <c r="B196" s="174">
        <v>0</v>
      </c>
      <c r="C196" s="174">
        <v>0</v>
      </c>
      <c r="D196" s="174">
        <v>0</v>
      </c>
      <c r="E196" s="174">
        <v>0</v>
      </c>
      <c r="F196" s="174">
        <v>0</v>
      </c>
      <c r="G196" s="174">
        <v>0</v>
      </c>
      <c r="H196" s="174">
        <v>0</v>
      </c>
      <c r="I196" s="174">
        <v>0</v>
      </c>
      <c r="J196" s="174">
        <v>0</v>
      </c>
      <c r="K196" s="174">
        <v>0</v>
      </c>
      <c r="L196" s="12"/>
    </row>
    <row r="197" spans="1:12" ht="19.899999999999999" customHeight="1" x14ac:dyDescent="0.25">
      <c r="A197" s="8" t="s">
        <v>160</v>
      </c>
      <c r="B197" s="173">
        <v>33</v>
      </c>
      <c r="C197" s="173">
        <v>32</v>
      </c>
      <c r="D197" s="173">
        <v>31</v>
      </c>
      <c r="E197" s="173">
        <v>30</v>
      </c>
      <c r="F197" s="173">
        <v>30</v>
      </c>
      <c r="G197" s="173">
        <v>27</v>
      </c>
      <c r="H197" s="173">
        <v>28</v>
      </c>
      <c r="I197" s="173">
        <v>36</v>
      </c>
      <c r="J197" s="173">
        <v>43</v>
      </c>
      <c r="K197" s="173">
        <v>40</v>
      </c>
      <c r="L197" s="11"/>
    </row>
    <row r="198" spans="1:12" ht="19.899999999999999" customHeight="1" x14ac:dyDescent="0.25">
      <c r="A198" s="6" t="s">
        <v>161</v>
      </c>
      <c r="B198" s="174">
        <v>0</v>
      </c>
      <c r="C198" s="174">
        <v>0</v>
      </c>
      <c r="D198" s="174">
        <v>0</v>
      </c>
      <c r="E198" s="174">
        <v>0</v>
      </c>
      <c r="F198" s="174">
        <v>0</v>
      </c>
      <c r="G198" s="174">
        <v>0</v>
      </c>
      <c r="H198" s="174">
        <v>0</v>
      </c>
      <c r="I198" s="174">
        <v>0</v>
      </c>
      <c r="J198" s="174">
        <v>0</v>
      </c>
      <c r="K198" s="174">
        <v>0</v>
      </c>
      <c r="L198" s="9"/>
    </row>
    <row r="199" spans="1:12" ht="19.899999999999999" customHeight="1" x14ac:dyDescent="0.25">
      <c r="A199" s="8" t="s">
        <v>162</v>
      </c>
      <c r="B199" s="173">
        <v>0</v>
      </c>
      <c r="C199" s="173">
        <v>0</v>
      </c>
      <c r="D199" s="173">
        <v>0</v>
      </c>
      <c r="E199" s="173">
        <v>69</v>
      </c>
      <c r="F199" s="173">
        <v>212</v>
      </c>
      <c r="G199" s="173">
        <v>-310</v>
      </c>
      <c r="H199" s="173">
        <v>0</v>
      </c>
      <c r="I199" s="173">
        <v>0</v>
      </c>
      <c r="J199" s="173">
        <v>0</v>
      </c>
      <c r="K199" s="173">
        <v>0</v>
      </c>
      <c r="L199" s="10"/>
    </row>
    <row r="200" spans="1:12" ht="19.899999999999999" customHeight="1" x14ac:dyDescent="0.25">
      <c r="A200" s="6" t="s">
        <v>163</v>
      </c>
      <c r="B200" s="174">
        <v>0</v>
      </c>
      <c r="C200" s="174">
        <v>0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2"/>
    </row>
    <row r="201" spans="1:12" ht="19.899999999999999" customHeight="1" x14ac:dyDescent="0.25">
      <c r="A201" s="8" t="s">
        <v>164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0"/>
    </row>
    <row r="202" spans="1:12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2"/>
    </row>
    <row r="203" spans="1:12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0"/>
    </row>
    <row r="204" spans="1:12" ht="19.899999999999999" customHeight="1" x14ac:dyDescent="0.25">
      <c r="A204" s="6" t="s">
        <v>167</v>
      </c>
      <c r="B204" s="174">
        <v>48.234999999999999</v>
      </c>
      <c r="C204" s="174">
        <v>28.443000000000001</v>
      </c>
      <c r="D204" s="174">
        <v>9.5069999999999997</v>
      </c>
      <c r="E204" s="174">
        <v>1.135</v>
      </c>
      <c r="F204" s="174">
        <v>0</v>
      </c>
      <c r="G204" s="174">
        <v>0</v>
      </c>
      <c r="H204" s="174">
        <v>0</v>
      </c>
      <c r="I204" s="174">
        <v>0</v>
      </c>
      <c r="J204" s="174">
        <v>2.7789999999999999</v>
      </c>
      <c r="K204" s="174">
        <v>15.003</v>
      </c>
      <c r="L204" s="9"/>
    </row>
    <row r="205" spans="1:12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1"/>
    </row>
    <row r="206" spans="1:12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2"/>
    </row>
    <row r="207" spans="1:12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2"/>
    </row>
    <row r="209" spans="1:12" ht="19.899999999999999" customHeight="1" x14ac:dyDescent="0.25">
      <c r="A209" s="8" t="s">
        <v>114</v>
      </c>
      <c r="B209" s="173">
        <v>6.4729999999999999</v>
      </c>
      <c r="C209" s="173">
        <v>5.9960000000000004</v>
      </c>
      <c r="D209" s="173">
        <v>5.0949999999999998</v>
      </c>
      <c r="E209" s="173">
        <v>1.899</v>
      </c>
      <c r="F209" s="173">
        <v>304</v>
      </c>
      <c r="G209" s="173">
        <v>49</v>
      </c>
      <c r="H209" s="173">
        <v>0</v>
      </c>
      <c r="I209" s="173">
        <v>0</v>
      </c>
      <c r="J209" s="173">
        <v>0</v>
      </c>
      <c r="K209" s="173">
        <v>0</v>
      </c>
      <c r="L209" s="11"/>
    </row>
    <row r="210" spans="1:12" ht="19.899999999999999" customHeight="1" x14ac:dyDescent="0.25">
      <c r="A210" s="6" t="s">
        <v>172</v>
      </c>
      <c r="B210" s="174">
        <v>0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2"/>
    </row>
    <row r="211" spans="1:12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2"/>
    </row>
    <row r="213" spans="1:12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6" t="s">
        <v>175</v>
      </c>
      <c r="B214" s="174">
        <v>0</v>
      </c>
      <c r="C214" s="174">
        <v>0</v>
      </c>
      <c r="D214" s="174">
        <v>0</v>
      </c>
      <c r="E214" s="174">
        <v>0</v>
      </c>
      <c r="F214" s="174">
        <v>1.0860000000000001</v>
      </c>
      <c r="G214" s="174">
        <v>1.7849999999999999</v>
      </c>
      <c r="H214" s="174">
        <v>1.097</v>
      </c>
      <c r="I214" s="174">
        <v>0</v>
      </c>
      <c r="J214" s="174">
        <v>593</v>
      </c>
      <c r="K214" s="174">
        <v>0</v>
      </c>
      <c r="L214" s="9"/>
    </row>
    <row r="215" spans="1:12" ht="19.899999999999999" customHeight="1" x14ac:dyDescent="0.25">
      <c r="A215" s="8" t="s">
        <v>176</v>
      </c>
      <c r="B215" s="173">
        <v>13.433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0"/>
    </row>
    <row r="216" spans="1:12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2"/>
    </row>
    <row r="217" spans="1:12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74">
        <v>59.976999999999997</v>
      </c>
      <c r="G218" s="174">
        <v>44.670999999999999</v>
      </c>
      <c r="H218" s="174">
        <v>0</v>
      </c>
      <c r="I218" s="174">
        <v>0</v>
      </c>
      <c r="J218" s="174">
        <v>0</v>
      </c>
      <c r="K218" s="174">
        <v>0</v>
      </c>
      <c r="L218" s="12"/>
    </row>
    <row r="219" spans="1:12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6" t="s">
        <v>181</v>
      </c>
      <c r="B220" s="174">
        <v>170</v>
      </c>
      <c r="C220" s="174">
        <v>21.922999999999998</v>
      </c>
      <c r="D220" s="174">
        <v>-249</v>
      </c>
      <c r="E220" s="174">
        <v>229</v>
      </c>
      <c r="F220" s="174">
        <v>762</v>
      </c>
      <c r="G220" s="174">
        <v>-14</v>
      </c>
      <c r="H220" s="174">
        <v>182</v>
      </c>
      <c r="I220" s="174">
        <v>121</v>
      </c>
      <c r="J220" s="174">
        <v>1.43</v>
      </c>
      <c r="K220" s="174">
        <v>596</v>
      </c>
      <c r="L220" s="9"/>
    </row>
    <row r="221" spans="1:12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6" t="s">
        <v>183</v>
      </c>
      <c r="B222" s="174">
        <v>0</v>
      </c>
      <c r="C222" s="174">
        <v>0</v>
      </c>
      <c r="D222" s="174">
        <v>0</v>
      </c>
      <c r="E222" s="174">
        <v>0</v>
      </c>
      <c r="F222" s="174">
        <v>0</v>
      </c>
      <c r="G222" s="174">
        <v>0</v>
      </c>
      <c r="H222" s="174">
        <v>0</v>
      </c>
      <c r="I222" s="174">
        <v>0</v>
      </c>
      <c r="J222" s="174">
        <v>0</v>
      </c>
      <c r="K222" s="174">
        <v>0</v>
      </c>
      <c r="L222" s="9"/>
    </row>
    <row r="223" spans="1:12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0"/>
    </row>
    <row r="224" spans="1:12" ht="19.899999999999999" customHeight="1" x14ac:dyDescent="0.25">
      <c r="A224" s="6" t="s">
        <v>185</v>
      </c>
      <c r="B224" s="174">
        <v>-352</v>
      </c>
      <c r="C224" s="174">
        <v>-2.2669999999999999</v>
      </c>
      <c r="D224" s="174">
        <v>-587</v>
      </c>
      <c r="E224" s="174">
        <v>-858</v>
      </c>
      <c r="F224" s="174">
        <v>-301</v>
      </c>
      <c r="G224" s="174">
        <v>-480</v>
      </c>
      <c r="H224" s="174">
        <v>5.6580000000000004</v>
      </c>
      <c r="I224" s="174">
        <v>8.66</v>
      </c>
      <c r="J224" s="174">
        <v>-3.8050000000000002</v>
      </c>
      <c r="K224" s="174">
        <v>-15.135</v>
      </c>
      <c r="L224" s="12"/>
    </row>
    <row r="225" spans="1:12" ht="19.899999999999999" customHeight="1" x14ac:dyDescent="0.25">
      <c r="A225" s="8" t="s">
        <v>186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755</v>
      </c>
      <c r="I225" s="173">
        <v>0</v>
      </c>
      <c r="J225" s="173">
        <v>0</v>
      </c>
      <c r="K225" s="173">
        <v>0</v>
      </c>
      <c r="L225" s="10"/>
    </row>
    <row r="226" spans="1:12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9"/>
    </row>
    <row r="227" spans="1:12" ht="19.899999999999999" customHeight="1" x14ac:dyDescent="0.25">
      <c r="A227" s="8" t="s">
        <v>188</v>
      </c>
      <c r="B227" s="173">
        <v>159.47999999999999</v>
      </c>
      <c r="C227" s="173">
        <v>197.82599999999999</v>
      </c>
      <c r="D227" s="173">
        <v>217.77199999999999</v>
      </c>
      <c r="E227" s="173">
        <v>224.33199999999999</v>
      </c>
      <c r="F227" s="173">
        <v>199.19300000000001</v>
      </c>
      <c r="G227" s="173">
        <v>168.994</v>
      </c>
      <c r="H227" s="173">
        <v>128.39599999999999</v>
      </c>
      <c r="I227" s="173">
        <v>114.991</v>
      </c>
      <c r="J227" s="173">
        <v>97.796000000000006</v>
      </c>
      <c r="K227" s="173">
        <v>119.057</v>
      </c>
      <c r="L227" s="11"/>
    </row>
    <row r="228" spans="1:12" ht="19.899999999999999" customHeight="1" x14ac:dyDescent="0.25">
      <c r="A228" s="6" t="s">
        <v>189</v>
      </c>
      <c r="B228" s="174">
        <v>160.1</v>
      </c>
      <c r="C228" s="174">
        <v>178.904</v>
      </c>
      <c r="D228" s="174">
        <v>192.95500000000001</v>
      </c>
      <c r="E228" s="174">
        <v>184.316</v>
      </c>
      <c r="F228" s="174">
        <v>154.196</v>
      </c>
      <c r="G228" s="174">
        <v>138.458</v>
      </c>
      <c r="H228" s="174">
        <v>113.235</v>
      </c>
      <c r="I228" s="174">
        <v>87.373999999999995</v>
      </c>
      <c r="J228" s="174">
        <v>109.727</v>
      </c>
      <c r="K228" s="174">
        <v>112.05800000000001</v>
      </c>
      <c r="L228" s="9"/>
    </row>
    <row r="229" spans="1:12" ht="19.899999999999999" customHeight="1" x14ac:dyDescent="0.25">
      <c r="A229" s="8" t="s">
        <v>190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1"/>
    </row>
    <row r="230" spans="1:12" ht="19.899999999999999" customHeight="1" x14ac:dyDescent="0.25">
      <c r="A230" s="6" t="s">
        <v>191</v>
      </c>
      <c r="B230" s="174">
        <v>3.8679999999999999</v>
      </c>
      <c r="C230" s="174">
        <v>3.53</v>
      </c>
      <c r="D230" s="174">
        <v>3.3319999999999999</v>
      </c>
      <c r="E230" s="174">
        <v>3.0819999999999999</v>
      </c>
      <c r="F230" s="174">
        <v>2.3690000000000002</v>
      </c>
      <c r="G230" s="174">
        <v>1.742</v>
      </c>
      <c r="H230" s="174">
        <v>1.635</v>
      </c>
      <c r="I230" s="174">
        <v>1.4870000000000001</v>
      </c>
      <c r="J230" s="174">
        <v>1.3979999999999999</v>
      </c>
      <c r="K230" s="174">
        <v>1.323</v>
      </c>
      <c r="L230" s="9"/>
    </row>
    <row r="231" spans="1:12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0"/>
    </row>
    <row r="232" spans="1:12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2"/>
    </row>
    <row r="233" spans="1:12" ht="19.899999999999999" customHeight="1" x14ac:dyDescent="0.25">
      <c r="A233" s="8" t="s">
        <v>194</v>
      </c>
      <c r="B233" s="173">
        <v>1.571</v>
      </c>
      <c r="C233" s="173">
        <v>1.413</v>
      </c>
      <c r="D233" s="173">
        <v>1.0029999999999999</v>
      </c>
      <c r="E233" s="173">
        <v>1.292</v>
      </c>
      <c r="F233" s="173">
        <v>870</v>
      </c>
      <c r="G233" s="173">
        <v>872</v>
      </c>
      <c r="H233" s="173">
        <v>767</v>
      </c>
      <c r="I233" s="173">
        <v>770</v>
      </c>
      <c r="J233" s="173">
        <v>838</v>
      </c>
      <c r="K233" s="173">
        <v>714</v>
      </c>
      <c r="L233" s="10"/>
    </row>
    <row r="234" spans="1:12" ht="19.899999999999999" customHeight="1" x14ac:dyDescent="0.25">
      <c r="A234" s="6" t="s">
        <v>195</v>
      </c>
      <c r="B234" s="174">
        <v>412.31099999999998</v>
      </c>
      <c r="C234" s="174">
        <v>390.65499999999997</v>
      </c>
      <c r="D234" s="174">
        <v>366.43599999999998</v>
      </c>
      <c r="E234" s="174">
        <v>351.59100000000001</v>
      </c>
      <c r="F234" s="174">
        <v>334.69900000000001</v>
      </c>
      <c r="G234" s="174">
        <v>273.13499999999999</v>
      </c>
      <c r="H234" s="174">
        <v>249.6</v>
      </c>
      <c r="I234" s="174">
        <v>221.28</v>
      </c>
      <c r="J234" s="174">
        <v>196.173</v>
      </c>
      <c r="K234" s="174">
        <v>166.28700000000001</v>
      </c>
      <c r="L234" s="12"/>
    </row>
    <row r="235" spans="1:12" ht="19.899999999999999" customHeight="1" x14ac:dyDescent="0.25">
      <c r="A235" s="8" t="s">
        <v>196</v>
      </c>
      <c r="B235" s="173">
        <v>8.2569999999999997</v>
      </c>
      <c r="C235" s="173">
        <v>10.308</v>
      </c>
      <c r="D235" s="173">
        <v>15.47</v>
      </c>
      <c r="E235" s="173">
        <v>14.115</v>
      </c>
      <c r="F235" s="173">
        <v>15.712999999999999</v>
      </c>
      <c r="G235" s="173">
        <v>10.294</v>
      </c>
      <c r="H235" s="173">
        <v>9.5950000000000006</v>
      </c>
      <c r="I235" s="173">
        <v>9.8049999999999997</v>
      </c>
      <c r="J235" s="173">
        <v>4.7949999999999999</v>
      </c>
      <c r="K235" s="173">
        <v>9.1820000000000004</v>
      </c>
      <c r="L235" s="11"/>
    </row>
    <row r="236" spans="1:12" ht="19.899999999999999" customHeight="1" x14ac:dyDescent="0.25">
      <c r="A236" s="6" t="s">
        <v>197</v>
      </c>
      <c r="B236" s="174">
        <v>1.05</v>
      </c>
      <c r="C236" s="174">
        <v>1.889</v>
      </c>
      <c r="D236" s="174">
        <v>5.2969999999999997</v>
      </c>
      <c r="E236" s="174">
        <v>5.3380000000000001</v>
      </c>
      <c r="F236" s="174">
        <v>6.3159999999999998</v>
      </c>
      <c r="G236" s="174">
        <v>10.220000000000001</v>
      </c>
      <c r="H236" s="174">
        <v>8.3369999999999997</v>
      </c>
      <c r="I236" s="174">
        <v>3.3959999999999999</v>
      </c>
      <c r="J236" s="174">
        <v>2.74</v>
      </c>
      <c r="K236" s="174">
        <v>1.018</v>
      </c>
      <c r="L236" s="9"/>
    </row>
    <row r="237" spans="1:12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0"/>
    </row>
    <row r="238" spans="1:12" ht="19.899999999999999" customHeight="1" x14ac:dyDescent="0.25">
      <c r="A238" s="6" t="s">
        <v>199</v>
      </c>
      <c r="B238" s="174">
        <v>352</v>
      </c>
      <c r="C238" s="174">
        <v>2.2669999999999999</v>
      </c>
      <c r="D238" s="174">
        <v>587</v>
      </c>
      <c r="E238" s="174">
        <v>858</v>
      </c>
      <c r="F238" s="174">
        <v>301</v>
      </c>
      <c r="G238" s="174">
        <v>480</v>
      </c>
      <c r="H238" s="174">
        <v>5.6580000000000004</v>
      </c>
      <c r="I238" s="174">
        <v>-8.66</v>
      </c>
      <c r="J238" s="174">
        <v>3.8050000000000002</v>
      </c>
      <c r="K238" s="174">
        <v>15.135</v>
      </c>
      <c r="L238" s="12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1"/>
    </row>
    <row r="240" spans="1:12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12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1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4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6"/>
    </row>
    <row r="245" spans="1:13" ht="19.899999999999999" customHeight="1" x14ac:dyDescent="0.25">
      <c r="A245" s="164" t="s">
        <v>5</v>
      </c>
      <c r="B245" s="165" t="s">
        <v>337</v>
      </c>
      <c r="C245" s="165" t="s">
        <v>337</v>
      </c>
      <c r="D245" s="165" t="s">
        <v>337</v>
      </c>
      <c r="E245" s="165" t="s">
        <v>337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60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2" t="s">
        <v>1469</v>
      </c>
      <c r="C248" s="172">
        <v>934.31100000000004</v>
      </c>
      <c r="D248" s="172">
        <v>871.82799999999997</v>
      </c>
      <c r="E248" s="172">
        <v>727.44200000000001</v>
      </c>
      <c r="F248" s="172">
        <v>565.91499999999996</v>
      </c>
      <c r="G248" s="172">
        <v>425.95299999999997</v>
      </c>
      <c r="H248" s="172">
        <v>301.71199999999999</v>
      </c>
      <c r="I248" s="172">
        <v>252.029</v>
      </c>
      <c r="J248" s="172">
        <v>252.60300000000001</v>
      </c>
      <c r="K248" s="172">
        <v>186.518</v>
      </c>
      <c r="L248" s="2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2"/>
    </row>
    <row r="250" spans="1:13" ht="19.899999999999999" customHeight="1" x14ac:dyDescent="0.25">
      <c r="A250" s="6" t="s">
        <v>206</v>
      </c>
      <c r="B250" s="172">
        <v>179.50299999999999</v>
      </c>
      <c r="C250" s="172">
        <v>179.37700000000001</v>
      </c>
      <c r="D250" s="172">
        <v>167.958</v>
      </c>
      <c r="E250" s="172">
        <v>164.00200000000001</v>
      </c>
      <c r="F250" s="172">
        <v>-368.56700000000001</v>
      </c>
      <c r="G250" s="172">
        <v>-348.483</v>
      </c>
      <c r="H250" s="172">
        <v>-354.351</v>
      </c>
      <c r="I250" s="172">
        <v>-338.45</v>
      </c>
      <c r="J250" s="172">
        <v>-340.91399999999999</v>
      </c>
      <c r="K250" s="172">
        <v>-342.904</v>
      </c>
      <c r="L250" s="2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"/>
    </row>
    <row r="252" spans="1:13" ht="19.899999999999999" customHeight="1" x14ac:dyDescent="0.25">
      <c r="A252" s="6" t="s">
        <v>208</v>
      </c>
      <c r="B252" s="174">
        <v>0</v>
      </c>
      <c r="C252" s="174">
        <v>126</v>
      </c>
      <c r="D252" s="174">
        <v>11.419</v>
      </c>
      <c r="E252" s="174">
        <v>3.956</v>
      </c>
      <c r="F252" s="174">
        <v>5.7469999999999999</v>
      </c>
      <c r="G252" s="174">
        <v>3.593</v>
      </c>
      <c r="H252" s="174">
        <v>5.8680000000000003</v>
      </c>
      <c r="I252" s="174">
        <v>1.1930000000000001</v>
      </c>
      <c r="J252" s="174">
        <v>2.464</v>
      </c>
      <c r="K252" s="174">
        <v>1.99</v>
      </c>
      <c r="L252" s="3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7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7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0</v>
      </c>
      <c r="J256" s="174">
        <v>0</v>
      </c>
      <c r="K256" s="174">
        <v>0</v>
      </c>
      <c r="L256" s="12"/>
    </row>
    <row r="257" spans="1:12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1"/>
    </row>
    <row r="258" spans="1:12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11.093999999999999</v>
      </c>
      <c r="G258" s="174">
        <v>-23.677</v>
      </c>
      <c r="H258" s="174">
        <v>0</v>
      </c>
      <c r="I258" s="174">
        <v>-17.094000000000001</v>
      </c>
      <c r="J258" s="174">
        <v>0</v>
      </c>
      <c r="K258" s="174">
        <v>0</v>
      </c>
      <c r="L258" s="12"/>
    </row>
    <row r="259" spans="1:12" ht="19.899999999999999" customHeight="1" x14ac:dyDescent="0.25">
      <c r="A259" s="8" t="s">
        <v>215</v>
      </c>
      <c r="B259" s="175">
        <v>179.50299999999999</v>
      </c>
      <c r="C259" s="175">
        <v>179.50299999999999</v>
      </c>
      <c r="D259" s="175">
        <v>179.37700000000001</v>
      </c>
      <c r="E259" s="175">
        <v>167.958</v>
      </c>
      <c r="F259" s="175">
        <v>-351.726</v>
      </c>
      <c r="G259" s="175">
        <v>-368.56700000000001</v>
      </c>
      <c r="H259" s="175">
        <v>-348.483</v>
      </c>
      <c r="I259" s="175">
        <v>-354.351</v>
      </c>
      <c r="J259" s="175">
        <v>-338.45</v>
      </c>
      <c r="K259" s="175">
        <v>-340.91399999999999</v>
      </c>
      <c r="L259" s="11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2"/>
    </row>
    <row r="261" spans="1:12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1"/>
    </row>
    <row r="262" spans="1:12" ht="19.899999999999999" customHeight="1" x14ac:dyDescent="0.25">
      <c r="A262" s="6" t="s">
        <v>217</v>
      </c>
      <c r="B262" s="172">
        <v>-386.81099999999998</v>
      </c>
      <c r="C262" s="172">
        <v>-412.31799999999998</v>
      </c>
      <c r="D262" s="172">
        <v>-379.21199999999999</v>
      </c>
      <c r="E262" s="172">
        <v>-407.67700000000002</v>
      </c>
      <c r="F262" s="172">
        <v>113.93899999999999</v>
      </c>
      <c r="G262" s="172">
        <v>102.236</v>
      </c>
      <c r="H262" s="172">
        <v>92.793000000000006</v>
      </c>
      <c r="I262" s="172">
        <v>83.566000000000003</v>
      </c>
      <c r="J262" s="172">
        <v>78.771000000000001</v>
      </c>
      <c r="K262" s="172">
        <v>69.588999999999999</v>
      </c>
      <c r="L262" s="12"/>
    </row>
    <row r="263" spans="1:12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4"/>
    </row>
    <row r="265" spans="1:12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4"/>
    </row>
    <row r="266" spans="1:12" ht="19.899999999999999" customHeight="1" x14ac:dyDescent="0.25">
      <c r="A266" s="6" t="s">
        <v>221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8" t="s">
        <v>222</v>
      </c>
      <c r="B267" s="173">
        <v>-2.3969999999999998</v>
      </c>
      <c r="C267" s="173">
        <v>27.824999999999999</v>
      </c>
      <c r="D267" s="173">
        <v>-35.869999999999997</v>
      </c>
      <c r="E267" s="173">
        <v>34.093000000000004</v>
      </c>
      <c r="F267" s="173">
        <v>213</v>
      </c>
      <c r="G267" s="173">
        <v>1.409</v>
      </c>
      <c r="H267" s="173">
        <v>-152</v>
      </c>
      <c r="I267" s="173">
        <v>0</v>
      </c>
      <c r="J267" s="173">
        <v>0</v>
      </c>
      <c r="K267" s="173">
        <v>0</v>
      </c>
      <c r="L267" s="7"/>
    </row>
    <row r="268" spans="1:12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2"/>
    </row>
    <row r="269" spans="1:12" ht="19.899999999999999" customHeight="1" x14ac:dyDescent="0.25">
      <c r="A269" s="8" t="s">
        <v>224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6" t="s">
        <v>225</v>
      </c>
      <c r="B270" s="174">
        <v>8.2569999999999997</v>
      </c>
      <c r="C270" s="174">
        <v>10.308</v>
      </c>
      <c r="D270" s="174">
        <v>15.47</v>
      </c>
      <c r="E270" s="174">
        <v>14.115</v>
      </c>
      <c r="F270" s="174">
        <v>15.712999999999999</v>
      </c>
      <c r="G270" s="174">
        <v>10.294</v>
      </c>
      <c r="H270" s="174">
        <v>9.5950000000000006</v>
      </c>
      <c r="I270" s="174">
        <v>9.8049999999999997</v>
      </c>
      <c r="J270" s="174">
        <v>4.7949999999999999</v>
      </c>
      <c r="K270" s="174">
        <v>9.1820000000000004</v>
      </c>
      <c r="L270" s="12"/>
    </row>
    <row r="271" spans="1:12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6" t="s">
        <v>227</v>
      </c>
      <c r="B272" s="174">
        <v>620</v>
      </c>
      <c r="C272" s="174">
        <v>-12.625999999999999</v>
      </c>
      <c r="D272" s="174">
        <v>-12.706</v>
      </c>
      <c r="E272" s="174">
        <v>-19.742999999999999</v>
      </c>
      <c r="F272" s="174">
        <v>-21.814</v>
      </c>
      <c r="G272" s="174">
        <v>0</v>
      </c>
      <c r="H272" s="174">
        <v>0</v>
      </c>
      <c r="I272" s="174">
        <v>-578</v>
      </c>
      <c r="J272" s="174">
        <v>0</v>
      </c>
      <c r="K272" s="174">
        <v>0</v>
      </c>
      <c r="L272" s="9"/>
    </row>
    <row r="273" spans="1:12" ht="19.899999999999999" customHeight="1" x14ac:dyDescent="0.25">
      <c r="A273" s="8" t="s">
        <v>228</v>
      </c>
      <c r="B273" s="175">
        <v>-380.33100000000002</v>
      </c>
      <c r="C273" s="175">
        <v>-386.81099999999998</v>
      </c>
      <c r="D273" s="175">
        <v>-412.31799999999998</v>
      </c>
      <c r="E273" s="175">
        <v>-379.21199999999999</v>
      </c>
      <c r="F273" s="175">
        <v>108.051</v>
      </c>
      <c r="G273" s="175">
        <v>113.93899999999999</v>
      </c>
      <c r="H273" s="175">
        <v>102.236</v>
      </c>
      <c r="I273" s="175">
        <v>92.793000000000006</v>
      </c>
      <c r="J273" s="175">
        <v>83.566000000000003</v>
      </c>
      <c r="K273" s="175">
        <v>78.771000000000001</v>
      </c>
      <c r="L273" s="11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9"/>
    </row>
    <row r="275" spans="1:12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1"/>
    </row>
    <row r="276" spans="1:12" ht="19.899999999999999" customHeight="1" x14ac:dyDescent="0.25">
      <c r="A276" s="6" t="s">
        <v>230</v>
      </c>
      <c r="B276" s="172" t="s">
        <v>1471</v>
      </c>
      <c r="C276" s="172" t="s">
        <v>1472</v>
      </c>
      <c r="D276" s="172" t="s">
        <v>1473</v>
      </c>
      <c r="E276" s="172">
        <v>971.11699999999996</v>
      </c>
      <c r="F276" s="172">
        <v>820.54300000000001</v>
      </c>
      <c r="G276" s="172">
        <v>672.2</v>
      </c>
      <c r="H276" s="172">
        <v>563.27</v>
      </c>
      <c r="I276" s="172">
        <v>506.91300000000001</v>
      </c>
      <c r="J276" s="172">
        <v>514.74599999999998</v>
      </c>
      <c r="K276" s="172">
        <v>459.83300000000003</v>
      </c>
      <c r="L276" s="9"/>
    </row>
    <row r="277" spans="1:12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0"/>
    </row>
    <row r="278" spans="1:12" ht="19.899999999999999" customHeight="1" x14ac:dyDescent="0.25">
      <c r="A278" s="6" t="s">
        <v>232</v>
      </c>
      <c r="B278" s="174">
        <v>205.45599999999999</v>
      </c>
      <c r="C278" s="174">
        <v>279.43799999999999</v>
      </c>
      <c r="D278" s="174">
        <v>295.14100000000002</v>
      </c>
      <c r="E278" s="174">
        <v>315.28800000000001</v>
      </c>
      <c r="F278" s="174">
        <v>318.262</v>
      </c>
      <c r="G278" s="174">
        <v>277.38299999999998</v>
      </c>
      <c r="H278" s="174">
        <v>218.42699999999999</v>
      </c>
      <c r="I278" s="174">
        <v>149.77500000000001</v>
      </c>
      <c r="J278" s="174">
        <v>108.52800000000001</v>
      </c>
      <c r="K278" s="174">
        <v>167.631</v>
      </c>
      <c r="L278" s="14"/>
    </row>
    <row r="279" spans="1:12" ht="19.899999999999999" customHeight="1" x14ac:dyDescent="0.25">
      <c r="A279" s="8" t="s">
        <v>233</v>
      </c>
      <c r="B279" s="173">
        <v>-160.1</v>
      </c>
      <c r="C279" s="173">
        <v>-178.904</v>
      </c>
      <c r="D279" s="173">
        <v>-192.95500000000001</v>
      </c>
      <c r="E279" s="173">
        <v>-184.316</v>
      </c>
      <c r="F279" s="173">
        <v>-154.196</v>
      </c>
      <c r="G279" s="173">
        <v>-138.458</v>
      </c>
      <c r="H279" s="173">
        <v>-113.235</v>
      </c>
      <c r="I279" s="173">
        <v>-87.373999999999995</v>
      </c>
      <c r="J279" s="173">
        <v>-109.727</v>
      </c>
      <c r="K279" s="173">
        <v>-112.05800000000001</v>
      </c>
      <c r="L279" s="4"/>
    </row>
    <row r="280" spans="1:12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-105</v>
      </c>
      <c r="L280" s="13"/>
    </row>
    <row r="281" spans="1:12" ht="19.899999999999999" customHeight="1" x14ac:dyDescent="0.25">
      <c r="A281" s="8" t="s">
        <v>235</v>
      </c>
      <c r="B281" s="173">
        <v>0</v>
      </c>
      <c r="C281" s="173">
        <v>0</v>
      </c>
      <c r="D281" s="173">
        <v>0</v>
      </c>
      <c r="E281" s="173">
        <v>0</v>
      </c>
      <c r="F281" s="173">
        <v>0</v>
      </c>
      <c r="G281" s="173">
        <v>0</v>
      </c>
      <c r="H281" s="173">
        <v>0</v>
      </c>
      <c r="I281" s="173">
        <v>0</v>
      </c>
      <c r="J281" s="173">
        <v>0</v>
      </c>
      <c r="K281" s="173">
        <v>0</v>
      </c>
      <c r="L281" s="7"/>
    </row>
    <row r="282" spans="1:12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2"/>
    </row>
    <row r="283" spans="1:12" ht="19.899999999999999" customHeight="1" x14ac:dyDescent="0.25">
      <c r="A283" s="8" t="s">
        <v>237</v>
      </c>
      <c r="B283" s="173">
        <v>-3.0009999999999999</v>
      </c>
      <c r="C283" s="173">
        <v>-2.6120000000000001</v>
      </c>
      <c r="D283" s="173">
        <v>-18.015999999999998</v>
      </c>
      <c r="E283" s="173">
        <v>-19.007000000000001</v>
      </c>
      <c r="F283" s="173">
        <v>-13.492000000000001</v>
      </c>
      <c r="G283" s="173">
        <v>9.4179999999999993</v>
      </c>
      <c r="H283" s="173">
        <v>3.738</v>
      </c>
      <c r="I283" s="173">
        <v>-6.0439999999999996</v>
      </c>
      <c r="J283" s="173">
        <v>-6.6340000000000003</v>
      </c>
      <c r="K283" s="173">
        <v>-555</v>
      </c>
      <c r="L283" s="10"/>
    </row>
    <row r="284" spans="1:12" ht="19.899999999999999" customHeight="1" x14ac:dyDescent="0.25">
      <c r="A284" s="6" t="s">
        <v>238</v>
      </c>
      <c r="B284" s="172" t="s">
        <v>1470</v>
      </c>
      <c r="C284" s="172" t="s">
        <v>1471</v>
      </c>
      <c r="D284" s="172" t="s">
        <v>1472</v>
      </c>
      <c r="E284" s="172" t="s">
        <v>1473</v>
      </c>
      <c r="F284" s="172">
        <v>971.11699999999996</v>
      </c>
      <c r="G284" s="172">
        <v>820.54300000000001</v>
      </c>
      <c r="H284" s="172">
        <v>672.2</v>
      </c>
      <c r="I284" s="172">
        <v>563.27</v>
      </c>
      <c r="J284" s="172">
        <v>506.91300000000001</v>
      </c>
      <c r="K284" s="172">
        <v>514.74599999999998</v>
      </c>
      <c r="L284" s="9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1"/>
    </row>
    <row r="286" spans="1:12" ht="19.899999999999999" customHeight="1" x14ac:dyDescent="0.25">
      <c r="A286" s="6" t="s">
        <v>239</v>
      </c>
      <c r="B286" s="172" t="s">
        <v>1468</v>
      </c>
      <c r="C286" s="172" t="s">
        <v>1469</v>
      </c>
      <c r="D286" s="172">
        <v>934.31100000000004</v>
      </c>
      <c r="E286" s="172">
        <v>871.82799999999997</v>
      </c>
      <c r="F286" s="172">
        <v>727.44200000000001</v>
      </c>
      <c r="G286" s="172">
        <v>565.91499999999996</v>
      </c>
      <c r="H286" s="172">
        <v>425.95299999999997</v>
      </c>
      <c r="I286" s="172">
        <v>301.71199999999999</v>
      </c>
      <c r="J286" s="172">
        <v>252.029</v>
      </c>
      <c r="K286" s="172">
        <v>252.60300000000001</v>
      </c>
      <c r="L286" s="9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1"/>
    </row>
    <row r="288" spans="1:12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9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7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7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6"/>
    </row>
    <row r="293" spans="1:13" ht="19.899999999999999" customHeight="1" x14ac:dyDescent="0.25">
      <c r="A293" s="164" t="s">
        <v>5</v>
      </c>
      <c r="B293" s="165" t="s">
        <v>337</v>
      </c>
      <c r="C293" s="165" t="s">
        <v>337</v>
      </c>
      <c r="D293" s="165" t="s">
        <v>337</v>
      </c>
      <c r="E293" s="165" t="s">
        <v>337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60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4">
        <v>364.41399999999999</v>
      </c>
      <c r="C296" s="174">
        <v>445.61799999999999</v>
      </c>
      <c r="D296" s="174">
        <v>496.35</v>
      </c>
      <c r="E296" s="174">
        <v>523.91300000000001</v>
      </c>
      <c r="F296" s="174">
        <v>450.255</v>
      </c>
      <c r="G296" s="174">
        <v>344.07499999999999</v>
      </c>
      <c r="H296" s="174">
        <v>326.37200000000001</v>
      </c>
      <c r="I296" s="174">
        <v>279.75</v>
      </c>
      <c r="J296" s="174">
        <v>242.27799999999999</v>
      </c>
      <c r="K296" s="174">
        <v>325.86900000000003</v>
      </c>
      <c r="L296" s="2"/>
    </row>
    <row r="297" spans="1:13" ht="19.899999999999999" customHeight="1" x14ac:dyDescent="0.25">
      <c r="A297" s="8" t="s">
        <v>243</v>
      </c>
      <c r="B297" s="173">
        <v>97.064999999999998</v>
      </c>
      <c r="C297" s="173">
        <v>117.95399999999999</v>
      </c>
      <c r="D297" s="173">
        <v>129.87700000000001</v>
      </c>
      <c r="E297" s="173">
        <v>111.867</v>
      </c>
      <c r="F297" s="173">
        <v>114.042</v>
      </c>
      <c r="G297" s="173">
        <v>110.837</v>
      </c>
      <c r="H297" s="173">
        <v>114.46299999999999</v>
      </c>
      <c r="I297" s="173">
        <v>126.583</v>
      </c>
      <c r="J297" s="173">
        <v>115.44</v>
      </c>
      <c r="K297" s="173">
        <v>78.018000000000001</v>
      </c>
      <c r="L297" s="2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2"/>
    </row>
    <row r="299" spans="1:13" ht="19.899999999999999" customHeight="1" x14ac:dyDescent="0.25">
      <c r="A299" s="8" t="s">
        <v>244</v>
      </c>
      <c r="B299" s="175">
        <v>461.47899999999998</v>
      </c>
      <c r="C299" s="175">
        <v>563.572</v>
      </c>
      <c r="D299" s="175">
        <v>626.22699999999998</v>
      </c>
      <c r="E299" s="175">
        <v>635.78</v>
      </c>
      <c r="F299" s="175">
        <v>564.29700000000003</v>
      </c>
      <c r="G299" s="175">
        <v>454.91199999999998</v>
      </c>
      <c r="H299" s="175">
        <v>440.83499999999998</v>
      </c>
      <c r="I299" s="175">
        <v>406.33300000000003</v>
      </c>
      <c r="J299" s="175">
        <v>357.71800000000002</v>
      </c>
      <c r="K299" s="175">
        <v>403.887</v>
      </c>
      <c r="L299" s="1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74">
        <v>0</v>
      </c>
      <c r="F300" s="174">
        <v>0</v>
      </c>
      <c r="G300" s="174">
        <v>0</v>
      </c>
      <c r="H300" s="174">
        <v>0</v>
      </c>
      <c r="I300" s="174">
        <v>0</v>
      </c>
      <c r="J300" s="174">
        <v>0</v>
      </c>
      <c r="K300" s="174">
        <v>0</v>
      </c>
      <c r="L300" s="3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0"/>
    </row>
    <row r="302" spans="1:13" ht="19.899999999999999" customHeight="1" x14ac:dyDescent="0.25">
      <c r="A302" s="6" t="s">
        <v>247</v>
      </c>
      <c r="B302" s="172">
        <v>31.288</v>
      </c>
      <c r="C302" s="172">
        <v>57.314999999999998</v>
      </c>
      <c r="D302" s="172">
        <v>-17.53</v>
      </c>
      <c r="E302" s="172">
        <v>18.841000000000001</v>
      </c>
      <c r="F302" s="172">
        <v>-34.523000000000003</v>
      </c>
      <c r="G302" s="172">
        <v>-14.301</v>
      </c>
      <c r="H302" s="172">
        <v>24.318000000000001</v>
      </c>
      <c r="I302" s="172">
        <v>-18.978000000000002</v>
      </c>
      <c r="J302" s="172">
        <v>-22.02</v>
      </c>
      <c r="K302" s="172">
        <v>32.865000000000002</v>
      </c>
      <c r="L302" s="9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4"/>
    </row>
    <row r="304" spans="1:13" ht="19.899999999999999" customHeight="1" x14ac:dyDescent="0.25">
      <c r="A304" s="6" t="s">
        <v>248</v>
      </c>
      <c r="B304" s="174">
        <v>-680</v>
      </c>
      <c r="C304" s="174">
        <v>-453</v>
      </c>
      <c r="D304" s="174">
        <v>889</v>
      </c>
      <c r="E304" s="174">
        <v>-612</v>
      </c>
      <c r="F304" s="174">
        <v>-457</v>
      </c>
      <c r="G304" s="174">
        <v>2.7010000000000001</v>
      </c>
      <c r="H304" s="174">
        <v>-223</v>
      </c>
      <c r="I304" s="174">
        <v>-385</v>
      </c>
      <c r="J304" s="174">
        <v>625</v>
      </c>
      <c r="K304" s="174">
        <v>-1.2390000000000001</v>
      </c>
      <c r="L304" s="14"/>
    </row>
    <row r="305" spans="1:12" ht="19.899999999999999" customHeight="1" x14ac:dyDescent="0.25">
      <c r="A305" s="8" t="s">
        <v>249</v>
      </c>
      <c r="B305" s="173">
        <v>-3.2029999999999998</v>
      </c>
      <c r="C305" s="173">
        <v>23.007000000000001</v>
      </c>
      <c r="D305" s="173">
        <v>-27.016999999999999</v>
      </c>
      <c r="E305" s="173">
        <v>-4.7210000000000001</v>
      </c>
      <c r="F305" s="173">
        <v>-23.007000000000001</v>
      </c>
      <c r="G305" s="173">
        <v>-19.622</v>
      </c>
      <c r="H305" s="173">
        <v>4.9080000000000004</v>
      </c>
      <c r="I305" s="173">
        <v>-19.632000000000001</v>
      </c>
      <c r="J305" s="173">
        <v>2.3969999999999998</v>
      </c>
      <c r="K305" s="173">
        <v>-14.903</v>
      </c>
      <c r="L305" s="10"/>
    </row>
    <row r="306" spans="1:12" ht="19.899999999999999" customHeight="1" x14ac:dyDescent="0.25">
      <c r="A306" s="6" t="s">
        <v>250</v>
      </c>
      <c r="B306" s="174">
        <v>35.170999999999999</v>
      </c>
      <c r="C306" s="174">
        <v>34.761000000000003</v>
      </c>
      <c r="D306" s="174">
        <v>8.5980000000000008</v>
      </c>
      <c r="E306" s="174">
        <v>24.173999999999999</v>
      </c>
      <c r="F306" s="174">
        <v>-11.058999999999999</v>
      </c>
      <c r="G306" s="174">
        <v>2.62</v>
      </c>
      <c r="H306" s="174">
        <v>19.632999999999999</v>
      </c>
      <c r="I306" s="174">
        <v>1.0389999999999999</v>
      </c>
      <c r="J306" s="174">
        <v>-25.042000000000002</v>
      </c>
      <c r="K306" s="174">
        <v>49.006999999999998</v>
      </c>
      <c r="L306" s="12"/>
    </row>
    <row r="307" spans="1:12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7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5"/>
    </row>
    <row r="309" spans="1:12" ht="19.899999999999999" customHeight="1" x14ac:dyDescent="0.25">
      <c r="A309" s="8" t="s">
        <v>252</v>
      </c>
      <c r="B309" s="175">
        <v>492.767</v>
      </c>
      <c r="C309" s="175">
        <v>620.88699999999994</v>
      </c>
      <c r="D309" s="175">
        <v>608.697</v>
      </c>
      <c r="E309" s="175">
        <v>654.62099999999998</v>
      </c>
      <c r="F309" s="175">
        <v>529.774</v>
      </c>
      <c r="G309" s="175">
        <v>440.61099999999999</v>
      </c>
      <c r="H309" s="175">
        <v>465.15300000000002</v>
      </c>
      <c r="I309" s="175">
        <v>387.35500000000002</v>
      </c>
      <c r="J309" s="175">
        <v>335.69799999999998</v>
      </c>
      <c r="K309" s="175">
        <v>436.75200000000001</v>
      </c>
      <c r="L309" s="10"/>
    </row>
    <row r="310" spans="1:12" ht="19.899999999999999" customHeight="1" x14ac:dyDescent="0.25">
      <c r="A310" s="6" t="s">
        <v>253</v>
      </c>
      <c r="B310" s="174">
        <v>62.540999999999997</v>
      </c>
      <c r="C310" s="174">
        <v>40.316000000000003</v>
      </c>
      <c r="D310" s="174">
        <v>29.312000000000001</v>
      </c>
      <c r="E310" s="174">
        <v>35.325000000000003</v>
      </c>
      <c r="F310" s="174">
        <v>28.367999999999999</v>
      </c>
      <c r="G310" s="174">
        <v>20.922999999999998</v>
      </c>
      <c r="H310" s="174">
        <v>71.188000000000002</v>
      </c>
      <c r="I310" s="174">
        <v>26.847000000000001</v>
      </c>
      <c r="J310" s="174">
        <v>31.664000000000001</v>
      </c>
      <c r="K310" s="174">
        <v>20.782</v>
      </c>
      <c r="L310" s="9"/>
    </row>
    <row r="311" spans="1:12" ht="19.899999999999999" customHeight="1" x14ac:dyDescent="0.25">
      <c r="A311" s="8" t="s">
        <v>254</v>
      </c>
      <c r="B311" s="173">
        <v>95.100999999999999</v>
      </c>
      <c r="C311" s="173">
        <v>128.41499999999999</v>
      </c>
      <c r="D311" s="173">
        <v>117.03400000000001</v>
      </c>
      <c r="E311" s="173">
        <v>129.65700000000001</v>
      </c>
      <c r="F311" s="173">
        <v>115.52</v>
      </c>
      <c r="G311" s="173">
        <v>98.355999999999995</v>
      </c>
      <c r="H311" s="173">
        <v>107.746</v>
      </c>
      <c r="I311" s="173">
        <v>83.322000000000003</v>
      </c>
      <c r="J311" s="173">
        <v>72.494</v>
      </c>
      <c r="K311" s="173">
        <v>107.384</v>
      </c>
      <c r="L311" s="10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2"/>
    </row>
    <row r="313" spans="1:12" ht="19.899999999999999" customHeight="1" x14ac:dyDescent="0.25">
      <c r="A313" s="8" t="s">
        <v>255</v>
      </c>
      <c r="B313" s="175">
        <v>335.125</v>
      </c>
      <c r="C313" s="175">
        <v>452.15600000000001</v>
      </c>
      <c r="D313" s="175">
        <v>462.351</v>
      </c>
      <c r="E313" s="175">
        <v>489.63900000000001</v>
      </c>
      <c r="F313" s="175">
        <v>385.88600000000002</v>
      </c>
      <c r="G313" s="175">
        <v>321.33199999999999</v>
      </c>
      <c r="H313" s="175">
        <v>286.21899999999999</v>
      </c>
      <c r="I313" s="175">
        <v>277.18599999999998</v>
      </c>
      <c r="J313" s="175">
        <v>231.54</v>
      </c>
      <c r="K313" s="175">
        <v>308.58600000000001</v>
      </c>
      <c r="L313" s="4"/>
    </row>
    <row r="314" spans="1:12" ht="19.899999999999999" customHeight="1" x14ac:dyDescent="0.25">
      <c r="A314" s="6" t="s">
        <v>256</v>
      </c>
      <c r="B314" s="174">
        <v>160.1</v>
      </c>
      <c r="C314" s="174">
        <v>178.904</v>
      </c>
      <c r="D314" s="174">
        <v>192.95500000000001</v>
      </c>
      <c r="E314" s="174">
        <v>184.316</v>
      </c>
      <c r="F314" s="174">
        <v>154.196</v>
      </c>
      <c r="G314" s="174">
        <v>138.458</v>
      </c>
      <c r="H314" s="174">
        <v>113.235</v>
      </c>
      <c r="I314" s="174">
        <v>87.353999999999999</v>
      </c>
      <c r="J314" s="174">
        <v>109.727</v>
      </c>
      <c r="K314" s="174">
        <v>112.05800000000001</v>
      </c>
      <c r="L314" s="14"/>
    </row>
    <row r="315" spans="1:12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105</v>
      </c>
      <c r="L315" s="10"/>
    </row>
    <row r="316" spans="1:12" ht="19.899999999999999" customHeight="1" x14ac:dyDescent="0.25">
      <c r="A316" s="6" t="s">
        <v>258</v>
      </c>
      <c r="B316" s="172">
        <v>175.02500000000001</v>
      </c>
      <c r="C316" s="172">
        <v>273.25200000000001</v>
      </c>
      <c r="D316" s="172">
        <v>269.39600000000002</v>
      </c>
      <c r="E316" s="172">
        <v>305.32299999999998</v>
      </c>
      <c r="F316" s="172">
        <v>231.69</v>
      </c>
      <c r="G316" s="172">
        <v>182.874</v>
      </c>
      <c r="H316" s="172">
        <v>172.98400000000001</v>
      </c>
      <c r="I316" s="172">
        <v>189.83199999999999</v>
      </c>
      <c r="J316" s="172">
        <v>121.813</v>
      </c>
      <c r="K316" s="172">
        <v>196.423</v>
      </c>
      <c r="L316" s="9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4"/>
    </row>
    <row r="318" spans="1:12" ht="19.899999999999999" customHeight="1" x14ac:dyDescent="0.25">
      <c r="A318" s="6" t="s">
        <v>259</v>
      </c>
      <c r="B318" s="174">
        <v>407.13099999999997</v>
      </c>
      <c r="C318" s="174">
        <v>461.15899999999999</v>
      </c>
      <c r="D318" s="174">
        <v>267.62900000000002</v>
      </c>
      <c r="E318" s="174">
        <v>192.30799999999999</v>
      </c>
      <c r="F318" s="174">
        <v>209.43799999999999</v>
      </c>
      <c r="G318" s="174">
        <v>91.161000000000001</v>
      </c>
      <c r="H318" s="174">
        <v>55.319000000000003</v>
      </c>
      <c r="I318" s="174">
        <v>52.308999999999997</v>
      </c>
      <c r="J318" s="174">
        <v>119.79600000000001</v>
      </c>
      <c r="K318" s="174">
        <v>354.399</v>
      </c>
      <c r="L318" s="14"/>
    </row>
    <row r="319" spans="1:12" ht="19.899999999999999" customHeight="1" x14ac:dyDescent="0.25">
      <c r="A319" s="8" t="s">
        <v>260</v>
      </c>
      <c r="B319" s="173">
        <v>600</v>
      </c>
      <c r="C319" s="173">
        <v>0</v>
      </c>
      <c r="D319" s="173">
        <v>200</v>
      </c>
      <c r="E319" s="173">
        <v>0</v>
      </c>
      <c r="F319" s="173">
        <v>58.527000000000001</v>
      </c>
      <c r="G319" s="173">
        <v>159.57</v>
      </c>
      <c r="H319" s="173">
        <v>151.29599999999999</v>
      </c>
      <c r="I319" s="173">
        <v>0</v>
      </c>
      <c r="J319" s="173">
        <v>1.6180000000000001</v>
      </c>
      <c r="K319" s="173">
        <v>0</v>
      </c>
      <c r="L319" s="10"/>
    </row>
    <row r="320" spans="1:12" ht="19.899999999999999" customHeight="1" x14ac:dyDescent="0.25">
      <c r="A320" s="6" t="s">
        <v>261</v>
      </c>
      <c r="B320" s="174">
        <v>0</v>
      </c>
      <c r="C320" s="174">
        <v>0</v>
      </c>
      <c r="D320" s="174">
        <v>0</v>
      </c>
      <c r="E320" s="174">
        <v>0</v>
      </c>
      <c r="F320" s="174">
        <v>0</v>
      </c>
      <c r="G320" s="174">
        <v>0</v>
      </c>
      <c r="H320" s="174">
        <v>0</v>
      </c>
      <c r="I320" s="174">
        <v>0</v>
      </c>
      <c r="J320" s="174">
        <v>0</v>
      </c>
      <c r="K320" s="174">
        <v>0</v>
      </c>
      <c r="L320" s="9"/>
    </row>
    <row r="321" spans="1:12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7"/>
    </row>
    <row r="322" spans="1:12" ht="19.899999999999999" customHeight="1" x14ac:dyDescent="0.25">
      <c r="A322" s="6" t="s">
        <v>263</v>
      </c>
      <c r="B322" s="174">
        <v>212</v>
      </c>
      <c r="C322" s="174">
        <v>25.007999999999999</v>
      </c>
      <c r="D322" s="174">
        <v>199</v>
      </c>
      <c r="E322" s="174">
        <v>415</v>
      </c>
      <c r="F322" s="174">
        <v>918</v>
      </c>
      <c r="G322" s="174">
        <v>492</v>
      </c>
      <c r="H322" s="174">
        <v>341</v>
      </c>
      <c r="I322" s="174">
        <v>465</v>
      </c>
      <c r="J322" s="174">
        <v>2.2080000000000002</v>
      </c>
      <c r="K322" s="174">
        <v>596</v>
      </c>
      <c r="L322" s="5"/>
    </row>
    <row r="323" spans="1:12" ht="19.899999999999999" customHeight="1" x14ac:dyDescent="0.25">
      <c r="A323" s="8" t="s">
        <v>264</v>
      </c>
      <c r="B323" s="173">
        <v>0</v>
      </c>
      <c r="C323" s="173">
        <v>0</v>
      </c>
      <c r="D323" s="173">
        <v>0</v>
      </c>
      <c r="E323" s="173">
        <v>0</v>
      </c>
      <c r="F323" s="173">
        <v>0</v>
      </c>
      <c r="G323" s="173">
        <v>0</v>
      </c>
      <c r="H323" s="173">
        <v>0</v>
      </c>
      <c r="I323" s="173">
        <v>494</v>
      </c>
      <c r="J323" s="173">
        <v>0</v>
      </c>
      <c r="K323" s="173">
        <v>493</v>
      </c>
      <c r="L323" s="10"/>
    </row>
    <row r="324" spans="1:12" ht="19.899999999999999" customHeight="1" x14ac:dyDescent="0.25">
      <c r="A324" s="6" t="s">
        <v>265</v>
      </c>
      <c r="B324" s="174">
        <v>35.554000000000002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91.097999999999999</v>
      </c>
      <c r="L324" s="9"/>
    </row>
    <row r="325" spans="1:12" ht="19.899999999999999" customHeight="1" x14ac:dyDescent="0.25">
      <c r="A325" s="8" t="s">
        <v>266</v>
      </c>
      <c r="B325" s="175">
        <v>-371.96499999999997</v>
      </c>
      <c r="C325" s="175">
        <v>-436.15100000000001</v>
      </c>
      <c r="D325" s="175">
        <v>-267.63</v>
      </c>
      <c r="E325" s="175">
        <v>-191.893</v>
      </c>
      <c r="F325" s="175">
        <v>-267.04700000000003</v>
      </c>
      <c r="G325" s="175">
        <v>-250.239</v>
      </c>
      <c r="H325" s="175">
        <v>-206.274</v>
      </c>
      <c r="I325" s="175">
        <v>-51.35</v>
      </c>
      <c r="J325" s="175">
        <v>-119.206</v>
      </c>
      <c r="K325" s="175">
        <v>-262.21199999999999</v>
      </c>
      <c r="L325" s="10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2"/>
    </row>
    <row r="327" spans="1:12" ht="19.899999999999999" customHeight="1" x14ac:dyDescent="0.25">
      <c r="A327" s="8" t="s">
        <v>267</v>
      </c>
      <c r="B327" s="173">
        <v>197.4</v>
      </c>
      <c r="C327" s="173">
        <v>115.25</v>
      </c>
      <c r="D327" s="173">
        <v>34.56</v>
      </c>
      <c r="E327" s="173">
        <v>-1.0900000000000001</v>
      </c>
      <c r="F327" s="173">
        <v>56.055</v>
      </c>
      <c r="G327" s="173">
        <v>147.584</v>
      </c>
      <c r="H327" s="173">
        <v>-46.78</v>
      </c>
      <c r="I327" s="173">
        <v>-75.12</v>
      </c>
      <c r="J327" s="173">
        <v>-32</v>
      </c>
      <c r="K327" s="173">
        <v>128.9</v>
      </c>
      <c r="L327" s="10"/>
    </row>
    <row r="328" spans="1:12" ht="19.899999999999999" customHeight="1" x14ac:dyDescent="0.25">
      <c r="A328" s="6" t="s">
        <v>268</v>
      </c>
      <c r="B328" s="174">
        <v>-2.3809999999999998</v>
      </c>
      <c r="C328" s="174">
        <v>-14.962</v>
      </c>
      <c r="D328" s="174">
        <v>-17.655000000000001</v>
      </c>
      <c r="E328" s="174">
        <v>-39.569000000000003</v>
      </c>
      <c r="F328" s="174">
        <v>-15.91</v>
      </c>
      <c r="G328" s="174">
        <v>-1.4059999999999999</v>
      </c>
      <c r="H328" s="174">
        <v>5.8680000000000003</v>
      </c>
      <c r="I328" s="174">
        <v>-16.478999999999999</v>
      </c>
      <c r="J328" s="174">
        <v>2.464</v>
      </c>
      <c r="K328" s="174">
        <v>1.99</v>
      </c>
      <c r="L328" s="9"/>
    </row>
    <row r="329" spans="1:12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-40</v>
      </c>
      <c r="L329" s="11"/>
    </row>
    <row r="330" spans="1:12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4"/>
    </row>
    <row r="331" spans="1:12" ht="19.899999999999999" customHeight="1" x14ac:dyDescent="0.25">
      <c r="A331" s="8" t="s">
        <v>271</v>
      </c>
      <c r="B331" s="175">
        <v>195.01900000000001</v>
      </c>
      <c r="C331" s="175">
        <v>100.288</v>
      </c>
      <c r="D331" s="175">
        <v>16.905000000000001</v>
      </c>
      <c r="E331" s="175">
        <v>-40.658999999999999</v>
      </c>
      <c r="F331" s="175">
        <v>40.145000000000003</v>
      </c>
      <c r="G331" s="175">
        <v>146.178</v>
      </c>
      <c r="H331" s="175">
        <v>-40.911999999999999</v>
      </c>
      <c r="I331" s="175">
        <v>-91.599000000000004</v>
      </c>
      <c r="J331" s="175">
        <v>-29.536000000000001</v>
      </c>
      <c r="K331" s="175">
        <v>90.89</v>
      </c>
      <c r="L331" s="4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9"/>
    </row>
    <row r="333" spans="1:12" ht="19.899999999999999" customHeight="1" x14ac:dyDescent="0.25">
      <c r="A333" s="8" t="s">
        <v>272</v>
      </c>
      <c r="B333" s="175">
        <v>-1.921</v>
      </c>
      <c r="C333" s="175">
        <v>-62.610999999999997</v>
      </c>
      <c r="D333" s="175">
        <v>18.670999999999999</v>
      </c>
      <c r="E333" s="175">
        <v>72.771000000000001</v>
      </c>
      <c r="F333" s="175">
        <v>4.7880000000000003</v>
      </c>
      <c r="G333" s="175">
        <v>78.813000000000002</v>
      </c>
      <c r="H333" s="175">
        <v>-74.201999999999998</v>
      </c>
      <c r="I333" s="175">
        <v>46.883000000000003</v>
      </c>
      <c r="J333" s="175">
        <v>-26.928999999999998</v>
      </c>
      <c r="K333" s="175">
        <v>25.100999999999999</v>
      </c>
      <c r="L333" s="11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9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1"/>
    </row>
    <row r="336" spans="1:12" ht="19.899999999999999" customHeight="1" x14ac:dyDescent="0.25">
      <c r="A336" s="6" t="s">
        <v>273</v>
      </c>
      <c r="B336" s="174">
        <v>0</v>
      </c>
      <c r="C336" s="174">
        <v>0</v>
      </c>
      <c r="D336" s="174">
        <v>0</v>
      </c>
      <c r="E336" s="174">
        <v>0</v>
      </c>
      <c r="F336" s="174">
        <v>0</v>
      </c>
      <c r="G336" s="174">
        <v>0</v>
      </c>
      <c r="H336" s="174">
        <v>0</v>
      </c>
      <c r="I336" s="174">
        <v>0</v>
      </c>
      <c r="J336" s="174">
        <v>0</v>
      </c>
      <c r="K336" s="174">
        <v>0</v>
      </c>
      <c r="L336" s="14"/>
    </row>
    <row r="337" spans="1:13" ht="19.899999999999999" customHeight="1" x14ac:dyDescent="0.25">
      <c r="A337" s="8" t="s">
        <v>274</v>
      </c>
      <c r="B337" s="173">
        <v>0</v>
      </c>
      <c r="C337" s="173">
        <v>0</v>
      </c>
      <c r="D337" s="173">
        <v>0</v>
      </c>
      <c r="E337" s="173">
        <v>0</v>
      </c>
      <c r="F337" s="173">
        <v>0</v>
      </c>
      <c r="G337" s="173">
        <v>0</v>
      </c>
      <c r="H337" s="173">
        <v>0</v>
      </c>
      <c r="I337" s="173">
        <v>0</v>
      </c>
      <c r="J337" s="173">
        <v>0</v>
      </c>
      <c r="K337" s="173">
        <v>0</v>
      </c>
      <c r="L337" s="4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-100</v>
      </c>
      <c r="J338" s="174">
        <v>0</v>
      </c>
      <c r="K338" s="174">
        <v>0</v>
      </c>
      <c r="L338" s="14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6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7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0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12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1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1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6"/>
    </row>
    <row r="347" spans="1:13" ht="19.899999999999999" customHeight="1" x14ac:dyDescent="0.25">
      <c r="A347" s="164" t="s">
        <v>5</v>
      </c>
      <c r="B347" s="165" t="s">
        <v>337</v>
      </c>
      <c r="C347" s="165" t="s">
        <v>337</v>
      </c>
      <c r="D347" s="165" t="s">
        <v>337</v>
      </c>
      <c r="E347" s="165" t="s">
        <v>337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60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4" t="s">
        <v>1582</v>
      </c>
      <c r="C350" s="174" t="s">
        <v>1583</v>
      </c>
      <c r="D350" s="174" t="s">
        <v>1584</v>
      </c>
      <c r="E350" s="174" t="s">
        <v>1585</v>
      </c>
      <c r="F350" s="174" t="s">
        <v>1586</v>
      </c>
      <c r="G350" s="174" t="s">
        <v>1587</v>
      </c>
      <c r="H350" s="174" t="s">
        <v>1588</v>
      </c>
      <c r="I350" s="174">
        <v>998.43700000000001</v>
      </c>
      <c r="J350" s="174">
        <v>790.19799999999998</v>
      </c>
      <c r="K350" s="174">
        <v>749.09900000000005</v>
      </c>
      <c r="L350" s="2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-3.3929999999999998</v>
      </c>
      <c r="K351" s="173">
        <v>-9.3719999999999999</v>
      </c>
      <c r="L351" s="2"/>
    </row>
    <row r="352" spans="1:13" ht="19.899999999999999" customHeight="1" x14ac:dyDescent="0.25">
      <c r="A352" s="6" t="s">
        <v>282</v>
      </c>
      <c r="B352" s="174">
        <v>2.2330000000000001</v>
      </c>
      <c r="C352" s="174">
        <v>4.0309999999999997</v>
      </c>
      <c r="D352" s="174">
        <v>6.6029999999999998</v>
      </c>
      <c r="E352" s="174">
        <v>2.2679999999999998</v>
      </c>
      <c r="F352" s="174">
        <v>6.3689999999999998</v>
      </c>
      <c r="G352" s="174">
        <v>26.536999999999999</v>
      </c>
      <c r="H352" s="174">
        <v>22.693999999999999</v>
      </c>
      <c r="I352" s="174">
        <v>8.4770000000000003</v>
      </c>
      <c r="J352" s="174">
        <v>6.3209999999999997</v>
      </c>
      <c r="K352" s="174">
        <v>13.888</v>
      </c>
      <c r="L352" s="2"/>
    </row>
    <row r="353" spans="1:12" ht="19.899999999999999" customHeight="1" x14ac:dyDescent="0.25">
      <c r="A353" s="8" t="s">
        <v>283</v>
      </c>
      <c r="B353" s="173">
        <v>731.875</v>
      </c>
      <c r="C353" s="173">
        <v>596.10900000000004</v>
      </c>
      <c r="D353" s="173">
        <v>618.16899999999998</v>
      </c>
      <c r="E353" s="173">
        <v>582.20399999999995</v>
      </c>
      <c r="F353" s="173">
        <v>459.59899999999999</v>
      </c>
      <c r="G353" s="173">
        <v>376.76799999999997</v>
      </c>
      <c r="H353" s="173">
        <v>366.91399999999999</v>
      </c>
      <c r="I353" s="173">
        <v>324.995</v>
      </c>
      <c r="J353" s="173">
        <v>263.07299999999998</v>
      </c>
      <c r="K353" s="173">
        <v>210.06700000000001</v>
      </c>
      <c r="L353" s="1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3"/>
    </row>
    <row r="355" spans="1:12" ht="19.899999999999999" customHeight="1" x14ac:dyDescent="0.25">
      <c r="A355" s="8" t="s">
        <v>284</v>
      </c>
      <c r="B355" s="175" t="s">
        <v>1589</v>
      </c>
      <c r="C355" s="175" t="s">
        <v>1590</v>
      </c>
      <c r="D355" s="175" t="s">
        <v>1591</v>
      </c>
      <c r="E355" s="175" t="s">
        <v>1592</v>
      </c>
      <c r="F355" s="175" t="s">
        <v>1593</v>
      </c>
      <c r="G355" s="175">
        <v>862.24300000000005</v>
      </c>
      <c r="H355" s="175">
        <v>769.14300000000003</v>
      </c>
      <c r="I355" s="175">
        <v>681.91899999999998</v>
      </c>
      <c r="J355" s="175">
        <v>530.053</v>
      </c>
      <c r="K355" s="175">
        <v>543.548</v>
      </c>
      <c r="L355" s="10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2"/>
    </row>
    <row r="357" spans="1:12" ht="19.899999999999999" customHeight="1" x14ac:dyDescent="0.25">
      <c r="A357" s="8" t="s">
        <v>285</v>
      </c>
      <c r="B357" s="173">
        <v>342.81700000000001</v>
      </c>
      <c r="C357" s="173">
        <v>319.86099999999999</v>
      </c>
      <c r="D357" s="173">
        <v>299.73</v>
      </c>
      <c r="E357" s="173">
        <v>286.87900000000002</v>
      </c>
      <c r="F357" s="173">
        <v>256.94099999999997</v>
      </c>
      <c r="G357" s="173">
        <v>205.596</v>
      </c>
      <c r="H357" s="173">
        <v>191.91300000000001</v>
      </c>
      <c r="I357" s="173">
        <v>172.44499999999999</v>
      </c>
      <c r="J357" s="173">
        <v>178.249</v>
      </c>
      <c r="K357" s="173">
        <v>146.565</v>
      </c>
      <c r="L357" s="10"/>
    </row>
    <row r="358" spans="1:12" ht="19.899999999999999" customHeight="1" x14ac:dyDescent="0.25">
      <c r="A358" s="6" t="s">
        <v>286</v>
      </c>
      <c r="B358" s="174">
        <v>59.841999999999999</v>
      </c>
      <c r="C358" s="174">
        <v>63.866999999999997</v>
      </c>
      <c r="D358" s="174">
        <v>77.558000000000007</v>
      </c>
      <c r="E358" s="174">
        <v>74.522999999999996</v>
      </c>
      <c r="F358" s="174">
        <v>63.250999999999998</v>
      </c>
      <c r="G358" s="174">
        <v>50.348999999999997</v>
      </c>
      <c r="H358" s="174">
        <v>51.006999999999998</v>
      </c>
      <c r="I358" s="174">
        <v>71.491</v>
      </c>
      <c r="J358" s="174">
        <v>67.911000000000001</v>
      </c>
      <c r="K358" s="174">
        <v>55.283000000000001</v>
      </c>
      <c r="L358" s="9"/>
    </row>
    <row r="359" spans="1:12" ht="19.899999999999999" customHeight="1" x14ac:dyDescent="0.25">
      <c r="A359" s="8" t="s">
        <v>287</v>
      </c>
      <c r="B359" s="173">
        <v>160.1</v>
      </c>
      <c r="C359" s="173">
        <v>178.904</v>
      </c>
      <c r="D359" s="173">
        <v>192.95500000000001</v>
      </c>
      <c r="E359" s="173">
        <v>184.316</v>
      </c>
      <c r="F359" s="173">
        <v>154.196</v>
      </c>
      <c r="G359" s="173">
        <v>138.54599999999999</v>
      </c>
      <c r="H359" s="173">
        <v>113.235</v>
      </c>
      <c r="I359" s="173">
        <v>87.353999999999999</v>
      </c>
      <c r="J359" s="173">
        <v>109.727</v>
      </c>
      <c r="K359" s="173">
        <v>112.05800000000001</v>
      </c>
      <c r="L359" s="4"/>
    </row>
    <row r="360" spans="1:12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4"/>
    </row>
    <row r="361" spans="1:12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4"/>
    </row>
    <row r="362" spans="1:12" ht="19.899999999999999" customHeight="1" x14ac:dyDescent="0.25">
      <c r="A362" s="6" t="s">
        <v>290</v>
      </c>
      <c r="B362" s="174">
        <v>325.27999999999997</v>
      </c>
      <c r="C362" s="174">
        <v>352.38499999999999</v>
      </c>
      <c r="D362" s="174">
        <v>342.63299999999998</v>
      </c>
      <c r="E362" s="174">
        <v>351.22399999999999</v>
      </c>
      <c r="F362" s="174">
        <v>309.18099999999998</v>
      </c>
      <c r="G362" s="174">
        <v>250.40600000000001</v>
      </c>
      <c r="H362" s="174">
        <v>228.785</v>
      </c>
      <c r="I362" s="174">
        <v>209.833</v>
      </c>
      <c r="J362" s="174">
        <v>102.28700000000001</v>
      </c>
      <c r="K362" s="174">
        <v>126.735</v>
      </c>
      <c r="L362" s="9"/>
    </row>
    <row r="363" spans="1:12" ht="19.899999999999999" customHeight="1" x14ac:dyDescent="0.25">
      <c r="A363" s="8" t="s">
        <v>291</v>
      </c>
      <c r="B363" s="173">
        <v>117.471</v>
      </c>
      <c r="C363" s="173">
        <v>105.217</v>
      </c>
      <c r="D363" s="173">
        <v>102.779</v>
      </c>
      <c r="E363" s="173">
        <v>96.399000000000001</v>
      </c>
      <c r="F363" s="173">
        <v>86.38</v>
      </c>
      <c r="G363" s="173">
        <v>78.421000000000006</v>
      </c>
      <c r="H363" s="173">
        <v>79.001000000000005</v>
      </c>
      <c r="I363" s="173">
        <v>78.375</v>
      </c>
      <c r="J363" s="173">
        <v>73.078000000000003</v>
      </c>
      <c r="K363" s="173">
        <v>47.334000000000003</v>
      </c>
      <c r="L363" s="10"/>
    </row>
    <row r="364" spans="1:12" ht="19.899999999999999" customHeight="1" x14ac:dyDescent="0.25">
      <c r="A364" s="6" t="s">
        <v>292</v>
      </c>
      <c r="B364" s="174">
        <v>45.356000000000002</v>
      </c>
      <c r="C364" s="174">
        <v>100.53400000000001</v>
      </c>
      <c r="D364" s="174">
        <v>102.18600000000001</v>
      </c>
      <c r="E364" s="174">
        <v>130.97200000000001</v>
      </c>
      <c r="F364" s="174">
        <v>164.066</v>
      </c>
      <c r="G364" s="174">
        <v>138.92500000000001</v>
      </c>
      <c r="H364" s="174">
        <v>105.202</v>
      </c>
      <c r="I364" s="174">
        <v>62.420999999999999</v>
      </c>
      <c r="J364" s="174">
        <v>-1.1990000000000001</v>
      </c>
      <c r="K364" s="174">
        <v>55.573</v>
      </c>
      <c r="L364" s="9"/>
    </row>
    <row r="365" spans="1:12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2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0"/>
    </row>
    <row r="368" spans="1:12" ht="19.899999999999999" customHeight="1" x14ac:dyDescent="0.25">
      <c r="A368" s="6" t="s">
        <v>295</v>
      </c>
      <c r="B368" s="172" t="s">
        <v>1589</v>
      </c>
      <c r="C368" s="172" t="s">
        <v>1590</v>
      </c>
      <c r="D368" s="172" t="s">
        <v>1591</v>
      </c>
      <c r="E368" s="172" t="s">
        <v>1592</v>
      </c>
      <c r="F368" s="172" t="s">
        <v>1593</v>
      </c>
      <c r="G368" s="172">
        <v>862.24300000000005</v>
      </c>
      <c r="H368" s="172">
        <v>769.14300000000003</v>
      </c>
      <c r="I368" s="172">
        <v>681.91899999999998</v>
      </c>
      <c r="J368" s="172">
        <v>530.053</v>
      </c>
      <c r="K368" s="172">
        <v>543.548</v>
      </c>
      <c r="L368" s="9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0"/>
    </row>
    <row r="370" spans="1:13" ht="19.899999999999999" customHeight="1" x14ac:dyDescent="0.25">
      <c r="A370" s="6" t="s">
        <v>296</v>
      </c>
      <c r="B370" s="174">
        <v>120.605</v>
      </c>
      <c r="C370" s="174">
        <v>109.70099999999999</v>
      </c>
      <c r="D370" s="174">
        <v>99.474000000000004</v>
      </c>
      <c r="E370" s="174">
        <v>88.363</v>
      </c>
      <c r="F370" s="174">
        <v>78.12</v>
      </c>
      <c r="G370" s="174">
        <v>65.043000000000006</v>
      </c>
      <c r="H370" s="174">
        <v>64.688000000000002</v>
      </c>
      <c r="I370" s="174">
        <v>62.701000000000001</v>
      </c>
      <c r="J370" s="174">
        <v>56.683</v>
      </c>
      <c r="K370" s="174">
        <v>17.45</v>
      </c>
      <c r="L370" s="12"/>
    </row>
    <row r="371" spans="1:13" ht="19.899999999999999" customHeight="1" x14ac:dyDescent="0.25">
      <c r="A371" s="8" t="s">
        <v>297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1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642</v>
      </c>
      <c r="K372" s="174">
        <v>6.9080000000000004</v>
      </c>
      <c r="L372" s="5"/>
    </row>
    <row r="373" spans="1:13" ht="19.899999999999999" customHeight="1" x14ac:dyDescent="0.25">
      <c r="A373" s="8" t="s">
        <v>299</v>
      </c>
      <c r="B373" s="173">
        <v>2.2330000000000001</v>
      </c>
      <c r="C373" s="173">
        <v>4.0309999999999997</v>
      </c>
      <c r="D373" s="173">
        <v>6.6029999999999998</v>
      </c>
      <c r="E373" s="173">
        <v>2.2679999999999998</v>
      </c>
      <c r="F373" s="173">
        <v>4.7510000000000003</v>
      </c>
      <c r="G373" s="173">
        <v>5.21</v>
      </c>
      <c r="H373" s="173">
        <v>6.6879999999999997</v>
      </c>
      <c r="I373" s="173">
        <v>8.6020000000000003</v>
      </c>
      <c r="J373" s="173">
        <v>5.6790000000000003</v>
      </c>
      <c r="K373" s="173">
        <v>6.98</v>
      </c>
      <c r="L373" s="7"/>
    </row>
    <row r="374" spans="1:13" ht="19.899999999999999" customHeight="1" x14ac:dyDescent="0.25">
      <c r="A374" s="6" t="s">
        <v>300</v>
      </c>
      <c r="B374" s="174">
        <v>10.071</v>
      </c>
      <c r="C374" s="174">
        <v>15.677</v>
      </c>
      <c r="D374" s="174">
        <v>1.288</v>
      </c>
      <c r="E374" s="174">
        <v>12.936999999999999</v>
      </c>
      <c r="F374" s="174">
        <v>17.062000000000001</v>
      </c>
      <c r="G374" s="174">
        <v>5.5979999999999999</v>
      </c>
      <c r="H374" s="174">
        <v>-6.2779999999999996</v>
      </c>
      <c r="I374" s="174">
        <v>-4.5679999999999996</v>
      </c>
      <c r="J374" s="174">
        <v>7.5039999999999996</v>
      </c>
      <c r="K374" s="174">
        <v>9.3010000000000002</v>
      </c>
      <c r="L374" s="5"/>
    </row>
    <row r="375" spans="1:13" ht="19.899999999999999" customHeight="1" x14ac:dyDescent="0.25">
      <c r="A375" s="8" t="s">
        <v>301</v>
      </c>
      <c r="B375" s="173">
        <v>2.028</v>
      </c>
      <c r="C375" s="173">
        <v>2.0030000000000001</v>
      </c>
      <c r="D375" s="173">
        <v>1.9510000000000001</v>
      </c>
      <c r="E375" s="173">
        <v>1.907</v>
      </c>
      <c r="F375" s="173">
        <v>1.8660000000000001</v>
      </c>
      <c r="G375" s="173">
        <v>1.825</v>
      </c>
      <c r="H375" s="173">
        <v>1.53</v>
      </c>
      <c r="I375" s="173">
        <v>1.4950000000000001</v>
      </c>
      <c r="J375" s="173">
        <v>1.0780000000000001</v>
      </c>
      <c r="K375" s="173">
        <v>930</v>
      </c>
      <c r="L375" s="10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2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10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9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9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6"/>
    </row>
    <row r="382" spans="1:13" ht="19.899999999999999" customHeight="1" x14ac:dyDescent="0.25">
      <c r="A382" s="164" t="s">
        <v>5</v>
      </c>
      <c r="B382" s="165" t="s">
        <v>337</v>
      </c>
      <c r="C382" s="165" t="s">
        <v>337</v>
      </c>
      <c r="D382" s="165" t="s">
        <v>337</v>
      </c>
      <c r="E382" s="165" t="s">
        <v>337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60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4">
        <v>43.573999999999998</v>
      </c>
      <c r="C385" s="174">
        <v>43.573999999999998</v>
      </c>
      <c r="D385" s="174">
        <v>43.572000000000003</v>
      </c>
      <c r="E385" s="174">
        <v>43.406999999999996</v>
      </c>
      <c r="F385" s="174">
        <v>36.957000000000001</v>
      </c>
      <c r="G385" s="174">
        <v>36.831000000000003</v>
      </c>
      <c r="H385" s="174">
        <v>36.732999999999997</v>
      </c>
      <c r="I385" s="174">
        <v>36.598999999999997</v>
      </c>
      <c r="J385" s="174">
        <v>36.539000000000001</v>
      </c>
      <c r="K385" s="174">
        <v>36.424999999999997</v>
      </c>
      <c r="L385" s="2"/>
    </row>
    <row r="386" spans="1:12" ht="19.899999999999999" customHeight="1" x14ac:dyDescent="0.25">
      <c r="A386" s="8" t="s">
        <v>305</v>
      </c>
      <c r="B386" s="173">
        <v>43.573999999999998</v>
      </c>
      <c r="C386" s="173">
        <v>43.573999999999998</v>
      </c>
      <c r="D386" s="173">
        <v>43.572000000000003</v>
      </c>
      <c r="E386" s="173">
        <v>43.406999999999996</v>
      </c>
      <c r="F386" s="173">
        <v>36.957000000000001</v>
      </c>
      <c r="G386" s="173">
        <v>36.831000000000003</v>
      </c>
      <c r="H386" s="173">
        <v>36.732999999999997</v>
      </c>
      <c r="I386" s="173">
        <v>36.598999999999997</v>
      </c>
      <c r="J386" s="173">
        <v>36.539000000000001</v>
      </c>
      <c r="K386" s="173">
        <v>36.424999999999997</v>
      </c>
      <c r="L386" s="2"/>
    </row>
    <row r="387" spans="1:12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2"/>
    </row>
    <row r="388" spans="1:12" ht="19.899999999999999" customHeight="1" x14ac:dyDescent="0.25">
      <c r="A388" s="8" t="s">
        <v>307</v>
      </c>
      <c r="B388" s="173">
        <v>6</v>
      </c>
      <c r="C388" s="173">
        <v>6</v>
      </c>
      <c r="D388" s="173">
        <v>6</v>
      </c>
      <c r="E388" s="173">
        <v>6</v>
      </c>
      <c r="F388" s="173">
        <v>6</v>
      </c>
      <c r="G388" s="173">
        <v>6</v>
      </c>
      <c r="H388" s="173">
        <v>6</v>
      </c>
      <c r="I388" s="173">
        <v>6</v>
      </c>
      <c r="J388" s="173">
        <v>6</v>
      </c>
      <c r="K388" s="173">
        <v>6</v>
      </c>
      <c r="L388" s="1"/>
    </row>
    <row r="389" spans="1:12" ht="19.899999999999999" customHeight="1" x14ac:dyDescent="0.25">
      <c r="A389" s="6" t="s">
        <v>308</v>
      </c>
      <c r="B389" s="174">
        <v>38.104999999999997</v>
      </c>
      <c r="C389" s="174">
        <v>34.963000000000001</v>
      </c>
      <c r="D389" s="174">
        <v>32.029000000000003</v>
      </c>
      <c r="E389" s="174">
        <v>7.3689999999999998</v>
      </c>
      <c r="F389" s="174">
        <v>4.9269999999999996</v>
      </c>
      <c r="G389" s="174">
        <v>5.556</v>
      </c>
      <c r="H389" s="174">
        <v>2.0670000000000002</v>
      </c>
      <c r="I389" s="174">
        <v>1.2150000000000001</v>
      </c>
      <c r="J389" s="174">
        <v>3.1030000000000002</v>
      </c>
      <c r="K389" s="174">
        <v>5.6870000000000003</v>
      </c>
      <c r="L389" s="3"/>
    </row>
    <row r="390" spans="1:12" ht="19.899999999999999" customHeight="1" x14ac:dyDescent="0.25">
      <c r="A390" s="8" t="s">
        <v>309</v>
      </c>
      <c r="B390" s="173">
        <v>11.262</v>
      </c>
      <c r="C390" s="173">
        <v>9.7870000000000008</v>
      </c>
      <c r="D390" s="173">
        <v>11.131</v>
      </c>
      <c r="E390" s="173">
        <v>3.923</v>
      </c>
      <c r="F390" s="173">
        <v>1.448</v>
      </c>
      <c r="G390" s="173">
        <v>1.6040000000000001</v>
      </c>
      <c r="H390" s="173">
        <v>765</v>
      </c>
      <c r="I390" s="173">
        <v>429</v>
      </c>
      <c r="J390" s="173">
        <v>924</v>
      </c>
      <c r="K390" s="173">
        <v>1.0820000000000001</v>
      </c>
      <c r="L390" s="10"/>
    </row>
    <row r="391" spans="1:12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9"/>
    </row>
    <row r="392" spans="1:12" ht="19.899999999999999" customHeight="1" x14ac:dyDescent="0.25">
      <c r="A392" s="8" t="s">
        <v>311</v>
      </c>
      <c r="B392" s="173">
        <v>961</v>
      </c>
      <c r="C392" s="173">
        <v>1.1679999999999999</v>
      </c>
      <c r="D392" s="173">
        <v>1.1479999999999999</v>
      </c>
      <c r="E392" s="173">
        <v>1.071</v>
      </c>
      <c r="F392" s="173">
        <v>1.0609999999999999</v>
      </c>
      <c r="G392" s="173">
        <v>1.0940000000000001</v>
      </c>
      <c r="H392" s="173">
        <v>997</v>
      </c>
      <c r="I392" s="173">
        <v>949</v>
      </c>
      <c r="J392" s="173">
        <v>5.32</v>
      </c>
      <c r="K392" s="173">
        <v>5.0419999999999998</v>
      </c>
      <c r="L392" s="11"/>
    </row>
    <row r="393" spans="1:12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2"/>
    </row>
    <row r="394" spans="1:12" ht="19.899999999999999" customHeight="1" x14ac:dyDescent="0.25">
      <c r="A394" s="8" t="s">
        <v>313</v>
      </c>
      <c r="B394" s="173">
        <v>10.071</v>
      </c>
      <c r="C394" s="173">
        <v>15.677</v>
      </c>
      <c r="D394" s="173">
        <v>1.288</v>
      </c>
      <c r="E394" s="173">
        <v>12.936999999999999</v>
      </c>
      <c r="F394" s="173">
        <v>17.062000000000001</v>
      </c>
      <c r="G394" s="173">
        <v>5.5979999999999999</v>
      </c>
      <c r="H394" s="173">
        <v>-6.2779999999999996</v>
      </c>
      <c r="I394" s="173">
        <v>-4.5679999999999996</v>
      </c>
      <c r="J394" s="173">
        <v>7.5039999999999996</v>
      </c>
      <c r="K394" s="173">
        <v>9.3010000000000002</v>
      </c>
      <c r="L394" s="10"/>
    </row>
    <row r="395" spans="1:12" ht="19.899999999999999" customHeight="1" x14ac:dyDescent="0.25">
      <c r="A395" s="6" t="s">
        <v>314</v>
      </c>
      <c r="B395" s="174">
        <v>97.064999999999998</v>
      </c>
      <c r="C395" s="174">
        <v>117.95399999999999</v>
      </c>
      <c r="D395" s="174">
        <v>129.87700000000001</v>
      </c>
      <c r="E395" s="174">
        <v>111.867</v>
      </c>
      <c r="F395" s="174">
        <v>114.042</v>
      </c>
      <c r="G395" s="174">
        <v>110.837</v>
      </c>
      <c r="H395" s="174">
        <v>114.46299999999999</v>
      </c>
      <c r="I395" s="174">
        <v>126.583</v>
      </c>
      <c r="J395" s="174">
        <v>84.873000000000005</v>
      </c>
      <c r="K395" s="174">
        <v>71.582999999999998</v>
      </c>
      <c r="L395" s="9"/>
    </row>
    <row r="396" spans="1:12" ht="19.899999999999999" customHeight="1" x14ac:dyDescent="0.25">
      <c r="A396" s="8" t="s">
        <v>315</v>
      </c>
      <c r="B396" s="173">
        <v>2.028</v>
      </c>
      <c r="C396" s="173">
        <v>2.0030000000000001</v>
      </c>
      <c r="D396" s="173">
        <v>1.9510000000000001</v>
      </c>
      <c r="E396" s="173">
        <v>1.907</v>
      </c>
      <c r="F396" s="173">
        <v>1.8660000000000001</v>
      </c>
      <c r="G396" s="173">
        <v>1.825</v>
      </c>
      <c r="H396" s="173">
        <v>1.53</v>
      </c>
      <c r="I396" s="173">
        <v>1.4950000000000001</v>
      </c>
      <c r="J396" s="173">
        <v>1.0780000000000001</v>
      </c>
      <c r="K396" s="173">
        <v>930</v>
      </c>
      <c r="L396" s="11"/>
    </row>
    <row r="397" spans="1:12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6</v>
      </c>
      <c r="K397" s="174">
        <v>2</v>
      </c>
      <c r="L397" s="12"/>
    </row>
    <row r="398" spans="1:12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1"/>
    </row>
    <row r="399" spans="1:12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9"/>
    </row>
    <row r="400" spans="1:12" ht="19.899999999999999" customHeight="1" x14ac:dyDescent="0.25">
      <c r="A400" s="8" t="s">
        <v>319</v>
      </c>
      <c r="B400" s="173">
        <v>7.9779999999999998</v>
      </c>
      <c r="C400" s="173">
        <v>7.298</v>
      </c>
      <c r="D400" s="173">
        <v>6.8449999999999998</v>
      </c>
      <c r="E400" s="173">
        <v>7.734</v>
      </c>
      <c r="F400" s="173">
        <v>7.1219999999999999</v>
      </c>
      <c r="G400" s="173">
        <v>6.5510000000000002</v>
      </c>
      <c r="H400" s="173">
        <v>2.9950000000000001</v>
      </c>
      <c r="I400" s="173">
        <v>2.7719999999999998</v>
      </c>
      <c r="J400" s="173">
        <v>2.387</v>
      </c>
      <c r="K400" s="173">
        <v>3.012</v>
      </c>
      <c r="L400" s="10"/>
    </row>
    <row r="401" spans="1:12" ht="19.899999999999999" customHeight="1" x14ac:dyDescent="0.25">
      <c r="A401" s="6" t="s">
        <v>320</v>
      </c>
      <c r="B401" s="174">
        <v>0</v>
      </c>
      <c r="C401" s="174">
        <v>0</v>
      </c>
      <c r="D401" s="174">
        <v>0</v>
      </c>
      <c r="E401" s="174">
        <v>0</v>
      </c>
      <c r="F401" s="174">
        <v>0</v>
      </c>
      <c r="G401" s="174">
        <v>0</v>
      </c>
      <c r="H401" s="174">
        <v>0</v>
      </c>
      <c r="I401" s="174">
        <v>0</v>
      </c>
      <c r="J401" s="174">
        <v>0</v>
      </c>
      <c r="K401" s="174">
        <v>0</v>
      </c>
      <c r="L401" s="9"/>
    </row>
    <row r="402" spans="1:12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1"/>
    </row>
    <row r="403" spans="1:12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9"/>
    </row>
    <row r="404" spans="1:12" ht="19.899999999999999" customHeight="1" x14ac:dyDescent="0.25">
      <c r="A404" s="8" t="s">
        <v>323</v>
      </c>
      <c r="B404" s="173" t="s">
        <v>1507</v>
      </c>
      <c r="C404" s="173" t="s">
        <v>1508</v>
      </c>
      <c r="D404" s="173" t="s">
        <v>1509</v>
      </c>
      <c r="E404" s="173" t="s">
        <v>1510</v>
      </c>
      <c r="F404" s="173" t="s">
        <v>1511</v>
      </c>
      <c r="G404" s="173" t="s">
        <v>1512</v>
      </c>
      <c r="H404" s="173" t="s">
        <v>1513</v>
      </c>
      <c r="I404" s="173" t="s">
        <v>1514</v>
      </c>
      <c r="J404" s="173" t="s">
        <v>1515</v>
      </c>
      <c r="K404" s="173" t="s">
        <v>1516</v>
      </c>
      <c r="L404" s="10"/>
    </row>
    <row r="405" spans="1:12" ht="19.899999999999999" customHeight="1" x14ac:dyDescent="0.25">
      <c r="A405" s="6" t="s">
        <v>324</v>
      </c>
      <c r="B405" s="174">
        <v>8</v>
      </c>
      <c r="C405" s="174">
        <v>13</v>
      </c>
      <c r="D405" s="174">
        <v>9</v>
      </c>
      <c r="E405" s="174">
        <v>8</v>
      </c>
      <c r="F405" s="174">
        <v>9</v>
      </c>
      <c r="G405" s="174">
        <v>12</v>
      </c>
      <c r="H405" s="174">
        <v>2</v>
      </c>
      <c r="I405" s="174">
        <v>2</v>
      </c>
      <c r="J405" s="174">
        <v>9</v>
      </c>
      <c r="K405" s="174">
        <v>7</v>
      </c>
      <c r="L405" s="12"/>
    </row>
    <row r="406" spans="1:12" ht="19.899999999999999" customHeight="1" x14ac:dyDescent="0.25">
      <c r="A406" s="8" t="s">
        <v>325</v>
      </c>
      <c r="B406" s="173">
        <v>12.87</v>
      </c>
      <c r="C406" s="173">
        <v>14.17</v>
      </c>
      <c r="D406" s="173">
        <v>15.135999999999999</v>
      </c>
      <c r="E406" s="173">
        <v>14.798</v>
      </c>
      <c r="F406" s="173">
        <v>12.853</v>
      </c>
      <c r="G406" s="173">
        <v>12.377000000000001</v>
      </c>
      <c r="H406" s="173">
        <v>10.324999999999999</v>
      </c>
      <c r="I406" s="173">
        <v>7.0209999999999999</v>
      </c>
      <c r="J406" s="173">
        <v>7.3630000000000004</v>
      </c>
      <c r="K406" s="173">
        <v>7.5890000000000004</v>
      </c>
      <c r="L406" s="10"/>
    </row>
    <row r="407" spans="1:12" ht="19.899999999999999" customHeight="1" x14ac:dyDescent="0.25">
      <c r="A407" s="6" t="s">
        <v>326</v>
      </c>
      <c r="B407" s="174">
        <v>10.496</v>
      </c>
      <c r="C407" s="174">
        <v>15.202</v>
      </c>
      <c r="D407" s="174">
        <v>15.007</v>
      </c>
      <c r="E407" s="174">
        <v>14.997999999999999</v>
      </c>
      <c r="F407" s="174">
        <v>14.183</v>
      </c>
      <c r="G407" s="174">
        <v>12.186999999999999</v>
      </c>
      <c r="H407" s="174">
        <v>12.202999999999999</v>
      </c>
      <c r="I407" s="174">
        <v>7.8470000000000004</v>
      </c>
      <c r="J407" s="174">
        <v>7.0570000000000004</v>
      </c>
      <c r="K407" s="174">
        <v>7.4349999999999996</v>
      </c>
      <c r="L407" s="9"/>
    </row>
    <row r="408" spans="1:12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1"/>
    </row>
    <row r="409" spans="1:12" ht="19.899999999999999" customHeight="1" x14ac:dyDescent="0.25">
      <c r="A409" s="6" t="s">
        <v>328</v>
      </c>
      <c r="B409" s="174">
        <v>34.219000000000001</v>
      </c>
      <c r="C409" s="174">
        <v>14.257</v>
      </c>
      <c r="D409" s="174">
        <v>8.6310000000000002</v>
      </c>
      <c r="E409" s="174">
        <v>7.9509999999999996</v>
      </c>
      <c r="F409" s="174">
        <v>6.0190000000000001</v>
      </c>
      <c r="G409" s="174">
        <v>9.3390000000000004</v>
      </c>
      <c r="H409" s="174">
        <v>3.8820000000000001</v>
      </c>
      <c r="I409" s="174">
        <v>1.667</v>
      </c>
      <c r="J409" s="174">
        <v>104</v>
      </c>
      <c r="K409" s="174">
        <v>2.3119999999999998</v>
      </c>
      <c r="L409" s="12"/>
    </row>
    <row r="410" spans="1:12" ht="19.899999999999999" customHeight="1" x14ac:dyDescent="0.25">
      <c r="A410" s="8" t="s">
        <v>329</v>
      </c>
      <c r="B410" s="173">
        <v>392.03699999999998</v>
      </c>
      <c r="C410" s="173">
        <v>609.71199999999999</v>
      </c>
      <c r="D410" s="173">
        <v>655.577</v>
      </c>
      <c r="E410" s="173">
        <v>858.54</v>
      </c>
      <c r="F410" s="173" t="s">
        <v>1594</v>
      </c>
      <c r="G410" s="173">
        <v>737.5</v>
      </c>
      <c r="H410" s="173">
        <v>210</v>
      </c>
      <c r="I410" s="173">
        <v>129</v>
      </c>
      <c r="J410" s="173">
        <v>61</v>
      </c>
      <c r="K410" s="173">
        <v>155</v>
      </c>
      <c r="L410" s="11"/>
    </row>
    <row r="411" spans="1:12" ht="19.899999999999999" customHeight="1" x14ac:dyDescent="0.25">
      <c r="A411" s="6" t="s">
        <v>330</v>
      </c>
      <c r="B411" s="174">
        <v>960.471</v>
      </c>
      <c r="C411" s="174">
        <v>989.72500000000002</v>
      </c>
      <c r="D411" s="174">
        <v>909.98800000000006</v>
      </c>
      <c r="E411" s="174" t="s">
        <v>1493</v>
      </c>
      <c r="F411" s="174">
        <v>954.45100000000002</v>
      </c>
      <c r="G411" s="174" t="s">
        <v>1494</v>
      </c>
      <c r="H411" s="174">
        <v>880.524</v>
      </c>
      <c r="I411" s="174">
        <v>849</v>
      </c>
      <c r="J411" s="174">
        <v>883.10799999999995</v>
      </c>
      <c r="K411" s="174">
        <v>617.95600000000002</v>
      </c>
      <c r="L411" s="9"/>
    </row>
    <row r="412" spans="1:12" ht="19.899999999999999" customHeight="1" x14ac:dyDescent="0.25">
      <c r="A412" s="8" t="s">
        <v>331</v>
      </c>
      <c r="B412" s="173">
        <v>12.651999999999999</v>
      </c>
      <c r="C412" s="173">
        <v>380.25200000000001</v>
      </c>
      <c r="D412" s="173">
        <v>451.702</v>
      </c>
      <c r="E412" s="173">
        <v>472.28500000000003</v>
      </c>
      <c r="F412" s="173">
        <v>424.75200000000001</v>
      </c>
      <c r="G412" s="173">
        <v>437.05200000000002</v>
      </c>
      <c r="H412" s="173">
        <v>444.11599999999999</v>
      </c>
      <c r="I412" s="173">
        <v>447.42599999999999</v>
      </c>
      <c r="J412" s="173">
        <v>446.92200000000003</v>
      </c>
      <c r="K412" s="173">
        <v>465.6</v>
      </c>
      <c r="L412" s="10"/>
    </row>
    <row r="413" spans="1:12" ht="19.899999999999999" customHeight="1" x14ac:dyDescent="0.25">
      <c r="A413" s="6" t="s">
        <v>332</v>
      </c>
      <c r="B413" s="174">
        <v>12.138999999999999</v>
      </c>
      <c r="C413" s="174">
        <v>17.795000000000002</v>
      </c>
      <c r="D413" s="174">
        <v>10.14</v>
      </c>
      <c r="E413" s="174">
        <v>9.2170000000000005</v>
      </c>
      <c r="F413" s="174">
        <v>14.162000000000001</v>
      </c>
      <c r="G413" s="174">
        <v>10.666</v>
      </c>
      <c r="H413" s="174">
        <v>12.109</v>
      </c>
      <c r="I413" s="174">
        <v>17.332000000000001</v>
      </c>
      <c r="J413" s="174">
        <v>21.131</v>
      </c>
      <c r="K413" s="174">
        <v>13.063000000000001</v>
      </c>
      <c r="L413" s="12"/>
    </row>
    <row r="414" spans="1:12" ht="19.899999999999999" customHeight="1" x14ac:dyDescent="0.25">
      <c r="A414" s="8" t="s">
        <v>333</v>
      </c>
      <c r="B414" s="173">
        <v>33.521999999999998</v>
      </c>
      <c r="C414" s="173">
        <v>33.619</v>
      </c>
      <c r="D414" s="173">
        <v>37.616999999999997</v>
      </c>
      <c r="E414" s="173">
        <v>41.954999999999998</v>
      </c>
      <c r="F414" s="173">
        <v>25.503</v>
      </c>
      <c r="G414" s="173">
        <v>23.184999999999999</v>
      </c>
      <c r="H414" s="173">
        <v>23.885999999999999</v>
      </c>
      <c r="I414" s="173">
        <v>25.972000000000001</v>
      </c>
      <c r="J414" s="173">
        <v>25.367999999999999</v>
      </c>
      <c r="K414" s="173">
        <v>14.103</v>
      </c>
      <c r="L414" s="10"/>
    </row>
    <row r="415" spans="1:12" ht="19.899999999999999" customHeight="1" x14ac:dyDescent="0.25">
      <c r="A415" s="6" t="s">
        <v>334</v>
      </c>
      <c r="B415" s="174" t="s">
        <v>1595</v>
      </c>
      <c r="C415" s="174" t="s">
        <v>1596</v>
      </c>
      <c r="D415" s="174" t="s">
        <v>1597</v>
      </c>
      <c r="E415" s="174" t="s">
        <v>1598</v>
      </c>
      <c r="F415" s="174" t="s">
        <v>1599</v>
      </c>
      <c r="G415" s="174" t="s">
        <v>1600</v>
      </c>
      <c r="H415" s="174" t="s">
        <v>1601</v>
      </c>
      <c r="I415" s="174" t="s">
        <v>1602</v>
      </c>
      <c r="J415" s="174" t="s">
        <v>1603</v>
      </c>
      <c r="K415" s="174">
        <v>991.34199999999998</v>
      </c>
      <c r="L415" s="9"/>
    </row>
    <row r="416" spans="1:12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0"/>
    </row>
    <row r="417" spans="1:12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9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0"/>
    </row>
    <row r="419" spans="1:12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9"/>
    </row>
    <row r="420" spans="1:12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419:K419"/>
    <mergeCell ref="A420:K420"/>
    <mergeCell ref="A1:K1"/>
    <mergeCell ref="A124:K124"/>
    <mergeCell ref="A241:K241"/>
    <mergeCell ref="A289:K289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3"/>
  <sheetViews>
    <sheetView workbookViewId="0">
      <selection sqref="A1:K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3.28515625" bestFit="1" customWidth="1"/>
    <col min="16" max="16" width="11.42578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402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1604</v>
      </c>
      <c r="C5" s="165" t="s">
        <v>1604</v>
      </c>
      <c r="D5" s="165" t="s">
        <v>1604</v>
      </c>
      <c r="E5" s="165" t="s">
        <v>1604</v>
      </c>
      <c r="F5" s="165" t="s">
        <v>1604</v>
      </c>
      <c r="G5" s="165" t="s">
        <v>1604</v>
      </c>
      <c r="H5" s="165" t="s">
        <v>1604</v>
      </c>
      <c r="I5" s="165" t="s">
        <v>1604</v>
      </c>
      <c r="J5" s="165" t="s">
        <v>1604</v>
      </c>
      <c r="K5" s="165" t="s">
        <v>1604</v>
      </c>
      <c r="L5" s="2"/>
      <c r="N5" s="4" t="s">
        <v>346</v>
      </c>
      <c r="O5" s="22">
        <v>12.27</v>
      </c>
      <c r="P5" s="21">
        <v>2.75</v>
      </c>
      <c r="Q5" s="22">
        <v>13.58</v>
      </c>
      <c r="R5" s="21">
        <v>9.7100000000000009</v>
      </c>
      <c r="S5" s="22">
        <v>9.1999999999999993</v>
      </c>
      <c r="T5" s="21">
        <v>8.85</v>
      </c>
      <c r="U5" s="22">
        <v>8.0500000000000007</v>
      </c>
      <c r="V5" s="21">
        <v>7.54</v>
      </c>
      <c r="W5" s="22">
        <v>7.15</v>
      </c>
      <c r="X5" s="21">
        <v>8.19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>
        <v>1.1299999999999999</v>
      </c>
      <c r="P6" s="21">
        <v>1.1299999999999999</v>
      </c>
      <c r="Q6" s="22">
        <v>1.07</v>
      </c>
      <c r="R6" s="21">
        <v>1.08</v>
      </c>
      <c r="S6" s="22">
        <v>1.08</v>
      </c>
      <c r="T6" s="21">
        <v>1.0900000000000001</v>
      </c>
      <c r="U6" s="22">
        <v>1.1299999999999999</v>
      </c>
      <c r="V6" s="21">
        <v>1.1599999999999999</v>
      </c>
      <c r="W6" s="22">
        <v>1.23</v>
      </c>
      <c r="X6" s="21">
        <v>1.1599999999999999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4">
        <v>31315.56</v>
      </c>
      <c r="P7" s="23">
        <v>37772.050000000003</v>
      </c>
      <c r="Q7" s="24">
        <v>33513.769999999997</v>
      </c>
      <c r="R7" s="23">
        <v>35197.85</v>
      </c>
      <c r="S7" s="24">
        <v>47747.33</v>
      </c>
      <c r="T7" s="23">
        <v>43124.85</v>
      </c>
      <c r="U7" s="24">
        <v>34945.760000000002</v>
      </c>
      <c r="V7" s="23">
        <v>26382.639999999999</v>
      </c>
      <c r="W7" s="24">
        <v>22579.88</v>
      </c>
      <c r="X7" s="23">
        <v>14489.91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4">
        <v>10435.219999999999</v>
      </c>
      <c r="P8" s="23">
        <v>6856.84</v>
      </c>
      <c r="Q8" s="24">
        <v>9095.2099999999991</v>
      </c>
      <c r="R8" s="23">
        <v>8764.23</v>
      </c>
      <c r="S8" s="24">
        <v>9446.2800000000007</v>
      </c>
      <c r="T8" s="23">
        <v>12115.8</v>
      </c>
      <c r="U8" s="24">
        <v>9236.7900000000009</v>
      </c>
      <c r="V8" s="23">
        <v>9963.02</v>
      </c>
      <c r="W8" s="24">
        <v>10256.040000000001</v>
      </c>
      <c r="X8" s="23">
        <v>7374.4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>
        <v>3.84</v>
      </c>
      <c r="P9" s="21">
        <v>5.48</v>
      </c>
      <c r="Q9" s="22">
        <v>10.29</v>
      </c>
      <c r="R9" s="21">
        <v>19.87</v>
      </c>
      <c r="S9" s="22">
        <v>5.96</v>
      </c>
      <c r="T9" s="21">
        <v>9.23</v>
      </c>
      <c r="U9" s="22">
        <v>8.25</v>
      </c>
      <c r="V9" s="21">
        <v>10.83</v>
      </c>
      <c r="W9" s="22">
        <v>13.84</v>
      </c>
      <c r="X9" s="21">
        <v>11.59</v>
      </c>
    </row>
    <row r="10" spans="1:24" ht="19.899999999999999" customHeight="1" x14ac:dyDescent="0.25">
      <c r="A10" s="6" t="s">
        <v>11</v>
      </c>
      <c r="B10" s="172">
        <v>599.88400000000001</v>
      </c>
      <c r="C10" s="172">
        <v>580.27099999999996</v>
      </c>
      <c r="D10" s="172">
        <v>561.11300000000006</v>
      </c>
      <c r="E10" s="172">
        <v>537.59299999999996</v>
      </c>
      <c r="F10" s="172">
        <v>499.13499999999999</v>
      </c>
      <c r="G10" s="172">
        <v>475.13299999999998</v>
      </c>
      <c r="H10" s="172">
        <v>452.52800000000002</v>
      </c>
      <c r="I10" s="172">
        <v>409.79599999999999</v>
      </c>
      <c r="J10" s="172">
        <v>405.089</v>
      </c>
      <c r="K10" s="172">
        <v>419.80799999999999</v>
      </c>
      <c r="L10" s="7"/>
      <c r="N10" s="4" t="s">
        <v>351</v>
      </c>
      <c r="O10" s="22">
        <v>10.1</v>
      </c>
      <c r="P10" s="21">
        <v>6.97</v>
      </c>
      <c r="Q10" s="22">
        <v>9.17</v>
      </c>
      <c r="R10" s="21">
        <v>10.84</v>
      </c>
      <c r="S10" s="22">
        <v>22.23</v>
      </c>
      <c r="T10" s="21">
        <v>18.52</v>
      </c>
      <c r="U10" s="22">
        <v>13.28</v>
      </c>
      <c r="V10" s="21">
        <v>26.82</v>
      </c>
      <c r="W10" s="22">
        <v>36.61</v>
      </c>
      <c r="X10" s="21">
        <v>32.99</v>
      </c>
    </row>
    <row r="11" spans="1:24" ht="19.899999999999999" customHeight="1" x14ac:dyDescent="0.25">
      <c r="A11" s="8" t="s">
        <v>12</v>
      </c>
      <c r="B11" s="173">
        <v>102.806</v>
      </c>
      <c r="C11" s="173">
        <v>103.51</v>
      </c>
      <c r="D11" s="173">
        <v>103.51</v>
      </c>
      <c r="E11" s="173">
        <v>103.51</v>
      </c>
      <c r="F11" s="173">
        <v>103.51</v>
      </c>
      <c r="G11" s="173">
        <v>103.51</v>
      </c>
      <c r="H11" s="173">
        <v>103.51</v>
      </c>
      <c r="I11" s="173">
        <v>103.51</v>
      </c>
      <c r="J11" s="173">
        <v>103.51</v>
      </c>
      <c r="K11" s="173">
        <v>105.33499999999999</v>
      </c>
      <c r="L11" s="9"/>
      <c r="N11" s="4" t="s">
        <v>352</v>
      </c>
      <c r="O11" s="22">
        <v>1.89</v>
      </c>
      <c r="P11" s="21">
        <v>2.5099999999999998</v>
      </c>
      <c r="Q11" s="22">
        <v>1.85</v>
      </c>
      <c r="R11" s="21">
        <v>1.44</v>
      </c>
      <c r="S11" s="22">
        <v>1.27</v>
      </c>
      <c r="T11" s="21">
        <v>1.23</v>
      </c>
      <c r="U11" s="22">
        <v>0.97</v>
      </c>
      <c r="V11" s="21">
        <v>0.93</v>
      </c>
      <c r="W11" s="22">
        <v>1.28</v>
      </c>
      <c r="X11" s="21">
        <v>1.93</v>
      </c>
    </row>
    <row r="12" spans="1:24" ht="19.899999999999999" customHeight="1" x14ac:dyDescent="0.25">
      <c r="A12" s="6" t="s">
        <v>13</v>
      </c>
      <c r="B12" s="174">
        <v>280.26600000000002</v>
      </c>
      <c r="C12" s="174">
        <v>278.04300000000001</v>
      </c>
      <c r="D12" s="174">
        <v>276.45499999999998</v>
      </c>
      <c r="E12" s="174">
        <v>272.64699999999999</v>
      </c>
      <c r="F12" s="174">
        <v>272.75900000000001</v>
      </c>
      <c r="G12" s="174">
        <v>272.87</v>
      </c>
      <c r="H12" s="174">
        <v>272.96199999999999</v>
      </c>
      <c r="I12" s="174">
        <v>273.01</v>
      </c>
      <c r="J12" s="174">
        <v>272.03399999999999</v>
      </c>
      <c r="K12" s="174">
        <v>272</v>
      </c>
      <c r="L12" s="11"/>
      <c r="N12" s="4" t="s">
        <v>353</v>
      </c>
      <c r="O12" s="22">
        <v>0.35</v>
      </c>
      <c r="P12" s="21">
        <v>0.34</v>
      </c>
      <c r="Q12" s="22">
        <v>0.36</v>
      </c>
      <c r="R12" s="21">
        <v>0.38</v>
      </c>
      <c r="S12" s="22">
        <v>0.34</v>
      </c>
      <c r="T12" s="21">
        <v>0.33</v>
      </c>
      <c r="U12" s="22">
        <v>0.38</v>
      </c>
      <c r="V12" s="21">
        <v>0.38</v>
      </c>
      <c r="W12" s="22">
        <v>0.32</v>
      </c>
      <c r="X12" s="21">
        <v>0.3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2"/>
      <c r="N13" s="4" t="s">
        <v>354</v>
      </c>
      <c r="O13" s="22">
        <v>0.75</v>
      </c>
      <c r="P13" s="21">
        <v>0.68</v>
      </c>
      <c r="Q13" s="22">
        <v>0.71</v>
      </c>
      <c r="R13" s="21">
        <v>0.81</v>
      </c>
      <c r="S13" s="22">
        <v>0.63</v>
      </c>
      <c r="T13" s="21">
        <v>0.61</v>
      </c>
      <c r="U13" s="22">
        <v>0.71</v>
      </c>
      <c r="V13" s="21">
        <v>0.71</v>
      </c>
      <c r="W13" s="22">
        <v>0.56999999999999995</v>
      </c>
      <c r="X13" s="21">
        <v>0.55000000000000004</v>
      </c>
    </row>
    <row r="14" spans="1:24" ht="19.899999999999999" customHeight="1" x14ac:dyDescent="0.25">
      <c r="A14" s="6" t="s">
        <v>15</v>
      </c>
      <c r="B14" s="174">
        <v>216.81200000000001</v>
      </c>
      <c r="C14" s="174">
        <v>198.71799999999999</v>
      </c>
      <c r="D14" s="174">
        <v>181.148</v>
      </c>
      <c r="E14" s="174">
        <v>161.43600000000001</v>
      </c>
      <c r="F14" s="174">
        <v>122.866</v>
      </c>
      <c r="G14" s="174">
        <v>98.753</v>
      </c>
      <c r="H14" s="174">
        <v>76.055999999999997</v>
      </c>
      <c r="I14" s="174">
        <v>33.276000000000003</v>
      </c>
      <c r="J14" s="174">
        <v>29.545000000000002</v>
      </c>
      <c r="K14" s="174">
        <v>42.472999999999999</v>
      </c>
      <c r="L14" s="11"/>
      <c r="N14" s="4" t="s">
        <v>355</v>
      </c>
      <c r="O14" s="22">
        <v>0.21</v>
      </c>
      <c r="P14" s="21">
        <v>0.22</v>
      </c>
      <c r="Q14" s="22">
        <v>0.35</v>
      </c>
      <c r="R14" s="26">
        <v>-0.42</v>
      </c>
      <c r="S14" s="22">
        <v>0.14000000000000001</v>
      </c>
      <c r="T14" s="21">
        <v>0.06</v>
      </c>
      <c r="U14" s="22">
        <v>0.27</v>
      </c>
      <c r="V14" s="21">
        <v>0.19</v>
      </c>
      <c r="W14" s="22">
        <v>0.16</v>
      </c>
      <c r="X14" s="21">
        <v>0.24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4">
        <v>2716.52</v>
      </c>
      <c r="P15" s="23">
        <v>1251.5899999999999</v>
      </c>
      <c r="Q15" s="22">
        <v>883.51</v>
      </c>
      <c r="R15" s="21">
        <v>441.08</v>
      </c>
      <c r="S15" s="24">
        <v>1584.15</v>
      </c>
      <c r="T15" s="23">
        <v>1312.58</v>
      </c>
      <c r="U15" s="24">
        <v>1119.28</v>
      </c>
      <c r="V15" s="21">
        <v>919.84</v>
      </c>
      <c r="W15" s="22">
        <v>741.07</v>
      </c>
      <c r="X15" s="21">
        <v>636.46</v>
      </c>
    </row>
    <row r="16" spans="1:24" ht="19.899999999999999" customHeight="1" x14ac:dyDescent="0.25">
      <c r="A16" s="6" t="s">
        <v>16</v>
      </c>
      <c r="B16" s="172">
        <v>105.592</v>
      </c>
      <c r="C16" s="172">
        <v>117.529</v>
      </c>
      <c r="D16" s="172">
        <v>52.119</v>
      </c>
      <c r="E16" s="172">
        <v>45.948</v>
      </c>
      <c r="F16" s="172">
        <v>29.670999999999999</v>
      </c>
      <c r="G16" s="172">
        <v>35.161000000000001</v>
      </c>
      <c r="H16" s="172">
        <v>12.105</v>
      </c>
      <c r="I16" s="172">
        <v>12.494</v>
      </c>
      <c r="J16" s="172">
        <v>5.7329999999999997</v>
      </c>
      <c r="K16" s="172">
        <v>23.407</v>
      </c>
      <c r="L16" s="7"/>
      <c r="N16" s="4" t="s">
        <v>357</v>
      </c>
      <c r="O16" s="22">
        <v>0.85</v>
      </c>
      <c r="P16" s="21">
        <v>0.74</v>
      </c>
      <c r="Q16" s="22">
        <v>1.67</v>
      </c>
      <c r="R16" s="26">
        <v>-4</v>
      </c>
      <c r="S16" s="22">
        <v>0.28999999999999998</v>
      </c>
      <c r="T16" s="21">
        <v>2.15</v>
      </c>
      <c r="U16" s="22">
        <v>1.76</v>
      </c>
      <c r="V16" s="21">
        <v>2.59</v>
      </c>
      <c r="W16" s="22">
        <v>4.25</v>
      </c>
      <c r="X16" s="21">
        <v>2.63</v>
      </c>
    </row>
    <row r="17" spans="1:24" ht="19.899999999999999" customHeight="1" x14ac:dyDescent="0.25">
      <c r="A17" s="8" t="s">
        <v>17</v>
      </c>
      <c r="B17" s="173">
        <v>95.460999999999999</v>
      </c>
      <c r="C17" s="173">
        <v>102.526</v>
      </c>
      <c r="D17" s="173">
        <v>47.619</v>
      </c>
      <c r="E17" s="173">
        <v>36.427</v>
      </c>
      <c r="F17" s="173">
        <v>16.667999999999999</v>
      </c>
      <c r="G17" s="173">
        <v>22.620999999999999</v>
      </c>
      <c r="H17" s="173">
        <v>0</v>
      </c>
      <c r="I17" s="173">
        <v>0</v>
      </c>
      <c r="J17" s="173">
        <v>0</v>
      </c>
      <c r="K17" s="173">
        <v>0</v>
      </c>
      <c r="L17" s="9"/>
      <c r="N17" s="4" t="s">
        <v>358</v>
      </c>
      <c r="O17" s="22">
        <v>21.89</v>
      </c>
      <c r="P17" s="21">
        <v>10.92</v>
      </c>
      <c r="Q17" s="22">
        <v>9.3699999999999992</v>
      </c>
      <c r="R17" s="21">
        <v>15.98</v>
      </c>
      <c r="S17" s="22">
        <v>15.59</v>
      </c>
      <c r="T17" s="21">
        <v>9.4600000000000009</v>
      </c>
      <c r="U17" s="22">
        <v>10.09</v>
      </c>
      <c r="V17" s="21">
        <v>9.8699999999999992</v>
      </c>
      <c r="W17" s="22">
        <v>6.99</v>
      </c>
      <c r="X17" s="21">
        <v>7.29</v>
      </c>
    </row>
    <row r="18" spans="1:24" ht="19.899999999999999" customHeight="1" x14ac:dyDescent="0.25">
      <c r="A18" s="6" t="s">
        <v>18</v>
      </c>
      <c r="B18" s="174">
        <v>10.131</v>
      </c>
      <c r="C18" s="174">
        <v>15.003</v>
      </c>
      <c r="D18" s="174">
        <v>4.5</v>
      </c>
      <c r="E18" s="174">
        <v>9.5210000000000008</v>
      </c>
      <c r="F18" s="174">
        <v>13.003</v>
      </c>
      <c r="G18" s="174">
        <v>12.54</v>
      </c>
      <c r="H18" s="174">
        <v>12.105</v>
      </c>
      <c r="I18" s="174">
        <v>12.494</v>
      </c>
      <c r="J18" s="174">
        <v>5.7329999999999997</v>
      </c>
      <c r="K18" s="174">
        <v>23.407</v>
      </c>
      <c r="L18" s="10"/>
      <c r="N18" s="4" t="s">
        <v>359</v>
      </c>
      <c r="O18" s="24">
        <v>2316.27</v>
      </c>
      <c r="P18" s="21">
        <v>922.78</v>
      </c>
      <c r="Q18" s="24">
        <v>1472.96</v>
      </c>
      <c r="R18" s="28">
        <v>-1764.32</v>
      </c>
      <c r="S18" s="22">
        <v>458.64</v>
      </c>
      <c r="T18" s="23">
        <v>2820.42</v>
      </c>
      <c r="U18" s="24">
        <v>1972.25</v>
      </c>
      <c r="V18" s="23">
        <v>2378.4299999999998</v>
      </c>
      <c r="W18" s="24">
        <v>3148.43</v>
      </c>
      <c r="X18" s="23">
        <v>1672.35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>
        <v>6.56</v>
      </c>
      <c r="P19" s="21">
        <v>3.07</v>
      </c>
      <c r="Q19" s="22">
        <v>7.63</v>
      </c>
      <c r="R19" s="26">
        <v>-9.75</v>
      </c>
      <c r="S19" s="22">
        <v>1.79</v>
      </c>
      <c r="T19" s="21">
        <v>8.27</v>
      </c>
      <c r="U19" s="22">
        <v>7.17</v>
      </c>
      <c r="V19" s="21">
        <v>10.24</v>
      </c>
      <c r="W19" s="22">
        <v>12.35</v>
      </c>
      <c r="X19" s="21">
        <v>7.96</v>
      </c>
    </row>
    <row r="20" spans="1:24" ht="19.899999999999999" customHeight="1" x14ac:dyDescent="0.25">
      <c r="A20" s="6" t="s">
        <v>19</v>
      </c>
      <c r="B20" s="172" t="s">
        <v>1605</v>
      </c>
      <c r="C20" s="172" t="s">
        <v>1606</v>
      </c>
      <c r="D20" s="172" t="s">
        <v>1607</v>
      </c>
      <c r="E20" s="172" t="s">
        <v>1608</v>
      </c>
      <c r="F20" s="172" t="s">
        <v>1609</v>
      </c>
      <c r="G20" s="172" t="s">
        <v>1610</v>
      </c>
      <c r="H20" s="172" t="s">
        <v>1611</v>
      </c>
      <c r="I20" s="172" t="s">
        <v>1612</v>
      </c>
      <c r="J20" s="172">
        <v>949.90599999999995</v>
      </c>
      <c r="K20" s="172">
        <v>888.053</v>
      </c>
      <c r="L20" s="7"/>
      <c r="N20" s="4" t="s">
        <v>361</v>
      </c>
      <c r="O20" s="24">
        <v>4011.67</v>
      </c>
      <c r="P20" s="21">
        <v>420.94</v>
      </c>
      <c r="Q20" s="24">
        <v>2513.44</v>
      </c>
      <c r="R20" s="28">
        <v>-4627.25</v>
      </c>
      <c r="S20" s="22">
        <v>963.74</v>
      </c>
      <c r="T20" s="23">
        <v>6892.04</v>
      </c>
      <c r="U20" s="24">
        <v>4599.3500000000004</v>
      </c>
      <c r="V20" s="23">
        <v>5722.3</v>
      </c>
      <c r="W20" s="24">
        <v>7951.41</v>
      </c>
      <c r="X20" s="23">
        <v>4054.89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3"/>
      <c r="N21" s="4" t="s">
        <v>362</v>
      </c>
      <c r="O21" s="22">
        <v>11.71</v>
      </c>
      <c r="P21" s="21">
        <v>9.39</v>
      </c>
      <c r="Q21" s="22">
        <v>8.16</v>
      </c>
      <c r="R21" s="26">
        <v>-5.96</v>
      </c>
      <c r="S21" s="22">
        <v>5.62</v>
      </c>
      <c r="T21" s="21">
        <v>14.51</v>
      </c>
      <c r="U21" s="22">
        <v>12.14</v>
      </c>
      <c r="V21" s="21">
        <v>17.34</v>
      </c>
      <c r="W21" s="22">
        <v>25.35</v>
      </c>
      <c r="X21" s="21">
        <v>23.4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2">
        <v>8.9600000000000009</v>
      </c>
      <c r="P22" s="21">
        <v>0.86</v>
      </c>
      <c r="Q22" s="22">
        <v>5.79</v>
      </c>
      <c r="R22" s="26">
        <v>-12.65</v>
      </c>
      <c r="S22" s="22">
        <v>1.98</v>
      </c>
      <c r="T22" s="21">
        <v>15.36</v>
      </c>
      <c r="U22" s="22">
        <v>11.95</v>
      </c>
      <c r="V22" s="21">
        <v>20.23</v>
      </c>
      <c r="W22" s="22">
        <v>32.380000000000003</v>
      </c>
      <c r="X22" s="21">
        <v>25.62</v>
      </c>
    </row>
    <row r="23" spans="1:24" ht="19.899999999999999" customHeight="1" x14ac:dyDescent="0.25">
      <c r="A23" s="8" t="s">
        <v>21</v>
      </c>
      <c r="B23" s="175">
        <v>179.09800000000001</v>
      </c>
      <c r="C23" s="175">
        <v>691.46199999999999</v>
      </c>
      <c r="D23" s="175">
        <v>707.11400000000003</v>
      </c>
      <c r="E23" s="175">
        <v>578.64200000000005</v>
      </c>
      <c r="F23" s="175">
        <v>258.69900000000001</v>
      </c>
      <c r="G23" s="175">
        <v>126.33499999999999</v>
      </c>
      <c r="H23" s="175">
        <v>59.097999999999999</v>
      </c>
      <c r="I23" s="175">
        <v>57.401000000000003</v>
      </c>
      <c r="J23" s="175">
        <v>53.756</v>
      </c>
      <c r="K23" s="175">
        <v>51.906999999999996</v>
      </c>
      <c r="L23" s="14"/>
      <c r="N23" s="4" t="s">
        <v>364</v>
      </c>
      <c r="O23" s="22">
        <v>11.03</v>
      </c>
      <c r="P23" s="21">
        <v>10.11</v>
      </c>
      <c r="Q23" s="22">
        <v>7.29</v>
      </c>
      <c r="R23" s="26">
        <v>-3.56</v>
      </c>
      <c r="S23" s="22">
        <v>11.55</v>
      </c>
      <c r="T23" s="21">
        <v>17.43</v>
      </c>
      <c r="U23" s="22">
        <v>12.62</v>
      </c>
      <c r="V23" s="21">
        <v>24.85</v>
      </c>
      <c r="W23" s="22">
        <v>39.46</v>
      </c>
      <c r="X23" s="21">
        <v>29.7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>
        <v>1.06</v>
      </c>
      <c r="P24" s="21">
        <v>0.47</v>
      </c>
      <c r="Q24" s="22">
        <v>1.01</v>
      </c>
      <c r="R24" s="21">
        <v>3.27</v>
      </c>
      <c r="S24" s="22">
        <v>0.44</v>
      </c>
      <c r="T24" s="21">
        <v>1.1499999999999999</v>
      </c>
      <c r="U24" s="22">
        <v>1.06</v>
      </c>
      <c r="V24" s="21">
        <v>1.22</v>
      </c>
      <c r="W24" s="22">
        <v>1.34</v>
      </c>
      <c r="X24" s="21">
        <v>1.1499999999999999</v>
      </c>
    </row>
    <row r="25" spans="1:24" ht="19.899999999999999" customHeight="1" x14ac:dyDescent="0.25">
      <c r="A25" s="8" t="s">
        <v>22</v>
      </c>
      <c r="B25" s="175" t="s">
        <v>1613</v>
      </c>
      <c r="C25" s="175" t="s">
        <v>1614</v>
      </c>
      <c r="D25" s="175" t="s">
        <v>1615</v>
      </c>
      <c r="E25" s="175" t="s">
        <v>1616</v>
      </c>
      <c r="F25" s="175" t="s">
        <v>1617</v>
      </c>
      <c r="G25" s="175" t="s">
        <v>1618</v>
      </c>
      <c r="H25" s="175" t="s">
        <v>1619</v>
      </c>
      <c r="I25" s="175" t="s">
        <v>1620</v>
      </c>
      <c r="J25" s="175" t="s">
        <v>1621</v>
      </c>
      <c r="K25" s="175" t="s">
        <v>1622</v>
      </c>
      <c r="L25" s="14"/>
      <c r="N25" s="4" t="s">
        <v>366</v>
      </c>
      <c r="O25" s="22">
        <v>65.25</v>
      </c>
      <c r="P25" s="21">
        <v>63.24</v>
      </c>
      <c r="Q25" s="22">
        <v>72</v>
      </c>
      <c r="R25" s="21">
        <v>72.02</v>
      </c>
      <c r="S25" s="22">
        <v>68.510000000000005</v>
      </c>
      <c r="T25" s="21">
        <v>62.67</v>
      </c>
      <c r="U25" s="22">
        <v>59.45</v>
      </c>
      <c r="V25" s="21">
        <v>52.95</v>
      </c>
      <c r="W25" s="22">
        <v>38.57</v>
      </c>
      <c r="X25" s="21">
        <v>51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4">
        <v>34354.31</v>
      </c>
      <c r="P26" s="23">
        <v>41222.31</v>
      </c>
      <c r="Q26" s="24">
        <v>36714.25</v>
      </c>
      <c r="R26" s="23">
        <v>38945.839999999997</v>
      </c>
      <c r="S26" s="24">
        <v>52006.17</v>
      </c>
      <c r="T26" s="23">
        <v>46524.47</v>
      </c>
      <c r="U26" s="24">
        <v>35623.760000000002</v>
      </c>
      <c r="V26" s="23">
        <v>26869.279999999999</v>
      </c>
      <c r="W26" s="24">
        <v>22974.9</v>
      </c>
      <c r="X26" s="23">
        <v>14729.99</v>
      </c>
    </row>
    <row r="27" spans="1:24" ht="19.899999999999999" customHeight="1" x14ac:dyDescent="0.25">
      <c r="A27" s="8" t="s">
        <v>23</v>
      </c>
      <c r="B27" s="175" t="s">
        <v>1623</v>
      </c>
      <c r="C27" s="175" t="s">
        <v>1624</v>
      </c>
      <c r="D27" s="175" t="s">
        <v>1625</v>
      </c>
      <c r="E27" s="175" t="s">
        <v>1626</v>
      </c>
      <c r="F27" s="175" t="s">
        <v>1627</v>
      </c>
      <c r="G27" s="175" t="s">
        <v>1628</v>
      </c>
      <c r="H27" s="175" t="s">
        <v>1629</v>
      </c>
      <c r="I27" s="175" t="s">
        <v>1630</v>
      </c>
      <c r="J27" s="175" t="s">
        <v>1631</v>
      </c>
      <c r="K27" s="175" t="s">
        <v>1632</v>
      </c>
      <c r="L27" s="14"/>
      <c r="N27" s="4" t="s">
        <v>368</v>
      </c>
      <c r="O27" s="22">
        <v>18.399999999999999</v>
      </c>
      <c r="P27" s="21">
        <v>8.09</v>
      </c>
      <c r="Q27" s="22">
        <v>15.38</v>
      </c>
      <c r="R27" s="26">
        <v>-20.66</v>
      </c>
      <c r="S27" s="22">
        <v>3.65</v>
      </c>
      <c r="T27" s="21">
        <v>20.58</v>
      </c>
      <c r="U27" s="22">
        <v>16.489999999999998</v>
      </c>
      <c r="V27" s="21">
        <v>21.35</v>
      </c>
      <c r="W27" s="22">
        <v>32.96</v>
      </c>
      <c r="X27" s="21">
        <v>24.1</v>
      </c>
    </row>
    <row r="28" spans="1:24" ht="19.899999999999999" customHeight="1" x14ac:dyDescent="0.25">
      <c r="A28" s="6" t="s">
        <v>24</v>
      </c>
      <c r="B28" s="174" t="s">
        <v>1633</v>
      </c>
      <c r="C28" s="174" t="s">
        <v>1634</v>
      </c>
      <c r="D28" s="174" t="s">
        <v>1635</v>
      </c>
      <c r="E28" s="174" t="s">
        <v>1636</v>
      </c>
      <c r="F28" s="174" t="s">
        <v>1637</v>
      </c>
      <c r="G28" s="174" t="s">
        <v>1638</v>
      </c>
      <c r="H28" s="174" t="s">
        <v>1639</v>
      </c>
      <c r="I28" s="174" t="s">
        <v>1640</v>
      </c>
      <c r="J28" s="174" t="s">
        <v>1641</v>
      </c>
      <c r="K28" s="174" t="s">
        <v>1642</v>
      </c>
      <c r="L28" s="10"/>
      <c r="N28" s="4" t="s">
        <v>369</v>
      </c>
      <c r="O28" s="24">
        <v>8321768.8799999999</v>
      </c>
      <c r="P28" s="23">
        <v>7736545.1299999999</v>
      </c>
      <c r="Q28" s="24">
        <v>5842770.2999999998</v>
      </c>
      <c r="R28" s="28">
        <v>-2264017.44</v>
      </c>
      <c r="S28" s="24">
        <v>2417636.7799999998</v>
      </c>
      <c r="T28" s="23">
        <v>5115824.01</v>
      </c>
      <c r="U28" s="24">
        <v>3744098.65</v>
      </c>
      <c r="V28" s="23">
        <v>4202402.72</v>
      </c>
      <c r="W28" s="24">
        <v>5725519.8399999999</v>
      </c>
      <c r="X28" s="23">
        <v>3700334.45</v>
      </c>
    </row>
    <row r="29" spans="1:24" ht="19.899999999999999" customHeight="1" x14ac:dyDescent="0.25">
      <c r="A29" s="8" t="s">
        <v>25</v>
      </c>
      <c r="B29" s="173" t="s">
        <v>1643</v>
      </c>
      <c r="C29" s="173" t="s">
        <v>1644</v>
      </c>
      <c r="D29" s="173" t="s">
        <v>1645</v>
      </c>
      <c r="E29" s="173" t="s">
        <v>1646</v>
      </c>
      <c r="F29" s="173" t="s">
        <v>1647</v>
      </c>
      <c r="G29" s="173" t="s">
        <v>1648</v>
      </c>
      <c r="H29" s="173" t="s">
        <v>1649</v>
      </c>
      <c r="I29" s="173" t="s">
        <v>1650</v>
      </c>
      <c r="J29" s="173" t="s">
        <v>1651</v>
      </c>
      <c r="K29" s="173" t="s">
        <v>1652</v>
      </c>
      <c r="L29" s="9"/>
      <c r="N29" s="4" t="s">
        <v>370</v>
      </c>
      <c r="O29" s="22">
        <v>36.909999999999997</v>
      </c>
      <c r="P29" s="21">
        <v>34.6</v>
      </c>
      <c r="Q29" s="22">
        <v>29.99</v>
      </c>
      <c r="R29" s="26">
        <v>-13.36</v>
      </c>
      <c r="S29" s="22">
        <v>15.51</v>
      </c>
      <c r="T29" s="21">
        <v>33.01</v>
      </c>
      <c r="U29" s="22">
        <v>29.11</v>
      </c>
      <c r="V29" s="21">
        <v>32.85</v>
      </c>
      <c r="W29" s="22">
        <v>44.33</v>
      </c>
      <c r="X29" s="21">
        <v>37.909999999999997</v>
      </c>
    </row>
    <row r="30" spans="1:24" ht="19.899999999999999" customHeight="1" x14ac:dyDescent="0.25">
      <c r="A30" s="6" t="s">
        <v>26</v>
      </c>
      <c r="B30" s="174" t="s">
        <v>1653</v>
      </c>
      <c r="C30" s="174" t="s">
        <v>1654</v>
      </c>
      <c r="D30" s="174">
        <v>700.47299999999996</v>
      </c>
      <c r="E30" s="174">
        <v>369.8</v>
      </c>
      <c r="F30" s="174">
        <v>400.738</v>
      </c>
      <c r="G30" s="174">
        <v>195.631</v>
      </c>
      <c r="H30" s="174">
        <v>115.559</v>
      </c>
      <c r="I30" s="174">
        <v>25.451000000000001</v>
      </c>
      <c r="J30" s="174">
        <v>17.79</v>
      </c>
      <c r="K30" s="174">
        <v>152.05199999999999</v>
      </c>
      <c r="L30" s="10"/>
      <c r="N30" s="4" t="s">
        <v>371</v>
      </c>
      <c r="O30" s="22">
        <v>8.8000000000000007</v>
      </c>
      <c r="P30" s="21">
        <v>71.319999999999993</v>
      </c>
      <c r="Q30" s="22">
        <v>7.68</v>
      </c>
      <c r="R30" s="26">
        <v>-3.91</v>
      </c>
      <c r="S30" s="22">
        <v>26.57</v>
      </c>
      <c r="T30" s="21">
        <v>4.95</v>
      </c>
      <c r="U30" s="22">
        <v>5.98</v>
      </c>
      <c r="V30" s="21">
        <v>4.0599999999999996</v>
      </c>
      <c r="W30" s="22">
        <v>3.21</v>
      </c>
      <c r="X30" s="21">
        <v>5.18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2"/>
      <c r="N31" s="4" t="s">
        <v>372</v>
      </c>
      <c r="O31" s="22">
        <v>1.1299999999999999</v>
      </c>
      <c r="P31" s="21">
        <v>0.79</v>
      </c>
      <c r="Q31" s="22">
        <v>0.57999999999999996</v>
      </c>
      <c r="R31" s="21">
        <v>0.51</v>
      </c>
      <c r="S31" s="22">
        <v>0.54</v>
      </c>
      <c r="T31" s="21">
        <v>0.79</v>
      </c>
      <c r="U31" s="22">
        <v>0.79</v>
      </c>
      <c r="V31" s="21">
        <v>0.88</v>
      </c>
      <c r="W31" s="22">
        <v>1.1299999999999999</v>
      </c>
      <c r="X31" s="21">
        <v>1.45</v>
      </c>
    </row>
    <row r="32" spans="1:24" ht="19.899999999999999" customHeight="1" x14ac:dyDescent="0.25">
      <c r="A32" s="6" t="s">
        <v>28</v>
      </c>
      <c r="B32" s="174">
        <v>29.744</v>
      </c>
      <c r="C32" s="174">
        <v>0</v>
      </c>
      <c r="D32" s="174">
        <v>0</v>
      </c>
      <c r="E32" s="174">
        <v>0</v>
      </c>
      <c r="F32" s="174">
        <v>4.077</v>
      </c>
      <c r="G32" s="174">
        <v>1.073</v>
      </c>
      <c r="H32" s="174">
        <v>1.1879999999999999</v>
      </c>
      <c r="I32" s="174">
        <v>0</v>
      </c>
      <c r="J32" s="174">
        <v>0</v>
      </c>
      <c r="K32" s="174">
        <v>0</v>
      </c>
      <c r="L32" s="11"/>
      <c r="N32" s="4" t="s">
        <v>373</v>
      </c>
      <c r="O32" s="22">
        <v>3.38</v>
      </c>
      <c r="P32" s="21">
        <v>4.38</v>
      </c>
      <c r="Q32" s="22">
        <v>2.12</v>
      </c>
      <c r="R32" s="21">
        <v>2.06</v>
      </c>
      <c r="S32" s="22">
        <v>2.71</v>
      </c>
      <c r="T32" s="21">
        <v>2.81</v>
      </c>
      <c r="U32" s="22">
        <v>2.98</v>
      </c>
      <c r="V32" s="21">
        <v>2.33</v>
      </c>
      <c r="W32" s="22">
        <v>2.4900000000000002</v>
      </c>
      <c r="X32" s="21">
        <v>2.85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>
        <v>15.25</v>
      </c>
      <c r="P33" s="21">
        <v>32.53</v>
      </c>
      <c r="Q33" s="22">
        <v>13.11</v>
      </c>
      <c r="R33" s="26">
        <v>-10.26</v>
      </c>
      <c r="S33" s="22">
        <v>55.83</v>
      </c>
      <c r="T33" s="21">
        <v>12.09</v>
      </c>
      <c r="U33" s="22">
        <v>13.96</v>
      </c>
      <c r="V33" s="21">
        <v>9.77</v>
      </c>
      <c r="W33" s="22">
        <v>8.1</v>
      </c>
      <c r="X33" s="21">
        <v>12.56</v>
      </c>
    </row>
    <row r="34" spans="1:24" ht="19.899999999999999" customHeight="1" x14ac:dyDescent="0.25">
      <c r="A34" s="6" t="s">
        <v>29</v>
      </c>
      <c r="B34" s="172" t="s">
        <v>1655</v>
      </c>
      <c r="C34" s="172" t="s">
        <v>1656</v>
      </c>
      <c r="D34" s="172" t="s">
        <v>1657</v>
      </c>
      <c r="E34" s="172" t="s">
        <v>1658</v>
      </c>
      <c r="F34" s="172" t="s">
        <v>1659</v>
      </c>
      <c r="G34" s="172" t="s">
        <v>1660</v>
      </c>
      <c r="H34" s="172" t="s">
        <v>1661</v>
      </c>
      <c r="I34" s="172" t="s">
        <v>1662</v>
      </c>
      <c r="J34" s="172" t="s">
        <v>1663</v>
      </c>
      <c r="K34" s="172" t="s">
        <v>1664</v>
      </c>
      <c r="L34" s="7"/>
      <c r="N34" s="4" t="s">
        <v>375</v>
      </c>
      <c r="O34" s="22">
        <v>0.82</v>
      </c>
      <c r="P34" s="21">
        <v>0.6</v>
      </c>
      <c r="Q34" s="22">
        <v>0.46</v>
      </c>
      <c r="R34" s="21">
        <v>0.39</v>
      </c>
      <c r="S34" s="22">
        <v>0.44</v>
      </c>
      <c r="T34" s="21">
        <v>0.64</v>
      </c>
      <c r="U34" s="22">
        <v>0.67</v>
      </c>
      <c r="V34" s="21">
        <v>0.75</v>
      </c>
      <c r="W34" s="22">
        <v>0.92</v>
      </c>
      <c r="X34" s="21">
        <v>1.1399999999999999</v>
      </c>
    </row>
    <row r="35" spans="1:24" ht="19.899999999999999" customHeight="1" x14ac:dyDescent="0.25">
      <c r="A35" s="8" t="s">
        <v>30</v>
      </c>
      <c r="B35" s="175" t="s">
        <v>1665</v>
      </c>
      <c r="C35" s="175" t="s">
        <v>1666</v>
      </c>
      <c r="D35" s="175" t="s">
        <v>1667</v>
      </c>
      <c r="E35" s="175" t="s">
        <v>1668</v>
      </c>
      <c r="F35" s="175" t="s">
        <v>1669</v>
      </c>
      <c r="G35" s="175" t="s">
        <v>1670</v>
      </c>
      <c r="H35" s="175" t="s">
        <v>1671</v>
      </c>
      <c r="I35" s="175" t="s">
        <v>1672</v>
      </c>
      <c r="J35" s="175" t="s">
        <v>1673</v>
      </c>
      <c r="K35" s="175" t="s">
        <v>1674</v>
      </c>
      <c r="L35" s="14"/>
      <c r="N35" s="4" t="s">
        <v>376</v>
      </c>
      <c r="O35" s="24">
        <v>35319</v>
      </c>
      <c r="P35" s="23">
        <v>30021</v>
      </c>
      <c r="Q35" s="24">
        <v>19304</v>
      </c>
      <c r="R35" s="23">
        <v>18097</v>
      </c>
      <c r="S35" s="24">
        <v>25606</v>
      </c>
      <c r="T35" s="23">
        <v>34105</v>
      </c>
      <c r="U35" s="24">
        <v>27525</v>
      </c>
      <c r="V35" s="23">
        <v>23227</v>
      </c>
      <c r="W35" s="24">
        <v>25491</v>
      </c>
      <c r="X35" s="23">
        <v>21013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>
        <v>1.58</v>
      </c>
      <c r="P36" s="21">
        <v>2.2400000000000002</v>
      </c>
      <c r="Q36" s="22">
        <v>1.53</v>
      </c>
      <c r="R36" s="21">
        <v>1.1599999999999999</v>
      </c>
      <c r="S36" s="22">
        <v>0.94</v>
      </c>
      <c r="T36" s="21">
        <v>0.9</v>
      </c>
      <c r="U36" s="22">
        <v>0.69</v>
      </c>
      <c r="V36" s="21">
        <v>0.65</v>
      </c>
      <c r="W36" s="22">
        <v>0.97</v>
      </c>
      <c r="X36" s="21">
        <v>1.52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>
        <v>17.920000000000002</v>
      </c>
      <c r="P37" s="21">
        <v>12.03</v>
      </c>
      <c r="Q37" s="22">
        <v>6.29</v>
      </c>
      <c r="R37" s="21">
        <v>5.71</v>
      </c>
      <c r="S37" s="22">
        <v>1.86</v>
      </c>
      <c r="T37" s="21">
        <v>2.16</v>
      </c>
      <c r="U37" s="22">
        <v>10.37</v>
      </c>
      <c r="V37" s="21">
        <v>13.54</v>
      </c>
      <c r="W37" s="22">
        <v>12.43</v>
      </c>
      <c r="X37" s="21">
        <v>16.760000000000002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5">
        <v>-36.07</v>
      </c>
      <c r="P38" s="26">
        <v>-40.92</v>
      </c>
      <c r="Q38" s="22">
        <v>51.26</v>
      </c>
      <c r="R38" s="21">
        <v>165.06</v>
      </c>
      <c r="S38" s="25">
        <v>-245.34</v>
      </c>
      <c r="T38" s="21">
        <v>54.63</v>
      </c>
      <c r="U38" s="22">
        <v>44.13</v>
      </c>
      <c r="V38" s="21">
        <v>61.77</v>
      </c>
      <c r="W38" s="22">
        <v>35.229999999999997</v>
      </c>
      <c r="X38" s="21">
        <v>62.3</v>
      </c>
    </row>
    <row r="39" spans="1:24" ht="19.899999999999999" customHeight="1" x14ac:dyDescent="0.25">
      <c r="A39" s="8" t="s">
        <v>32</v>
      </c>
      <c r="B39" s="175" t="s">
        <v>1675</v>
      </c>
      <c r="C39" s="175" t="s">
        <v>1676</v>
      </c>
      <c r="D39" s="175" t="s">
        <v>1677</v>
      </c>
      <c r="E39" s="175" t="s">
        <v>1678</v>
      </c>
      <c r="F39" s="175" t="s">
        <v>1679</v>
      </c>
      <c r="G39" s="175" t="s">
        <v>1680</v>
      </c>
      <c r="H39" s="175" t="s">
        <v>1681</v>
      </c>
      <c r="I39" s="175" t="s">
        <v>1682</v>
      </c>
      <c r="J39" s="175">
        <v>964.47199999999998</v>
      </c>
      <c r="K39" s="175" t="s">
        <v>1683</v>
      </c>
      <c r="L39" s="14"/>
      <c r="N39" s="4" t="s">
        <v>380</v>
      </c>
      <c r="O39" s="22">
        <v>17.16</v>
      </c>
      <c r="P39" s="21">
        <v>13.17</v>
      </c>
      <c r="Q39" s="22">
        <v>10.93</v>
      </c>
      <c r="R39" s="26">
        <v>-3.86</v>
      </c>
      <c r="S39" s="22">
        <v>5.53</v>
      </c>
      <c r="T39" s="21">
        <v>14.33</v>
      </c>
      <c r="U39" s="22">
        <v>13.36</v>
      </c>
      <c r="V39" s="21">
        <v>18.559999999999999</v>
      </c>
      <c r="W39" s="22">
        <v>27.25</v>
      </c>
      <c r="X39" s="21">
        <v>25.21</v>
      </c>
    </row>
    <row r="40" spans="1:24" ht="19.899999999999999" customHeight="1" x14ac:dyDescent="0.25">
      <c r="A40" s="6" t="s">
        <v>33</v>
      </c>
      <c r="B40" s="174">
        <v>2.621</v>
      </c>
      <c r="C40" s="174">
        <v>2.6859999999999999</v>
      </c>
      <c r="D40" s="174">
        <v>2.7519999999999998</v>
      </c>
      <c r="E40" s="174">
        <v>2.754</v>
      </c>
      <c r="F40" s="174">
        <v>2.754</v>
      </c>
      <c r="G40" s="174">
        <v>2.754</v>
      </c>
      <c r="H40" s="174">
        <v>2.976</v>
      </c>
      <c r="I40" s="174">
        <v>3.0539999999999998</v>
      </c>
      <c r="J40" s="174">
        <v>2.9990000000000001</v>
      </c>
      <c r="K40" s="174">
        <v>2.8410000000000002</v>
      </c>
      <c r="L40" s="10"/>
      <c r="N40" s="4" t="s">
        <v>381</v>
      </c>
      <c r="O40" s="22">
        <v>18.149999999999999</v>
      </c>
      <c r="P40" s="21">
        <v>6.16</v>
      </c>
      <c r="Q40" s="22">
        <v>11.07</v>
      </c>
      <c r="R40" s="26">
        <v>-12.63</v>
      </c>
      <c r="S40" s="22">
        <v>2.42</v>
      </c>
      <c r="T40" s="21">
        <v>16.48</v>
      </c>
      <c r="U40" s="22">
        <v>14.23</v>
      </c>
      <c r="V40" s="21">
        <v>22.73</v>
      </c>
      <c r="W40" s="22">
        <v>36.4</v>
      </c>
      <c r="X40" s="21">
        <v>29.12</v>
      </c>
    </row>
    <row r="41" spans="1:24" ht="19.899999999999999" customHeight="1" x14ac:dyDescent="0.25">
      <c r="A41" s="8" t="s">
        <v>34</v>
      </c>
      <c r="B41" s="173" t="s">
        <v>1684</v>
      </c>
      <c r="C41" s="173">
        <v>513.84799999999996</v>
      </c>
      <c r="D41" s="173">
        <v>3.4969999999999999</v>
      </c>
      <c r="E41" s="173">
        <v>3.4969999999999999</v>
      </c>
      <c r="F41" s="173">
        <v>3.4969999999999999</v>
      </c>
      <c r="G41" s="173">
        <v>3.4969999999999999</v>
      </c>
      <c r="H41" s="173">
        <v>3.4969999999999999</v>
      </c>
      <c r="I41" s="173">
        <v>3.4969999999999999</v>
      </c>
      <c r="J41" s="173">
        <v>0</v>
      </c>
      <c r="K41" s="173">
        <v>0</v>
      </c>
      <c r="L41" s="9"/>
      <c r="N41" s="4" t="s">
        <v>382</v>
      </c>
      <c r="O41" s="22">
        <v>0.47</v>
      </c>
      <c r="P41" s="21">
        <v>0.38</v>
      </c>
      <c r="Q41" s="22">
        <v>0.36</v>
      </c>
      <c r="R41" s="21">
        <v>0.28999999999999998</v>
      </c>
      <c r="S41" s="22">
        <v>0.36</v>
      </c>
      <c r="T41" s="21">
        <v>0.43</v>
      </c>
      <c r="U41" s="22">
        <v>0.46</v>
      </c>
      <c r="V41" s="21">
        <v>0.56999999999999995</v>
      </c>
      <c r="W41" s="22">
        <v>0.61</v>
      </c>
      <c r="X41" s="21">
        <v>0.67</v>
      </c>
    </row>
    <row r="42" spans="1:24" ht="19.899999999999999" customHeight="1" x14ac:dyDescent="0.25">
      <c r="A42" s="6" t="s">
        <v>35</v>
      </c>
      <c r="B42" s="174">
        <v>-888.93499999999995</v>
      </c>
      <c r="C42" s="174">
        <v>-42.497</v>
      </c>
      <c r="D42" s="174">
        <v>59.390999999999998</v>
      </c>
      <c r="E42" s="174">
        <v>-186.68899999999999</v>
      </c>
      <c r="F42" s="174">
        <v>-118.008</v>
      </c>
      <c r="G42" s="174">
        <v>-99.26</v>
      </c>
      <c r="H42" s="174">
        <v>-859.67200000000003</v>
      </c>
      <c r="I42" s="174">
        <v>-868.68700000000001</v>
      </c>
      <c r="J42" s="174">
        <v>-660.02200000000005</v>
      </c>
      <c r="K42" s="174">
        <v>-487.86399999999998</v>
      </c>
      <c r="L42" s="10"/>
      <c r="N42" s="4" t="s">
        <v>383</v>
      </c>
      <c r="O42" s="22">
        <v>2.2599999999999998</v>
      </c>
      <c r="P42" s="21">
        <v>3.77</v>
      </c>
      <c r="Q42" s="22">
        <v>2.61</v>
      </c>
      <c r="R42" s="21">
        <v>3.26</v>
      </c>
      <c r="S42" s="22">
        <v>3.19</v>
      </c>
      <c r="T42" s="21">
        <v>2.1800000000000002</v>
      </c>
      <c r="U42" s="22">
        <v>2.69</v>
      </c>
      <c r="V42" s="21">
        <v>1.88</v>
      </c>
      <c r="W42" s="22">
        <v>1.25</v>
      </c>
      <c r="X42" s="21">
        <v>1.08</v>
      </c>
    </row>
    <row r="43" spans="1:24" ht="19.899999999999999" customHeight="1" x14ac:dyDescent="0.25">
      <c r="A43" s="8" t="s">
        <v>36</v>
      </c>
      <c r="B43" s="173" t="s">
        <v>1685</v>
      </c>
      <c r="C43" s="173" t="s">
        <v>1686</v>
      </c>
      <c r="D43" s="173" t="s">
        <v>1687</v>
      </c>
      <c r="E43" s="173" t="s">
        <v>1688</v>
      </c>
      <c r="F43" s="173" t="s">
        <v>1689</v>
      </c>
      <c r="G43" s="173" t="s">
        <v>1690</v>
      </c>
      <c r="H43" s="173" t="s">
        <v>1691</v>
      </c>
      <c r="I43" s="173" t="s">
        <v>1692</v>
      </c>
      <c r="J43" s="173" t="s">
        <v>1693</v>
      </c>
      <c r="K43" s="173" t="s">
        <v>1694</v>
      </c>
      <c r="L43" s="9"/>
      <c r="N43" s="4" t="s">
        <v>384</v>
      </c>
      <c r="O43" s="24">
        <v>22548551.859999999</v>
      </c>
      <c r="P43" s="23">
        <v>22361246.510000002</v>
      </c>
      <c r="Q43" s="24">
        <v>19483534.629999999</v>
      </c>
      <c r="R43" s="23">
        <v>16941492.890000001</v>
      </c>
      <c r="S43" s="24">
        <v>15590699.74</v>
      </c>
      <c r="T43" s="23">
        <v>15496893.029999999</v>
      </c>
      <c r="U43" s="24">
        <v>12860080.15</v>
      </c>
      <c r="V43" s="23">
        <v>12792293.109999999</v>
      </c>
      <c r="W43" s="24">
        <v>12914824.17</v>
      </c>
      <c r="X43" s="23">
        <v>9761192.0299999993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>
        <v>9.68</v>
      </c>
      <c r="P44" s="21">
        <v>3.49</v>
      </c>
      <c r="Q44" s="22">
        <v>6</v>
      </c>
      <c r="R44" s="26">
        <v>-6.43</v>
      </c>
      <c r="S44" s="22">
        <v>1.4</v>
      </c>
      <c r="T44" s="21">
        <v>9.7799999999999994</v>
      </c>
      <c r="U44" s="22">
        <v>8.5399999999999991</v>
      </c>
      <c r="V44" s="21">
        <v>13.96</v>
      </c>
      <c r="W44" s="22">
        <v>24.85</v>
      </c>
      <c r="X44" s="21">
        <v>18.64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4"/>
      <c r="N45" s="4" t="s">
        <v>386</v>
      </c>
      <c r="O45" s="22">
        <v>2.29</v>
      </c>
      <c r="P45" s="21">
        <v>1.83</v>
      </c>
      <c r="Q45" s="22">
        <v>1.58</v>
      </c>
      <c r="R45" s="21">
        <v>5.72</v>
      </c>
      <c r="S45" s="22">
        <v>2.27</v>
      </c>
      <c r="T45" s="21">
        <v>2.15</v>
      </c>
      <c r="U45" s="22">
        <v>2.29</v>
      </c>
      <c r="V45" s="21">
        <v>1.94</v>
      </c>
      <c r="W45" s="22">
        <v>1.99</v>
      </c>
      <c r="X45" s="21">
        <v>2.56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0"/>
      <c r="N46" s="4" t="s">
        <v>387</v>
      </c>
      <c r="O46" s="22">
        <v>3.1</v>
      </c>
      <c r="P46" s="21">
        <v>3.02</v>
      </c>
      <c r="Q46" s="22">
        <v>2.67</v>
      </c>
      <c r="R46" s="26">
        <v>-6.29</v>
      </c>
      <c r="S46" s="22">
        <v>5.22</v>
      </c>
      <c r="T46" s="21">
        <v>2.99</v>
      </c>
      <c r="U46" s="22">
        <v>3.14</v>
      </c>
      <c r="V46" s="21">
        <v>2.52</v>
      </c>
      <c r="W46" s="22">
        <v>2.31</v>
      </c>
      <c r="X46" s="21">
        <v>3.17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2"/>
      <c r="N47" s="4" t="s">
        <v>388</v>
      </c>
      <c r="O47" s="22">
        <v>3.41</v>
      </c>
      <c r="P47" s="21">
        <v>2.78</v>
      </c>
      <c r="Q47" s="22">
        <v>2.33</v>
      </c>
      <c r="R47" s="21">
        <v>2.71</v>
      </c>
      <c r="S47" s="22">
        <v>5.14</v>
      </c>
      <c r="T47" s="21">
        <v>7.11</v>
      </c>
      <c r="U47" s="22">
        <v>9.18</v>
      </c>
      <c r="V47" s="21">
        <v>12.13</v>
      </c>
      <c r="W47" s="22">
        <v>6.35</v>
      </c>
      <c r="X47" s="21">
        <v>5.65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1"/>
      <c r="N48" s="4" t="s">
        <v>389</v>
      </c>
      <c r="O48" s="22">
        <v>33.53</v>
      </c>
      <c r="P48" s="21">
        <v>22.51</v>
      </c>
      <c r="Q48" s="22">
        <v>11.59</v>
      </c>
      <c r="R48" s="21">
        <v>10.1</v>
      </c>
      <c r="S48" s="22">
        <v>3.46</v>
      </c>
      <c r="T48" s="21">
        <v>4.22</v>
      </c>
      <c r="U48" s="22">
        <v>18.809999999999999</v>
      </c>
      <c r="V48" s="21">
        <v>24.2</v>
      </c>
      <c r="W48" s="22">
        <v>22.58</v>
      </c>
      <c r="X48" s="21">
        <v>29.01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>
        <v>31.8</v>
      </c>
      <c r="P49" s="21">
        <v>24.59</v>
      </c>
      <c r="Q49" s="22">
        <v>20.2</v>
      </c>
      <c r="R49" s="26">
        <v>-7.18</v>
      </c>
      <c r="S49" s="22">
        <v>10.27</v>
      </c>
      <c r="T49" s="21">
        <v>26.56</v>
      </c>
      <c r="U49" s="22">
        <v>24.52</v>
      </c>
      <c r="V49" s="21">
        <v>33.83</v>
      </c>
      <c r="W49" s="22">
        <v>49.41</v>
      </c>
      <c r="X49" s="21">
        <v>44.44</v>
      </c>
    </row>
    <row r="50" spans="1:24" ht="19.899999999999999" customHeight="1" x14ac:dyDescent="0.25">
      <c r="A50" s="6" t="s">
        <v>41</v>
      </c>
      <c r="B50" s="172">
        <v>0</v>
      </c>
      <c r="C50" s="172">
        <v>0</v>
      </c>
      <c r="D50" s="172">
        <v>0</v>
      </c>
      <c r="E50" s="172">
        <v>0</v>
      </c>
      <c r="F50" s="172">
        <v>0</v>
      </c>
      <c r="G50" s="172">
        <v>0</v>
      </c>
      <c r="H50" s="172">
        <v>805</v>
      </c>
      <c r="I50" s="172">
        <v>408</v>
      </c>
      <c r="J50" s="172">
        <v>715</v>
      </c>
      <c r="K50" s="172">
        <v>682</v>
      </c>
      <c r="L50" s="7"/>
      <c r="N50" s="4" t="s">
        <v>391</v>
      </c>
      <c r="O50" s="22">
        <v>33.479999999999997</v>
      </c>
      <c r="P50" s="21">
        <v>11.49</v>
      </c>
      <c r="Q50" s="22">
        <v>20.57</v>
      </c>
      <c r="R50" s="26">
        <v>-23.23</v>
      </c>
      <c r="S50" s="22">
        <v>4.49</v>
      </c>
      <c r="T50" s="21">
        <v>30.59</v>
      </c>
      <c r="U50" s="22">
        <v>26.12</v>
      </c>
      <c r="V50" s="21">
        <v>41.26</v>
      </c>
      <c r="W50" s="22">
        <v>66.08</v>
      </c>
      <c r="X50" s="21">
        <v>51.76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2">
        <v>22.62</v>
      </c>
      <c r="P51" s="21">
        <v>17.34</v>
      </c>
      <c r="Q51" s="22">
        <v>14.79</v>
      </c>
      <c r="R51" s="26">
        <v>-7.5</v>
      </c>
      <c r="S51" s="22">
        <v>9.74</v>
      </c>
      <c r="T51" s="21">
        <v>25.43</v>
      </c>
      <c r="U51" s="22">
        <v>22.31</v>
      </c>
      <c r="V51" s="21">
        <v>31.57</v>
      </c>
      <c r="W51" s="22">
        <v>45.98</v>
      </c>
      <c r="X51" s="21">
        <v>41.26</v>
      </c>
    </row>
    <row r="52" spans="1:24" ht="19.899999999999999" customHeight="1" thickBot="1" x14ac:dyDescent="0.3">
      <c r="A52" s="6" t="s">
        <v>42</v>
      </c>
      <c r="B52" s="172" t="s">
        <v>1675</v>
      </c>
      <c r="C52" s="172" t="s">
        <v>1676</v>
      </c>
      <c r="D52" s="172" t="s">
        <v>1677</v>
      </c>
      <c r="E52" s="172" t="s">
        <v>1678</v>
      </c>
      <c r="F52" s="172" t="s">
        <v>1679</v>
      </c>
      <c r="G52" s="172" t="s">
        <v>1680</v>
      </c>
      <c r="H52" s="172" t="s">
        <v>1695</v>
      </c>
      <c r="I52" s="172" t="s">
        <v>1696</v>
      </c>
      <c r="J52" s="172">
        <v>965.18700000000001</v>
      </c>
      <c r="K52" s="172" t="s">
        <v>1697</v>
      </c>
      <c r="L52" s="7"/>
      <c r="N52" s="4" t="s">
        <v>393</v>
      </c>
      <c r="O52" s="22">
        <v>16.62</v>
      </c>
      <c r="P52" s="21">
        <v>1.61</v>
      </c>
      <c r="Q52" s="22">
        <v>10.9</v>
      </c>
      <c r="R52" s="26">
        <v>-23.3</v>
      </c>
      <c r="S52" s="22">
        <v>3.66</v>
      </c>
      <c r="T52" s="21">
        <v>28.36</v>
      </c>
      <c r="U52" s="22">
        <v>21.99</v>
      </c>
      <c r="V52" s="21">
        <v>36.64</v>
      </c>
      <c r="W52" s="22">
        <v>58.8</v>
      </c>
      <c r="X52" s="21">
        <v>45.52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249.125</v>
      </c>
      <c r="P53" s="58">
        <f t="shared" ref="P53:X53" si="0">C86</f>
        <v>241.07300000000001</v>
      </c>
      <c r="Q53" s="58">
        <f t="shared" si="0"/>
        <v>236.52600000000001</v>
      </c>
      <c r="R53" s="58">
        <f t="shared" si="0"/>
        <v>237.565</v>
      </c>
      <c r="S53" s="58">
        <f t="shared" si="0"/>
        <v>240.60300000000001</v>
      </c>
      <c r="T53" s="58">
        <f t="shared" si="0"/>
        <v>245.364</v>
      </c>
      <c r="U53" s="58">
        <f t="shared" si="0"/>
        <v>250.297</v>
      </c>
      <c r="V53" s="58">
        <f t="shared" si="0"/>
        <v>253.154</v>
      </c>
      <c r="W53" s="58">
        <f t="shared" si="0"/>
        <v>262.11799999999999</v>
      </c>
      <c r="X53" s="58">
        <f t="shared" si="0"/>
        <v>271.07299999999998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>
        <f>O53*O7/100</f>
        <v>78014.888850000003</v>
      </c>
      <c r="P54" s="43">
        <f t="shared" ref="P54:X54" si="1">P53*P7/100</f>
        <v>91058.214096500014</v>
      </c>
      <c r="Q54" s="42">
        <f t="shared" si="1"/>
        <v>79268.779630199992</v>
      </c>
      <c r="R54" s="43">
        <f t="shared" si="1"/>
        <v>83617.772352500004</v>
      </c>
      <c r="S54" s="42">
        <f t="shared" si="1"/>
        <v>114881.50839990001</v>
      </c>
      <c r="T54" s="43">
        <f t="shared" si="1"/>
        <v>105812.856954</v>
      </c>
      <c r="U54" s="42">
        <f t="shared" si="1"/>
        <v>87468.188907200005</v>
      </c>
      <c r="V54" s="43">
        <f t="shared" si="1"/>
        <v>66788.708465599993</v>
      </c>
      <c r="W54" s="42">
        <f t="shared" si="1"/>
        <v>59185.929858399999</v>
      </c>
      <c r="X54" s="43">
        <f t="shared" si="1"/>
        <v>39278.233734299996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>
        <f>O53*O8/100</f>
        <v>25996.741824999997</v>
      </c>
      <c r="P55" s="43">
        <f t="shared" ref="P55:X55" si="2">P53*P8/100</f>
        <v>16529.989893200003</v>
      </c>
      <c r="Q55" s="42">
        <f t="shared" si="2"/>
        <v>21512.5364046</v>
      </c>
      <c r="R55" s="43">
        <f t="shared" si="2"/>
        <v>20820.742999499998</v>
      </c>
      <c r="S55" s="42">
        <f t="shared" si="2"/>
        <v>22728.033068400004</v>
      </c>
      <c r="T55" s="43">
        <f t="shared" si="2"/>
        <v>29727.811511999997</v>
      </c>
      <c r="U55" s="42">
        <f t="shared" si="2"/>
        <v>23119.408266300001</v>
      </c>
      <c r="V55" s="43">
        <f t="shared" si="2"/>
        <v>25221.7836508</v>
      </c>
      <c r="W55" s="42">
        <f t="shared" si="2"/>
        <v>26882.926927200002</v>
      </c>
      <c r="X55" s="43">
        <f t="shared" si="2"/>
        <v>19990.007311999998</v>
      </c>
    </row>
    <row r="56" spans="1:24" ht="19.899999999999999" customHeight="1" x14ac:dyDescent="0.25">
      <c r="A56" s="6" t="s">
        <v>44</v>
      </c>
      <c r="B56" s="172">
        <v>391.89400000000001</v>
      </c>
      <c r="C56" s="172">
        <v>447.54599999999999</v>
      </c>
      <c r="D56" s="172">
        <v>402.25700000000001</v>
      </c>
      <c r="E56" s="172">
        <v>405.541</v>
      </c>
      <c r="F56" s="172">
        <v>308.50299999999999</v>
      </c>
      <c r="G56" s="172">
        <v>286.46499999999997</v>
      </c>
      <c r="H56" s="172">
        <v>252.30500000000001</v>
      </c>
      <c r="I56" s="172">
        <v>286.601</v>
      </c>
      <c r="J56" s="172">
        <v>264.82900000000001</v>
      </c>
      <c r="K56" s="172">
        <v>296.72300000000001</v>
      </c>
      <c r="L56" s="7"/>
      <c r="N56" s="44" t="s">
        <v>436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0</v>
      </c>
      <c r="C57" s="173">
        <v>0</v>
      </c>
      <c r="D57" s="173">
        <v>0</v>
      </c>
      <c r="E57" s="173">
        <v>0</v>
      </c>
      <c r="F57" s="173">
        <v>0</v>
      </c>
      <c r="G57" s="173">
        <v>2.782</v>
      </c>
      <c r="H57" s="173">
        <v>9.2080000000000002</v>
      </c>
      <c r="I57" s="173">
        <v>39.555</v>
      </c>
      <c r="J57" s="173">
        <v>46.695</v>
      </c>
      <c r="K57" s="173">
        <v>68.558999999999997</v>
      </c>
      <c r="L57" s="9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1"/>
      <c r="N58" s="41" t="s">
        <v>438</v>
      </c>
      <c r="O58" s="46" t="str">
        <f>B20</f>
        <v>2,067,036</v>
      </c>
      <c r="P58" s="46" t="str">
        <f t="shared" ref="P58:X58" si="5">C20</f>
        <v>1,843,402</v>
      </c>
      <c r="Q58" s="46" t="str">
        <f t="shared" si="5"/>
        <v>1,533,935</v>
      </c>
      <c r="R58" s="46" t="str">
        <f t="shared" si="5"/>
        <v>1,345,024</v>
      </c>
      <c r="S58" s="46" t="str">
        <f t="shared" si="5"/>
        <v>1,221,658</v>
      </c>
      <c r="T58" s="46" t="str">
        <f t="shared" si="5"/>
        <v>1,135,007</v>
      </c>
      <c r="U58" s="46" t="str">
        <f t="shared" si="5"/>
        <v>1,058,967</v>
      </c>
      <c r="V58" s="46" t="str">
        <f t="shared" si="5"/>
        <v>1,010,657</v>
      </c>
      <c r="W58" s="46">
        <f t="shared" si="5"/>
        <v>949.90599999999995</v>
      </c>
      <c r="X58" s="46">
        <f t="shared" si="5"/>
        <v>888.053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1"/>
      <c r="N60" s="41" t="s">
        <v>440</v>
      </c>
      <c r="O60" s="46" t="str">
        <f>B143</f>
        <v>1,011,396</v>
      </c>
      <c r="P60" s="46">
        <f t="shared" ref="P60:X60" si="7">C143</f>
        <v>927.66099999999994</v>
      </c>
      <c r="Q60" s="46">
        <f t="shared" si="7"/>
        <v>794.79600000000005</v>
      </c>
      <c r="R60" s="46">
        <f t="shared" si="7"/>
        <v>682.827</v>
      </c>
      <c r="S60" s="46">
        <f t="shared" si="7"/>
        <v>619.02300000000002</v>
      </c>
      <c r="T60" s="46">
        <f t="shared" si="7"/>
        <v>564.46900000000005</v>
      </c>
      <c r="U60" s="46">
        <f t="shared" si="7"/>
        <v>500.99200000000002</v>
      </c>
      <c r="V60" s="46">
        <f t="shared" si="7"/>
        <v>471.89699999999999</v>
      </c>
      <c r="W60" s="46">
        <f t="shared" si="7"/>
        <v>422.596</v>
      </c>
      <c r="X60" s="46">
        <f t="shared" si="7"/>
        <v>389.74599999999998</v>
      </c>
    </row>
    <row r="61" spans="1:24" ht="19.899999999999999" customHeight="1" x14ac:dyDescent="0.25">
      <c r="A61" s="8" t="s">
        <v>49</v>
      </c>
      <c r="B61" s="173">
        <v>0</v>
      </c>
      <c r="C61" s="173">
        <v>0</v>
      </c>
      <c r="D61" s="173">
        <v>0</v>
      </c>
      <c r="E61" s="173">
        <v>0</v>
      </c>
      <c r="F61" s="173">
        <v>0</v>
      </c>
      <c r="G61" s="173">
        <v>0</v>
      </c>
      <c r="H61" s="173">
        <v>0</v>
      </c>
      <c r="I61" s="173">
        <v>0</v>
      </c>
      <c r="J61" s="173">
        <v>19</v>
      </c>
      <c r="K61" s="173">
        <v>16.579000000000001</v>
      </c>
      <c r="L61" s="9"/>
      <c r="N61" s="41" t="s">
        <v>441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 t="str">
        <f>B154</f>
        <v>2,321,044</v>
      </c>
      <c r="P62" s="46" t="str">
        <f t="shared" ref="P62:X62" si="9">C154</f>
        <v>2,040,394</v>
      </c>
      <c r="Q62" s="46" t="str">
        <f t="shared" si="9"/>
        <v>1,808,709</v>
      </c>
      <c r="R62" s="46" t="str">
        <f t="shared" si="9"/>
        <v>1,565,248</v>
      </c>
      <c r="S62" s="46" t="str">
        <f t="shared" si="9"/>
        <v>1,386,593</v>
      </c>
      <c r="T62" s="46" t="str">
        <f t="shared" si="9"/>
        <v>1,247,388</v>
      </c>
      <c r="U62" s="46" t="str">
        <f t="shared" si="9"/>
        <v>1,095,999</v>
      </c>
      <c r="V62" s="46" t="str">
        <f t="shared" si="9"/>
        <v>1,004,750</v>
      </c>
      <c r="W62" s="46">
        <f t="shared" si="9"/>
        <v>931.34</v>
      </c>
      <c r="X62" s="46">
        <f t="shared" si="9"/>
        <v>809.11099999999999</v>
      </c>
    </row>
    <row r="63" spans="1:24" ht="19.899999999999999" customHeight="1" x14ac:dyDescent="0.25">
      <c r="A63" s="8" t="s">
        <v>50</v>
      </c>
      <c r="B63" s="175">
        <v>391.89400000000001</v>
      </c>
      <c r="C63" s="175">
        <v>447.54599999999999</v>
      </c>
      <c r="D63" s="175">
        <v>402.25700000000001</v>
      </c>
      <c r="E63" s="175">
        <v>405.541</v>
      </c>
      <c r="F63" s="175">
        <v>308.50299999999999</v>
      </c>
      <c r="G63" s="175">
        <v>283.68299999999999</v>
      </c>
      <c r="H63" s="175">
        <v>243.09700000000001</v>
      </c>
      <c r="I63" s="175">
        <v>247.04599999999999</v>
      </c>
      <c r="J63" s="175">
        <v>218.11500000000001</v>
      </c>
      <c r="K63" s="175">
        <v>211.58500000000001</v>
      </c>
      <c r="L63" s="14"/>
      <c r="N63" s="44" t="s">
        <v>443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 t="e">
        <f t="shared" si="10"/>
        <v>#VALUE!</v>
      </c>
      <c r="T63" s="48" t="e">
        <f t="shared" si="10"/>
        <v>#VALUE!</v>
      </c>
      <c r="U63" s="50" t="e">
        <f t="shared" si="10"/>
        <v>#VALUE!</v>
      </c>
      <c r="V63" s="48" t="e">
        <f t="shared" si="10"/>
        <v>#VALUE!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 t="s">
        <v>1698</v>
      </c>
      <c r="C65" s="175" t="s">
        <v>1699</v>
      </c>
      <c r="D65" s="175" t="s">
        <v>1700</v>
      </c>
      <c r="E65" s="175" t="s">
        <v>1701</v>
      </c>
      <c r="F65" s="175" t="s">
        <v>1702</v>
      </c>
      <c r="G65" s="175" t="s">
        <v>1703</v>
      </c>
      <c r="H65" s="175" t="s">
        <v>1704</v>
      </c>
      <c r="I65" s="175" t="s">
        <v>1705</v>
      </c>
      <c r="J65" s="175" t="s">
        <v>1706</v>
      </c>
      <c r="K65" s="175" t="s">
        <v>1707</v>
      </c>
      <c r="L65" s="14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 t="s">
        <v>1708</v>
      </c>
      <c r="C66" s="174" t="s">
        <v>1709</v>
      </c>
      <c r="D66" s="174" t="s">
        <v>1710</v>
      </c>
      <c r="E66" s="174" t="s">
        <v>1711</v>
      </c>
      <c r="F66" s="174" t="s">
        <v>1712</v>
      </c>
      <c r="G66" s="174" t="s">
        <v>1713</v>
      </c>
      <c r="H66" s="174" t="s">
        <v>1714</v>
      </c>
      <c r="I66" s="174" t="s">
        <v>1715</v>
      </c>
      <c r="J66" s="174" t="s">
        <v>1716</v>
      </c>
      <c r="K66" s="174" t="s">
        <v>1717</v>
      </c>
      <c r="L66" s="10"/>
      <c r="N66" s="62" t="s">
        <v>446</v>
      </c>
      <c r="O66" s="64">
        <f>B11</f>
        <v>102.806</v>
      </c>
      <c r="P66" s="64">
        <f t="shared" ref="P66:X66" si="13">C11</f>
        <v>103.51</v>
      </c>
      <c r="Q66" s="64">
        <f t="shared" si="13"/>
        <v>103.51</v>
      </c>
      <c r="R66" s="64">
        <f t="shared" si="13"/>
        <v>103.51</v>
      </c>
      <c r="S66" s="64">
        <f t="shared" si="13"/>
        <v>103.51</v>
      </c>
      <c r="T66" s="64">
        <f t="shared" si="13"/>
        <v>103.51</v>
      </c>
      <c r="U66" s="64">
        <f t="shared" si="13"/>
        <v>103.51</v>
      </c>
      <c r="V66" s="64">
        <f t="shared" si="13"/>
        <v>103.51</v>
      </c>
      <c r="W66" s="64">
        <f t="shared" si="13"/>
        <v>103.51</v>
      </c>
      <c r="X66" s="64">
        <f t="shared" si="13"/>
        <v>105.33499999999999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2"/>
      <c r="N67" s="62" t="s">
        <v>447</v>
      </c>
      <c r="O67" s="64" t="str">
        <f>B34</f>
        <v>12,454,791</v>
      </c>
      <c r="P67" s="64" t="str">
        <f t="shared" ref="P67:X67" si="14">C34</f>
        <v>10,983,806</v>
      </c>
      <c r="Q67" s="64" t="str">
        <f t="shared" si="14"/>
        <v>9,160,002</v>
      </c>
      <c r="R67" s="64" t="str">
        <f t="shared" si="14"/>
        <v>7,839,303</v>
      </c>
      <c r="S67" s="64" t="str">
        <f t="shared" si="14"/>
        <v>7,056,803</v>
      </c>
      <c r="T67" s="64" t="str">
        <f t="shared" si="14"/>
        <v>5,717,124</v>
      </c>
      <c r="U67" s="64" t="str">
        <f t="shared" si="14"/>
        <v>4,996,880</v>
      </c>
      <c r="V67" s="64" t="str">
        <f t="shared" si="14"/>
        <v>4,366,616</v>
      </c>
      <c r="W67" s="64" t="str">
        <f t="shared" si="14"/>
        <v>3,849,694</v>
      </c>
      <c r="X67" s="64" t="str">
        <f t="shared" si="14"/>
        <v>3,690,330</v>
      </c>
    </row>
    <row r="68" spans="1:24" ht="19.899999999999999" customHeight="1" x14ac:dyDescent="0.25">
      <c r="A68" s="6" t="s">
        <v>54</v>
      </c>
      <c r="B68" s="174">
        <v>71.162000000000006</v>
      </c>
      <c r="C68" s="174">
        <v>67.019000000000005</v>
      </c>
      <c r="D68" s="174">
        <v>132.99100000000001</v>
      </c>
      <c r="E68" s="174">
        <v>92.475999999999999</v>
      </c>
      <c r="F68" s="174">
        <v>115.82599999999999</v>
      </c>
      <c r="G68" s="174">
        <v>94.341999999999999</v>
      </c>
      <c r="H68" s="174">
        <v>58.604999999999997</v>
      </c>
      <c r="I68" s="174">
        <v>37.536000000000001</v>
      </c>
      <c r="J68" s="174">
        <v>44.488999999999997</v>
      </c>
      <c r="K68" s="174">
        <v>46.808</v>
      </c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>
        <v>0</v>
      </c>
      <c r="C69" s="173">
        <v>0</v>
      </c>
      <c r="D69" s="173">
        <v>0</v>
      </c>
      <c r="E69" s="173">
        <v>0</v>
      </c>
      <c r="F69" s="173">
        <v>0</v>
      </c>
      <c r="G69" s="173">
        <v>0</v>
      </c>
      <c r="H69" s="173">
        <v>344.35500000000002</v>
      </c>
      <c r="I69" s="173">
        <v>215.923</v>
      </c>
      <c r="J69" s="173">
        <v>378.63600000000002</v>
      </c>
      <c r="K69" s="173">
        <v>125.583</v>
      </c>
      <c r="L69" s="9"/>
      <c r="N69" s="107" t="s">
        <v>454</v>
      </c>
      <c r="O69" s="121">
        <f>B212</f>
        <v>56.819000000000003</v>
      </c>
      <c r="P69" s="121">
        <f t="shared" ref="P69:X69" si="16">C212</f>
        <v>49.902999999999999</v>
      </c>
      <c r="Q69" s="121">
        <f t="shared" si="16"/>
        <v>37.408999999999999</v>
      </c>
      <c r="R69" s="121">
        <f t="shared" si="16"/>
        <v>26.32</v>
      </c>
      <c r="S69" s="121">
        <f t="shared" si="16"/>
        <v>29.510999999999999</v>
      </c>
      <c r="T69" s="121">
        <f t="shared" si="16"/>
        <v>27.934000000000001</v>
      </c>
      <c r="U69" s="121">
        <f t="shared" si="16"/>
        <v>17.774000000000001</v>
      </c>
      <c r="V69" s="121">
        <f t="shared" si="16"/>
        <v>13.744999999999999</v>
      </c>
      <c r="W69" s="121">
        <f t="shared" si="16"/>
        <v>15.178000000000001</v>
      </c>
      <c r="X69" s="121">
        <f t="shared" si="16"/>
        <v>17.291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>
        <f>O69/O66</f>
        <v>0.55268175009240705</v>
      </c>
      <c r="P70" s="123">
        <f t="shared" ref="P70:X70" si="17">P69/P66</f>
        <v>0.48210800888803013</v>
      </c>
      <c r="Q70" s="123">
        <f t="shared" si="17"/>
        <v>0.36140469519853152</v>
      </c>
      <c r="R70" s="123">
        <f t="shared" si="17"/>
        <v>0.25427494928026279</v>
      </c>
      <c r="S70" s="123">
        <f t="shared" si="17"/>
        <v>0.28510288860979616</v>
      </c>
      <c r="T70" s="123">
        <f>T69/T66</f>
        <v>0.26986764563810262</v>
      </c>
      <c r="U70" s="123">
        <f t="shared" si="17"/>
        <v>0.1717128779828036</v>
      </c>
      <c r="V70" s="123">
        <f t="shared" si="17"/>
        <v>0.13278910250217368</v>
      </c>
      <c r="W70" s="123">
        <f t="shared" si="17"/>
        <v>0.14663317553859531</v>
      </c>
      <c r="X70" s="123">
        <f t="shared" si="17"/>
        <v>0.16415246594199459</v>
      </c>
    </row>
    <row r="71" spans="1:24" ht="19.899999999999999" customHeight="1" x14ac:dyDescent="0.25">
      <c r="A71" s="8" t="s">
        <v>56</v>
      </c>
      <c r="B71" s="175" t="s">
        <v>1718</v>
      </c>
      <c r="C71" s="175" t="s">
        <v>1719</v>
      </c>
      <c r="D71" s="175" t="s">
        <v>1720</v>
      </c>
      <c r="E71" s="175" t="s">
        <v>1721</v>
      </c>
      <c r="F71" s="175" t="s">
        <v>1722</v>
      </c>
      <c r="G71" s="175" t="s">
        <v>1723</v>
      </c>
      <c r="H71" s="175" t="s">
        <v>1724</v>
      </c>
      <c r="I71" s="175" t="s">
        <v>1725</v>
      </c>
      <c r="J71" s="175" t="s">
        <v>1726</v>
      </c>
      <c r="K71" s="175" t="s">
        <v>1727</v>
      </c>
      <c r="L71" s="14"/>
    </row>
    <row r="72" spans="1:24" ht="19.899999999999999" customHeight="1" x14ac:dyDescent="0.25">
      <c r="A72" s="6" t="s">
        <v>57</v>
      </c>
      <c r="B72" s="172" t="s">
        <v>1665</v>
      </c>
      <c r="C72" s="172" t="s">
        <v>1666</v>
      </c>
      <c r="D72" s="172" t="s">
        <v>1667</v>
      </c>
      <c r="E72" s="172" t="s">
        <v>1668</v>
      </c>
      <c r="F72" s="172" t="s">
        <v>1669</v>
      </c>
      <c r="G72" s="172" t="s">
        <v>1670</v>
      </c>
      <c r="H72" s="172" t="s">
        <v>1671</v>
      </c>
      <c r="I72" s="172" t="s">
        <v>1672</v>
      </c>
      <c r="J72" s="172" t="s">
        <v>1673</v>
      </c>
      <c r="K72" s="172" t="s">
        <v>1674</v>
      </c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5"/>
    </row>
    <row r="75" spans="1:24" ht="19.899999999999999" customHeight="1" x14ac:dyDescent="0.25">
      <c r="A75" s="8" t="s">
        <v>59</v>
      </c>
      <c r="B75" s="175" t="s">
        <v>1728</v>
      </c>
      <c r="C75" s="175" t="s">
        <v>1729</v>
      </c>
      <c r="D75" s="175">
        <v>848.32600000000002</v>
      </c>
      <c r="E75" s="175">
        <v>350.57499999999999</v>
      </c>
      <c r="F75" s="175">
        <v>312.14699999999999</v>
      </c>
      <c r="G75" s="175">
        <v>81.802000000000007</v>
      </c>
      <c r="H75" s="175">
        <v>46.445</v>
      </c>
      <c r="I75" s="175">
        <v>145.15700000000001</v>
      </c>
      <c r="J75" s="175">
        <v>-184.46799999999999</v>
      </c>
      <c r="K75" s="175">
        <v>54.875999999999998</v>
      </c>
      <c r="L75" s="14"/>
    </row>
    <row r="76" spans="1:24" ht="19.899999999999999" customHeight="1" x14ac:dyDescent="0.25">
      <c r="A76" s="6" t="s">
        <v>60</v>
      </c>
      <c r="B76" s="172" t="s">
        <v>1730</v>
      </c>
      <c r="C76" s="172" t="s">
        <v>1731</v>
      </c>
      <c r="D76" s="172" t="s">
        <v>1732</v>
      </c>
      <c r="E76" s="172" t="s">
        <v>1733</v>
      </c>
      <c r="F76" s="172" t="s">
        <v>1734</v>
      </c>
      <c r="G76" s="172" t="s">
        <v>1735</v>
      </c>
      <c r="H76" s="172" t="s">
        <v>1736</v>
      </c>
      <c r="I76" s="172" t="s">
        <v>1737</v>
      </c>
      <c r="J76" s="172" t="s">
        <v>1738</v>
      </c>
      <c r="K76" s="172" t="s">
        <v>1739</v>
      </c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251.524</v>
      </c>
      <c r="C80" s="173">
        <v>244.505</v>
      </c>
      <c r="D80" s="173">
        <v>236.52600000000001</v>
      </c>
      <c r="E80" s="173">
        <v>236.52600000000001</v>
      </c>
      <c r="F80" s="173">
        <v>239.88399999999999</v>
      </c>
      <c r="G80" s="173">
        <v>242.26</v>
      </c>
      <c r="H80" s="173">
        <v>246.88</v>
      </c>
      <c r="I80" s="173">
        <v>253.042</v>
      </c>
      <c r="J80" s="173">
        <v>252.959</v>
      </c>
      <c r="K80" s="173">
        <v>266.28300000000002</v>
      </c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1"/>
    </row>
    <row r="82" spans="1:12" ht="19.899999999999999" customHeight="1" x14ac:dyDescent="0.25">
      <c r="A82" s="8" t="s">
        <v>64</v>
      </c>
      <c r="B82" s="173">
        <v>600</v>
      </c>
      <c r="C82" s="173">
        <v>600</v>
      </c>
      <c r="D82" s="173">
        <v>600</v>
      </c>
      <c r="E82" s="173">
        <v>600</v>
      </c>
      <c r="F82" s="173">
        <v>600</v>
      </c>
      <c r="G82" s="173">
        <v>600</v>
      </c>
      <c r="H82" s="173">
        <v>600</v>
      </c>
      <c r="I82" s="173">
        <v>600</v>
      </c>
      <c r="J82" s="173">
        <v>600</v>
      </c>
      <c r="K82" s="173">
        <v>600</v>
      </c>
      <c r="L82" s="9"/>
    </row>
    <row r="83" spans="1:12" ht="19.899999999999999" customHeight="1" x14ac:dyDescent="0.25">
      <c r="A83" s="6" t="s">
        <v>65</v>
      </c>
      <c r="B83" s="174">
        <v>1</v>
      </c>
      <c r="C83" s="174">
        <v>1</v>
      </c>
      <c r="D83" s="174">
        <v>1</v>
      </c>
      <c r="E83" s="174">
        <v>1</v>
      </c>
      <c r="F83" s="174">
        <v>1</v>
      </c>
      <c r="G83" s="174">
        <v>1</v>
      </c>
      <c r="H83" s="174">
        <v>1</v>
      </c>
      <c r="I83" s="174">
        <v>1</v>
      </c>
      <c r="J83" s="174">
        <v>1</v>
      </c>
      <c r="K83" s="174">
        <v>1</v>
      </c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1"/>
    </row>
    <row r="86" spans="1:12" ht="19.899999999999999" customHeight="1" x14ac:dyDescent="0.25">
      <c r="A86" s="8" t="s">
        <v>68</v>
      </c>
      <c r="B86" s="173">
        <v>249.125</v>
      </c>
      <c r="C86" s="173">
        <v>241.07300000000001</v>
      </c>
      <c r="D86" s="173">
        <v>236.52600000000001</v>
      </c>
      <c r="E86" s="173">
        <v>237.565</v>
      </c>
      <c r="F86" s="173">
        <v>240.60300000000001</v>
      </c>
      <c r="G86" s="173">
        <v>245.364</v>
      </c>
      <c r="H86" s="173">
        <v>250.297</v>
      </c>
      <c r="I86" s="173">
        <v>253.154</v>
      </c>
      <c r="J86" s="173">
        <v>262.11799999999999</v>
      </c>
      <c r="K86" s="173">
        <v>271.07299999999998</v>
      </c>
      <c r="L86" s="9"/>
    </row>
    <row r="87" spans="1:12" ht="19.899999999999999" customHeight="1" x14ac:dyDescent="0.25">
      <c r="A87" s="6" t="s">
        <v>69</v>
      </c>
      <c r="B87" s="174">
        <v>253.471</v>
      </c>
      <c r="C87" s="174">
        <v>255.38499999999999</v>
      </c>
      <c r="D87" s="174">
        <v>252.64099999999999</v>
      </c>
      <c r="E87" s="174">
        <v>250.501</v>
      </c>
      <c r="F87" s="174">
        <v>250.20400000000001</v>
      </c>
      <c r="G87" s="174">
        <v>248.892</v>
      </c>
      <c r="H87" s="174">
        <v>253.434</v>
      </c>
      <c r="I87" s="174">
        <v>253.25800000000001</v>
      </c>
      <c r="J87" s="174">
        <v>262.51499999999999</v>
      </c>
      <c r="K87" s="174">
        <v>272.27699999999999</v>
      </c>
      <c r="L87" s="10"/>
    </row>
    <row r="88" spans="1:12" ht="19.899999999999999" customHeight="1" x14ac:dyDescent="0.25">
      <c r="A88" s="8" t="s">
        <v>70</v>
      </c>
      <c r="B88" s="173">
        <v>10.558999999999999</v>
      </c>
      <c r="C88" s="173">
        <v>9.4429999999999996</v>
      </c>
      <c r="D88" s="173">
        <v>9.4429999999999996</v>
      </c>
      <c r="E88" s="173">
        <v>9.4440000000000008</v>
      </c>
      <c r="F88" s="173">
        <v>6.2539999999999996</v>
      </c>
      <c r="G88" s="173">
        <v>3.7080000000000002</v>
      </c>
      <c r="H88" s="173">
        <v>21.273</v>
      </c>
      <c r="I88" s="173">
        <v>22.885999999999999</v>
      </c>
      <c r="J88" s="173">
        <v>46.320999999999998</v>
      </c>
      <c r="K88" s="173">
        <v>16.888000000000002</v>
      </c>
      <c r="L88" s="9"/>
    </row>
    <row r="89" spans="1:12" ht="19.899999999999999" customHeight="1" x14ac:dyDescent="0.25">
      <c r="A89" s="6" t="s">
        <v>71</v>
      </c>
      <c r="B89" s="174">
        <v>913.19399999999996</v>
      </c>
      <c r="C89" s="174">
        <v>702.55600000000004</v>
      </c>
      <c r="D89" s="174">
        <v>702.55600000000004</v>
      </c>
      <c r="E89" s="174">
        <v>702.55600000000004</v>
      </c>
      <c r="F89" s="174">
        <v>412.38499999999999</v>
      </c>
      <c r="G89" s="174">
        <v>236.12100000000001</v>
      </c>
      <c r="H89" s="174">
        <v>952.81100000000004</v>
      </c>
      <c r="I89" s="174">
        <v>925.97199999999998</v>
      </c>
      <c r="J89" s="174">
        <v>697.40499999999997</v>
      </c>
      <c r="K89" s="174">
        <v>500.48399999999998</v>
      </c>
      <c r="L89" s="10"/>
    </row>
    <row r="90" spans="1:12" ht="19.899999999999999" customHeight="1" x14ac:dyDescent="0.25">
      <c r="A90" s="8" t="s">
        <v>72</v>
      </c>
      <c r="B90" s="173">
        <v>0</v>
      </c>
      <c r="C90" s="173">
        <v>14.577</v>
      </c>
      <c r="D90" s="173">
        <v>29.152999999999999</v>
      </c>
      <c r="E90" s="173">
        <v>29.323</v>
      </c>
      <c r="F90" s="173">
        <v>29.152999999999999</v>
      </c>
      <c r="G90" s="173">
        <v>29.323</v>
      </c>
      <c r="H90" s="173">
        <v>29.323</v>
      </c>
      <c r="I90" s="173">
        <v>29.347999999999999</v>
      </c>
      <c r="J90" s="173">
        <v>525</v>
      </c>
      <c r="K90" s="173">
        <v>836</v>
      </c>
      <c r="L90" s="12"/>
    </row>
    <row r="91" spans="1:12" ht="19.899999999999999" customHeight="1" x14ac:dyDescent="0.25">
      <c r="A91" s="6" t="s">
        <v>73</v>
      </c>
      <c r="B91" s="174">
        <v>0</v>
      </c>
      <c r="C91" s="174">
        <v>147</v>
      </c>
      <c r="D91" s="174">
        <v>292</v>
      </c>
      <c r="E91" s="174">
        <v>1.742</v>
      </c>
      <c r="F91" s="174">
        <v>1.742</v>
      </c>
      <c r="G91" s="174">
        <v>1.742</v>
      </c>
      <c r="H91" s="174">
        <v>1.742</v>
      </c>
      <c r="I91" s="174">
        <v>1.9910000000000001</v>
      </c>
      <c r="J91" s="174">
        <v>5.665</v>
      </c>
      <c r="K91" s="174">
        <v>10.366</v>
      </c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2.3759999999999999</v>
      </c>
      <c r="G92" s="173">
        <v>4.62</v>
      </c>
      <c r="H92" s="173">
        <v>6.1619999999999999</v>
      </c>
      <c r="I92" s="173">
        <v>83</v>
      </c>
      <c r="J92" s="173">
        <v>49.465000000000003</v>
      </c>
      <c r="K92" s="173">
        <v>27.367999999999999</v>
      </c>
      <c r="L92" s="12"/>
    </row>
    <row r="93" spans="1:12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176.26400000000001</v>
      </c>
      <c r="G93" s="174">
        <v>285.14600000000002</v>
      </c>
      <c r="H93" s="174">
        <v>354</v>
      </c>
      <c r="I93" s="174">
        <v>8.6739999999999995</v>
      </c>
      <c r="J93" s="174">
        <v>651.44899999999996</v>
      </c>
      <c r="K93" s="174">
        <v>526.23299999999995</v>
      </c>
      <c r="L93" s="11"/>
    </row>
    <row r="94" spans="1:12" ht="19.899999999999999" customHeight="1" x14ac:dyDescent="0.25">
      <c r="A94" s="8" t="s">
        <v>76</v>
      </c>
      <c r="B94" s="173">
        <v>23.195</v>
      </c>
      <c r="C94" s="173">
        <v>73.536000000000001</v>
      </c>
      <c r="D94" s="173">
        <v>15.382</v>
      </c>
      <c r="E94" s="173">
        <v>28.616</v>
      </c>
      <c r="F94" s="173">
        <v>35.195999999999998</v>
      </c>
      <c r="G94" s="173">
        <v>1.958</v>
      </c>
      <c r="H94" s="173">
        <v>13.542</v>
      </c>
      <c r="I94" s="173">
        <v>3.59</v>
      </c>
      <c r="J94" s="173">
        <v>2.105</v>
      </c>
      <c r="K94" s="173">
        <v>0</v>
      </c>
      <c r="L94" s="9"/>
    </row>
    <row r="95" spans="1:12" ht="19.899999999999999" customHeight="1" x14ac:dyDescent="0.25">
      <c r="A95" s="6" t="s">
        <v>77</v>
      </c>
      <c r="B95" s="174">
        <v>7.3310000000000004</v>
      </c>
      <c r="C95" s="174">
        <v>8.4860000000000007</v>
      </c>
      <c r="D95" s="174">
        <v>-756</v>
      </c>
      <c r="E95" s="174">
        <v>5.8049999999999997</v>
      </c>
      <c r="F95" s="174">
        <v>6.3310000000000004</v>
      </c>
      <c r="G95" s="174">
        <v>1.554</v>
      </c>
      <c r="H95" s="174">
        <v>1.79</v>
      </c>
      <c r="I95" s="174">
        <v>-219</v>
      </c>
      <c r="J95" s="174">
        <v>-1.8340000000000001</v>
      </c>
      <c r="K95" s="174">
        <v>-1.6140000000000001</v>
      </c>
      <c r="L95" s="10"/>
    </row>
    <row r="96" spans="1:12" ht="19.899999999999999" customHeight="1" x14ac:dyDescent="0.25">
      <c r="A96" s="8" t="s">
        <v>78</v>
      </c>
      <c r="B96" s="173" t="s">
        <v>1740</v>
      </c>
      <c r="C96" s="173" t="s">
        <v>1741</v>
      </c>
      <c r="D96" s="173" t="s">
        <v>1742</v>
      </c>
      <c r="E96" s="173" t="s">
        <v>1743</v>
      </c>
      <c r="F96" s="173" t="s">
        <v>1744</v>
      </c>
      <c r="G96" s="173" t="s">
        <v>1745</v>
      </c>
      <c r="H96" s="173" t="s">
        <v>1746</v>
      </c>
      <c r="I96" s="173" t="s">
        <v>1747</v>
      </c>
      <c r="J96" s="173" t="s">
        <v>1748</v>
      </c>
      <c r="K96" s="173" t="s">
        <v>1749</v>
      </c>
      <c r="L96" s="9"/>
    </row>
    <row r="97" spans="1:12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1"/>
    </row>
    <row r="100" spans="1:12" ht="19.899999999999999" customHeight="1" x14ac:dyDescent="0.25">
      <c r="A100" s="8" t="s">
        <v>82</v>
      </c>
      <c r="B100" s="173">
        <v>61.671999999999997</v>
      </c>
      <c r="C100" s="173">
        <v>63.237000000000002</v>
      </c>
      <c r="D100" s="173">
        <v>58.603000000000002</v>
      </c>
      <c r="E100" s="173">
        <v>58.643999999999998</v>
      </c>
      <c r="F100" s="173">
        <v>53.902999999999999</v>
      </c>
      <c r="G100" s="173">
        <v>49.38</v>
      </c>
      <c r="H100" s="173">
        <v>45.305999999999997</v>
      </c>
      <c r="I100" s="173">
        <v>42.762999999999998</v>
      </c>
      <c r="J100" s="173">
        <v>38.767000000000003</v>
      </c>
      <c r="K100" s="173">
        <v>34.83</v>
      </c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1"/>
    </row>
    <row r="102" spans="1:12" ht="19.899999999999999" customHeight="1" x14ac:dyDescent="0.25">
      <c r="A102" s="8" t="s">
        <v>84</v>
      </c>
      <c r="B102" s="173">
        <v>0</v>
      </c>
      <c r="C102" s="173">
        <v>0</v>
      </c>
      <c r="D102" s="173">
        <v>0</v>
      </c>
      <c r="E102" s="173">
        <v>0</v>
      </c>
      <c r="F102" s="173">
        <v>0</v>
      </c>
      <c r="G102" s="173">
        <v>0</v>
      </c>
      <c r="H102" s="173">
        <v>0</v>
      </c>
      <c r="I102" s="173">
        <v>0</v>
      </c>
      <c r="J102" s="173">
        <v>19</v>
      </c>
      <c r="K102" s="173">
        <v>16.579000000000001</v>
      </c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218.11500000000001</v>
      </c>
      <c r="K103" s="174">
        <v>211.58500000000001</v>
      </c>
      <c r="L103" s="10"/>
    </row>
    <row r="104" spans="1:12" ht="19.899999999999999" customHeight="1" x14ac:dyDescent="0.25">
      <c r="A104" s="8" t="s">
        <v>86</v>
      </c>
      <c r="B104" s="173">
        <v>0</v>
      </c>
      <c r="C104" s="173">
        <v>0</v>
      </c>
      <c r="D104" s="173">
        <v>0</v>
      </c>
      <c r="E104" s="173">
        <v>0</v>
      </c>
      <c r="F104" s="173">
        <v>0</v>
      </c>
      <c r="G104" s="173">
        <v>0</v>
      </c>
      <c r="H104" s="173">
        <v>344.35500000000002</v>
      </c>
      <c r="I104" s="173">
        <v>215.923</v>
      </c>
      <c r="J104" s="173">
        <v>378.63600000000002</v>
      </c>
      <c r="K104" s="173">
        <v>125.583</v>
      </c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0</v>
      </c>
      <c r="K105" s="174">
        <v>0</v>
      </c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0"/>
    </row>
    <row r="110" spans="1:12" ht="19.899999999999999" customHeight="1" x14ac:dyDescent="0.25">
      <c r="A110" s="8" t="s">
        <v>92</v>
      </c>
      <c r="B110" s="173">
        <v>199</v>
      </c>
      <c r="C110" s="173">
        <v>245.40700000000001</v>
      </c>
      <c r="D110" s="173">
        <v>209.23099999999999</v>
      </c>
      <c r="E110" s="173">
        <v>215.13200000000001</v>
      </c>
      <c r="F110" s="173">
        <v>128.035</v>
      </c>
      <c r="G110" s="173">
        <v>115.336</v>
      </c>
      <c r="H110" s="173">
        <v>91.489000000000004</v>
      </c>
      <c r="I110" s="173">
        <v>105.989</v>
      </c>
      <c r="J110" s="173">
        <v>92.472999999999999</v>
      </c>
      <c r="K110" s="173">
        <v>96.274000000000001</v>
      </c>
      <c r="L110" s="9"/>
    </row>
    <row r="111" spans="1:12" ht="19.899999999999999" customHeight="1" x14ac:dyDescent="0.25">
      <c r="A111" s="6" t="s">
        <v>93</v>
      </c>
      <c r="B111" s="174">
        <v>9.0990000000000002</v>
      </c>
      <c r="C111" s="174">
        <v>423.209</v>
      </c>
      <c r="D111" s="174">
        <v>401.19299999999998</v>
      </c>
      <c r="E111" s="174">
        <v>248.92500000000001</v>
      </c>
      <c r="F111" s="174">
        <v>220.68799999999999</v>
      </c>
      <c r="G111" s="174">
        <v>200.376</v>
      </c>
      <c r="H111" s="174">
        <v>154.99799999999999</v>
      </c>
      <c r="I111" s="174">
        <v>118.68899999999999</v>
      </c>
      <c r="J111" s="174">
        <v>169.886</v>
      </c>
      <c r="K111" s="174">
        <v>208.81299999999999</v>
      </c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69"/>
      <c r="L115" s="4"/>
    </row>
    <row r="116" spans="1:13" ht="19.899999999999999" customHeight="1" x14ac:dyDescent="0.25">
      <c r="A116" s="8" t="s">
        <v>98</v>
      </c>
      <c r="B116" s="173">
        <v>521.49199999999996</v>
      </c>
      <c r="C116" s="173">
        <v>486.279</v>
      </c>
      <c r="D116" s="173">
        <v>381.29599999999999</v>
      </c>
      <c r="E116" s="173">
        <v>375.50900000000001</v>
      </c>
      <c r="F116" s="173">
        <v>351.88499999999999</v>
      </c>
      <c r="G116" s="173">
        <v>350.25700000000001</v>
      </c>
      <c r="H116" s="173">
        <v>327.851</v>
      </c>
      <c r="I116" s="173">
        <v>320.64100000000002</v>
      </c>
      <c r="J116" s="173">
        <v>323.60399999999998</v>
      </c>
      <c r="K116" s="173">
        <v>317.94499999999999</v>
      </c>
      <c r="L116" s="9"/>
    </row>
    <row r="117" spans="1:13" ht="19.899999999999999" customHeight="1" x14ac:dyDescent="0.25">
      <c r="A117" s="6" t="s">
        <v>99</v>
      </c>
      <c r="B117" s="174">
        <v>157.71199999999999</v>
      </c>
      <c r="C117" s="174">
        <v>139.46299999999999</v>
      </c>
      <c r="D117" s="174">
        <v>108.01900000000001</v>
      </c>
      <c r="E117" s="174">
        <v>103.64400000000001</v>
      </c>
      <c r="F117" s="174">
        <v>104.536</v>
      </c>
      <c r="G117" s="174">
        <v>96.182000000000002</v>
      </c>
      <c r="H117" s="174">
        <v>103.59099999999999</v>
      </c>
      <c r="I117" s="174">
        <v>77.222999999999999</v>
      </c>
      <c r="J117" s="174">
        <v>68.195999999999998</v>
      </c>
      <c r="K117" s="174">
        <v>74.281000000000006</v>
      </c>
      <c r="L117" s="10"/>
    </row>
    <row r="118" spans="1:13" ht="19.899999999999999" customHeight="1" x14ac:dyDescent="0.25">
      <c r="A118" s="8" t="s">
        <v>100</v>
      </c>
      <c r="B118" s="173" t="s">
        <v>1750</v>
      </c>
      <c r="C118" s="173" t="s">
        <v>1751</v>
      </c>
      <c r="D118" s="173">
        <v>848.45699999999999</v>
      </c>
      <c r="E118" s="173">
        <v>704.928</v>
      </c>
      <c r="F118" s="173">
        <v>634.83699999999999</v>
      </c>
      <c r="G118" s="173">
        <v>569.89</v>
      </c>
      <c r="H118" s="173">
        <v>498.53899999999999</v>
      </c>
      <c r="I118" s="173">
        <v>466.60599999999999</v>
      </c>
      <c r="J118" s="173">
        <v>434.298</v>
      </c>
      <c r="K118" s="173">
        <v>394.20299999999997</v>
      </c>
      <c r="L118" s="9"/>
    </row>
    <row r="119" spans="1:13" ht="19.899999999999999" customHeight="1" x14ac:dyDescent="0.25">
      <c r="A119" s="6" t="s">
        <v>101</v>
      </c>
      <c r="B119" s="174">
        <v>26.65</v>
      </c>
      <c r="C119" s="174">
        <v>28.08</v>
      </c>
      <c r="D119" s="174">
        <v>23.677</v>
      </c>
      <c r="E119" s="174">
        <v>16.486000000000001</v>
      </c>
      <c r="F119" s="174">
        <v>16.158000000000001</v>
      </c>
      <c r="G119" s="174">
        <v>16.600000000000001</v>
      </c>
      <c r="H119" s="174">
        <v>20.015999999999998</v>
      </c>
      <c r="I119" s="174">
        <v>24.128</v>
      </c>
      <c r="J119" s="174">
        <v>20.251999999999999</v>
      </c>
      <c r="K119" s="174">
        <v>21.652999999999999</v>
      </c>
      <c r="L119" s="10"/>
    </row>
    <row r="120" spans="1:13" ht="19.899999999999999" customHeight="1" x14ac:dyDescent="0.25">
      <c r="A120" s="8" t="s">
        <v>102</v>
      </c>
      <c r="B120" s="173">
        <v>182.12</v>
      </c>
      <c r="C120" s="173">
        <v>167.19800000000001</v>
      </c>
      <c r="D120" s="173">
        <v>172.48599999999999</v>
      </c>
      <c r="E120" s="173">
        <v>144.45699999999999</v>
      </c>
      <c r="F120" s="173">
        <v>114.242</v>
      </c>
      <c r="G120" s="173">
        <v>102.078</v>
      </c>
      <c r="H120" s="173">
        <v>108.97</v>
      </c>
      <c r="I120" s="173">
        <v>122.059</v>
      </c>
      <c r="J120" s="173">
        <v>103.556</v>
      </c>
      <c r="K120" s="173">
        <v>79.971000000000004</v>
      </c>
      <c r="L120" s="9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0"/>
    </row>
    <row r="122" spans="1:13" ht="19.899999999999999" customHeight="1" x14ac:dyDescent="0.25">
      <c r="A122" s="8" t="s">
        <v>104</v>
      </c>
      <c r="B122" s="173">
        <v>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5"/>
    </row>
    <row r="123" spans="1:13" ht="19.899999999999999" customHeight="1" x14ac:dyDescent="0.25">
      <c r="A123" s="6" t="s">
        <v>105</v>
      </c>
      <c r="B123" s="174">
        <v>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4"/>
    </row>
    <row r="124" spans="1:13" ht="19.899999999999999" customHeight="1" x14ac:dyDescent="0.25">
      <c r="A124" s="8" t="s">
        <v>106</v>
      </c>
      <c r="B124" s="173">
        <v>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5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6"/>
      <c r="M125" t="s">
        <v>2</v>
      </c>
    </row>
    <row r="126" spans="1:13" ht="19.899999999999999" customHeight="1" x14ac:dyDescent="0.25"/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60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</row>
    <row r="129" spans="1:12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2"/>
    </row>
    <row r="130" spans="1:12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2"/>
    </row>
    <row r="131" spans="1:12" ht="19.899999999999999" customHeight="1" x14ac:dyDescent="0.25">
      <c r="A131" s="164" t="s">
        <v>5</v>
      </c>
      <c r="B131" s="165" t="s">
        <v>1604</v>
      </c>
      <c r="C131" s="165" t="s">
        <v>1604</v>
      </c>
      <c r="D131" s="165" t="s">
        <v>1604</v>
      </c>
      <c r="E131" s="165" t="s">
        <v>1604</v>
      </c>
      <c r="F131" s="165" t="s">
        <v>1604</v>
      </c>
      <c r="G131" s="165" t="s">
        <v>1604</v>
      </c>
      <c r="H131" s="165" t="s">
        <v>1604</v>
      </c>
      <c r="I131" s="165" t="s">
        <v>1604</v>
      </c>
      <c r="J131" s="165" t="s">
        <v>1604</v>
      </c>
      <c r="K131" s="165" t="s">
        <v>1604</v>
      </c>
      <c r="L131" s="2"/>
    </row>
    <row r="132" spans="1:12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"/>
    </row>
    <row r="133" spans="1:12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3"/>
    </row>
    <row r="134" spans="1:12" ht="19.899999999999999" customHeight="1" x14ac:dyDescent="0.25">
      <c r="A134" s="6" t="s">
        <v>109</v>
      </c>
      <c r="B134" s="172" t="s">
        <v>1752</v>
      </c>
      <c r="C134" s="172" t="s">
        <v>1753</v>
      </c>
      <c r="D134" s="172" t="s">
        <v>1754</v>
      </c>
      <c r="E134" s="172" t="s">
        <v>1755</v>
      </c>
      <c r="F134" s="172" t="s">
        <v>1756</v>
      </c>
      <c r="G134" s="172" t="s">
        <v>1757</v>
      </c>
      <c r="H134" s="172" t="s">
        <v>1758</v>
      </c>
      <c r="I134" s="172" t="s">
        <v>1759</v>
      </c>
      <c r="J134" s="172" t="s">
        <v>1760</v>
      </c>
      <c r="K134" s="172" t="s">
        <v>1761</v>
      </c>
      <c r="L134" s="7"/>
    </row>
    <row r="135" spans="1:12" ht="19.899999999999999" customHeight="1" x14ac:dyDescent="0.25">
      <c r="A135" s="8" t="s">
        <v>110</v>
      </c>
      <c r="B135" s="175">
        <v>7</v>
      </c>
      <c r="C135" s="175">
        <v>9</v>
      </c>
      <c r="D135" s="175">
        <v>11</v>
      </c>
      <c r="E135" s="175">
        <v>10</v>
      </c>
      <c r="F135" s="175">
        <v>15</v>
      </c>
      <c r="G135" s="175">
        <v>9</v>
      </c>
      <c r="H135" s="175">
        <v>14</v>
      </c>
      <c r="I135" s="175">
        <v>9</v>
      </c>
      <c r="J135" s="175">
        <v>6</v>
      </c>
      <c r="K135" s="175">
        <v>9</v>
      </c>
      <c r="L135" s="13"/>
    </row>
    <row r="136" spans="1:12" ht="19.899999999999999" customHeight="1" x14ac:dyDescent="0.25">
      <c r="A136" s="6" t="s">
        <v>111</v>
      </c>
      <c r="B136" s="172" t="s">
        <v>1762</v>
      </c>
      <c r="C136" s="172" t="s">
        <v>1763</v>
      </c>
      <c r="D136" s="172" t="s">
        <v>1764</v>
      </c>
      <c r="E136" s="172" t="s">
        <v>1765</v>
      </c>
      <c r="F136" s="172" t="s">
        <v>1766</v>
      </c>
      <c r="G136" s="172" t="s">
        <v>1767</v>
      </c>
      <c r="H136" s="172" t="s">
        <v>1768</v>
      </c>
      <c r="I136" s="172" t="s">
        <v>1769</v>
      </c>
      <c r="J136" s="172" t="s">
        <v>1770</v>
      </c>
      <c r="K136" s="172" t="s">
        <v>1771</v>
      </c>
      <c r="L136" s="7"/>
    </row>
    <row r="137" spans="1:12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5"/>
    </row>
    <row r="138" spans="1:12" ht="19.899999999999999" customHeight="1" x14ac:dyDescent="0.25">
      <c r="A138" s="6" t="s">
        <v>112</v>
      </c>
      <c r="B138" s="174" t="s">
        <v>1772</v>
      </c>
      <c r="C138" s="174" t="s">
        <v>1773</v>
      </c>
      <c r="D138" s="174" t="s">
        <v>1774</v>
      </c>
      <c r="E138" s="174" t="s">
        <v>1775</v>
      </c>
      <c r="F138" s="174" t="s">
        <v>1776</v>
      </c>
      <c r="G138" s="174" t="s">
        <v>1777</v>
      </c>
      <c r="H138" s="174" t="s">
        <v>1778</v>
      </c>
      <c r="I138" s="174" t="s">
        <v>1779</v>
      </c>
      <c r="J138" s="174" t="s">
        <v>1780</v>
      </c>
      <c r="K138" s="174" t="s">
        <v>1781</v>
      </c>
      <c r="L138" s="10"/>
    </row>
    <row r="139" spans="1:12" ht="19.899999999999999" customHeight="1" x14ac:dyDescent="0.25">
      <c r="A139" s="8" t="s">
        <v>113</v>
      </c>
      <c r="B139" s="175" t="s">
        <v>1772</v>
      </c>
      <c r="C139" s="175" t="s">
        <v>1773</v>
      </c>
      <c r="D139" s="175" t="s">
        <v>1774</v>
      </c>
      <c r="E139" s="175" t="s">
        <v>1775</v>
      </c>
      <c r="F139" s="175" t="s">
        <v>1776</v>
      </c>
      <c r="G139" s="175" t="s">
        <v>1777</v>
      </c>
      <c r="H139" s="175" t="s">
        <v>1778</v>
      </c>
      <c r="I139" s="175" t="s">
        <v>1779</v>
      </c>
      <c r="J139" s="175" t="s">
        <v>1780</v>
      </c>
      <c r="K139" s="175" t="s">
        <v>1781</v>
      </c>
      <c r="L139" s="14"/>
    </row>
    <row r="140" spans="1:12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4"/>
    </row>
    <row r="141" spans="1:12" ht="19.899999999999999" customHeight="1" x14ac:dyDescent="0.25">
      <c r="A141" s="8" t="s">
        <v>114</v>
      </c>
      <c r="B141" s="173">
        <v>56.819000000000003</v>
      </c>
      <c r="C141" s="173">
        <v>49.902999999999999</v>
      </c>
      <c r="D141" s="173">
        <v>37.408999999999999</v>
      </c>
      <c r="E141" s="173">
        <v>26.32</v>
      </c>
      <c r="F141" s="173">
        <v>29.510999999999999</v>
      </c>
      <c r="G141" s="173">
        <v>27.934000000000001</v>
      </c>
      <c r="H141" s="173">
        <v>17.774000000000001</v>
      </c>
      <c r="I141" s="173">
        <v>13.744999999999999</v>
      </c>
      <c r="J141" s="173">
        <v>15.178000000000001</v>
      </c>
      <c r="K141" s="173">
        <v>17.291</v>
      </c>
      <c r="L141" s="12"/>
    </row>
    <row r="142" spans="1:12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74">
        <v>0</v>
      </c>
      <c r="I142" s="174">
        <v>0</v>
      </c>
      <c r="J142" s="174">
        <v>0</v>
      </c>
      <c r="K142" s="174">
        <v>0</v>
      </c>
      <c r="L142" s="11"/>
    </row>
    <row r="143" spans="1:12" ht="19.899999999999999" customHeight="1" x14ac:dyDescent="0.25">
      <c r="A143" s="8" t="s">
        <v>116</v>
      </c>
      <c r="B143" s="173" t="s">
        <v>1782</v>
      </c>
      <c r="C143" s="173">
        <v>927.66099999999994</v>
      </c>
      <c r="D143" s="173">
        <v>794.79600000000005</v>
      </c>
      <c r="E143" s="173">
        <v>682.827</v>
      </c>
      <c r="F143" s="173">
        <v>619.02300000000002</v>
      </c>
      <c r="G143" s="173">
        <v>564.46900000000005</v>
      </c>
      <c r="H143" s="173">
        <v>500.99200000000002</v>
      </c>
      <c r="I143" s="173">
        <v>471.89699999999999</v>
      </c>
      <c r="J143" s="173">
        <v>422.596</v>
      </c>
      <c r="K143" s="173">
        <v>389.74599999999998</v>
      </c>
      <c r="L143" s="9"/>
    </row>
    <row r="144" spans="1:12" ht="19.899999999999999" customHeight="1" x14ac:dyDescent="0.25">
      <c r="A144" s="6" t="s">
        <v>117</v>
      </c>
      <c r="B144" s="174">
        <v>0</v>
      </c>
      <c r="C144" s="174">
        <v>0</v>
      </c>
      <c r="D144" s="174">
        <v>0</v>
      </c>
      <c r="E144" s="174">
        <v>0</v>
      </c>
      <c r="F144" s="174">
        <v>0</v>
      </c>
      <c r="G144" s="174">
        <v>0</v>
      </c>
      <c r="H144" s="174">
        <v>0</v>
      </c>
      <c r="I144" s="174">
        <v>0</v>
      </c>
      <c r="J144" s="174">
        <v>0</v>
      </c>
      <c r="K144" s="174">
        <v>0</v>
      </c>
      <c r="L144" s="11"/>
    </row>
    <row r="145" spans="1:12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3">
        <v>0</v>
      </c>
      <c r="I145" s="173">
        <v>0</v>
      </c>
      <c r="J145" s="173">
        <v>0</v>
      </c>
      <c r="K145" s="173">
        <v>0</v>
      </c>
      <c r="L145" s="9"/>
    </row>
    <row r="146" spans="1:12" ht="19.899999999999999" customHeight="1" x14ac:dyDescent="0.25">
      <c r="A146" s="6" t="s">
        <v>119</v>
      </c>
      <c r="B146" s="174">
        <v>343.37299999999999</v>
      </c>
      <c r="C146" s="174">
        <v>289.23899999999998</v>
      </c>
      <c r="D146" s="174">
        <v>259.65699999999998</v>
      </c>
      <c r="E146" s="174">
        <v>237.82400000000001</v>
      </c>
      <c r="F146" s="174">
        <v>218.54300000000001</v>
      </c>
      <c r="G146" s="174">
        <v>201.76900000000001</v>
      </c>
      <c r="H146" s="174">
        <v>192.33099999999999</v>
      </c>
      <c r="I146" s="174">
        <v>167.357</v>
      </c>
      <c r="J146" s="174">
        <v>143.107</v>
      </c>
      <c r="K146" s="174">
        <v>119.48399999999999</v>
      </c>
      <c r="L146" s="10"/>
    </row>
    <row r="147" spans="1:12" ht="19.899999999999999" customHeight="1" x14ac:dyDescent="0.25">
      <c r="A147" s="8" t="s">
        <v>120</v>
      </c>
      <c r="B147" s="173">
        <v>0</v>
      </c>
      <c r="C147" s="173">
        <v>0</v>
      </c>
      <c r="D147" s="173">
        <v>0</v>
      </c>
      <c r="E147" s="173">
        <v>4.726</v>
      </c>
      <c r="F147" s="173">
        <v>3.899</v>
      </c>
      <c r="G147" s="173">
        <v>3.27</v>
      </c>
      <c r="H147" s="173">
        <v>3.1150000000000002</v>
      </c>
      <c r="I147" s="173">
        <v>3.194</v>
      </c>
      <c r="J147" s="173">
        <v>3.3340000000000001</v>
      </c>
      <c r="K147" s="173">
        <v>3.08</v>
      </c>
      <c r="L147" s="9"/>
    </row>
    <row r="148" spans="1:12" ht="19.899999999999999" customHeight="1" x14ac:dyDescent="0.25">
      <c r="A148" s="6" t="s">
        <v>121</v>
      </c>
      <c r="B148" s="174">
        <v>74.876999999999995</v>
      </c>
      <c r="C148" s="174">
        <v>129.63</v>
      </c>
      <c r="D148" s="174">
        <v>122.319</v>
      </c>
      <c r="E148" s="174">
        <v>62.445</v>
      </c>
      <c r="F148" s="174">
        <v>54.997</v>
      </c>
      <c r="G148" s="174">
        <v>49.366999999999997</v>
      </c>
      <c r="H148" s="174">
        <v>39.545000000000002</v>
      </c>
      <c r="I148" s="174">
        <v>40.145000000000003</v>
      </c>
      <c r="J148" s="174">
        <v>23.309000000000001</v>
      </c>
      <c r="K148" s="174">
        <v>23.052</v>
      </c>
      <c r="L148" s="10"/>
    </row>
    <row r="149" spans="1:12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3">
        <v>0</v>
      </c>
      <c r="I149" s="173">
        <v>0</v>
      </c>
      <c r="J149" s="173">
        <v>0</v>
      </c>
      <c r="K149" s="173">
        <v>0</v>
      </c>
      <c r="L149" s="12"/>
    </row>
    <row r="150" spans="1:12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74">
        <v>0</v>
      </c>
      <c r="G150" s="174">
        <v>0</v>
      </c>
      <c r="H150" s="174">
        <v>0</v>
      </c>
      <c r="I150" s="174">
        <v>0</v>
      </c>
      <c r="J150" s="174">
        <v>0</v>
      </c>
      <c r="K150" s="174">
        <v>0</v>
      </c>
      <c r="L150" s="11"/>
    </row>
    <row r="151" spans="1:12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3">
        <v>0</v>
      </c>
      <c r="L151" s="12"/>
    </row>
    <row r="152" spans="1:12" ht="19.899999999999999" customHeight="1" x14ac:dyDescent="0.25">
      <c r="A152" s="6" t="s">
        <v>125</v>
      </c>
      <c r="B152" s="172" t="s">
        <v>1783</v>
      </c>
      <c r="C152" s="172" t="s">
        <v>1784</v>
      </c>
      <c r="D152" s="172" t="s">
        <v>1785</v>
      </c>
      <c r="E152" s="172" t="s">
        <v>1786</v>
      </c>
      <c r="F152" s="172">
        <v>925.97299999999996</v>
      </c>
      <c r="G152" s="172">
        <v>846.80899999999997</v>
      </c>
      <c r="H152" s="172">
        <v>753.75699999999995</v>
      </c>
      <c r="I152" s="172">
        <v>696.33799999999997</v>
      </c>
      <c r="J152" s="172">
        <v>607.524</v>
      </c>
      <c r="K152" s="172">
        <v>552.65300000000002</v>
      </c>
      <c r="L152" s="7"/>
    </row>
    <row r="153" spans="1:12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5"/>
    </row>
    <row r="154" spans="1:12" ht="19.899999999999999" customHeight="1" x14ac:dyDescent="0.25">
      <c r="A154" s="6" t="s">
        <v>126</v>
      </c>
      <c r="B154" s="172" t="s">
        <v>1787</v>
      </c>
      <c r="C154" s="172" t="s">
        <v>1788</v>
      </c>
      <c r="D154" s="172" t="s">
        <v>1789</v>
      </c>
      <c r="E154" s="172" t="s">
        <v>1790</v>
      </c>
      <c r="F154" s="172" t="s">
        <v>1791</v>
      </c>
      <c r="G154" s="172" t="s">
        <v>1792</v>
      </c>
      <c r="H154" s="172" t="s">
        <v>1793</v>
      </c>
      <c r="I154" s="172" t="s">
        <v>1794</v>
      </c>
      <c r="J154" s="172">
        <v>931.34</v>
      </c>
      <c r="K154" s="172">
        <v>809.11099999999999</v>
      </c>
      <c r="L154" s="7"/>
    </row>
    <row r="155" spans="1:12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5"/>
    </row>
    <row r="156" spans="1:12" ht="19.899999999999999" customHeight="1" x14ac:dyDescent="0.25">
      <c r="A156" s="6" t="s">
        <v>127</v>
      </c>
      <c r="B156" s="174">
        <v>0</v>
      </c>
      <c r="C156" s="174">
        <v>0</v>
      </c>
      <c r="D156" s="174">
        <v>0</v>
      </c>
      <c r="E156" s="174">
        <v>0</v>
      </c>
      <c r="F156" s="174">
        <v>0</v>
      </c>
      <c r="G156" s="174">
        <v>0</v>
      </c>
      <c r="H156" s="174">
        <v>0</v>
      </c>
      <c r="I156" s="174">
        <v>0</v>
      </c>
      <c r="J156" s="174">
        <v>0</v>
      </c>
      <c r="K156" s="174">
        <v>0</v>
      </c>
      <c r="L156" s="11"/>
    </row>
    <row r="157" spans="1:12" ht="19.899999999999999" customHeight="1" x14ac:dyDescent="0.25">
      <c r="A157" s="8" t="s">
        <v>128</v>
      </c>
      <c r="B157" s="173">
        <v>63.420999999999999</v>
      </c>
      <c r="C157" s="173">
        <v>25.757000000000001</v>
      </c>
      <c r="D157" s="173">
        <v>10.500999999999999</v>
      </c>
      <c r="E157" s="173">
        <v>6.2549999999999999</v>
      </c>
      <c r="F157" s="173">
        <v>4.9219999999999997</v>
      </c>
      <c r="G157" s="173">
        <v>5.4969999999999999</v>
      </c>
      <c r="H157" s="173">
        <v>6.6879999999999997</v>
      </c>
      <c r="I157" s="173">
        <v>5.8760000000000003</v>
      </c>
      <c r="J157" s="173">
        <v>8.2349999999999994</v>
      </c>
      <c r="K157" s="173">
        <v>10.304</v>
      </c>
      <c r="L157" s="9"/>
    </row>
    <row r="158" spans="1:12" ht="19.899999999999999" customHeight="1" x14ac:dyDescent="0.25">
      <c r="A158" s="6" t="s">
        <v>129</v>
      </c>
      <c r="B158" s="174">
        <v>23.765000000000001</v>
      </c>
      <c r="C158" s="174">
        <v>23.692</v>
      </c>
      <c r="D158" s="174">
        <v>47.838000000000001</v>
      </c>
      <c r="E158" s="174">
        <v>59.106000000000002</v>
      </c>
      <c r="F158" s="174">
        <v>62.231000000000002</v>
      </c>
      <c r="G158" s="174">
        <v>46.156999999999996</v>
      </c>
      <c r="H158" s="174">
        <v>51.904000000000003</v>
      </c>
      <c r="I158" s="174">
        <v>52.271999999999998</v>
      </c>
      <c r="J158" s="174">
        <v>41.860999999999997</v>
      </c>
      <c r="K158" s="174">
        <v>49.055</v>
      </c>
      <c r="L158" s="10"/>
    </row>
    <row r="159" spans="1:12" ht="19.899999999999999" customHeight="1" x14ac:dyDescent="0.25">
      <c r="A159" s="8" t="s">
        <v>130</v>
      </c>
      <c r="B159" s="175">
        <v>39.655999999999999</v>
      </c>
      <c r="C159" s="175">
        <v>2.0649999999999999</v>
      </c>
      <c r="D159" s="175">
        <v>-37.337000000000003</v>
      </c>
      <c r="E159" s="175">
        <v>-52.850999999999999</v>
      </c>
      <c r="F159" s="175">
        <v>-57.308999999999997</v>
      </c>
      <c r="G159" s="175">
        <v>-40.659999999999997</v>
      </c>
      <c r="H159" s="175">
        <v>-45.216000000000001</v>
      </c>
      <c r="I159" s="175">
        <v>-46.396000000000001</v>
      </c>
      <c r="J159" s="175">
        <v>-33.625999999999998</v>
      </c>
      <c r="K159" s="175">
        <v>-38.750999999999998</v>
      </c>
      <c r="L159" s="14"/>
    </row>
    <row r="160" spans="1:12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4"/>
    </row>
    <row r="161" spans="1:12" ht="19.899999999999999" customHeight="1" x14ac:dyDescent="0.25">
      <c r="A161" s="8" t="s">
        <v>131</v>
      </c>
      <c r="B161" s="175">
        <v>2.8029999999999999</v>
      </c>
      <c r="C161" s="175">
        <v>2.5409999999999999</v>
      </c>
      <c r="D161" s="175">
        <v>2.9</v>
      </c>
      <c r="E161" s="175">
        <v>2.254</v>
      </c>
      <c r="F161" s="175">
        <v>0</v>
      </c>
      <c r="G161" s="175">
        <v>0</v>
      </c>
      <c r="H161" s="175">
        <v>0</v>
      </c>
      <c r="I161" s="175">
        <v>0</v>
      </c>
      <c r="J161" s="175">
        <v>0</v>
      </c>
      <c r="K161" s="175">
        <v>0</v>
      </c>
      <c r="L161" s="14"/>
    </row>
    <row r="162" spans="1:12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4"/>
    </row>
    <row r="163" spans="1:12" ht="19.899999999999999" customHeight="1" x14ac:dyDescent="0.25">
      <c r="A163" s="8" t="s">
        <v>132</v>
      </c>
      <c r="B163" s="175" t="s">
        <v>1795</v>
      </c>
      <c r="C163" s="175" t="s">
        <v>1796</v>
      </c>
      <c r="D163" s="175" t="s">
        <v>1797</v>
      </c>
      <c r="E163" s="175" t="s">
        <v>1798</v>
      </c>
      <c r="F163" s="175" t="s">
        <v>1799</v>
      </c>
      <c r="G163" s="175" t="s">
        <v>1800</v>
      </c>
      <c r="H163" s="175" t="s">
        <v>1801</v>
      </c>
      <c r="I163" s="175">
        <v>958.35400000000004</v>
      </c>
      <c r="J163" s="175">
        <v>897.71400000000006</v>
      </c>
      <c r="K163" s="175">
        <v>770.36</v>
      </c>
      <c r="L163" s="14"/>
    </row>
    <row r="164" spans="1:12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4"/>
    </row>
    <row r="165" spans="1:12" ht="19.899999999999999" customHeight="1" x14ac:dyDescent="0.25">
      <c r="A165" s="8" t="s">
        <v>133</v>
      </c>
      <c r="B165" s="175">
        <v>660.58900000000006</v>
      </c>
      <c r="C165" s="175">
        <v>569.79</v>
      </c>
      <c r="D165" s="175">
        <v>496.63</v>
      </c>
      <c r="E165" s="175">
        <v>420.779</v>
      </c>
      <c r="F165" s="175">
        <v>374.709</v>
      </c>
      <c r="G165" s="175">
        <v>341.88299999999998</v>
      </c>
      <c r="H165" s="175">
        <v>299.21499999999997</v>
      </c>
      <c r="I165" s="175">
        <v>269.97399999999999</v>
      </c>
      <c r="J165" s="175">
        <v>246.749</v>
      </c>
      <c r="K165" s="175">
        <v>206.55</v>
      </c>
      <c r="L165" s="14"/>
    </row>
    <row r="166" spans="1:12" ht="19.899999999999999" customHeight="1" x14ac:dyDescent="0.25">
      <c r="A166" s="6" t="s">
        <v>134</v>
      </c>
      <c r="B166" s="174">
        <v>238.50800000000001</v>
      </c>
      <c r="C166" s="174">
        <v>215.459</v>
      </c>
      <c r="D166" s="174">
        <v>518.00900000000001</v>
      </c>
      <c r="E166" s="174">
        <v>468.93099999999998</v>
      </c>
      <c r="F166" s="174">
        <v>390.13499999999999</v>
      </c>
      <c r="G166" s="174">
        <v>385.98599999999999</v>
      </c>
      <c r="H166" s="174">
        <v>340.73599999999999</v>
      </c>
      <c r="I166" s="174">
        <v>269.88600000000002</v>
      </c>
      <c r="J166" s="174">
        <v>271.02600000000001</v>
      </c>
      <c r="K166" s="174">
        <v>188.40100000000001</v>
      </c>
      <c r="L166" s="10"/>
    </row>
    <row r="167" spans="1:12" ht="19.899999999999999" customHeight="1" x14ac:dyDescent="0.25">
      <c r="A167" s="8" t="s">
        <v>135</v>
      </c>
      <c r="B167" s="173">
        <v>413.065</v>
      </c>
      <c r="C167" s="173">
        <v>345.49400000000003</v>
      </c>
      <c r="D167" s="173">
        <v>-33.899000000000001</v>
      </c>
      <c r="E167" s="173">
        <v>-46.039000000000001</v>
      </c>
      <c r="F167" s="173">
        <v>-22.311</v>
      </c>
      <c r="G167" s="173">
        <v>-59.677</v>
      </c>
      <c r="H167" s="173">
        <v>-48.881</v>
      </c>
      <c r="I167" s="173">
        <v>375</v>
      </c>
      <c r="J167" s="173">
        <v>-22.98</v>
      </c>
      <c r="K167" s="173">
        <v>18.170999999999999</v>
      </c>
      <c r="L167" s="9"/>
    </row>
    <row r="168" spans="1:12" ht="19.899999999999999" customHeight="1" x14ac:dyDescent="0.25">
      <c r="A168" s="6" t="s">
        <v>136</v>
      </c>
      <c r="B168" s="174">
        <v>9.016</v>
      </c>
      <c r="C168" s="174">
        <v>8.8369999999999997</v>
      </c>
      <c r="D168" s="174">
        <v>12.52</v>
      </c>
      <c r="E168" s="174">
        <v>-2.113</v>
      </c>
      <c r="F168" s="174">
        <v>6.8849999999999998</v>
      </c>
      <c r="G168" s="174">
        <v>15.574</v>
      </c>
      <c r="H168" s="174">
        <v>7.36</v>
      </c>
      <c r="I168" s="174">
        <v>-287</v>
      </c>
      <c r="J168" s="174">
        <v>-1.2969999999999999</v>
      </c>
      <c r="K168" s="174">
        <v>-22</v>
      </c>
      <c r="L168" s="10"/>
    </row>
    <row r="169" spans="1:12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5"/>
    </row>
    <row r="170" spans="1:12" ht="19.899999999999999" customHeight="1" x14ac:dyDescent="0.25">
      <c r="A170" s="6" t="s">
        <v>137</v>
      </c>
      <c r="B170" s="172" t="s">
        <v>1802</v>
      </c>
      <c r="C170" s="172" t="s">
        <v>1803</v>
      </c>
      <c r="D170" s="172" t="s">
        <v>1804</v>
      </c>
      <c r="E170" s="172" t="s">
        <v>1805</v>
      </c>
      <c r="F170" s="172">
        <v>954.57500000000005</v>
      </c>
      <c r="G170" s="172">
        <v>864.84500000000003</v>
      </c>
      <c r="H170" s="172">
        <v>751.56799999999998</v>
      </c>
      <c r="I170" s="172">
        <v>688.38</v>
      </c>
      <c r="J170" s="172">
        <v>650.96500000000003</v>
      </c>
      <c r="K170" s="172">
        <v>563.80999999999995</v>
      </c>
      <c r="L170" s="7"/>
    </row>
    <row r="171" spans="1:12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5"/>
    </row>
    <row r="172" spans="1:12" ht="19.899999999999999" customHeight="1" x14ac:dyDescent="0.25">
      <c r="A172" s="6" t="s">
        <v>138</v>
      </c>
      <c r="B172" s="174">
        <v>0</v>
      </c>
      <c r="C172" s="174">
        <v>0</v>
      </c>
      <c r="D172" s="174">
        <v>0</v>
      </c>
      <c r="E172" s="174">
        <v>0</v>
      </c>
      <c r="F172" s="174">
        <v>0</v>
      </c>
      <c r="G172" s="174">
        <v>0</v>
      </c>
      <c r="H172" s="174">
        <v>0</v>
      </c>
      <c r="I172" s="174">
        <v>0</v>
      </c>
      <c r="J172" s="174">
        <v>0</v>
      </c>
      <c r="K172" s="174">
        <v>0</v>
      </c>
      <c r="L172" s="11"/>
    </row>
    <row r="173" spans="1:12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3">
        <v>0</v>
      </c>
      <c r="F173" s="173">
        <v>0</v>
      </c>
      <c r="G173" s="173">
        <v>0</v>
      </c>
      <c r="H173" s="173">
        <v>0</v>
      </c>
      <c r="I173" s="173">
        <v>0</v>
      </c>
      <c r="J173" s="173">
        <v>0</v>
      </c>
      <c r="K173" s="173">
        <v>0</v>
      </c>
      <c r="L173" s="9"/>
    </row>
    <row r="174" spans="1:12" ht="19.899999999999999" customHeight="1" x14ac:dyDescent="0.25">
      <c r="A174" s="6" t="s">
        <v>140</v>
      </c>
      <c r="B174" s="174">
        <v>0</v>
      </c>
      <c r="C174" s="174">
        <v>0</v>
      </c>
      <c r="D174" s="174">
        <v>0</v>
      </c>
      <c r="E174" s="174">
        <v>0</v>
      </c>
      <c r="F174" s="174">
        <v>0</v>
      </c>
      <c r="G174" s="174">
        <v>233</v>
      </c>
      <c r="H174" s="174">
        <v>397</v>
      </c>
      <c r="I174" s="174">
        <v>-307</v>
      </c>
      <c r="J174" s="174">
        <v>33</v>
      </c>
      <c r="K174" s="174">
        <v>-1.603</v>
      </c>
      <c r="L174" s="10"/>
    </row>
    <row r="175" spans="1:12" ht="19.899999999999999" customHeight="1" x14ac:dyDescent="0.25">
      <c r="A175" s="8" t="s">
        <v>141</v>
      </c>
      <c r="B175" s="175" t="s">
        <v>1802</v>
      </c>
      <c r="C175" s="175" t="s">
        <v>1803</v>
      </c>
      <c r="D175" s="175" t="s">
        <v>1804</v>
      </c>
      <c r="E175" s="175" t="s">
        <v>1805</v>
      </c>
      <c r="F175" s="175">
        <v>954.57500000000005</v>
      </c>
      <c r="G175" s="175">
        <v>864.61199999999997</v>
      </c>
      <c r="H175" s="175">
        <v>751.17100000000005</v>
      </c>
      <c r="I175" s="175">
        <v>688.68700000000001</v>
      </c>
      <c r="J175" s="175">
        <v>650.93200000000002</v>
      </c>
      <c r="K175" s="175">
        <v>565.41300000000001</v>
      </c>
      <c r="L175" s="14"/>
    </row>
    <row r="176" spans="1:12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4"/>
    </row>
    <row r="177" spans="1:12" ht="19.899999999999999" customHeight="1" x14ac:dyDescent="0.25">
      <c r="A177" s="8" t="s">
        <v>142</v>
      </c>
      <c r="B177" s="173" t="s">
        <v>1806</v>
      </c>
      <c r="C177" s="173" t="s">
        <v>1807</v>
      </c>
      <c r="D177" s="173" t="s">
        <v>1808</v>
      </c>
      <c r="E177" s="173" t="s">
        <v>1809</v>
      </c>
      <c r="F177" s="173">
        <v>960.45500000000004</v>
      </c>
      <c r="G177" s="173">
        <v>838.36199999999997</v>
      </c>
      <c r="H177" s="173">
        <v>756.82600000000002</v>
      </c>
      <c r="I177" s="173">
        <v>692.40499999999997</v>
      </c>
      <c r="J177" s="173">
        <v>655.43200000000002</v>
      </c>
      <c r="K177" s="173">
        <v>575.60900000000004</v>
      </c>
      <c r="L177" s="9"/>
    </row>
    <row r="178" spans="1:12" ht="19.899999999999999" customHeight="1" x14ac:dyDescent="0.25">
      <c r="A178" s="6" t="s">
        <v>143</v>
      </c>
      <c r="B178" s="174" t="s">
        <v>1810</v>
      </c>
      <c r="C178" s="174" t="s">
        <v>1811</v>
      </c>
      <c r="D178" s="174" t="s">
        <v>1812</v>
      </c>
      <c r="E178" s="174" t="s">
        <v>1813</v>
      </c>
      <c r="F178" s="174" t="s">
        <v>1814</v>
      </c>
      <c r="G178" s="174" t="s">
        <v>1815</v>
      </c>
      <c r="H178" s="174" t="s">
        <v>1816</v>
      </c>
      <c r="I178" s="174" t="s">
        <v>1817</v>
      </c>
      <c r="J178" s="174" t="s">
        <v>1818</v>
      </c>
      <c r="K178" s="174" t="s">
        <v>1819</v>
      </c>
      <c r="L178" s="11"/>
    </row>
    <row r="179" spans="1:12" ht="19.899999999999999" customHeight="1" x14ac:dyDescent="0.25">
      <c r="A179" s="8" t="s">
        <v>144</v>
      </c>
      <c r="B179" s="173" t="s">
        <v>1820</v>
      </c>
      <c r="C179" s="173" t="s">
        <v>1821</v>
      </c>
      <c r="D179" s="173" t="s">
        <v>1822</v>
      </c>
      <c r="E179" s="173" t="s">
        <v>1823</v>
      </c>
      <c r="F179" s="173" t="s">
        <v>1824</v>
      </c>
      <c r="G179" s="173" t="s">
        <v>1825</v>
      </c>
      <c r="H179" s="173" t="s">
        <v>1826</v>
      </c>
      <c r="I179" s="173" t="s">
        <v>1827</v>
      </c>
      <c r="J179" s="173" t="s">
        <v>607</v>
      </c>
      <c r="K179" s="173" t="s">
        <v>607</v>
      </c>
      <c r="L179" s="12"/>
    </row>
    <row r="180" spans="1:12" ht="19.899999999999999" customHeight="1" x14ac:dyDescent="0.25">
      <c r="A180" s="6" t="s">
        <v>145</v>
      </c>
      <c r="B180" s="174" t="s">
        <v>1828</v>
      </c>
      <c r="C180" s="174" t="s">
        <v>1829</v>
      </c>
      <c r="D180" s="174" t="s">
        <v>1830</v>
      </c>
      <c r="E180" s="174" t="s">
        <v>1831</v>
      </c>
      <c r="F180" s="174" t="s">
        <v>1832</v>
      </c>
      <c r="G180" s="174" t="s">
        <v>1833</v>
      </c>
      <c r="H180" s="174" t="s">
        <v>1834</v>
      </c>
      <c r="I180" s="174" t="s">
        <v>1835</v>
      </c>
      <c r="J180" s="174" t="s">
        <v>607</v>
      </c>
      <c r="K180" s="174" t="s">
        <v>607</v>
      </c>
      <c r="L180" s="11"/>
    </row>
    <row r="181" spans="1:12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3">
        <v>0</v>
      </c>
      <c r="I181" s="173">
        <v>0</v>
      </c>
      <c r="J181" s="173">
        <v>0</v>
      </c>
      <c r="K181" s="173">
        <v>0</v>
      </c>
      <c r="L181" s="12"/>
    </row>
    <row r="182" spans="1:12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74">
        <v>0</v>
      </c>
      <c r="L182" s="11"/>
    </row>
    <row r="183" spans="1:12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3">
        <v>0</v>
      </c>
      <c r="I183" s="173">
        <v>0</v>
      </c>
      <c r="J183" s="173">
        <v>125</v>
      </c>
      <c r="K183" s="173">
        <v>106</v>
      </c>
      <c r="L183" s="12"/>
    </row>
    <row r="184" spans="1:12" ht="19.899999999999999" customHeight="1" x14ac:dyDescent="0.25">
      <c r="A184" s="6" t="s">
        <v>149</v>
      </c>
      <c r="B184" s="174" t="s">
        <v>1836</v>
      </c>
      <c r="C184" s="174" t="s">
        <v>1837</v>
      </c>
      <c r="D184" s="174" t="s">
        <v>1838</v>
      </c>
      <c r="E184" s="174" t="s">
        <v>1839</v>
      </c>
      <c r="F184" s="174" t="s">
        <v>1840</v>
      </c>
      <c r="G184" s="174" t="s">
        <v>1841</v>
      </c>
      <c r="H184" s="174" t="s">
        <v>1842</v>
      </c>
      <c r="I184" s="174" t="s">
        <v>1843</v>
      </c>
      <c r="J184" s="174" t="s">
        <v>1844</v>
      </c>
      <c r="K184" s="174">
        <v>945.88599999999997</v>
      </c>
      <c r="L184" s="10"/>
    </row>
    <row r="185" spans="1:12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"/>
    </row>
    <row r="186" spans="1:12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7"/>
    </row>
    <row r="187" spans="1:12" ht="19.899999999999999" customHeight="1" x14ac:dyDescent="0.25">
      <c r="A187" s="6" t="s">
        <v>116</v>
      </c>
      <c r="B187" s="174" t="s">
        <v>1782</v>
      </c>
      <c r="C187" s="174">
        <v>927.66099999999994</v>
      </c>
      <c r="D187" s="174">
        <v>794.79600000000005</v>
      </c>
      <c r="E187" s="174">
        <v>682.827</v>
      </c>
      <c r="F187" s="174">
        <v>619.02300000000002</v>
      </c>
      <c r="G187" s="174">
        <v>564.46900000000005</v>
      </c>
      <c r="H187" s="174">
        <v>500.99200000000002</v>
      </c>
      <c r="I187" s="174">
        <v>471.89699999999999</v>
      </c>
      <c r="J187" s="174">
        <v>422.596</v>
      </c>
      <c r="K187" s="174">
        <v>389.74599999999998</v>
      </c>
      <c r="L187" s="10"/>
    </row>
    <row r="188" spans="1:12" ht="19.899999999999999" customHeight="1" x14ac:dyDescent="0.25">
      <c r="A188" s="8" t="s">
        <v>117</v>
      </c>
      <c r="B188" s="173">
        <v>0</v>
      </c>
      <c r="C188" s="173">
        <v>0</v>
      </c>
      <c r="D188" s="173">
        <v>0</v>
      </c>
      <c r="E188" s="173">
        <v>0</v>
      </c>
      <c r="F188" s="173">
        <v>0</v>
      </c>
      <c r="G188" s="173">
        <v>0</v>
      </c>
      <c r="H188" s="173">
        <v>0</v>
      </c>
      <c r="I188" s="173">
        <v>0</v>
      </c>
      <c r="J188" s="173">
        <v>0</v>
      </c>
      <c r="K188" s="173">
        <v>0</v>
      </c>
      <c r="L188" s="12"/>
    </row>
    <row r="189" spans="1:12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74">
        <v>0</v>
      </c>
      <c r="I189" s="174">
        <v>0</v>
      </c>
      <c r="J189" s="174">
        <v>0</v>
      </c>
      <c r="K189" s="174">
        <v>0</v>
      </c>
      <c r="L189" s="10"/>
    </row>
    <row r="190" spans="1:12" ht="19.899999999999999" customHeight="1" x14ac:dyDescent="0.25">
      <c r="A190" s="8" t="s">
        <v>150</v>
      </c>
      <c r="B190" s="173" t="s">
        <v>1845</v>
      </c>
      <c r="C190" s="173" t="s">
        <v>1846</v>
      </c>
      <c r="D190" s="173" t="s">
        <v>1847</v>
      </c>
      <c r="E190" s="173" t="s">
        <v>1848</v>
      </c>
      <c r="F190" s="173" t="s">
        <v>1849</v>
      </c>
      <c r="G190" s="173" t="s">
        <v>1850</v>
      </c>
      <c r="H190" s="173" t="s">
        <v>1851</v>
      </c>
      <c r="I190" s="173" t="s">
        <v>1823</v>
      </c>
      <c r="J190" s="173" t="s">
        <v>1852</v>
      </c>
      <c r="K190" s="173" t="s">
        <v>1853</v>
      </c>
      <c r="L190" s="12"/>
    </row>
    <row r="191" spans="1:12" ht="19.899999999999999" customHeight="1" x14ac:dyDescent="0.25">
      <c r="A191" s="6" t="s">
        <v>151</v>
      </c>
      <c r="B191" s="174" t="s">
        <v>1810</v>
      </c>
      <c r="C191" s="174" t="s">
        <v>1811</v>
      </c>
      <c r="D191" s="174" t="s">
        <v>1812</v>
      </c>
      <c r="E191" s="174" t="s">
        <v>1813</v>
      </c>
      <c r="F191" s="174" t="s">
        <v>1814</v>
      </c>
      <c r="G191" s="174" t="s">
        <v>1815</v>
      </c>
      <c r="H191" s="174" t="s">
        <v>1816</v>
      </c>
      <c r="I191" s="174" t="s">
        <v>1817</v>
      </c>
      <c r="J191" s="174" t="s">
        <v>1818</v>
      </c>
      <c r="K191" s="174" t="s">
        <v>1819</v>
      </c>
      <c r="L191" s="11"/>
    </row>
    <row r="192" spans="1:12" ht="19.899999999999999" customHeight="1" x14ac:dyDescent="0.25">
      <c r="A192" s="8" t="s">
        <v>152</v>
      </c>
      <c r="B192" s="173" t="s">
        <v>1854</v>
      </c>
      <c r="C192" s="173" t="s">
        <v>1855</v>
      </c>
      <c r="D192" s="173" t="s">
        <v>1856</v>
      </c>
      <c r="E192" s="173" t="s">
        <v>1857</v>
      </c>
      <c r="F192" s="173" t="s">
        <v>1858</v>
      </c>
      <c r="G192" s="173" t="s">
        <v>1859</v>
      </c>
      <c r="H192" s="173" t="s">
        <v>1860</v>
      </c>
      <c r="I192" s="173" t="s">
        <v>1861</v>
      </c>
      <c r="J192" s="173" t="s">
        <v>1862</v>
      </c>
      <c r="K192" s="173" t="s">
        <v>1863</v>
      </c>
      <c r="L192" s="12"/>
    </row>
    <row r="193" spans="1:12" ht="19.899999999999999" customHeight="1" x14ac:dyDescent="0.25">
      <c r="A193" s="6" t="s">
        <v>153</v>
      </c>
      <c r="B193" s="174" t="s">
        <v>1864</v>
      </c>
      <c r="C193" s="174" t="s">
        <v>1865</v>
      </c>
      <c r="D193" s="174" t="s">
        <v>1866</v>
      </c>
      <c r="E193" s="174" t="s">
        <v>1867</v>
      </c>
      <c r="F193" s="174" t="s">
        <v>1868</v>
      </c>
      <c r="G193" s="174" t="s">
        <v>1869</v>
      </c>
      <c r="H193" s="174" t="s">
        <v>1870</v>
      </c>
      <c r="I193" s="174" t="s">
        <v>1871</v>
      </c>
      <c r="J193" s="174" t="s">
        <v>1532</v>
      </c>
      <c r="K193" s="174" t="s">
        <v>1872</v>
      </c>
      <c r="L193" s="11"/>
    </row>
    <row r="194" spans="1:12" ht="19.899999999999999" customHeight="1" x14ac:dyDescent="0.25">
      <c r="A194" s="8" t="s">
        <v>154</v>
      </c>
      <c r="B194" s="173" t="s">
        <v>607</v>
      </c>
      <c r="C194" s="173" t="s">
        <v>607</v>
      </c>
      <c r="D194" s="173" t="s">
        <v>607</v>
      </c>
      <c r="E194" s="173" t="s">
        <v>607</v>
      </c>
      <c r="F194" s="173" t="s">
        <v>607</v>
      </c>
      <c r="G194" s="173" t="s">
        <v>607</v>
      </c>
      <c r="H194" s="173" t="s">
        <v>607</v>
      </c>
      <c r="I194" s="173" t="s">
        <v>607</v>
      </c>
      <c r="J194" s="173" t="s">
        <v>607</v>
      </c>
      <c r="K194" s="173" t="s">
        <v>607</v>
      </c>
      <c r="L194" s="12"/>
    </row>
    <row r="195" spans="1:12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74" t="s">
        <v>607</v>
      </c>
      <c r="I195" s="174" t="s">
        <v>607</v>
      </c>
      <c r="J195" s="174" t="s">
        <v>607</v>
      </c>
      <c r="K195" s="174" t="s">
        <v>607</v>
      </c>
      <c r="L195" s="11"/>
    </row>
    <row r="196" spans="1:12" ht="19.899999999999999" customHeight="1" x14ac:dyDescent="0.25">
      <c r="A196" s="8" t="s">
        <v>156</v>
      </c>
      <c r="B196" s="173" t="s">
        <v>607</v>
      </c>
      <c r="C196" s="173" t="s">
        <v>607</v>
      </c>
      <c r="D196" s="173" t="s">
        <v>607</v>
      </c>
      <c r="E196" s="173" t="s">
        <v>607</v>
      </c>
      <c r="F196" s="173" t="s">
        <v>607</v>
      </c>
      <c r="G196" s="173" t="s">
        <v>607</v>
      </c>
      <c r="H196" s="173" t="s">
        <v>607</v>
      </c>
      <c r="I196" s="173" t="s">
        <v>607</v>
      </c>
      <c r="J196" s="173" t="s">
        <v>607</v>
      </c>
      <c r="K196" s="173" t="s">
        <v>607</v>
      </c>
      <c r="L196" s="12"/>
    </row>
    <row r="197" spans="1:12" ht="19.899999999999999" customHeight="1" x14ac:dyDescent="0.25">
      <c r="A197" s="6" t="s">
        <v>157</v>
      </c>
      <c r="B197" s="174" t="s">
        <v>607</v>
      </c>
      <c r="C197" s="174" t="s">
        <v>607</v>
      </c>
      <c r="D197" s="174" t="s">
        <v>607</v>
      </c>
      <c r="E197" s="174" t="s">
        <v>607</v>
      </c>
      <c r="F197" s="174" t="s">
        <v>607</v>
      </c>
      <c r="G197" s="174" t="s">
        <v>607</v>
      </c>
      <c r="H197" s="174" t="s">
        <v>607</v>
      </c>
      <c r="I197" s="174" t="s">
        <v>607</v>
      </c>
      <c r="J197" s="174" t="s">
        <v>607</v>
      </c>
      <c r="K197" s="174" t="s">
        <v>607</v>
      </c>
      <c r="L197" s="11"/>
    </row>
    <row r="198" spans="1:12" ht="19.899999999999999" customHeight="1" x14ac:dyDescent="0.25">
      <c r="A198" s="8" t="s">
        <v>158</v>
      </c>
      <c r="B198" s="173">
        <v>413.065</v>
      </c>
      <c r="C198" s="173">
        <v>345.49400000000003</v>
      </c>
      <c r="D198" s="173">
        <v>-33.899000000000001</v>
      </c>
      <c r="E198" s="173">
        <v>-46.039000000000001</v>
      </c>
      <c r="F198" s="173">
        <v>-22.311</v>
      </c>
      <c r="G198" s="173">
        <v>-59.677</v>
      </c>
      <c r="H198" s="173">
        <v>-48.881</v>
      </c>
      <c r="I198" s="173">
        <v>375</v>
      </c>
      <c r="J198" s="173">
        <v>-22.98</v>
      </c>
      <c r="K198" s="173">
        <v>24.844000000000001</v>
      </c>
      <c r="L198" s="9"/>
    </row>
    <row r="199" spans="1:12" ht="19.899999999999999" customHeight="1" x14ac:dyDescent="0.25">
      <c r="A199" s="6" t="s">
        <v>159</v>
      </c>
      <c r="B199" s="174">
        <v>10.884</v>
      </c>
      <c r="C199" s="174">
        <v>17.292999999999999</v>
      </c>
      <c r="D199" s="174">
        <v>17.991</v>
      </c>
      <c r="E199" s="174">
        <v>34.286999999999999</v>
      </c>
      <c r="F199" s="174">
        <v>23.02</v>
      </c>
      <c r="G199" s="174">
        <v>15.504</v>
      </c>
      <c r="H199" s="174">
        <v>189</v>
      </c>
      <c r="I199" s="174">
        <v>-352</v>
      </c>
      <c r="J199" s="174">
        <v>-443</v>
      </c>
      <c r="K199" s="174">
        <v>-1.296</v>
      </c>
      <c r="L199" s="10"/>
    </row>
    <row r="200" spans="1:12" ht="19.899999999999999" customHeight="1" x14ac:dyDescent="0.25">
      <c r="A200" s="8" t="s">
        <v>160</v>
      </c>
      <c r="B200" s="173">
        <v>28</v>
      </c>
      <c r="C200" s="173">
        <v>28</v>
      </c>
      <c r="D200" s="173">
        <v>28</v>
      </c>
      <c r="E200" s="173">
        <v>28</v>
      </c>
      <c r="F200" s="173">
        <v>28</v>
      </c>
      <c r="G200" s="173">
        <v>28</v>
      </c>
      <c r="H200" s="173">
        <v>29</v>
      </c>
      <c r="I200" s="173">
        <v>28</v>
      </c>
      <c r="J200" s="173">
        <v>28</v>
      </c>
      <c r="K200" s="173">
        <v>27</v>
      </c>
      <c r="L200" s="12"/>
    </row>
    <row r="201" spans="1:12" ht="19.899999999999999" customHeight="1" x14ac:dyDescent="0.25">
      <c r="A201" s="6" t="s">
        <v>161</v>
      </c>
      <c r="B201" s="174">
        <v>82.2</v>
      </c>
      <c r="C201" s="174">
        <v>51.9</v>
      </c>
      <c r="D201" s="174">
        <v>0</v>
      </c>
      <c r="E201" s="174">
        <v>0</v>
      </c>
      <c r="F201" s="174">
        <v>0</v>
      </c>
      <c r="G201" s="174">
        <v>0</v>
      </c>
      <c r="H201" s="174">
        <v>0</v>
      </c>
      <c r="I201" s="174">
        <v>0</v>
      </c>
      <c r="J201" s="174">
        <v>6.7</v>
      </c>
      <c r="K201" s="174">
        <v>0</v>
      </c>
      <c r="L201" s="10"/>
    </row>
    <row r="202" spans="1:12" ht="19.899999999999999" customHeight="1" x14ac:dyDescent="0.25">
      <c r="A202" s="8" t="s">
        <v>162</v>
      </c>
      <c r="B202" s="173">
        <v>-13.997</v>
      </c>
      <c r="C202" s="173">
        <v>-14.679</v>
      </c>
      <c r="D202" s="173">
        <v>-10.959</v>
      </c>
      <c r="E202" s="173">
        <v>-50.081000000000003</v>
      </c>
      <c r="F202" s="173">
        <v>-19.812000000000001</v>
      </c>
      <c r="G202" s="173">
        <v>-7.7210000000000001</v>
      </c>
      <c r="H202" s="173">
        <v>-5.2110000000000003</v>
      </c>
      <c r="I202" s="173">
        <v>-4.0389999999999997</v>
      </c>
      <c r="J202" s="173">
        <v>-1.829</v>
      </c>
      <c r="K202" s="173">
        <v>398</v>
      </c>
      <c r="L202" s="12"/>
    </row>
    <row r="203" spans="1:12" ht="19.899999999999999" customHeight="1" x14ac:dyDescent="0.25">
      <c r="A203" s="6" t="s">
        <v>163</v>
      </c>
      <c r="B203" s="174">
        <v>17.747</v>
      </c>
      <c r="C203" s="174">
        <v>16.213000000000001</v>
      </c>
      <c r="D203" s="174">
        <v>4.1429999999999998</v>
      </c>
      <c r="E203" s="174">
        <v>10.068</v>
      </c>
      <c r="F203" s="174">
        <v>6.4050000000000002</v>
      </c>
      <c r="G203" s="174">
        <v>10.593</v>
      </c>
      <c r="H203" s="174">
        <v>9.4550000000000001</v>
      </c>
      <c r="I203" s="174">
        <v>7.7430000000000003</v>
      </c>
      <c r="J203" s="174">
        <v>10.164</v>
      </c>
      <c r="K203" s="174">
        <v>8.5519999999999996</v>
      </c>
      <c r="L203" s="10"/>
    </row>
    <row r="204" spans="1:12" ht="19.899999999999999" customHeight="1" x14ac:dyDescent="0.25">
      <c r="A204" s="8" t="s">
        <v>164</v>
      </c>
      <c r="B204" s="173">
        <v>20.753</v>
      </c>
      <c r="C204" s="173">
        <v>15.403</v>
      </c>
      <c r="D204" s="173">
        <v>10.194000000000001</v>
      </c>
      <c r="E204" s="173">
        <v>12.269</v>
      </c>
      <c r="F204" s="173">
        <v>8.64</v>
      </c>
      <c r="G204" s="173">
        <v>11.837999999999999</v>
      </c>
      <c r="H204" s="173">
        <v>10.52</v>
      </c>
      <c r="I204" s="173">
        <v>7.359</v>
      </c>
      <c r="J204" s="173">
        <v>10.619</v>
      </c>
      <c r="K204" s="173">
        <v>7.5490000000000004</v>
      </c>
      <c r="L204" s="9"/>
    </row>
    <row r="205" spans="1:12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74">
        <v>0</v>
      </c>
      <c r="F205" s="174">
        <v>-22</v>
      </c>
      <c r="G205" s="174">
        <v>6</v>
      </c>
      <c r="H205" s="174">
        <v>86</v>
      </c>
      <c r="I205" s="174">
        <v>677</v>
      </c>
      <c r="J205" s="174">
        <v>59</v>
      </c>
      <c r="K205" s="174">
        <v>1.359</v>
      </c>
      <c r="L205" s="11"/>
    </row>
    <row r="206" spans="1:12" ht="19.899999999999999" customHeight="1" x14ac:dyDescent="0.25">
      <c r="A206" s="8" t="s">
        <v>166</v>
      </c>
      <c r="B206" s="173">
        <v>-3.0059999999999998</v>
      </c>
      <c r="C206" s="173">
        <v>810</v>
      </c>
      <c r="D206" s="173">
        <v>-6.0510000000000002</v>
      </c>
      <c r="E206" s="173">
        <v>-2.2010000000000001</v>
      </c>
      <c r="F206" s="173">
        <v>-2.2130000000000001</v>
      </c>
      <c r="G206" s="173">
        <v>-1.2509999999999999</v>
      </c>
      <c r="H206" s="173">
        <v>-1.151</v>
      </c>
      <c r="I206" s="173">
        <v>-293</v>
      </c>
      <c r="J206" s="173">
        <v>-514</v>
      </c>
      <c r="K206" s="173">
        <v>-356</v>
      </c>
      <c r="L206" s="12"/>
    </row>
    <row r="207" spans="1:12" ht="19.899999999999999" customHeight="1" x14ac:dyDescent="0.25">
      <c r="A207" s="6" t="s">
        <v>167</v>
      </c>
      <c r="B207" s="174">
        <v>0</v>
      </c>
      <c r="C207" s="174">
        <v>0</v>
      </c>
      <c r="D207" s="174">
        <v>0</v>
      </c>
      <c r="E207" s="174">
        <v>0</v>
      </c>
      <c r="F207" s="174">
        <v>0</v>
      </c>
      <c r="G207" s="174">
        <v>0</v>
      </c>
      <c r="H207" s="174">
        <v>0</v>
      </c>
      <c r="I207" s="174">
        <v>0</v>
      </c>
      <c r="J207" s="174">
        <v>0</v>
      </c>
      <c r="K207" s="174">
        <v>0</v>
      </c>
      <c r="L207" s="10"/>
    </row>
    <row r="208" spans="1:12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2"/>
    </row>
    <row r="209" spans="1:12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74">
        <v>0</v>
      </c>
      <c r="I209" s="174">
        <v>0</v>
      </c>
      <c r="J209" s="174">
        <v>0</v>
      </c>
      <c r="K209" s="174">
        <v>0</v>
      </c>
      <c r="L209" s="11"/>
    </row>
    <row r="210" spans="1:12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2"/>
    </row>
    <row r="211" spans="1:12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74">
        <v>0</v>
      </c>
      <c r="I211" s="174">
        <v>0</v>
      </c>
      <c r="J211" s="174">
        <v>0</v>
      </c>
      <c r="K211" s="174">
        <v>0</v>
      </c>
      <c r="L211" s="11"/>
    </row>
    <row r="212" spans="1:12" ht="19.899999999999999" customHeight="1" x14ac:dyDescent="0.25">
      <c r="A212" s="8" t="s">
        <v>114</v>
      </c>
      <c r="B212" s="173">
        <v>56.819000000000003</v>
      </c>
      <c r="C212" s="173">
        <v>49.902999999999999</v>
      </c>
      <c r="D212" s="173">
        <v>37.408999999999999</v>
      </c>
      <c r="E212" s="173">
        <v>26.32</v>
      </c>
      <c r="F212" s="173">
        <v>29.510999999999999</v>
      </c>
      <c r="G212" s="173">
        <v>27.934000000000001</v>
      </c>
      <c r="H212" s="173">
        <v>17.774000000000001</v>
      </c>
      <c r="I212" s="173">
        <v>13.744999999999999</v>
      </c>
      <c r="J212" s="173">
        <v>15.178000000000001</v>
      </c>
      <c r="K212" s="173">
        <v>17.291</v>
      </c>
      <c r="L212" s="12"/>
    </row>
    <row r="213" spans="1:12" ht="19.899999999999999" customHeight="1" x14ac:dyDescent="0.25">
      <c r="A213" s="6" t="s">
        <v>172</v>
      </c>
      <c r="B213" s="174">
        <v>0</v>
      </c>
      <c r="C213" s="174">
        <v>0</v>
      </c>
      <c r="D213" s="174">
        <v>0</v>
      </c>
      <c r="E213" s="174">
        <v>0</v>
      </c>
      <c r="F213" s="174">
        <v>0</v>
      </c>
      <c r="G213" s="174">
        <v>0</v>
      </c>
      <c r="H213" s="174">
        <v>0</v>
      </c>
      <c r="I213" s="174">
        <v>0</v>
      </c>
      <c r="J213" s="174">
        <v>0</v>
      </c>
      <c r="K213" s="174">
        <v>0</v>
      </c>
      <c r="L213" s="11"/>
    </row>
    <row r="214" spans="1:12" ht="19.899999999999999" customHeight="1" x14ac:dyDescent="0.25">
      <c r="A214" s="8" t="s">
        <v>173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9"/>
    </row>
    <row r="215" spans="1:12" ht="19.899999999999999" customHeight="1" x14ac:dyDescent="0.25">
      <c r="A215" s="6" t="s">
        <v>174</v>
      </c>
      <c r="B215" s="174">
        <v>0</v>
      </c>
      <c r="C215" s="174">
        <v>0</v>
      </c>
      <c r="D215" s="174">
        <v>0</v>
      </c>
      <c r="E215" s="174">
        <v>0</v>
      </c>
      <c r="F215" s="174">
        <v>0</v>
      </c>
      <c r="G215" s="174">
        <v>0</v>
      </c>
      <c r="H215" s="174">
        <v>0</v>
      </c>
      <c r="I215" s="174">
        <v>0</v>
      </c>
      <c r="J215" s="174">
        <v>0</v>
      </c>
      <c r="K215" s="174">
        <v>0</v>
      </c>
      <c r="L215" s="10"/>
    </row>
    <row r="216" spans="1:12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2"/>
    </row>
    <row r="217" spans="1:12" ht="19.899999999999999" customHeight="1" x14ac:dyDescent="0.25">
      <c r="A217" s="6" t="s">
        <v>175</v>
      </c>
      <c r="B217" s="174">
        <v>2.2989999999999999</v>
      </c>
      <c r="C217" s="174">
        <v>5.1150000000000002</v>
      </c>
      <c r="D217" s="174">
        <v>6.5179999999999998</v>
      </c>
      <c r="E217" s="174">
        <v>-86</v>
      </c>
      <c r="F217" s="174">
        <v>12.089</v>
      </c>
      <c r="G217" s="174">
        <v>12.638</v>
      </c>
      <c r="H217" s="174">
        <v>7.2880000000000003</v>
      </c>
      <c r="I217" s="174">
        <v>3.0059999999999998</v>
      </c>
      <c r="J217" s="174">
        <v>152</v>
      </c>
      <c r="K217" s="174">
        <v>25.138999999999999</v>
      </c>
      <c r="L217" s="11"/>
    </row>
    <row r="218" spans="1:12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2"/>
    </row>
    <row r="219" spans="1:12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74">
        <v>0</v>
      </c>
      <c r="F219" s="174">
        <v>0</v>
      </c>
      <c r="G219" s="174">
        <v>0</v>
      </c>
      <c r="H219" s="174">
        <v>0</v>
      </c>
      <c r="I219" s="174">
        <v>0</v>
      </c>
      <c r="J219" s="174">
        <v>0</v>
      </c>
      <c r="K219" s="174">
        <v>0</v>
      </c>
      <c r="L219" s="11"/>
    </row>
    <row r="220" spans="1:12" ht="19.899999999999999" customHeight="1" x14ac:dyDescent="0.25">
      <c r="A220" s="8" t="s">
        <v>178</v>
      </c>
      <c r="B220" s="173">
        <v>0</v>
      </c>
      <c r="C220" s="173">
        <v>0</v>
      </c>
      <c r="D220" s="173">
        <v>0</v>
      </c>
      <c r="E220" s="173">
        <v>0</v>
      </c>
      <c r="F220" s="173">
        <v>0</v>
      </c>
      <c r="G220" s="173">
        <v>0</v>
      </c>
      <c r="H220" s="173">
        <v>0</v>
      </c>
      <c r="I220" s="173">
        <v>0</v>
      </c>
      <c r="J220" s="173">
        <v>0</v>
      </c>
      <c r="K220" s="173">
        <v>0</v>
      </c>
      <c r="L220" s="9"/>
    </row>
    <row r="221" spans="1:12" ht="19.899999999999999" customHeight="1" x14ac:dyDescent="0.25">
      <c r="A221" s="6" t="s">
        <v>179</v>
      </c>
      <c r="B221" s="174">
        <v>0</v>
      </c>
      <c r="C221" s="174">
        <v>0</v>
      </c>
      <c r="D221" s="174">
        <v>-1.161</v>
      </c>
      <c r="E221" s="174">
        <v>-523</v>
      </c>
      <c r="F221" s="174">
        <v>-5.9530000000000003</v>
      </c>
      <c r="G221" s="174">
        <v>3.8580000000000001</v>
      </c>
      <c r="H221" s="174">
        <v>0</v>
      </c>
      <c r="I221" s="174">
        <v>0</v>
      </c>
      <c r="J221" s="174">
        <v>41.536000000000001</v>
      </c>
      <c r="K221" s="174">
        <v>86.037000000000006</v>
      </c>
      <c r="L221" s="10"/>
    </row>
    <row r="222" spans="1:12" ht="19.899999999999999" customHeight="1" x14ac:dyDescent="0.25">
      <c r="A222" s="8" t="s">
        <v>180</v>
      </c>
      <c r="B222" s="173">
        <v>0</v>
      </c>
      <c r="C222" s="173">
        <v>0</v>
      </c>
      <c r="D222" s="173">
        <v>0</v>
      </c>
      <c r="E222" s="173">
        <v>0</v>
      </c>
      <c r="F222" s="173">
        <v>0</v>
      </c>
      <c r="G222" s="173">
        <v>0</v>
      </c>
      <c r="H222" s="173">
        <v>0</v>
      </c>
      <c r="I222" s="173">
        <v>0</v>
      </c>
      <c r="J222" s="173">
        <v>0</v>
      </c>
      <c r="K222" s="173">
        <v>0</v>
      </c>
      <c r="L222" s="9"/>
    </row>
    <row r="223" spans="1:12" ht="19.899999999999999" customHeight="1" x14ac:dyDescent="0.25">
      <c r="A223" s="6" t="s">
        <v>181</v>
      </c>
      <c r="B223" s="174">
        <v>0</v>
      </c>
      <c r="C223" s="174">
        <v>0</v>
      </c>
      <c r="D223" s="174">
        <v>0</v>
      </c>
      <c r="E223" s="174">
        <v>0</v>
      </c>
      <c r="F223" s="174">
        <v>-9.4459999999999997</v>
      </c>
      <c r="G223" s="174">
        <v>29.687000000000001</v>
      </c>
      <c r="H223" s="174">
        <v>-7.8540000000000001</v>
      </c>
      <c r="I223" s="174">
        <v>-6.5780000000000003</v>
      </c>
      <c r="J223" s="174">
        <v>-6.25</v>
      </c>
      <c r="K223" s="174">
        <v>0</v>
      </c>
      <c r="L223" s="10"/>
    </row>
    <row r="224" spans="1:12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2"/>
    </row>
    <row r="225" spans="1:12" ht="19.899999999999999" customHeight="1" x14ac:dyDescent="0.25">
      <c r="A225" s="6" t="s">
        <v>183</v>
      </c>
      <c r="B225" s="174">
        <v>0</v>
      </c>
      <c r="C225" s="174">
        <v>0</v>
      </c>
      <c r="D225" s="174">
        <v>-1.996</v>
      </c>
      <c r="E225" s="174">
        <v>-1.4610000000000001</v>
      </c>
      <c r="F225" s="174">
        <v>1.2889999999999999</v>
      </c>
      <c r="G225" s="174">
        <v>-2.298</v>
      </c>
      <c r="H225" s="174">
        <v>3.1179999999999999</v>
      </c>
      <c r="I225" s="174">
        <v>2.609</v>
      </c>
      <c r="J225" s="174">
        <v>-20.878</v>
      </c>
      <c r="K225" s="174">
        <v>-7.7450000000000001</v>
      </c>
      <c r="L225" s="10"/>
    </row>
    <row r="226" spans="1:12" ht="19.899999999999999" customHeight="1" x14ac:dyDescent="0.25">
      <c r="A226" s="8" t="s">
        <v>184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9"/>
    </row>
    <row r="227" spans="1:12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74">
        <v>0</v>
      </c>
      <c r="F227" s="174">
        <v>0</v>
      </c>
      <c r="G227" s="174">
        <v>0</v>
      </c>
      <c r="H227" s="174">
        <v>0</v>
      </c>
      <c r="I227" s="174">
        <v>0</v>
      </c>
      <c r="J227" s="174">
        <v>0</v>
      </c>
      <c r="K227" s="174">
        <v>0</v>
      </c>
      <c r="L227" s="11"/>
    </row>
    <row r="228" spans="1:12" ht="19.899999999999999" customHeight="1" x14ac:dyDescent="0.25">
      <c r="A228" s="8" t="s">
        <v>186</v>
      </c>
      <c r="B228" s="173">
        <v>0</v>
      </c>
      <c r="C228" s="173">
        <v>0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0</v>
      </c>
      <c r="J228" s="173">
        <v>0</v>
      </c>
      <c r="K228" s="173">
        <v>0</v>
      </c>
      <c r="L228" s="9"/>
    </row>
    <row r="229" spans="1:12" ht="19.899999999999999" customHeight="1" x14ac:dyDescent="0.25">
      <c r="A229" s="6" t="s">
        <v>187</v>
      </c>
      <c r="B229" s="174">
        <v>0</v>
      </c>
      <c r="C229" s="174">
        <v>0</v>
      </c>
      <c r="D229" s="174">
        <v>0</v>
      </c>
      <c r="E229" s="174">
        <v>0</v>
      </c>
      <c r="F229" s="174">
        <v>0</v>
      </c>
      <c r="G229" s="174">
        <v>0</v>
      </c>
      <c r="H229" s="174">
        <v>0</v>
      </c>
      <c r="I229" s="174">
        <v>0</v>
      </c>
      <c r="J229" s="174">
        <v>0</v>
      </c>
      <c r="K229" s="174">
        <v>0</v>
      </c>
      <c r="L229" s="11"/>
    </row>
    <row r="230" spans="1:12" ht="19.899999999999999" customHeight="1" x14ac:dyDescent="0.25">
      <c r="A230" s="8" t="s">
        <v>188</v>
      </c>
      <c r="B230" s="173" t="s">
        <v>1873</v>
      </c>
      <c r="C230" s="173">
        <v>965.00300000000004</v>
      </c>
      <c r="D230" s="173">
        <v>769.923</v>
      </c>
      <c r="E230" s="173">
        <v>433.202</v>
      </c>
      <c r="F230" s="173">
        <v>564.19799999999998</v>
      </c>
      <c r="G230" s="173">
        <v>461.95499999999998</v>
      </c>
      <c r="H230" s="173">
        <v>416.416</v>
      </c>
      <c r="I230" s="173">
        <v>384.673</v>
      </c>
      <c r="J230" s="173">
        <v>0</v>
      </c>
      <c r="K230" s="173">
        <v>0</v>
      </c>
      <c r="L230" s="9"/>
    </row>
    <row r="231" spans="1:12" ht="19.899999999999999" customHeight="1" x14ac:dyDescent="0.25">
      <c r="A231" s="6" t="s">
        <v>189</v>
      </c>
      <c r="B231" s="174">
        <v>980.50599999999997</v>
      </c>
      <c r="C231" s="174">
        <v>811.57799999999997</v>
      </c>
      <c r="D231" s="174">
        <v>677.399</v>
      </c>
      <c r="E231" s="174">
        <v>585.75699999999995</v>
      </c>
      <c r="F231" s="174">
        <v>490.75799999999998</v>
      </c>
      <c r="G231" s="174">
        <v>429.27699999999999</v>
      </c>
      <c r="H231" s="174">
        <v>382.77100000000002</v>
      </c>
      <c r="I231" s="174">
        <v>124.61799999999999</v>
      </c>
      <c r="J231" s="174">
        <v>70</v>
      </c>
      <c r="K231" s="174">
        <v>86</v>
      </c>
      <c r="L231" s="10"/>
    </row>
    <row r="232" spans="1:12" ht="19.899999999999999" customHeight="1" x14ac:dyDescent="0.25">
      <c r="A232" s="8" t="s">
        <v>190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2"/>
    </row>
    <row r="233" spans="1:12" ht="19.899999999999999" customHeight="1" x14ac:dyDescent="0.25">
      <c r="A233" s="6" t="s">
        <v>191</v>
      </c>
      <c r="B233" s="174">
        <v>0</v>
      </c>
      <c r="C233" s="174">
        <v>0</v>
      </c>
      <c r="D233" s="174">
        <v>0</v>
      </c>
      <c r="E233" s="174">
        <v>3.355</v>
      </c>
      <c r="F233" s="174">
        <v>3.0489999999999999</v>
      </c>
      <c r="G233" s="174">
        <v>2.8879999999999999</v>
      </c>
      <c r="H233" s="174">
        <v>2.74</v>
      </c>
      <c r="I233" s="174">
        <v>3.1139999999999999</v>
      </c>
      <c r="J233" s="174">
        <v>2.8279999999999998</v>
      </c>
      <c r="K233" s="174">
        <v>2.7759999999999998</v>
      </c>
      <c r="L233" s="10"/>
    </row>
    <row r="234" spans="1:12" ht="19.899999999999999" customHeight="1" x14ac:dyDescent="0.25">
      <c r="A234" s="8" t="s">
        <v>192</v>
      </c>
      <c r="B234" s="173">
        <v>0</v>
      </c>
      <c r="C234" s="173">
        <v>0</v>
      </c>
      <c r="D234" s="173">
        <v>0</v>
      </c>
      <c r="E234" s="173">
        <v>0</v>
      </c>
      <c r="F234" s="173">
        <v>0</v>
      </c>
      <c r="G234" s="173">
        <v>0</v>
      </c>
      <c r="H234" s="173">
        <v>0</v>
      </c>
      <c r="I234" s="173">
        <v>0</v>
      </c>
      <c r="J234" s="173">
        <v>0</v>
      </c>
      <c r="K234" s="173">
        <v>0</v>
      </c>
      <c r="L234" s="12"/>
    </row>
    <row r="235" spans="1:12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0</v>
      </c>
      <c r="F235" s="174">
        <v>0</v>
      </c>
      <c r="G235" s="174">
        <v>0</v>
      </c>
      <c r="H235" s="174">
        <v>0</v>
      </c>
      <c r="I235" s="174">
        <v>0</v>
      </c>
      <c r="J235" s="174">
        <v>0</v>
      </c>
      <c r="K235" s="174">
        <v>0</v>
      </c>
      <c r="L235" s="11"/>
    </row>
    <row r="236" spans="1:12" ht="19.899999999999999" customHeight="1" x14ac:dyDescent="0.25">
      <c r="A236" s="8" t="s">
        <v>194</v>
      </c>
      <c r="B236" s="173">
        <v>0</v>
      </c>
      <c r="C236" s="173">
        <v>0</v>
      </c>
      <c r="D236" s="173">
        <v>0</v>
      </c>
      <c r="E236" s="173">
        <v>1.371</v>
      </c>
      <c r="F236" s="173">
        <v>850</v>
      </c>
      <c r="G236" s="173">
        <v>382</v>
      </c>
      <c r="H236" s="173">
        <v>375</v>
      </c>
      <c r="I236" s="173">
        <v>80</v>
      </c>
      <c r="J236" s="173">
        <v>506</v>
      </c>
      <c r="K236" s="173">
        <v>304</v>
      </c>
      <c r="L236" s="9"/>
    </row>
    <row r="237" spans="1:12" ht="19.899999999999999" customHeight="1" x14ac:dyDescent="0.25">
      <c r="A237" s="6" t="s">
        <v>195</v>
      </c>
      <c r="B237" s="174" t="s">
        <v>1874</v>
      </c>
      <c r="C237" s="174" t="s">
        <v>1875</v>
      </c>
      <c r="D237" s="174" t="s">
        <v>1876</v>
      </c>
      <c r="E237" s="174" t="s">
        <v>1877</v>
      </c>
      <c r="F237" s="174" t="s">
        <v>1878</v>
      </c>
      <c r="G237" s="174" t="s">
        <v>1879</v>
      </c>
      <c r="H237" s="174" t="s">
        <v>1880</v>
      </c>
      <c r="I237" s="174" t="s">
        <v>1881</v>
      </c>
      <c r="J237" s="174" t="s">
        <v>1882</v>
      </c>
      <c r="K237" s="174" t="s">
        <v>1883</v>
      </c>
      <c r="L237" s="10"/>
    </row>
    <row r="238" spans="1:12" ht="19.899999999999999" customHeight="1" x14ac:dyDescent="0.25">
      <c r="A238" s="8" t="s">
        <v>196</v>
      </c>
      <c r="B238" s="173">
        <v>0</v>
      </c>
      <c r="C238" s="173">
        <v>50.752000000000002</v>
      </c>
      <c r="D238" s="173">
        <v>58.908999999999999</v>
      </c>
      <c r="E238" s="173">
        <v>30.675999999999998</v>
      </c>
      <c r="F238" s="173">
        <v>25.071000000000002</v>
      </c>
      <c r="G238" s="173">
        <v>8.7279999999999998</v>
      </c>
      <c r="H238" s="173">
        <v>26.376000000000001</v>
      </c>
      <c r="I238" s="173">
        <v>70.304000000000002</v>
      </c>
      <c r="J238" s="173">
        <v>18.113</v>
      </c>
      <c r="K238" s="173">
        <v>47.180999999999997</v>
      </c>
      <c r="L238" s="12"/>
    </row>
    <row r="239" spans="1:12" ht="19.899999999999999" customHeight="1" x14ac:dyDescent="0.25">
      <c r="A239" s="6" t="s">
        <v>197</v>
      </c>
      <c r="B239" s="174">
        <v>43.433</v>
      </c>
      <c r="C239" s="174">
        <v>95.521000000000001</v>
      </c>
      <c r="D239" s="174">
        <v>90.963999999999999</v>
      </c>
      <c r="E239" s="174">
        <v>33.856999999999999</v>
      </c>
      <c r="F239" s="174">
        <v>27.013000000000002</v>
      </c>
      <c r="G239" s="174">
        <v>21.827000000000002</v>
      </c>
      <c r="H239" s="174">
        <v>0</v>
      </c>
      <c r="I239" s="174">
        <v>0</v>
      </c>
      <c r="J239" s="174">
        <v>2.7869999999999999</v>
      </c>
      <c r="K239" s="174">
        <v>40.691000000000003</v>
      </c>
      <c r="L239" s="11"/>
    </row>
    <row r="240" spans="1:12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3">
        <v>0</v>
      </c>
      <c r="F240" s="173">
        <v>0</v>
      </c>
      <c r="G240" s="173">
        <v>0</v>
      </c>
      <c r="H240" s="173">
        <v>0</v>
      </c>
      <c r="I240" s="173">
        <v>0</v>
      </c>
      <c r="J240" s="173">
        <v>0</v>
      </c>
      <c r="K240" s="173">
        <v>0</v>
      </c>
      <c r="L240" s="12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74">
        <v>0</v>
      </c>
      <c r="F241" s="174">
        <v>0</v>
      </c>
      <c r="G241" s="174">
        <v>0</v>
      </c>
      <c r="H241" s="174">
        <v>0</v>
      </c>
      <c r="I241" s="174">
        <v>0</v>
      </c>
      <c r="J241" s="174">
        <v>0</v>
      </c>
      <c r="K241" s="174">
        <v>0</v>
      </c>
      <c r="L241" s="11"/>
    </row>
    <row r="242" spans="1:13" ht="19.899999999999999" customHeight="1" x14ac:dyDescent="0.25">
      <c r="A242" s="8" t="s">
        <v>200</v>
      </c>
      <c r="B242" s="173">
        <v>0</v>
      </c>
      <c r="C242" s="171"/>
      <c r="D242" s="171"/>
      <c r="E242" s="171"/>
      <c r="F242" s="171"/>
      <c r="G242" s="171"/>
      <c r="H242" s="171"/>
      <c r="I242" s="171"/>
      <c r="J242" s="171"/>
      <c r="K242" s="171"/>
      <c r="L242" s="5"/>
      <c r="M242" t="s">
        <v>2</v>
      </c>
    </row>
    <row r="243" spans="1:13" ht="19.899999999999999" customHeight="1" x14ac:dyDescent="0.25">
      <c r="A243" s="6" t="s">
        <v>201</v>
      </c>
      <c r="B243" s="174">
        <v>0</v>
      </c>
      <c r="C243" s="169"/>
      <c r="D243" s="169"/>
      <c r="E243" s="169"/>
      <c r="F243" s="169"/>
      <c r="G243" s="169"/>
      <c r="H243" s="169"/>
      <c r="I243" s="169"/>
      <c r="J243" s="169"/>
      <c r="K243" s="169"/>
      <c r="L243" s="4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6"/>
    </row>
    <row r="245" spans="1:13" ht="19.899999999999999" customHeight="1" x14ac:dyDescent="0.25"/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60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2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2"/>
    </row>
    <row r="250" spans="1:13" ht="19.899999999999999" customHeight="1" x14ac:dyDescent="0.25">
      <c r="A250" s="164" t="s">
        <v>5</v>
      </c>
      <c r="B250" s="165" t="s">
        <v>1604</v>
      </c>
      <c r="C250" s="165" t="s">
        <v>1604</v>
      </c>
      <c r="D250" s="165" t="s">
        <v>1604</v>
      </c>
      <c r="E250" s="165" t="s">
        <v>1604</v>
      </c>
      <c r="F250" s="165" t="s">
        <v>1604</v>
      </c>
      <c r="G250" s="165" t="s">
        <v>1604</v>
      </c>
      <c r="H250" s="165" t="s">
        <v>1604</v>
      </c>
      <c r="I250" s="165" t="s">
        <v>1604</v>
      </c>
      <c r="J250" s="165" t="s">
        <v>1604</v>
      </c>
      <c r="K250" s="165" t="s">
        <v>1604</v>
      </c>
      <c r="L250" s="2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3"/>
    </row>
    <row r="253" spans="1:13" ht="19.899999999999999" customHeight="1" x14ac:dyDescent="0.25">
      <c r="A253" s="6" t="s">
        <v>204</v>
      </c>
      <c r="B253" s="172" t="s">
        <v>1884</v>
      </c>
      <c r="C253" s="172" t="s">
        <v>1677</v>
      </c>
      <c r="D253" s="172" t="s">
        <v>1678</v>
      </c>
      <c r="E253" s="172" t="s">
        <v>1679</v>
      </c>
      <c r="F253" s="172" t="s">
        <v>1680</v>
      </c>
      <c r="G253" s="172" t="s">
        <v>1681</v>
      </c>
      <c r="H253" s="172" t="s">
        <v>1682</v>
      </c>
      <c r="I253" s="172">
        <v>964.47199999999998</v>
      </c>
      <c r="J253" s="172" t="s">
        <v>1683</v>
      </c>
      <c r="K253" s="172" t="s">
        <v>1885</v>
      </c>
      <c r="L253" s="7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5">
        <v>0</v>
      </c>
      <c r="I254" s="175">
        <v>0</v>
      </c>
      <c r="J254" s="175">
        <v>0</v>
      </c>
      <c r="K254" s="175">
        <v>0</v>
      </c>
      <c r="L254" s="13"/>
    </row>
    <row r="255" spans="1:13" ht="19.899999999999999" customHeight="1" x14ac:dyDescent="0.25">
      <c r="A255" s="6" t="s">
        <v>206</v>
      </c>
      <c r="B255" s="172">
        <v>516.53399999999999</v>
      </c>
      <c r="C255" s="172">
        <v>6.2489999999999997</v>
      </c>
      <c r="D255" s="172">
        <v>6.2510000000000003</v>
      </c>
      <c r="E255" s="172">
        <v>6.2510000000000003</v>
      </c>
      <c r="F255" s="172">
        <v>-231.61199999999999</v>
      </c>
      <c r="G255" s="172">
        <v>-948.08</v>
      </c>
      <c r="H255" s="172">
        <v>-921.41200000000003</v>
      </c>
      <c r="I255" s="172">
        <v>-700.07100000000003</v>
      </c>
      <c r="J255" s="172">
        <v>-508.00900000000001</v>
      </c>
      <c r="K255" s="172">
        <v>-485.22899999999998</v>
      </c>
      <c r="L255" s="7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2"/>
    </row>
    <row r="257" spans="1:12" ht="19.899999999999999" customHeight="1" x14ac:dyDescent="0.25">
      <c r="A257" s="6" t="s">
        <v>208</v>
      </c>
      <c r="B257" s="174">
        <v>551.48500000000001</v>
      </c>
      <c r="C257" s="174">
        <v>510.71300000000002</v>
      </c>
      <c r="D257" s="174">
        <v>0</v>
      </c>
      <c r="E257" s="174">
        <v>0</v>
      </c>
      <c r="F257" s="174">
        <v>0</v>
      </c>
      <c r="G257" s="174">
        <v>0</v>
      </c>
      <c r="H257" s="174">
        <v>0</v>
      </c>
      <c r="I257" s="174">
        <v>0</v>
      </c>
      <c r="J257" s="174">
        <v>-291</v>
      </c>
      <c r="K257" s="174">
        <v>-72.082999999999998</v>
      </c>
      <c r="L257" s="11"/>
    </row>
    <row r="258" spans="1:12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2"/>
    </row>
    <row r="259" spans="1:12" ht="19.899999999999999" customHeight="1" x14ac:dyDescent="0.25">
      <c r="A259" s="6" t="s">
        <v>210</v>
      </c>
      <c r="B259" s="174">
        <v>-299</v>
      </c>
      <c r="C259" s="174">
        <v>-283</v>
      </c>
      <c r="D259" s="174">
        <v>0</v>
      </c>
      <c r="E259" s="174">
        <v>0</v>
      </c>
      <c r="F259" s="174">
        <v>0</v>
      </c>
      <c r="G259" s="174">
        <v>0</v>
      </c>
      <c r="H259" s="174">
        <v>0</v>
      </c>
      <c r="I259" s="174">
        <v>0</v>
      </c>
      <c r="J259" s="174">
        <v>0</v>
      </c>
      <c r="K259" s="174">
        <v>0</v>
      </c>
      <c r="L259" s="11"/>
    </row>
    <row r="260" spans="1:12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0</v>
      </c>
      <c r="H260" s="173">
        <v>0</v>
      </c>
      <c r="I260" s="173">
        <v>-212.667</v>
      </c>
      <c r="J260" s="173">
        <v>-295.43700000000001</v>
      </c>
      <c r="K260" s="173">
        <v>-244.625</v>
      </c>
      <c r="L260" s="12"/>
    </row>
    <row r="261" spans="1:12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-285.14600000000002</v>
      </c>
      <c r="H261" s="174">
        <v>-353.90800000000002</v>
      </c>
      <c r="I261" s="174">
        <v>-8.6739999999999995</v>
      </c>
      <c r="J261" s="174">
        <v>-548.07399999999996</v>
      </c>
      <c r="K261" s="174">
        <v>-232.30500000000001</v>
      </c>
      <c r="L261" s="11"/>
    </row>
    <row r="262" spans="1:12" ht="19.899999999999999" customHeight="1" x14ac:dyDescent="0.25">
      <c r="A262" s="8" t="s">
        <v>213</v>
      </c>
      <c r="B262" s="173">
        <v>-146</v>
      </c>
      <c r="C262" s="173">
        <v>-145</v>
      </c>
      <c r="D262" s="173">
        <v>0</v>
      </c>
      <c r="E262" s="173">
        <v>0</v>
      </c>
      <c r="F262" s="173">
        <v>-176.26400000000001</v>
      </c>
      <c r="G262" s="173" t="s">
        <v>1886</v>
      </c>
      <c r="H262" s="173">
        <v>327.24</v>
      </c>
      <c r="I262" s="173">
        <v>0</v>
      </c>
      <c r="J262" s="173">
        <v>651.44899999999996</v>
      </c>
      <c r="K262" s="173">
        <v>526.23299999999995</v>
      </c>
      <c r="L262" s="12"/>
    </row>
    <row r="263" spans="1:12" ht="19.899999999999999" customHeight="1" x14ac:dyDescent="0.25">
      <c r="A263" s="6" t="s">
        <v>214</v>
      </c>
      <c r="B263" s="174">
        <v>0</v>
      </c>
      <c r="C263" s="174">
        <v>0</v>
      </c>
      <c r="D263" s="174">
        <v>-2</v>
      </c>
      <c r="E263" s="174">
        <v>0</v>
      </c>
      <c r="F263" s="174">
        <v>0</v>
      </c>
      <c r="G263" s="174">
        <v>0</v>
      </c>
      <c r="H263" s="174">
        <v>0</v>
      </c>
      <c r="I263" s="174">
        <v>0</v>
      </c>
      <c r="J263" s="174">
        <v>291</v>
      </c>
      <c r="K263" s="174">
        <v>0</v>
      </c>
      <c r="L263" s="11"/>
    </row>
    <row r="264" spans="1:12" ht="19.899999999999999" customHeight="1" x14ac:dyDescent="0.25">
      <c r="A264" s="8" t="s">
        <v>215</v>
      </c>
      <c r="B264" s="175" t="s">
        <v>1887</v>
      </c>
      <c r="C264" s="175">
        <v>516.53399999999999</v>
      </c>
      <c r="D264" s="175">
        <v>6.2489999999999997</v>
      </c>
      <c r="E264" s="175">
        <v>6.2510000000000003</v>
      </c>
      <c r="F264" s="175">
        <v>-407.87599999999998</v>
      </c>
      <c r="G264" s="175">
        <v>-231.61199999999999</v>
      </c>
      <c r="H264" s="175">
        <v>-948.08</v>
      </c>
      <c r="I264" s="175">
        <v>-921.41200000000003</v>
      </c>
      <c r="J264" s="175">
        <v>-700.07100000000003</v>
      </c>
      <c r="K264" s="175">
        <v>-508.00900000000001</v>
      </c>
      <c r="L264" s="14"/>
    </row>
    <row r="265" spans="1:12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4"/>
    </row>
    <row r="266" spans="1:12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5">
        <v>0</v>
      </c>
      <c r="I266" s="175">
        <v>0</v>
      </c>
      <c r="J266" s="175">
        <v>0</v>
      </c>
      <c r="K266" s="175">
        <v>0</v>
      </c>
      <c r="L266" s="13"/>
    </row>
    <row r="267" spans="1:12" ht="19.899999999999999" customHeight="1" x14ac:dyDescent="0.25">
      <c r="A267" s="6" t="s">
        <v>217</v>
      </c>
      <c r="B267" s="172">
        <v>-46.978999999999999</v>
      </c>
      <c r="C267" s="172">
        <v>59.390999999999998</v>
      </c>
      <c r="D267" s="172">
        <v>-186.68899999999999</v>
      </c>
      <c r="E267" s="172">
        <v>-118.008</v>
      </c>
      <c r="F267" s="172">
        <v>138.60300000000001</v>
      </c>
      <c r="G267" s="172">
        <v>94.881</v>
      </c>
      <c r="H267" s="172">
        <v>59.276000000000003</v>
      </c>
      <c r="I267" s="172">
        <v>41.213999999999999</v>
      </c>
      <c r="J267" s="172">
        <v>22.986000000000001</v>
      </c>
      <c r="K267" s="172">
        <v>19.315999999999999</v>
      </c>
      <c r="L267" s="7"/>
    </row>
    <row r="268" spans="1:12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2"/>
    </row>
    <row r="269" spans="1:12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74">
        <v>0</v>
      </c>
      <c r="I269" s="174">
        <v>0</v>
      </c>
      <c r="J269" s="174">
        <v>0</v>
      </c>
      <c r="K269" s="174">
        <v>0</v>
      </c>
      <c r="L269" s="11"/>
    </row>
    <row r="270" spans="1:12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2"/>
    </row>
    <row r="271" spans="1:12" ht="19.899999999999999" customHeight="1" x14ac:dyDescent="0.25">
      <c r="A271" s="6" t="s">
        <v>221</v>
      </c>
      <c r="B271" s="174">
        <v>50</v>
      </c>
      <c r="C271" s="174">
        <v>45.82</v>
      </c>
      <c r="D271" s="174">
        <v>1.45</v>
      </c>
      <c r="E271" s="174">
        <v>-290.17099999999999</v>
      </c>
      <c r="F271" s="174">
        <v>0</v>
      </c>
      <c r="G271" s="174">
        <v>0</v>
      </c>
      <c r="H271" s="174">
        <v>0</v>
      </c>
      <c r="I271" s="174">
        <v>0</v>
      </c>
      <c r="J271" s="174">
        <v>0</v>
      </c>
      <c r="K271" s="174">
        <v>0</v>
      </c>
      <c r="L271" s="11"/>
    </row>
    <row r="272" spans="1:12" ht="19.899999999999999" customHeight="1" x14ac:dyDescent="0.25">
      <c r="A272" s="8" t="s">
        <v>222</v>
      </c>
      <c r="B272" s="173">
        <v>-1.155</v>
      </c>
      <c r="C272" s="173">
        <v>9.2420000000000009</v>
      </c>
      <c r="D272" s="173">
        <v>-6.5609999999999999</v>
      </c>
      <c r="E272" s="173">
        <v>-526</v>
      </c>
      <c r="F272" s="173">
        <v>4.7770000000000001</v>
      </c>
      <c r="G272" s="173">
        <v>-236</v>
      </c>
      <c r="H272" s="173">
        <v>2.0089999999999999</v>
      </c>
      <c r="I272" s="173">
        <v>1.615</v>
      </c>
      <c r="J272" s="173">
        <v>-220</v>
      </c>
      <c r="K272" s="173">
        <v>-1.3680000000000001</v>
      </c>
      <c r="L272" s="9"/>
    </row>
    <row r="273" spans="1:12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74">
        <v>0</v>
      </c>
      <c r="L273" s="11"/>
    </row>
    <row r="274" spans="1:12" ht="19.899999999999999" customHeight="1" x14ac:dyDescent="0.25">
      <c r="A274" s="8" t="s">
        <v>224</v>
      </c>
      <c r="B274" s="173">
        <v>-50</v>
      </c>
      <c r="C274" s="173">
        <v>-45.82</v>
      </c>
      <c r="D274" s="173">
        <v>0</v>
      </c>
      <c r="E274" s="173">
        <v>0</v>
      </c>
      <c r="F274" s="173">
        <v>0</v>
      </c>
      <c r="G274" s="173">
        <v>0</v>
      </c>
      <c r="H274" s="173">
        <v>0</v>
      </c>
      <c r="I274" s="173">
        <v>-24.6</v>
      </c>
      <c r="J274" s="173">
        <v>0</v>
      </c>
      <c r="K274" s="173">
        <v>0</v>
      </c>
      <c r="L274" s="9"/>
    </row>
    <row r="275" spans="1:12" ht="19.899999999999999" customHeight="1" x14ac:dyDescent="0.25">
      <c r="A275" s="6" t="s">
        <v>225</v>
      </c>
      <c r="B275" s="174">
        <v>-578.18399999999997</v>
      </c>
      <c r="C275" s="174">
        <v>-169.429</v>
      </c>
      <c r="D275" s="174">
        <v>264.42500000000001</v>
      </c>
      <c r="E275" s="174">
        <v>228.596</v>
      </c>
      <c r="F275" s="174">
        <v>119.501</v>
      </c>
      <c r="G275" s="174">
        <v>55.542000000000002</v>
      </c>
      <c r="H275" s="174">
        <v>23.643999999999998</v>
      </c>
      <c r="I275" s="174">
        <v>39.561999999999998</v>
      </c>
      <c r="J275" s="174">
        <v>0</v>
      </c>
      <c r="K275" s="174">
        <v>0</v>
      </c>
      <c r="L275" s="11"/>
    </row>
    <row r="276" spans="1:12" ht="19.899999999999999" customHeight="1" x14ac:dyDescent="0.25">
      <c r="A276" s="8" t="s">
        <v>226</v>
      </c>
      <c r="B276" s="173">
        <v>-52.125999999999998</v>
      </c>
      <c r="C276" s="173">
        <v>58.154000000000003</v>
      </c>
      <c r="D276" s="173">
        <v>-13.234</v>
      </c>
      <c r="E276" s="173">
        <v>-6.58</v>
      </c>
      <c r="F276" s="173">
        <v>46.164000000000001</v>
      </c>
      <c r="G276" s="173">
        <v>-16.087</v>
      </c>
      <c r="H276" s="173">
        <v>13.821999999999999</v>
      </c>
      <c r="I276" s="173">
        <v>2.0630000000000002</v>
      </c>
      <c r="J276" s="173">
        <v>2.9239999999999999</v>
      </c>
      <c r="K276" s="173">
        <v>0</v>
      </c>
      <c r="L276" s="9"/>
    </row>
    <row r="277" spans="1:12" ht="19.899999999999999" customHeight="1" x14ac:dyDescent="0.25">
      <c r="A277" s="6" t="s">
        <v>227</v>
      </c>
      <c r="B277" s="174">
        <v>-210.49100000000001</v>
      </c>
      <c r="C277" s="174">
        <v>145</v>
      </c>
      <c r="D277" s="174">
        <v>0</v>
      </c>
      <c r="E277" s="174">
        <v>0</v>
      </c>
      <c r="F277" s="174">
        <v>-12.926</v>
      </c>
      <c r="G277" s="174">
        <v>4.5030000000000001</v>
      </c>
      <c r="H277" s="174">
        <v>-3.87</v>
      </c>
      <c r="I277" s="174">
        <v>-578</v>
      </c>
      <c r="J277" s="174">
        <v>15.523999999999999</v>
      </c>
      <c r="K277" s="174">
        <v>5.0380000000000003</v>
      </c>
      <c r="L277" s="10"/>
    </row>
    <row r="278" spans="1:12" ht="19.899999999999999" customHeight="1" x14ac:dyDescent="0.25">
      <c r="A278" s="8" t="s">
        <v>228</v>
      </c>
      <c r="B278" s="175">
        <v>-888.93499999999995</v>
      </c>
      <c r="C278" s="175">
        <v>-42.497</v>
      </c>
      <c r="D278" s="175">
        <v>59.390999999999998</v>
      </c>
      <c r="E278" s="175">
        <v>-186.68899999999999</v>
      </c>
      <c r="F278" s="175">
        <v>296.11900000000003</v>
      </c>
      <c r="G278" s="175">
        <v>138.60300000000001</v>
      </c>
      <c r="H278" s="175">
        <v>94.881</v>
      </c>
      <c r="I278" s="175">
        <v>59.276000000000003</v>
      </c>
      <c r="J278" s="175">
        <v>41.213999999999999</v>
      </c>
      <c r="K278" s="175">
        <v>22.986000000000001</v>
      </c>
      <c r="L278" s="14"/>
    </row>
    <row r="279" spans="1:12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4"/>
    </row>
    <row r="280" spans="1:12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5">
        <v>0</v>
      </c>
      <c r="I280" s="175">
        <v>0</v>
      </c>
      <c r="J280" s="175">
        <v>0</v>
      </c>
      <c r="K280" s="175">
        <v>0</v>
      </c>
      <c r="L280" s="13"/>
    </row>
    <row r="281" spans="1:12" ht="19.899999999999999" customHeight="1" x14ac:dyDescent="0.25">
      <c r="A281" s="6" t="s">
        <v>230</v>
      </c>
      <c r="B281" s="172" t="s">
        <v>1888</v>
      </c>
      <c r="C281" s="172" t="s">
        <v>1687</v>
      </c>
      <c r="D281" s="172" t="s">
        <v>1688</v>
      </c>
      <c r="E281" s="172" t="s">
        <v>1689</v>
      </c>
      <c r="F281" s="172" t="s">
        <v>1690</v>
      </c>
      <c r="G281" s="172" t="s">
        <v>1691</v>
      </c>
      <c r="H281" s="172" t="s">
        <v>1692</v>
      </c>
      <c r="I281" s="172" t="s">
        <v>1889</v>
      </c>
      <c r="J281" s="172" t="s">
        <v>1694</v>
      </c>
      <c r="K281" s="172" t="s">
        <v>1890</v>
      </c>
      <c r="L281" s="7"/>
    </row>
    <row r="282" spans="1:12" ht="19.899999999999999" customHeight="1" x14ac:dyDescent="0.25">
      <c r="A282" s="8" t="s">
        <v>231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2"/>
    </row>
    <row r="283" spans="1:12" ht="19.899999999999999" customHeight="1" x14ac:dyDescent="0.25">
      <c r="A283" s="6" t="s">
        <v>232</v>
      </c>
      <c r="B283" s="174" t="s">
        <v>1802</v>
      </c>
      <c r="C283" s="174" t="s">
        <v>1803</v>
      </c>
      <c r="D283" s="174" t="s">
        <v>1804</v>
      </c>
      <c r="E283" s="174" t="s">
        <v>1805</v>
      </c>
      <c r="F283" s="174">
        <v>954.57500000000005</v>
      </c>
      <c r="G283" s="174">
        <v>864.61199999999997</v>
      </c>
      <c r="H283" s="174">
        <v>751.17100000000005</v>
      </c>
      <c r="I283" s="174">
        <v>688.68700000000001</v>
      </c>
      <c r="J283" s="174">
        <v>650.93200000000002</v>
      </c>
      <c r="K283" s="174">
        <v>565.41300000000001</v>
      </c>
      <c r="L283" s="10"/>
    </row>
    <row r="284" spans="1:12" ht="19.899999999999999" customHeight="1" x14ac:dyDescent="0.25">
      <c r="A284" s="8" t="s">
        <v>233</v>
      </c>
      <c r="B284" s="173">
        <v>-980.50599999999997</v>
      </c>
      <c r="C284" s="173">
        <v>-811.57799999999997</v>
      </c>
      <c r="D284" s="173">
        <v>-677.399</v>
      </c>
      <c r="E284" s="173">
        <v>-585.75699999999995</v>
      </c>
      <c r="F284" s="173">
        <v>-490.75799999999998</v>
      </c>
      <c r="G284" s="173">
        <v>-429.27699999999999</v>
      </c>
      <c r="H284" s="173">
        <v>-405.23899999999998</v>
      </c>
      <c r="I284" s="173">
        <v>-124.61799999999999</v>
      </c>
      <c r="J284" s="173">
        <v>-70</v>
      </c>
      <c r="K284" s="173">
        <v>-86</v>
      </c>
      <c r="L284" s="9"/>
    </row>
    <row r="285" spans="1:12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74">
        <v>0</v>
      </c>
      <c r="F285" s="174">
        <v>0</v>
      </c>
      <c r="G285" s="174">
        <v>0</v>
      </c>
      <c r="H285" s="174">
        <v>0</v>
      </c>
      <c r="I285" s="174">
        <v>0</v>
      </c>
      <c r="J285" s="174">
        <v>0</v>
      </c>
      <c r="K285" s="174">
        <v>0</v>
      </c>
      <c r="L285" s="11"/>
    </row>
    <row r="286" spans="1:12" ht="19.899999999999999" customHeight="1" x14ac:dyDescent="0.25">
      <c r="A286" s="8" t="s">
        <v>235</v>
      </c>
      <c r="B286" s="173">
        <v>50</v>
      </c>
      <c r="C286" s="173">
        <v>45.82</v>
      </c>
      <c r="D286" s="173">
        <v>0</v>
      </c>
      <c r="E286" s="173">
        <v>0</v>
      </c>
      <c r="F286" s="173">
        <v>0</v>
      </c>
      <c r="G286" s="173">
        <v>0</v>
      </c>
      <c r="H286" s="173">
        <v>0</v>
      </c>
      <c r="I286" s="173">
        <v>24.6</v>
      </c>
      <c r="J286" s="173">
        <v>0</v>
      </c>
      <c r="K286" s="173">
        <v>0</v>
      </c>
      <c r="L286" s="9"/>
    </row>
    <row r="287" spans="1:12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74">
        <v>0</v>
      </c>
      <c r="F287" s="174">
        <v>0</v>
      </c>
      <c r="G287" s="174">
        <v>0</v>
      </c>
      <c r="H287" s="174">
        <v>0</v>
      </c>
      <c r="I287" s="174">
        <v>0</v>
      </c>
      <c r="J287" s="174">
        <v>0</v>
      </c>
      <c r="K287" s="174">
        <v>0</v>
      </c>
      <c r="L287" s="11"/>
    </row>
    <row r="288" spans="1:12" ht="19.899999999999999" customHeight="1" x14ac:dyDescent="0.25">
      <c r="A288" s="8" t="s">
        <v>237</v>
      </c>
      <c r="B288" s="173">
        <v>7.3109999999999999</v>
      </c>
      <c r="C288" s="173">
        <v>9.6690000000000005</v>
      </c>
      <c r="D288" s="173">
        <v>1.788</v>
      </c>
      <c r="E288" s="173">
        <v>0</v>
      </c>
      <c r="F288" s="173">
        <v>765</v>
      </c>
      <c r="G288" s="173" t="s">
        <v>1891</v>
      </c>
      <c r="H288" s="173">
        <v>-327.33199999999999</v>
      </c>
      <c r="I288" s="173">
        <v>-1.3660000000000001</v>
      </c>
      <c r="J288" s="173">
        <v>-653.202</v>
      </c>
      <c r="K288" s="173">
        <v>-528.54899999999998</v>
      </c>
      <c r="L288" s="9"/>
    </row>
    <row r="289" spans="1:13" ht="19.899999999999999" customHeight="1" x14ac:dyDescent="0.25">
      <c r="A289" s="6" t="s">
        <v>238</v>
      </c>
      <c r="B289" s="172" t="s">
        <v>1685</v>
      </c>
      <c r="C289" s="172" t="s">
        <v>1686</v>
      </c>
      <c r="D289" s="172" t="s">
        <v>1687</v>
      </c>
      <c r="E289" s="172" t="s">
        <v>1688</v>
      </c>
      <c r="F289" s="172" t="s">
        <v>1689</v>
      </c>
      <c r="G289" s="172" t="s">
        <v>1690</v>
      </c>
      <c r="H289" s="172" t="s">
        <v>1691</v>
      </c>
      <c r="I289" s="172" t="s">
        <v>1692</v>
      </c>
      <c r="J289" s="172" t="s">
        <v>1889</v>
      </c>
      <c r="K289" s="172" t="s">
        <v>1694</v>
      </c>
      <c r="L289" s="7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5"/>
      <c r="M290" t="s">
        <v>2</v>
      </c>
    </row>
    <row r="291" spans="1:13" ht="19.899999999999999" customHeight="1" x14ac:dyDescent="0.25">
      <c r="A291" s="6" t="s">
        <v>239</v>
      </c>
      <c r="B291" s="172" t="s">
        <v>1675</v>
      </c>
      <c r="C291" s="172" t="s">
        <v>1676</v>
      </c>
      <c r="D291" s="172" t="s">
        <v>1677</v>
      </c>
      <c r="E291" s="172" t="s">
        <v>1678</v>
      </c>
      <c r="F291" s="172" t="s">
        <v>1679</v>
      </c>
      <c r="G291" s="172" t="s">
        <v>1680</v>
      </c>
      <c r="H291" s="172" t="s">
        <v>1681</v>
      </c>
      <c r="I291" s="172" t="s">
        <v>1682</v>
      </c>
      <c r="J291" s="172">
        <v>964.47199999999998</v>
      </c>
      <c r="K291" s="172" t="s">
        <v>1683</v>
      </c>
      <c r="L291" s="7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6"/>
    </row>
    <row r="293" spans="1:13" ht="19.899999999999999" customHeight="1" x14ac:dyDescent="0.25"/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60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2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2"/>
    </row>
    <row r="298" spans="1:13" ht="19.899999999999999" customHeight="1" x14ac:dyDescent="0.25">
      <c r="A298" s="164" t="s">
        <v>5</v>
      </c>
      <c r="B298" s="165" t="s">
        <v>1604</v>
      </c>
      <c r="C298" s="165" t="s">
        <v>1604</v>
      </c>
      <c r="D298" s="165" t="s">
        <v>1604</v>
      </c>
      <c r="E298" s="165" t="s">
        <v>1604</v>
      </c>
      <c r="F298" s="165" t="s">
        <v>1604</v>
      </c>
      <c r="G298" s="165" t="s">
        <v>1604</v>
      </c>
      <c r="H298" s="165" t="s">
        <v>1604</v>
      </c>
      <c r="I298" s="165" t="s">
        <v>1604</v>
      </c>
      <c r="J298" s="165" t="s">
        <v>1604</v>
      </c>
      <c r="K298" s="165" t="s">
        <v>1604</v>
      </c>
      <c r="L298" s="2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3"/>
    </row>
    <row r="301" spans="1:13" ht="19.899999999999999" customHeight="1" x14ac:dyDescent="0.25">
      <c r="A301" s="6" t="s">
        <v>242</v>
      </c>
      <c r="B301" s="174" t="s">
        <v>1892</v>
      </c>
      <c r="C301" s="174" t="s">
        <v>1893</v>
      </c>
      <c r="D301" s="174" t="s">
        <v>1894</v>
      </c>
      <c r="E301" s="174" t="s">
        <v>1895</v>
      </c>
      <c r="F301" s="174" t="s">
        <v>1896</v>
      </c>
      <c r="G301" s="174" t="s">
        <v>1897</v>
      </c>
      <c r="H301" s="174" t="s">
        <v>1793</v>
      </c>
      <c r="I301" s="174" t="s">
        <v>1898</v>
      </c>
      <c r="J301" s="174">
        <v>881.798</v>
      </c>
      <c r="K301" s="174">
        <v>668.79100000000005</v>
      </c>
      <c r="L301" s="10"/>
    </row>
    <row r="302" spans="1:13" ht="19.899999999999999" customHeight="1" x14ac:dyDescent="0.25">
      <c r="A302" s="8" t="s">
        <v>243</v>
      </c>
      <c r="B302" s="173">
        <v>409.01</v>
      </c>
      <c r="C302" s="173">
        <v>230.67599999999999</v>
      </c>
      <c r="D302" s="173">
        <v>352.02499999999998</v>
      </c>
      <c r="E302" s="173">
        <v>345.529</v>
      </c>
      <c r="F302" s="173">
        <v>327.65800000000002</v>
      </c>
      <c r="G302" s="173">
        <v>276.99700000000001</v>
      </c>
      <c r="H302" s="173">
        <v>254.886</v>
      </c>
      <c r="I302" s="173">
        <v>233.601</v>
      </c>
      <c r="J302" s="173">
        <v>193.429</v>
      </c>
      <c r="K302" s="173">
        <v>168.203</v>
      </c>
      <c r="L302" s="9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4"/>
    </row>
    <row r="304" spans="1:13" ht="19.899999999999999" customHeight="1" x14ac:dyDescent="0.25">
      <c r="A304" s="8" t="s">
        <v>244</v>
      </c>
      <c r="B304" s="175" t="s">
        <v>1899</v>
      </c>
      <c r="C304" s="175" t="s">
        <v>1900</v>
      </c>
      <c r="D304" s="175" t="s">
        <v>1901</v>
      </c>
      <c r="E304" s="175" t="s">
        <v>1902</v>
      </c>
      <c r="F304" s="175" t="s">
        <v>1903</v>
      </c>
      <c r="G304" s="175" t="s">
        <v>1904</v>
      </c>
      <c r="H304" s="175" t="s">
        <v>1905</v>
      </c>
      <c r="I304" s="175" t="s">
        <v>1906</v>
      </c>
      <c r="J304" s="175" t="s">
        <v>1907</v>
      </c>
      <c r="K304" s="175">
        <v>836.99400000000003</v>
      </c>
      <c r="L304" s="14"/>
    </row>
    <row r="305" spans="1:12" ht="19.899999999999999" customHeight="1" x14ac:dyDescent="0.25">
      <c r="A305" s="6" t="s">
        <v>245</v>
      </c>
      <c r="B305" s="174">
        <v>0</v>
      </c>
      <c r="C305" s="174">
        <v>0</v>
      </c>
      <c r="D305" s="174">
        <v>0</v>
      </c>
      <c r="E305" s="174">
        <v>0</v>
      </c>
      <c r="F305" s="174">
        <v>0</v>
      </c>
      <c r="G305" s="174">
        <v>0</v>
      </c>
      <c r="H305" s="174">
        <v>0</v>
      </c>
      <c r="I305" s="174">
        <v>0</v>
      </c>
      <c r="J305" s="174">
        <v>0</v>
      </c>
      <c r="K305" s="174">
        <v>0</v>
      </c>
      <c r="L305" s="10"/>
    </row>
    <row r="306" spans="1:12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3">
        <v>0</v>
      </c>
      <c r="L306" s="12"/>
    </row>
    <row r="307" spans="1:12" ht="19.899999999999999" customHeight="1" x14ac:dyDescent="0.25">
      <c r="A307" s="6" t="s">
        <v>247</v>
      </c>
      <c r="B307" s="172">
        <v>202.684</v>
      </c>
      <c r="C307" s="172">
        <v>181.94900000000001</v>
      </c>
      <c r="D307" s="172">
        <v>-5.79</v>
      </c>
      <c r="E307" s="172">
        <v>-19.466999999999999</v>
      </c>
      <c r="F307" s="172">
        <v>-15.451000000000001</v>
      </c>
      <c r="G307" s="172">
        <v>354.92500000000001</v>
      </c>
      <c r="H307" s="172">
        <v>25.718</v>
      </c>
      <c r="I307" s="172">
        <v>-161.58600000000001</v>
      </c>
      <c r="J307" s="172">
        <v>-266.08699999999999</v>
      </c>
      <c r="K307" s="172">
        <v>-275.91199999999998</v>
      </c>
      <c r="L307" s="7"/>
    </row>
    <row r="308" spans="1:12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5"/>
    </row>
    <row r="309" spans="1:12" ht="19.899999999999999" customHeight="1" x14ac:dyDescent="0.25">
      <c r="A309" s="6" t="s">
        <v>248</v>
      </c>
      <c r="B309" s="174">
        <v>-461.04700000000003</v>
      </c>
      <c r="C309" s="174">
        <v>-473.54199999999997</v>
      </c>
      <c r="D309" s="174">
        <v>-275.077</v>
      </c>
      <c r="E309" s="174">
        <v>-228.803</v>
      </c>
      <c r="F309" s="174">
        <v>-635.71799999999996</v>
      </c>
      <c r="G309" s="174">
        <v>-388.82400000000001</v>
      </c>
      <c r="H309" s="174">
        <v>-144.99700000000001</v>
      </c>
      <c r="I309" s="174">
        <v>-277.81799999999998</v>
      </c>
      <c r="J309" s="174">
        <v>-231.309</v>
      </c>
      <c r="K309" s="174">
        <v>-136.18</v>
      </c>
      <c r="L309" s="10"/>
    </row>
    <row r="310" spans="1:12" ht="19.899999999999999" customHeight="1" x14ac:dyDescent="0.25">
      <c r="A310" s="8" t="s">
        <v>249</v>
      </c>
      <c r="B310" s="173">
        <v>-315.08100000000002</v>
      </c>
      <c r="C310" s="173">
        <v>-118.812</v>
      </c>
      <c r="D310" s="173">
        <v>-200.023</v>
      </c>
      <c r="E310" s="173">
        <v>-145.24799999999999</v>
      </c>
      <c r="F310" s="173">
        <v>-260.95299999999997</v>
      </c>
      <c r="G310" s="173">
        <v>-100.006</v>
      </c>
      <c r="H310" s="173">
        <v>-335.60300000000001</v>
      </c>
      <c r="I310" s="173">
        <v>-171.42699999999999</v>
      </c>
      <c r="J310" s="173">
        <v>-130.30199999999999</v>
      </c>
      <c r="K310" s="173">
        <v>36.497999999999998</v>
      </c>
      <c r="L310" s="9"/>
    </row>
    <row r="311" spans="1:12" ht="19.899999999999999" customHeight="1" x14ac:dyDescent="0.25">
      <c r="A311" s="6" t="s">
        <v>250</v>
      </c>
      <c r="B311" s="174">
        <v>978.81200000000001</v>
      </c>
      <c r="C311" s="174">
        <v>774.303</v>
      </c>
      <c r="D311" s="174">
        <v>469.31</v>
      </c>
      <c r="E311" s="174">
        <v>354.584</v>
      </c>
      <c r="F311" s="174">
        <v>881.22</v>
      </c>
      <c r="G311" s="174">
        <v>843.755</v>
      </c>
      <c r="H311" s="174">
        <v>506.31799999999998</v>
      </c>
      <c r="I311" s="174">
        <v>287.65899999999999</v>
      </c>
      <c r="J311" s="174">
        <v>95.524000000000001</v>
      </c>
      <c r="K311" s="174">
        <v>-176.23</v>
      </c>
      <c r="L311" s="10"/>
    </row>
    <row r="312" spans="1:12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3">
        <v>0</v>
      </c>
      <c r="I312" s="173">
        <v>0</v>
      </c>
      <c r="J312" s="173">
        <v>0</v>
      </c>
      <c r="K312" s="173">
        <v>0</v>
      </c>
      <c r="L312" s="12"/>
    </row>
    <row r="313" spans="1:12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4"/>
    </row>
    <row r="314" spans="1:12" ht="19.899999999999999" customHeight="1" x14ac:dyDescent="0.25">
      <c r="A314" s="8" t="s">
        <v>252</v>
      </c>
      <c r="B314" s="175" t="s">
        <v>1908</v>
      </c>
      <c r="C314" s="175" t="s">
        <v>1909</v>
      </c>
      <c r="D314" s="175" t="s">
        <v>1910</v>
      </c>
      <c r="E314" s="175" t="s">
        <v>1911</v>
      </c>
      <c r="F314" s="175" t="s">
        <v>1912</v>
      </c>
      <c r="G314" s="175" t="s">
        <v>1913</v>
      </c>
      <c r="H314" s="175" t="s">
        <v>1914</v>
      </c>
      <c r="I314" s="175" t="s">
        <v>1915</v>
      </c>
      <c r="J314" s="175">
        <v>809.14</v>
      </c>
      <c r="K314" s="175">
        <v>561.08199999999999</v>
      </c>
      <c r="L314" s="14"/>
    </row>
    <row r="315" spans="1:12" ht="19.899999999999999" customHeight="1" x14ac:dyDescent="0.25">
      <c r="A315" s="6" t="s">
        <v>253</v>
      </c>
      <c r="B315" s="174">
        <v>-58.945</v>
      </c>
      <c r="C315" s="174">
        <v>-16.300999999999998</v>
      </c>
      <c r="D315" s="174">
        <v>31.09</v>
      </c>
      <c r="E315" s="174">
        <v>38.831000000000003</v>
      </c>
      <c r="F315" s="174">
        <v>39.024999999999999</v>
      </c>
      <c r="G315" s="174">
        <v>30.978000000000002</v>
      </c>
      <c r="H315" s="174">
        <v>35.140999999999998</v>
      </c>
      <c r="I315" s="174">
        <v>33.465000000000003</v>
      </c>
      <c r="J315" s="174">
        <v>21.113</v>
      </c>
      <c r="K315" s="174">
        <v>25.475000000000001</v>
      </c>
      <c r="L315" s="10"/>
    </row>
    <row r="316" spans="1:12" ht="19.899999999999999" customHeight="1" x14ac:dyDescent="0.25">
      <c r="A316" s="8" t="s">
        <v>254</v>
      </c>
      <c r="B316" s="173">
        <v>262.24099999999999</v>
      </c>
      <c r="C316" s="173">
        <v>267.34100000000001</v>
      </c>
      <c r="D316" s="173">
        <v>472.02300000000002</v>
      </c>
      <c r="E316" s="173">
        <v>443.79300000000001</v>
      </c>
      <c r="F316" s="173">
        <v>355.52</v>
      </c>
      <c r="G316" s="173">
        <v>350.20400000000001</v>
      </c>
      <c r="H316" s="173">
        <v>328.64699999999999</v>
      </c>
      <c r="I316" s="173">
        <v>276.45800000000003</v>
      </c>
      <c r="J316" s="173">
        <v>271.988</v>
      </c>
      <c r="K316" s="173">
        <v>174.93</v>
      </c>
      <c r="L316" s="9"/>
    </row>
    <row r="317" spans="1:12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4"/>
    </row>
    <row r="318" spans="1:12" ht="19.899999999999999" customHeight="1" x14ac:dyDescent="0.25">
      <c r="A318" s="8" t="s">
        <v>255</v>
      </c>
      <c r="B318" s="175" t="s">
        <v>1916</v>
      </c>
      <c r="C318" s="175" t="s">
        <v>1917</v>
      </c>
      <c r="D318" s="175" t="s">
        <v>1918</v>
      </c>
      <c r="E318" s="175" t="s">
        <v>1919</v>
      </c>
      <c r="F318" s="175" t="s">
        <v>1920</v>
      </c>
      <c r="G318" s="175" t="s">
        <v>1921</v>
      </c>
      <c r="H318" s="175" t="s">
        <v>1922</v>
      </c>
      <c r="I318" s="175">
        <v>763.60500000000002</v>
      </c>
      <c r="J318" s="175">
        <v>516.03899999999999</v>
      </c>
      <c r="K318" s="175">
        <v>360.67700000000002</v>
      </c>
      <c r="L318" s="14"/>
    </row>
    <row r="319" spans="1:12" ht="19.899999999999999" customHeight="1" x14ac:dyDescent="0.25">
      <c r="A319" s="6" t="s">
        <v>256</v>
      </c>
      <c r="B319" s="174">
        <v>980.50599999999997</v>
      </c>
      <c r="C319" s="174">
        <v>811.57799999999997</v>
      </c>
      <c r="D319" s="174">
        <v>677.399</v>
      </c>
      <c r="E319" s="174">
        <v>585.75699999999995</v>
      </c>
      <c r="F319" s="174">
        <v>490.75799999999998</v>
      </c>
      <c r="G319" s="174">
        <v>429.27699999999999</v>
      </c>
      <c r="H319" s="174">
        <v>394.005</v>
      </c>
      <c r="I319" s="174">
        <v>111.64100000000001</v>
      </c>
      <c r="J319" s="174">
        <v>0</v>
      </c>
      <c r="K319" s="174">
        <v>0</v>
      </c>
      <c r="L319" s="10"/>
    </row>
    <row r="320" spans="1:12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0</v>
      </c>
      <c r="H320" s="173">
        <v>0</v>
      </c>
      <c r="I320" s="173">
        <v>0</v>
      </c>
      <c r="J320" s="173">
        <v>0</v>
      </c>
      <c r="K320" s="173">
        <v>0</v>
      </c>
      <c r="L320" s="9"/>
    </row>
    <row r="321" spans="1:12" ht="19.899999999999999" customHeight="1" x14ac:dyDescent="0.25">
      <c r="A321" s="6" t="s">
        <v>258</v>
      </c>
      <c r="B321" s="172" t="s">
        <v>1923</v>
      </c>
      <c r="C321" s="172" t="s">
        <v>1924</v>
      </c>
      <c r="D321" s="172">
        <v>853.79600000000005</v>
      </c>
      <c r="E321" s="172">
        <v>759.14499999999998</v>
      </c>
      <c r="F321" s="172">
        <v>798.98900000000003</v>
      </c>
      <c r="G321" s="172" t="s">
        <v>1925</v>
      </c>
      <c r="H321" s="172">
        <v>618.80999999999995</v>
      </c>
      <c r="I321" s="172">
        <v>651.96400000000006</v>
      </c>
      <c r="J321" s="172">
        <v>516.03899999999999</v>
      </c>
      <c r="K321" s="172">
        <v>360.67700000000002</v>
      </c>
      <c r="L321" s="7"/>
    </row>
    <row r="322" spans="1:12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5"/>
    </row>
    <row r="323" spans="1:12" ht="19.899999999999999" customHeight="1" x14ac:dyDescent="0.25">
      <c r="A323" s="6" t="s">
        <v>259</v>
      </c>
      <c r="B323" s="174">
        <v>646.71400000000006</v>
      </c>
      <c r="C323" s="174">
        <v>671.23299999999995</v>
      </c>
      <c r="D323" s="174">
        <v>517.85</v>
      </c>
      <c r="E323" s="174">
        <v>432.959</v>
      </c>
      <c r="F323" s="174">
        <v>369.54700000000003</v>
      </c>
      <c r="G323" s="174">
        <v>336.85399999999998</v>
      </c>
      <c r="H323" s="174">
        <v>309.88600000000002</v>
      </c>
      <c r="I323" s="174">
        <v>255.78899999999999</v>
      </c>
      <c r="J323" s="174">
        <v>215.70099999999999</v>
      </c>
      <c r="K323" s="174">
        <v>206.47800000000001</v>
      </c>
      <c r="L323" s="10"/>
    </row>
    <row r="324" spans="1:12" ht="19.899999999999999" customHeight="1" x14ac:dyDescent="0.25">
      <c r="A324" s="8" t="s">
        <v>260</v>
      </c>
      <c r="B324" s="173">
        <v>0</v>
      </c>
      <c r="C324" s="173">
        <v>74.59</v>
      </c>
      <c r="D324" s="173">
        <v>2.5</v>
      </c>
      <c r="E324" s="173">
        <v>22.408999999999999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9"/>
    </row>
    <row r="325" spans="1:12" ht="19.899999999999999" customHeight="1" x14ac:dyDescent="0.25">
      <c r="A325" s="6" t="s">
        <v>261</v>
      </c>
      <c r="B325" s="174">
        <v>0</v>
      </c>
      <c r="C325" s="174">
        <v>0</v>
      </c>
      <c r="D325" s="174">
        <v>0</v>
      </c>
      <c r="E325" s="174">
        <v>0</v>
      </c>
      <c r="F325" s="174">
        <v>765</v>
      </c>
      <c r="G325" s="174">
        <v>0</v>
      </c>
      <c r="H325" s="174">
        <v>0</v>
      </c>
      <c r="I325" s="174">
        <v>0</v>
      </c>
      <c r="J325" s="174">
        <v>10.225</v>
      </c>
      <c r="K325" s="174">
        <v>36.276000000000003</v>
      </c>
      <c r="L325" s="10"/>
    </row>
    <row r="326" spans="1:12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3.2440000000000002</v>
      </c>
      <c r="H326" s="173">
        <v>0</v>
      </c>
      <c r="I326" s="173">
        <v>0</v>
      </c>
      <c r="J326" s="173">
        <v>0</v>
      </c>
      <c r="K326" s="173">
        <v>0</v>
      </c>
      <c r="L326" s="12"/>
    </row>
    <row r="327" spans="1:12" ht="19.899999999999999" customHeight="1" x14ac:dyDescent="0.25">
      <c r="A327" s="6" t="s">
        <v>263</v>
      </c>
      <c r="B327" s="174">
        <v>2.2200000000000002</v>
      </c>
      <c r="C327" s="174">
        <v>2.1789999999999998</v>
      </c>
      <c r="D327" s="174">
        <v>3.4849999999999999</v>
      </c>
      <c r="E327" s="174">
        <v>603</v>
      </c>
      <c r="F327" s="174">
        <v>1.3939999999999999</v>
      </c>
      <c r="G327" s="174">
        <v>38.192999999999998</v>
      </c>
      <c r="H327" s="174">
        <v>885</v>
      </c>
      <c r="I327" s="174">
        <v>2.6509999999999998</v>
      </c>
      <c r="J327" s="174">
        <v>1.5720000000000001</v>
      </c>
      <c r="K327" s="174">
        <v>1.516</v>
      </c>
      <c r="L327" s="10"/>
    </row>
    <row r="328" spans="1:12" ht="19.899999999999999" customHeight="1" x14ac:dyDescent="0.25">
      <c r="A328" s="8" t="s">
        <v>264</v>
      </c>
      <c r="B328" s="173">
        <v>9</v>
      </c>
      <c r="C328" s="173">
        <v>16.744</v>
      </c>
      <c r="D328" s="173">
        <v>4.4969999999999999</v>
      </c>
      <c r="E328" s="173">
        <v>0</v>
      </c>
      <c r="F328" s="173">
        <v>0</v>
      </c>
      <c r="G328" s="173">
        <v>0</v>
      </c>
      <c r="H328" s="173">
        <v>0</v>
      </c>
      <c r="I328" s="173">
        <v>0</v>
      </c>
      <c r="J328" s="173">
        <v>0</v>
      </c>
      <c r="K328" s="173">
        <v>0</v>
      </c>
      <c r="L328" s="9"/>
    </row>
    <row r="329" spans="1:12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0</v>
      </c>
      <c r="F329" s="174">
        <v>0</v>
      </c>
      <c r="G329" s="174">
        <v>0</v>
      </c>
      <c r="H329" s="174">
        <v>0</v>
      </c>
      <c r="I329" s="174">
        <v>0</v>
      </c>
      <c r="J329" s="174">
        <v>0</v>
      </c>
      <c r="K329" s="174">
        <v>0</v>
      </c>
      <c r="L329" s="11"/>
    </row>
    <row r="330" spans="1:12" ht="19.899999999999999" customHeight="1" x14ac:dyDescent="0.25">
      <c r="A330" s="8" t="s">
        <v>266</v>
      </c>
      <c r="B330" s="175">
        <v>-635.49400000000003</v>
      </c>
      <c r="C330" s="175">
        <v>-726.9</v>
      </c>
      <c r="D330" s="175">
        <v>-512.36800000000005</v>
      </c>
      <c r="E330" s="175">
        <v>-454.76499999999999</v>
      </c>
      <c r="F330" s="175">
        <v>-368.91800000000001</v>
      </c>
      <c r="G330" s="175">
        <v>-301.90499999999997</v>
      </c>
      <c r="H330" s="175">
        <v>-309.00099999999998</v>
      </c>
      <c r="I330" s="175">
        <v>-253.13800000000001</v>
      </c>
      <c r="J330" s="175">
        <v>-224.35400000000001</v>
      </c>
      <c r="K330" s="175">
        <v>-241.238</v>
      </c>
      <c r="L330" s="14"/>
    </row>
    <row r="331" spans="1:12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4"/>
    </row>
    <row r="332" spans="1:12" ht="19.899999999999999" customHeight="1" x14ac:dyDescent="0.25">
      <c r="A332" s="8" t="s">
        <v>267</v>
      </c>
      <c r="B332" s="173">
        <v>0</v>
      </c>
      <c r="C332" s="173">
        <v>107.733</v>
      </c>
      <c r="D332" s="173">
        <v>-10.755000000000001</v>
      </c>
      <c r="E332" s="173">
        <v>-45.146999999999998</v>
      </c>
      <c r="F332" s="173">
        <v>-48.7</v>
      </c>
      <c r="G332" s="173">
        <v>-344.79</v>
      </c>
      <c r="H332" s="173">
        <v>134.29900000000001</v>
      </c>
      <c r="I332" s="173">
        <v>-155.48099999999999</v>
      </c>
      <c r="J332" s="173">
        <v>258.35500000000002</v>
      </c>
      <c r="K332" s="173">
        <v>101.854</v>
      </c>
      <c r="L332" s="9"/>
    </row>
    <row r="333" spans="1:12" ht="19.899999999999999" customHeight="1" x14ac:dyDescent="0.25">
      <c r="A333" s="6" t="s">
        <v>268</v>
      </c>
      <c r="B333" s="174">
        <v>-159.66300000000001</v>
      </c>
      <c r="C333" s="174">
        <v>49.854999999999997</v>
      </c>
      <c r="D333" s="174">
        <v>0</v>
      </c>
      <c r="E333" s="174">
        <v>-290.17099999999999</v>
      </c>
      <c r="F333" s="174">
        <v>-176.26400000000001</v>
      </c>
      <c r="G333" s="174">
        <v>-285.14600000000002</v>
      </c>
      <c r="H333" s="174">
        <v>-354</v>
      </c>
      <c r="I333" s="174">
        <v>-235.684</v>
      </c>
      <c r="J333" s="174">
        <v>-845.33399999999995</v>
      </c>
      <c r="K333" s="174">
        <v>-551.41499999999996</v>
      </c>
      <c r="L333" s="11"/>
    </row>
    <row r="334" spans="1:12" ht="19.899999999999999" customHeight="1" x14ac:dyDescent="0.25">
      <c r="A334" s="8" t="s">
        <v>269</v>
      </c>
      <c r="B334" s="173">
        <v>0</v>
      </c>
      <c r="C334" s="173">
        <v>0</v>
      </c>
      <c r="D334" s="173">
        <v>0</v>
      </c>
      <c r="E334" s="173">
        <v>0</v>
      </c>
      <c r="F334" s="173">
        <v>0</v>
      </c>
      <c r="G334" s="173">
        <v>0</v>
      </c>
      <c r="H334" s="173">
        <v>0</v>
      </c>
      <c r="I334" s="173">
        <v>0</v>
      </c>
      <c r="J334" s="173">
        <v>161.03200000000001</v>
      </c>
      <c r="K334" s="173">
        <v>72.42</v>
      </c>
      <c r="L334" s="9"/>
    </row>
    <row r="335" spans="1:12" ht="19.899999999999999" customHeight="1" x14ac:dyDescent="0.25">
      <c r="A335" s="6" t="s">
        <v>270</v>
      </c>
      <c r="B335" s="174">
        <v>-299</v>
      </c>
      <c r="C335" s="174">
        <v>-283</v>
      </c>
      <c r="D335" s="174">
        <v>0</v>
      </c>
      <c r="E335" s="174">
        <v>0</v>
      </c>
      <c r="F335" s="174">
        <v>0</v>
      </c>
      <c r="G335" s="174">
        <v>0</v>
      </c>
      <c r="H335" s="174">
        <v>0</v>
      </c>
      <c r="I335" s="174">
        <v>0</v>
      </c>
      <c r="J335" s="174">
        <v>0</v>
      </c>
      <c r="K335" s="174">
        <v>0</v>
      </c>
      <c r="L335" s="11"/>
    </row>
    <row r="336" spans="1:12" ht="19.899999999999999" customHeight="1" x14ac:dyDescent="0.25">
      <c r="A336" s="8" t="s">
        <v>271</v>
      </c>
      <c r="B336" s="175">
        <v>-159.96199999999999</v>
      </c>
      <c r="C336" s="175">
        <v>157.30500000000001</v>
      </c>
      <c r="D336" s="175">
        <v>-10.755000000000001</v>
      </c>
      <c r="E336" s="175">
        <v>-335.31799999999998</v>
      </c>
      <c r="F336" s="175">
        <v>-224.964</v>
      </c>
      <c r="G336" s="175">
        <v>-629.93600000000004</v>
      </c>
      <c r="H336" s="175">
        <v>-219.70099999999999</v>
      </c>
      <c r="I336" s="175">
        <v>-391.16500000000002</v>
      </c>
      <c r="J336" s="175">
        <v>-425.947</v>
      </c>
      <c r="K336" s="175">
        <v>-377.14100000000002</v>
      </c>
      <c r="L336" s="14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4"/>
    </row>
    <row r="338" spans="1:13" ht="19.899999999999999" customHeight="1" x14ac:dyDescent="0.25">
      <c r="A338" s="8" t="s">
        <v>272</v>
      </c>
      <c r="B338" s="175" t="s">
        <v>1926</v>
      </c>
      <c r="C338" s="175">
        <v>823.34199999999998</v>
      </c>
      <c r="D338" s="175">
        <v>330.673</v>
      </c>
      <c r="E338" s="175">
        <v>-30.937999999999999</v>
      </c>
      <c r="F338" s="175">
        <v>205.107</v>
      </c>
      <c r="G338" s="175">
        <v>103.465</v>
      </c>
      <c r="H338" s="175">
        <v>90.108000000000004</v>
      </c>
      <c r="I338" s="175">
        <v>7.6609999999999996</v>
      </c>
      <c r="J338" s="175">
        <v>-134.262</v>
      </c>
      <c r="K338" s="175">
        <v>-257.702</v>
      </c>
      <c r="L338" s="14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6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7"/>
    </row>
    <row r="341" spans="1:13" ht="19.899999999999999" customHeight="1" x14ac:dyDescent="0.25">
      <c r="A341" s="6" t="s">
        <v>273</v>
      </c>
      <c r="B341" s="174">
        <v>0</v>
      </c>
      <c r="C341" s="174">
        <v>0</v>
      </c>
      <c r="D341" s="174">
        <v>0</v>
      </c>
      <c r="E341" s="174">
        <v>0</v>
      </c>
      <c r="F341" s="174">
        <v>0</v>
      </c>
      <c r="G341" s="174">
        <v>0</v>
      </c>
      <c r="H341" s="174">
        <v>0</v>
      </c>
      <c r="I341" s="174">
        <v>0</v>
      </c>
      <c r="J341" s="174">
        <v>0</v>
      </c>
      <c r="K341" s="174">
        <v>0</v>
      </c>
      <c r="L341" s="10"/>
    </row>
    <row r="342" spans="1:13" ht="19.899999999999999" customHeight="1" x14ac:dyDescent="0.25">
      <c r="A342" s="8" t="s">
        <v>274</v>
      </c>
      <c r="B342" s="173">
        <v>0</v>
      </c>
      <c r="C342" s="173">
        <v>0</v>
      </c>
      <c r="D342" s="173">
        <v>0</v>
      </c>
      <c r="E342" s="173">
        <v>0</v>
      </c>
      <c r="F342" s="173">
        <v>0</v>
      </c>
      <c r="G342" s="173">
        <v>0</v>
      </c>
      <c r="H342" s="173">
        <v>0</v>
      </c>
      <c r="I342" s="173">
        <v>0</v>
      </c>
      <c r="J342" s="173">
        <v>0</v>
      </c>
      <c r="K342" s="173">
        <v>0</v>
      </c>
      <c r="L342" s="12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74">
        <v>0</v>
      </c>
      <c r="I343" s="174">
        <v>0</v>
      </c>
      <c r="J343" s="174">
        <v>0</v>
      </c>
      <c r="K343" s="174">
        <v>0</v>
      </c>
      <c r="L343" s="11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0</v>
      </c>
      <c r="K344" s="173">
        <v>0</v>
      </c>
      <c r="L344" s="12"/>
      <c r="M344" t="s">
        <v>2</v>
      </c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74">
        <v>0</v>
      </c>
      <c r="F345" s="174">
        <v>0</v>
      </c>
      <c r="G345" s="174">
        <v>0</v>
      </c>
      <c r="H345" s="174">
        <v>0</v>
      </c>
      <c r="I345" s="174">
        <v>0</v>
      </c>
      <c r="J345" s="174">
        <v>0</v>
      </c>
      <c r="K345" s="174">
        <v>0</v>
      </c>
      <c r="L345" s="11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6"/>
    </row>
    <row r="347" spans="1:13" ht="19.899999999999999" customHeight="1" x14ac:dyDescent="0.25"/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60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2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2"/>
    </row>
    <row r="352" spans="1:13" ht="19.899999999999999" customHeight="1" x14ac:dyDescent="0.25">
      <c r="A352" s="164" t="s">
        <v>5</v>
      </c>
      <c r="B352" s="165" t="s">
        <v>1604</v>
      </c>
      <c r="C352" s="165" t="s">
        <v>1604</v>
      </c>
      <c r="D352" s="165" t="s">
        <v>1604</v>
      </c>
      <c r="E352" s="165" t="s">
        <v>1604</v>
      </c>
      <c r="F352" s="165" t="s">
        <v>1604</v>
      </c>
      <c r="G352" s="165" t="s">
        <v>1604</v>
      </c>
      <c r="H352" s="165" t="s">
        <v>1604</v>
      </c>
      <c r="I352" s="165" t="s">
        <v>1604</v>
      </c>
      <c r="J352" s="165" t="s">
        <v>1604</v>
      </c>
      <c r="K352" s="165" t="s">
        <v>1604</v>
      </c>
      <c r="L352" s="2"/>
    </row>
    <row r="353" spans="1:12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"/>
    </row>
    <row r="354" spans="1:12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3"/>
    </row>
    <row r="355" spans="1:12" ht="19.899999999999999" customHeight="1" x14ac:dyDescent="0.25">
      <c r="A355" s="6" t="s">
        <v>280</v>
      </c>
      <c r="B355" s="174">
        <v>0</v>
      </c>
      <c r="C355" s="174">
        <v>0</v>
      </c>
      <c r="D355" s="174">
        <v>0</v>
      </c>
      <c r="E355" s="174">
        <v>0</v>
      </c>
      <c r="F355" s="174">
        <v>0</v>
      </c>
      <c r="G355" s="174">
        <v>0</v>
      </c>
      <c r="H355" s="174">
        <v>0</v>
      </c>
      <c r="I355" s="174" t="s">
        <v>1927</v>
      </c>
      <c r="J355" s="174" t="s">
        <v>1928</v>
      </c>
      <c r="K355" s="174" t="s">
        <v>1929</v>
      </c>
      <c r="L355" s="10"/>
    </row>
    <row r="356" spans="1:12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3">
        <v>0</v>
      </c>
      <c r="I356" s="173">
        <v>0</v>
      </c>
      <c r="J356" s="173">
        <v>0</v>
      </c>
      <c r="K356" s="173">
        <v>0</v>
      </c>
      <c r="L356" s="12"/>
    </row>
    <row r="357" spans="1:12" ht="19.899999999999999" customHeight="1" x14ac:dyDescent="0.25">
      <c r="A357" s="6" t="s">
        <v>282</v>
      </c>
      <c r="B357" s="174">
        <v>0</v>
      </c>
      <c r="C357" s="174">
        <v>0</v>
      </c>
      <c r="D357" s="174">
        <v>0</v>
      </c>
      <c r="E357" s="174">
        <v>0</v>
      </c>
      <c r="F357" s="174">
        <v>0</v>
      </c>
      <c r="G357" s="174">
        <v>0</v>
      </c>
      <c r="H357" s="174">
        <v>0</v>
      </c>
      <c r="I357" s="174">
        <v>801</v>
      </c>
      <c r="J357" s="174">
        <v>697</v>
      </c>
      <c r="K357" s="174">
        <v>636</v>
      </c>
      <c r="L357" s="10"/>
    </row>
    <row r="358" spans="1:12" ht="19.899999999999999" customHeight="1" x14ac:dyDescent="0.25">
      <c r="A358" s="8" t="s">
        <v>283</v>
      </c>
      <c r="B358" s="173">
        <v>0</v>
      </c>
      <c r="C358" s="173">
        <v>0</v>
      </c>
      <c r="D358" s="173">
        <v>0</v>
      </c>
      <c r="E358" s="173">
        <v>0</v>
      </c>
      <c r="F358" s="173">
        <v>0</v>
      </c>
      <c r="G358" s="173">
        <v>0</v>
      </c>
      <c r="H358" s="173">
        <v>0</v>
      </c>
      <c r="I358" s="173" t="s">
        <v>1930</v>
      </c>
      <c r="J358" s="173" t="s">
        <v>1931</v>
      </c>
      <c r="K358" s="173" t="s">
        <v>1932</v>
      </c>
      <c r="L358" s="9"/>
    </row>
    <row r="359" spans="1:12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4"/>
    </row>
    <row r="360" spans="1:12" ht="19.899999999999999" customHeight="1" x14ac:dyDescent="0.25">
      <c r="A360" s="8" t="s">
        <v>284</v>
      </c>
      <c r="B360" s="175">
        <v>0</v>
      </c>
      <c r="C360" s="175">
        <v>0</v>
      </c>
      <c r="D360" s="175">
        <v>0</v>
      </c>
      <c r="E360" s="175">
        <v>0</v>
      </c>
      <c r="F360" s="175">
        <v>0</v>
      </c>
      <c r="G360" s="175">
        <v>0</v>
      </c>
      <c r="H360" s="175">
        <v>0</v>
      </c>
      <c r="I360" s="175" t="s">
        <v>1933</v>
      </c>
      <c r="J360" s="175" t="s">
        <v>1934</v>
      </c>
      <c r="K360" s="175" t="s">
        <v>1935</v>
      </c>
      <c r="L360" s="14"/>
    </row>
    <row r="361" spans="1:12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4"/>
    </row>
    <row r="362" spans="1:12" ht="19.899999999999999" customHeight="1" x14ac:dyDescent="0.25">
      <c r="A362" s="8" t="s">
        <v>285</v>
      </c>
      <c r="B362" s="173">
        <v>0</v>
      </c>
      <c r="C362" s="173">
        <v>0</v>
      </c>
      <c r="D362" s="173">
        <v>0</v>
      </c>
      <c r="E362" s="173">
        <v>0</v>
      </c>
      <c r="F362" s="173">
        <v>0</v>
      </c>
      <c r="G362" s="173">
        <v>0</v>
      </c>
      <c r="H362" s="173">
        <v>0</v>
      </c>
      <c r="I362" s="173" t="s">
        <v>1936</v>
      </c>
      <c r="J362" s="173" t="s">
        <v>1937</v>
      </c>
      <c r="K362" s="173" t="s">
        <v>1938</v>
      </c>
      <c r="L362" s="9"/>
    </row>
    <row r="363" spans="1:12" ht="19.899999999999999" customHeight="1" x14ac:dyDescent="0.25">
      <c r="A363" s="6" t="s">
        <v>286</v>
      </c>
      <c r="B363" s="174">
        <v>0</v>
      </c>
      <c r="C363" s="174">
        <v>0</v>
      </c>
      <c r="D363" s="174">
        <v>0</v>
      </c>
      <c r="E363" s="174">
        <v>0</v>
      </c>
      <c r="F363" s="174">
        <v>0</v>
      </c>
      <c r="G363" s="174">
        <v>0</v>
      </c>
      <c r="H363" s="174">
        <v>0</v>
      </c>
      <c r="I363" s="174">
        <v>39</v>
      </c>
      <c r="J363" s="174">
        <v>42</v>
      </c>
      <c r="K363" s="174">
        <v>49</v>
      </c>
      <c r="L363" s="10"/>
    </row>
    <row r="364" spans="1:12" ht="19.899999999999999" customHeight="1" x14ac:dyDescent="0.25">
      <c r="A364" s="8" t="s">
        <v>287</v>
      </c>
      <c r="B364" s="173">
        <v>0</v>
      </c>
      <c r="C364" s="173">
        <v>0</v>
      </c>
      <c r="D364" s="173">
        <v>0</v>
      </c>
      <c r="E364" s="173">
        <v>0</v>
      </c>
      <c r="F364" s="173">
        <v>0</v>
      </c>
      <c r="G364" s="173">
        <v>0</v>
      </c>
      <c r="H364" s="173">
        <v>0</v>
      </c>
      <c r="I364" s="173">
        <v>349</v>
      </c>
      <c r="J364" s="173">
        <v>0</v>
      </c>
      <c r="K364" s="173">
        <v>0</v>
      </c>
      <c r="L364" s="9"/>
    </row>
    <row r="365" spans="1:12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74">
        <v>0</v>
      </c>
      <c r="F365" s="174">
        <v>0</v>
      </c>
      <c r="G365" s="174">
        <v>0</v>
      </c>
      <c r="H365" s="174">
        <v>0</v>
      </c>
      <c r="I365" s="174">
        <v>0</v>
      </c>
      <c r="J365" s="174">
        <v>0</v>
      </c>
      <c r="K365" s="174">
        <v>0</v>
      </c>
      <c r="L365" s="11"/>
    </row>
    <row r="366" spans="1:12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2"/>
    </row>
    <row r="367" spans="1:12" ht="19.899999999999999" customHeight="1" x14ac:dyDescent="0.25">
      <c r="A367" s="6" t="s">
        <v>290</v>
      </c>
      <c r="B367" s="174">
        <v>0</v>
      </c>
      <c r="C367" s="174">
        <v>0</v>
      </c>
      <c r="D367" s="174">
        <v>0</v>
      </c>
      <c r="E367" s="174">
        <v>0</v>
      </c>
      <c r="F367" s="174">
        <v>0</v>
      </c>
      <c r="G367" s="174">
        <v>0</v>
      </c>
      <c r="H367" s="174">
        <v>0</v>
      </c>
      <c r="I367" s="174">
        <v>304</v>
      </c>
      <c r="J367" s="174">
        <v>293</v>
      </c>
      <c r="K367" s="174">
        <v>204</v>
      </c>
      <c r="L367" s="10"/>
    </row>
    <row r="368" spans="1:12" ht="19.899999999999999" customHeight="1" x14ac:dyDescent="0.25">
      <c r="A368" s="8" t="s">
        <v>291</v>
      </c>
      <c r="B368" s="173">
        <v>0</v>
      </c>
      <c r="C368" s="173">
        <v>0</v>
      </c>
      <c r="D368" s="173">
        <v>0</v>
      </c>
      <c r="E368" s="173">
        <v>0</v>
      </c>
      <c r="F368" s="173">
        <v>0</v>
      </c>
      <c r="G368" s="173">
        <v>0</v>
      </c>
      <c r="H368" s="173">
        <v>0</v>
      </c>
      <c r="I368" s="173">
        <v>172</v>
      </c>
      <c r="J368" s="173">
        <v>158</v>
      </c>
      <c r="K368" s="173">
        <v>137</v>
      </c>
      <c r="L368" s="9"/>
    </row>
    <row r="369" spans="1:13" ht="19.899999999999999" customHeight="1" x14ac:dyDescent="0.25">
      <c r="A369" s="6" t="s">
        <v>292</v>
      </c>
      <c r="B369" s="174">
        <v>0</v>
      </c>
      <c r="C369" s="174">
        <v>0</v>
      </c>
      <c r="D369" s="174">
        <v>0</v>
      </c>
      <c r="E369" s="174">
        <v>0</v>
      </c>
      <c r="F369" s="174">
        <v>0</v>
      </c>
      <c r="G369" s="174">
        <v>0</v>
      </c>
      <c r="H369" s="174">
        <v>0</v>
      </c>
      <c r="I369" s="174">
        <v>822</v>
      </c>
      <c r="J369" s="174">
        <v>628</v>
      </c>
      <c r="K369" s="174">
        <v>581</v>
      </c>
      <c r="L369" s="10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3">
        <v>0</v>
      </c>
      <c r="F370" s="173">
        <v>0</v>
      </c>
      <c r="G370" s="173">
        <v>0</v>
      </c>
      <c r="H370" s="173">
        <v>0</v>
      </c>
      <c r="I370" s="173">
        <v>0</v>
      </c>
      <c r="J370" s="173">
        <v>0</v>
      </c>
      <c r="K370" s="173">
        <v>0</v>
      </c>
      <c r="L370" s="12"/>
    </row>
    <row r="371" spans="1:13" ht="19.899999999999999" customHeight="1" x14ac:dyDescent="0.25">
      <c r="A371" s="6" t="s">
        <v>294</v>
      </c>
      <c r="B371" s="174">
        <v>0</v>
      </c>
      <c r="C371" s="174">
        <v>0</v>
      </c>
      <c r="D371" s="174">
        <v>0</v>
      </c>
      <c r="E371" s="174">
        <v>0</v>
      </c>
      <c r="F371" s="174">
        <v>0</v>
      </c>
      <c r="G371" s="174">
        <v>0</v>
      </c>
      <c r="H371" s="174">
        <v>0</v>
      </c>
      <c r="I371" s="174">
        <v>479</v>
      </c>
      <c r="J371" s="174">
        <v>432</v>
      </c>
      <c r="K371" s="174">
        <v>400</v>
      </c>
      <c r="L371" s="11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5"/>
    </row>
    <row r="373" spans="1:13" ht="19.899999999999999" customHeight="1" x14ac:dyDescent="0.25">
      <c r="A373" s="6" t="s">
        <v>295</v>
      </c>
      <c r="B373" s="172">
        <v>0</v>
      </c>
      <c r="C373" s="172">
        <v>0</v>
      </c>
      <c r="D373" s="172">
        <v>0</v>
      </c>
      <c r="E373" s="172">
        <v>0</v>
      </c>
      <c r="F373" s="172">
        <v>0</v>
      </c>
      <c r="G373" s="172">
        <v>0</v>
      </c>
      <c r="H373" s="172">
        <v>0</v>
      </c>
      <c r="I373" s="172" t="s">
        <v>1933</v>
      </c>
      <c r="J373" s="172" t="s">
        <v>1934</v>
      </c>
      <c r="K373" s="172" t="s">
        <v>1935</v>
      </c>
      <c r="L373" s="7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5"/>
    </row>
    <row r="375" spans="1:13" ht="19.899999999999999" customHeight="1" x14ac:dyDescent="0.25">
      <c r="A375" s="6" t="s">
        <v>296</v>
      </c>
      <c r="B375" s="174" t="s">
        <v>1782</v>
      </c>
      <c r="C375" s="174">
        <v>927.66099999999994</v>
      </c>
      <c r="D375" s="174">
        <v>794.79600000000005</v>
      </c>
      <c r="E375" s="174">
        <v>682.827</v>
      </c>
      <c r="F375" s="174">
        <v>619.02300000000002</v>
      </c>
      <c r="G375" s="174">
        <v>564.46900000000005</v>
      </c>
      <c r="H375" s="174">
        <v>500.99200000000002</v>
      </c>
      <c r="I375" s="174">
        <v>471.89699999999999</v>
      </c>
      <c r="J375" s="174">
        <v>422.596</v>
      </c>
      <c r="K375" s="174">
        <v>389.74599999999998</v>
      </c>
      <c r="L375" s="10"/>
    </row>
    <row r="376" spans="1:13" ht="19.899999999999999" customHeight="1" x14ac:dyDescent="0.25">
      <c r="A376" s="8" t="s">
        <v>297</v>
      </c>
      <c r="B376" s="173">
        <v>0</v>
      </c>
      <c r="C376" s="173">
        <v>0</v>
      </c>
      <c r="D376" s="173">
        <v>0</v>
      </c>
      <c r="E376" s="173">
        <v>0</v>
      </c>
      <c r="F376" s="173">
        <v>0</v>
      </c>
      <c r="G376" s="173">
        <v>0</v>
      </c>
      <c r="H376" s="173">
        <v>0</v>
      </c>
      <c r="I376" s="173">
        <v>0</v>
      </c>
      <c r="J376" s="173">
        <v>0</v>
      </c>
      <c r="K376" s="173">
        <v>0</v>
      </c>
      <c r="L376" s="12"/>
    </row>
    <row r="377" spans="1:13" ht="19.899999999999999" customHeight="1" x14ac:dyDescent="0.25">
      <c r="A377" s="6" t="s">
        <v>298</v>
      </c>
      <c r="B377" s="174">
        <v>0</v>
      </c>
      <c r="C377" s="174">
        <v>0</v>
      </c>
      <c r="D377" s="174">
        <v>0</v>
      </c>
      <c r="E377" s="174">
        <v>0</v>
      </c>
      <c r="F377" s="174">
        <v>0</v>
      </c>
      <c r="G377" s="174">
        <v>0</v>
      </c>
      <c r="H377" s="174">
        <v>0</v>
      </c>
      <c r="I377" s="174">
        <v>0</v>
      </c>
      <c r="J377" s="174">
        <v>0</v>
      </c>
      <c r="K377" s="174">
        <v>0</v>
      </c>
      <c r="L377" s="10"/>
    </row>
    <row r="378" spans="1:13" ht="19.899999999999999" customHeight="1" x14ac:dyDescent="0.25">
      <c r="A378" s="8" t="s">
        <v>299</v>
      </c>
      <c r="B378" s="173">
        <v>63.420999999999999</v>
      </c>
      <c r="C378" s="173">
        <v>25.757000000000001</v>
      </c>
      <c r="D378" s="173">
        <v>10.500999999999999</v>
      </c>
      <c r="E378" s="173">
        <v>6.2549999999999999</v>
      </c>
      <c r="F378" s="173">
        <v>4.9219999999999997</v>
      </c>
      <c r="G378" s="173">
        <v>5.4969999999999999</v>
      </c>
      <c r="H378" s="173">
        <v>6.6879999999999997</v>
      </c>
      <c r="I378" s="173">
        <v>5.8760000000000003</v>
      </c>
      <c r="J378" s="173">
        <v>8.2349999999999994</v>
      </c>
      <c r="K378" s="173">
        <v>10.304</v>
      </c>
      <c r="L378" s="9"/>
    </row>
    <row r="379" spans="1:13" ht="19.899999999999999" customHeight="1" x14ac:dyDescent="0.25">
      <c r="A379" s="6" t="s">
        <v>300</v>
      </c>
      <c r="B379" s="174">
        <v>423.94900000000001</v>
      </c>
      <c r="C379" s="174">
        <v>362.78699999999998</v>
      </c>
      <c r="D379" s="174">
        <v>-15.907999999999999</v>
      </c>
      <c r="E379" s="174">
        <v>-11.752000000000001</v>
      </c>
      <c r="F379" s="174">
        <v>709</v>
      </c>
      <c r="G379" s="174">
        <v>-44.173000000000002</v>
      </c>
      <c r="H379" s="174">
        <v>-48.692</v>
      </c>
      <c r="I379" s="174">
        <v>23</v>
      </c>
      <c r="J379" s="174">
        <v>-23.422999999999998</v>
      </c>
      <c r="K379" s="174">
        <v>23.547999999999998</v>
      </c>
      <c r="L379" s="10"/>
      <c r="M379" t="s">
        <v>2</v>
      </c>
    </row>
    <row r="380" spans="1:13" ht="19.899999999999999" customHeight="1" x14ac:dyDescent="0.25">
      <c r="A380" s="8" t="s">
        <v>301</v>
      </c>
      <c r="B380" s="173">
        <v>14.753</v>
      </c>
      <c r="C380" s="173">
        <v>14.557</v>
      </c>
      <c r="D380" s="173">
        <v>14.673</v>
      </c>
      <c r="E380" s="173">
        <v>14.093</v>
      </c>
      <c r="F380" s="173">
        <v>8.6579999999999995</v>
      </c>
      <c r="G380" s="173">
        <v>8.3539999999999992</v>
      </c>
      <c r="H380" s="173">
        <v>8.1419999999999995</v>
      </c>
      <c r="I380" s="173">
        <v>7.8730000000000002</v>
      </c>
      <c r="J380" s="173">
        <v>8.3089999999999993</v>
      </c>
      <c r="K380" s="173">
        <v>8.0640000000000001</v>
      </c>
      <c r="L380" s="9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6"/>
    </row>
    <row r="382" spans="1:13" ht="19.899999999999999" customHeight="1" x14ac:dyDescent="0.25"/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60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</row>
    <row r="385" spans="1:12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2"/>
    </row>
    <row r="386" spans="1:12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2"/>
    </row>
    <row r="387" spans="1:12" ht="19.899999999999999" customHeight="1" x14ac:dyDescent="0.25">
      <c r="A387" s="164" t="s">
        <v>5</v>
      </c>
      <c r="B387" s="165" t="s">
        <v>1604</v>
      </c>
      <c r="C387" s="165" t="s">
        <v>1604</v>
      </c>
      <c r="D387" s="165" t="s">
        <v>1604</v>
      </c>
      <c r="E387" s="165" t="s">
        <v>1604</v>
      </c>
      <c r="F387" s="165" t="s">
        <v>1604</v>
      </c>
      <c r="G387" s="165" t="s">
        <v>1604</v>
      </c>
      <c r="H387" s="165" t="s">
        <v>1604</v>
      </c>
      <c r="I387" s="165" t="s">
        <v>1604</v>
      </c>
      <c r="J387" s="165" t="s">
        <v>1604</v>
      </c>
      <c r="K387" s="165" t="s">
        <v>1604</v>
      </c>
      <c r="L387" s="2"/>
    </row>
    <row r="388" spans="1:12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"/>
    </row>
    <row r="389" spans="1:12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3"/>
    </row>
    <row r="390" spans="1:12" ht="19.899999999999999" customHeight="1" x14ac:dyDescent="0.25">
      <c r="A390" s="6" t="s">
        <v>304</v>
      </c>
      <c r="B390" s="174">
        <v>251.524</v>
      </c>
      <c r="C390" s="174">
        <v>244.505</v>
      </c>
      <c r="D390" s="174">
        <v>236.52600000000001</v>
      </c>
      <c r="E390" s="174">
        <v>236.52600000000001</v>
      </c>
      <c r="F390" s="174">
        <v>239.88399999999999</v>
      </c>
      <c r="G390" s="174">
        <v>242.26</v>
      </c>
      <c r="H390" s="174">
        <v>246.88</v>
      </c>
      <c r="I390" s="174">
        <v>253.042</v>
      </c>
      <c r="J390" s="174">
        <v>252.959</v>
      </c>
      <c r="K390" s="174">
        <v>266.28300000000002</v>
      </c>
      <c r="L390" s="10"/>
    </row>
    <row r="391" spans="1:12" ht="19.899999999999999" customHeight="1" x14ac:dyDescent="0.25">
      <c r="A391" s="8" t="s">
        <v>305</v>
      </c>
      <c r="B391" s="173">
        <v>251.524</v>
      </c>
      <c r="C391" s="173">
        <v>244.505</v>
      </c>
      <c r="D391" s="173">
        <v>236.52600000000001</v>
      </c>
      <c r="E391" s="173">
        <v>236.52600000000001</v>
      </c>
      <c r="F391" s="173">
        <v>239.88399999999999</v>
      </c>
      <c r="G391" s="173">
        <v>242.26</v>
      </c>
      <c r="H391" s="173">
        <v>246.88</v>
      </c>
      <c r="I391" s="173">
        <v>253.042</v>
      </c>
      <c r="J391" s="173">
        <v>252.959</v>
      </c>
      <c r="K391" s="173">
        <v>266.28300000000002</v>
      </c>
      <c r="L391" s="9"/>
    </row>
    <row r="392" spans="1:12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12</v>
      </c>
      <c r="G392" s="174">
        <v>12</v>
      </c>
      <c r="H392" s="174">
        <v>12</v>
      </c>
      <c r="I392" s="174">
        <v>12</v>
      </c>
      <c r="J392" s="174">
        <v>12</v>
      </c>
      <c r="K392" s="174">
        <v>12</v>
      </c>
      <c r="L392" s="11"/>
    </row>
    <row r="393" spans="1:12" ht="19.899999999999999" customHeight="1" x14ac:dyDescent="0.25">
      <c r="A393" s="8" t="s">
        <v>307</v>
      </c>
      <c r="B393" s="173">
        <v>8</v>
      </c>
      <c r="C393" s="173">
        <v>8</v>
      </c>
      <c r="D393" s="173">
        <v>8</v>
      </c>
      <c r="E393" s="173">
        <v>8</v>
      </c>
      <c r="F393" s="173">
        <v>8</v>
      </c>
      <c r="G393" s="173">
        <v>8</v>
      </c>
      <c r="H393" s="173">
        <v>8</v>
      </c>
      <c r="I393" s="173">
        <v>8</v>
      </c>
      <c r="J393" s="173">
        <v>8</v>
      </c>
      <c r="K393" s="173">
        <v>8</v>
      </c>
      <c r="L393" s="12"/>
    </row>
    <row r="394" spans="1:12" ht="19.899999999999999" customHeight="1" x14ac:dyDescent="0.25">
      <c r="A394" s="6" t="s">
        <v>308</v>
      </c>
      <c r="B394" s="174">
        <v>558.83000000000004</v>
      </c>
      <c r="C394" s="174">
        <v>525.95000000000005</v>
      </c>
      <c r="D394" s="174">
        <v>421.51</v>
      </c>
      <c r="E394" s="174">
        <v>43.844000000000001</v>
      </c>
      <c r="F394" s="174">
        <v>35.070999999999998</v>
      </c>
      <c r="G394" s="174">
        <v>24.146000000000001</v>
      </c>
      <c r="H394" s="174">
        <v>13.805</v>
      </c>
      <c r="I394" s="174">
        <v>24.661999999999999</v>
      </c>
      <c r="J394" s="174">
        <v>42.811999999999998</v>
      </c>
      <c r="K394" s="174">
        <v>55.363999999999997</v>
      </c>
      <c r="L394" s="10"/>
    </row>
    <row r="395" spans="1:12" ht="19.899999999999999" customHeight="1" x14ac:dyDescent="0.25">
      <c r="A395" s="8" t="s">
        <v>309</v>
      </c>
      <c r="B395" s="173">
        <v>121.864</v>
      </c>
      <c r="C395" s="173">
        <v>110.41800000000001</v>
      </c>
      <c r="D395" s="173">
        <v>92.893000000000001</v>
      </c>
      <c r="E395" s="173">
        <v>10.683</v>
      </c>
      <c r="F395" s="173">
        <v>8.6869999999999994</v>
      </c>
      <c r="G395" s="173">
        <v>6.0949999999999998</v>
      </c>
      <c r="H395" s="173">
        <v>3.5819999999999999</v>
      </c>
      <c r="I395" s="173">
        <v>5.8860000000000001</v>
      </c>
      <c r="J395" s="173">
        <v>9.5419999999999998</v>
      </c>
      <c r="K395" s="173">
        <v>11.278</v>
      </c>
      <c r="L395" s="9"/>
    </row>
    <row r="396" spans="1:12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74">
        <v>0</v>
      </c>
      <c r="F396" s="174">
        <v>0</v>
      </c>
      <c r="G396" s="174">
        <v>0</v>
      </c>
      <c r="H396" s="174">
        <v>0</v>
      </c>
      <c r="I396" s="174">
        <v>0</v>
      </c>
      <c r="J396" s="174">
        <v>0</v>
      </c>
      <c r="K396" s="174">
        <v>0</v>
      </c>
      <c r="L396" s="11"/>
    </row>
    <row r="397" spans="1:12" ht="19.899999999999999" customHeight="1" x14ac:dyDescent="0.25">
      <c r="A397" s="8" t="s">
        <v>311</v>
      </c>
      <c r="B397" s="173">
        <v>241</v>
      </c>
      <c r="C397" s="173">
        <v>515</v>
      </c>
      <c r="D397" s="173">
        <v>545</v>
      </c>
      <c r="E397" s="173">
        <v>503</v>
      </c>
      <c r="F397" s="173">
        <v>650</v>
      </c>
      <c r="G397" s="173">
        <v>650</v>
      </c>
      <c r="H397" s="173">
        <v>589</v>
      </c>
      <c r="I397" s="173">
        <v>553</v>
      </c>
      <c r="J397" s="173">
        <v>693</v>
      </c>
      <c r="K397" s="173">
        <v>796</v>
      </c>
      <c r="L397" s="12"/>
    </row>
    <row r="398" spans="1:12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74">
        <v>0</v>
      </c>
      <c r="F398" s="174">
        <v>0</v>
      </c>
      <c r="G398" s="174">
        <v>0</v>
      </c>
      <c r="H398" s="174">
        <v>0</v>
      </c>
      <c r="I398" s="174">
        <v>0</v>
      </c>
      <c r="J398" s="174">
        <v>0</v>
      </c>
      <c r="K398" s="174">
        <v>0</v>
      </c>
      <c r="L398" s="11"/>
    </row>
    <row r="399" spans="1:12" ht="19.899999999999999" customHeight="1" x14ac:dyDescent="0.25">
      <c r="A399" s="8" t="s">
        <v>313</v>
      </c>
      <c r="B399" s="173">
        <v>423.94900000000001</v>
      </c>
      <c r="C399" s="173">
        <v>362.78699999999998</v>
      </c>
      <c r="D399" s="173">
        <v>-15.907999999999999</v>
      </c>
      <c r="E399" s="173">
        <v>-11.752000000000001</v>
      </c>
      <c r="F399" s="173">
        <v>709</v>
      </c>
      <c r="G399" s="173">
        <v>-44.173000000000002</v>
      </c>
      <c r="H399" s="173">
        <v>-48.692</v>
      </c>
      <c r="I399" s="173">
        <v>23</v>
      </c>
      <c r="J399" s="173">
        <v>-23.422999999999998</v>
      </c>
      <c r="K399" s="173">
        <v>23.547999999999998</v>
      </c>
      <c r="L399" s="9"/>
    </row>
    <row r="400" spans="1:12" ht="19.899999999999999" customHeight="1" x14ac:dyDescent="0.25">
      <c r="A400" s="6" t="s">
        <v>314</v>
      </c>
      <c r="B400" s="174">
        <v>409.01</v>
      </c>
      <c r="C400" s="174">
        <v>230.67599999999999</v>
      </c>
      <c r="D400" s="174">
        <v>352.02499999999998</v>
      </c>
      <c r="E400" s="174">
        <v>345.529</v>
      </c>
      <c r="F400" s="174">
        <v>327.65800000000002</v>
      </c>
      <c r="G400" s="174">
        <v>276.99700000000001</v>
      </c>
      <c r="H400" s="174">
        <v>254.886</v>
      </c>
      <c r="I400" s="174">
        <v>233.601</v>
      </c>
      <c r="J400" s="174">
        <v>186.017</v>
      </c>
      <c r="K400" s="174">
        <v>210.113</v>
      </c>
      <c r="L400" s="10"/>
    </row>
    <row r="401" spans="1:12" ht="19.899999999999999" customHeight="1" x14ac:dyDescent="0.25">
      <c r="A401" s="8" t="s">
        <v>315</v>
      </c>
      <c r="B401" s="173">
        <v>14.753</v>
      </c>
      <c r="C401" s="173">
        <v>14.557</v>
      </c>
      <c r="D401" s="173">
        <v>14.673</v>
      </c>
      <c r="E401" s="173">
        <v>14.093</v>
      </c>
      <c r="F401" s="173">
        <v>8.6579999999999995</v>
      </c>
      <c r="G401" s="173">
        <v>8.3539999999999992</v>
      </c>
      <c r="H401" s="173">
        <v>8.1419999999999995</v>
      </c>
      <c r="I401" s="173">
        <v>7.8730000000000002</v>
      </c>
      <c r="J401" s="173">
        <v>8.3089999999999993</v>
      </c>
      <c r="K401" s="173">
        <v>8.0640000000000001</v>
      </c>
      <c r="L401" s="9"/>
    </row>
    <row r="402" spans="1:12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74">
        <v>0</v>
      </c>
      <c r="F402" s="174">
        <v>0</v>
      </c>
      <c r="G402" s="174">
        <v>0</v>
      </c>
      <c r="H402" s="174">
        <v>0</v>
      </c>
      <c r="I402" s="174">
        <v>190</v>
      </c>
      <c r="J402" s="174">
        <v>168</v>
      </c>
      <c r="K402" s="174">
        <v>0</v>
      </c>
      <c r="L402" s="11"/>
    </row>
    <row r="403" spans="1:12" ht="19.899999999999999" customHeight="1" x14ac:dyDescent="0.25">
      <c r="A403" s="8" t="s">
        <v>317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9"/>
    </row>
    <row r="404" spans="1:12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74">
        <v>0</v>
      </c>
      <c r="F404" s="174">
        <v>0</v>
      </c>
      <c r="G404" s="174">
        <v>0</v>
      </c>
      <c r="H404" s="174">
        <v>0</v>
      </c>
      <c r="I404" s="174">
        <v>0</v>
      </c>
      <c r="J404" s="174">
        <v>0</v>
      </c>
      <c r="K404" s="174">
        <v>0</v>
      </c>
      <c r="L404" s="10"/>
    </row>
    <row r="405" spans="1:12" ht="19.899999999999999" customHeight="1" x14ac:dyDescent="0.25">
      <c r="A405" s="8" t="s">
        <v>319</v>
      </c>
      <c r="B405" s="173" t="s">
        <v>1633</v>
      </c>
      <c r="C405" s="173" t="s">
        <v>1634</v>
      </c>
      <c r="D405" s="173" t="s">
        <v>1635</v>
      </c>
      <c r="E405" s="173" t="s">
        <v>1636</v>
      </c>
      <c r="F405" s="173" t="s">
        <v>1637</v>
      </c>
      <c r="G405" s="173" t="s">
        <v>1638</v>
      </c>
      <c r="H405" s="173" t="s">
        <v>1639</v>
      </c>
      <c r="I405" s="173" t="s">
        <v>1640</v>
      </c>
      <c r="J405" s="173" t="s">
        <v>1641</v>
      </c>
      <c r="K405" s="173" t="s">
        <v>1642</v>
      </c>
      <c r="L405" s="12"/>
    </row>
    <row r="406" spans="1:12" ht="19.899999999999999" customHeight="1" x14ac:dyDescent="0.25">
      <c r="A406" s="6" t="s">
        <v>320</v>
      </c>
      <c r="B406" s="174">
        <v>0</v>
      </c>
      <c r="C406" s="174">
        <v>0</v>
      </c>
      <c r="D406" s="174">
        <v>0</v>
      </c>
      <c r="E406" s="174">
        <v>0</v>
      </c>
      <c r="F406" s="174">
        <v>0</v>
      </c>
      <c r="G406" s="174">
        <v>0</v>
      </c>
      <c r="H406" s="174">
        <v>0</v>
      </c>
      <c r="I406" s="174">
        <v>0</v>
      </c>
      <c r="J406" s="174">
        <v>0</v>
      </c>
      <c r="K406" s="174">
        <v>0</v>
      </c>
      <c r="L406" s="10"/>
    </row>
    <row r="407" spans="1:12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3">
        <v>0</v>
      </c>
      <c r="F407" s="173">
        <v>0</v>
      </c>
      <c r="G407" s="173">
        <v>0</v>
      </c>
      <c r="H407" s="173">
        <v>0</v>
      </c>
      <c r="I407" s="173">
        <v>0</v>
      </c>
      <c r="J407" s="173">
        <v>0</v>
      </c>
      <c r="K407" s="173">
        <v>0</v>
      </c>
      <c r="L407" s="9"/>
    </row>
    <row r="408" spans="1:12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74">
        <v>0</v>
      </c>
      <c r="I408" s="174">
        <v>0</v>
      </c>
      <c r="J408" s="174">
        <v>0</v>
      </c>
      <c r="K408" s="174">
        <v>0</v>
      </c>
      <c r="L408" s="11"/>
    </row>
    <row r="409" spans="1:12" ht="19.899999999999999" customHeight="1" x14ac:dyDescent="0.25">
      <c r="A409" s="8" t="s">
        <v>323</v>
      </c>
      <c r="B409" s="173" t="s">
        <v>1810</v>
      </c>
      <c r="C409" s="173" t="s">
        <v>1811</v>
      </c>
      <c r="D409" s="173" t="s">
        <v>1812</v>
      </c>
      <c r="E409" s="173" t="s">
        <v>1813</v>
      </c>
      <c r="F409" s="173" t="s">
        <v>1814</v>
      </c>
      <c r="G409" s="173" t="s">
        <v>1815</v>
      </c>
      <c r="H409" s="173" t="s">
        <v>1816</v>
      </c>
      <c r="I409" s="173" t="s">
        <v>1817</v>
      </c>
      <c r="J409" s="173" t="s">
        <v>1818</v>
      </c>
      <c r="K409" s="173" t="s">
        <v>1819</v>
      </c>
      <c r="L409" s="12"/>
    </row>
    <row r="410" spans="1:12" ht="19.899999999999999" customHeight="1" x14ac:dyDescent="0.25">
      <c r="A410" s="6" t="s">
        <v>324</v>
      </c>
      <c r="B410" s="174">
        <v>13</v>
      </c>
      <c r="C410" s="174">
        <v>8</v>
      </c>
      <c r="D410" s="174">
        <v>13</v>
      </c>
      <c r="E410" s="174">
        <v>8</v>
      </c>
      <c r="F410" s="174">
        <v>2</v>
      </c>
      <c r="G410" s="174">
        <v>2</v>
      </c>
      <c r="H410" s="174">
        <v>2</v>
      </c>
      <c r="I410" s="174">
        <v>2</v>
      </c>
      <c r="J410" s="174">
        <v>2</v>
      </c>
      <c r="K410" s="174">
        <v>2</v>
      </c>
      <c r="L410" s="11"/>
    </row>
    <row r="411" spans="1:12" ht="19.899999999999999" customHeight="1" x14ac:dyDescent="0.25">
      <c r="A411" s="8" t="s">
        <v>325</v>
      </c>
      <c r="B411" s="173">
        <v>18.763000000000002</v>
      </c>
      <c r="C411" s="173">
        <v>18.579999999999998</v>
      </c>
      <c r="D411" s="173">
        <v>12.74</v>
      </c>
      <c r="E411" s="173">
        <v>10.166</v>
      </c>
      <c r="F411" s="173">
        <v>8.5589999999999993</v>
      </c>
      <c r="G411" s="173">
        <v>5.944</v>
      </c>
      <c r="H411" s="173">
        <v>5.91</v>
      </c>
      <c r="I411" s="173">
        <v>4.4420000000000002</v>
      </c>
      <c r="J411" s="173">
        <v>4.1340000000000003</v>
      </c>
      <c r="K411" s="173">
        <v>2.9750000000000001</v>
      </c>
      <c r="L411" s="9"/>
    </row>
    <row r="412" spans="1:12" ht="19.899999999999999" customHeight="1" x14ac:dyDescent="0.25">
      <c r="A412" s="6" t="s">
        <v>326</v>
      </c>
      <c r="B412" s="174">
        <v>19.920000000000002</v>
      </c>
      <c r="C412" s="174">
        <v>19.384</v>
      </c>
      <c r="D412" s="174">
        <v>14.638999999999999</v>
      </c>
      <c r="E412" s="174">
        <v>12.596</v>
      </c>
      <c r="F412" s="174">
        <v>9.3919999999999995</v>
      </c>
      <c r="G412" s="174">
        <v>6.6260000000000003</v>
      </c>
      <c r="H412" s="174">
        <v>5.7119999999999997</v>
      </c>
      <c r="I412" s="174">
        <v>5.5529999999999999</v>
      </c>
      <c r="J412" s="174">
        <v>3.9489999999999998</v>
      </c>
      <c r="K412" s="174">
        <v>3.5369999999999999</v>
      </c>
      <c r="L412" s="10"/>
    </row>
    <row r="413" spans="1:12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3" t="s">
        <v>635</v>
      </c>
      <c r="F413" s="173" t="s">
        <v>635</v>
      </c>
      <c r="G413" s="173" t="s">
        <v>635</v>
      </c>
      <c r="H413" s="173" t="s">
        <v>635</v>
      </c>
      <c r="I413" s="173" t="s">
        <v>635</v>
      </c>
      <c r="J413" s="173" t="s">
        <v>635</v>
      </c>
      <c r="K413" s="173" t="s">
        <v>635</v>
      </c>
      <c r="L413" s="12"/>
    </row>
    <row r="414" spans="1:12" ht="19.899999999999999" customHeight="1" x14ac:dyDescent="0.25">
      <c r="A414" s="6" t="s">
        <v>328</v>
      </c>
      <c r="B414" s="174" t="s">
        <v>1939</v>
      </c>
      <c r="C414" s="174" t="s">
        <v>1940</v>
      </c>
      <c r="D414" s="174" t="s">
        <v>1941</v>
      </c>
      <c r="E414" s="174" t="s">
        <v>1942</v>
      </c>
      <c r="F414" s="174" t="s">
        <v>1943</v>
      </c>
      <c r="G414" s="174" t="s">
        <v>1944</v>
      </c>
      <c r="H414" s="174" t="s">
        <v>1945</v>
      </c>
      <c r="I414" s="174" t="s">
        <v>1946</v>
      </c>
      <c r="J414" s="174" t="s">
        <v>1947</v>
      </c>
      <c r="K414" s="174" t="s">
        <v>1948</v>
      </c>
      <c r="L414" s="10"/>
    </row>
    <row r="415" spans="1:12" ht="19.899999999999999" customHeight="1" x14ac:dyDescent="0.25">
      <c r="A415" s="8" t="s">
        <v>329</v>
      </c>
      <c r="B415" s="173">
        <v>717.83</v>
      </c>
      <c r="C415" s="173">
        <v>698.94899999999996</v>
      </c>
      <c r="D415" s="173">
        <v>680.51300000000003</v>
      </c>
      <c r="E415" s="173">
        <v>577.4</v>
      </c>
      <c r="F415" s="173">
        <v>432.3</v>
      </c>
      <c r="G415" s="173">
        <v>360.9</v>
      </c>
      <c r="H415" s="173">
        <v>337.85</v>
      </c>
      <c r="I415" s="173">
        <v>355.7</v>
      </c>
      <c r="J415" s="173">
        <v>257.10000000000002</v>
      </c>
      <c r="K415" s="173">
        <v>249.833</v>
      </c>
      <c r="L415" s="9"/>
    </row>
    <row r="416" spans="1:12" ht="19.899999999999999" customHeight="1" x14ac:dyDescent="0.25">
      <c r="A416" s="6" t="s">
        <v>330</v>
      </c>
      <c r="B416" s="174" t="s">
        <v>1740</v>
      </c>
      <c r="C416" s="174" t="s">
        <v>1741</v>
      </c>
      <c r="D416" s="174" t="s">
        <v>1742</v>
      </c>
      <c r="E416" s="174" t="s">
        <v>1743</v>
      </c>
      <c r="F416" s="174" t="s">
        <v>1744</v>
      </c>
      <c r="G416" s="174" t="s">
        <v>1745</v>
      </c>
      <c r="H416" s="174" t="s">
        <v>1746</v>
      </c>
      <c r="I416" s="174" t="s">
        <v>1747</v>
      </c>
      <c r="J416" s="174" t="s">
        <v>1748</v>
      </c>
      <c r="K416" s="174" t="s">
        <v>1749</v>
      </c>
      <c r="L416" s="10"/>
    </row>
    <row r="417" spans="1:12" ht="19.899999999999999" customHeight="1" x14ac:dyDescent="0.25">
      <c r="A417" s="8" t="s">
        <v>331</v>
      </c>
      <c r="B417" s="173" t="s">
        <v>1949</v>
      </c>
      <c r="C417" s="173" t="s">
        <v>1950</v>
      </c>
      <c r="D417" s="173" t="s">
        <v>1951</v>
      </c>
      <c r="E417" s="173" t="s">
        <v>1952</v>
      </c>
      <c r="F417" s="173">
        <v>0</v>
      </c>
      <c r="G417" s="173">
        <v>0</v>
      </c>
      <c r="H417" s="173">
        <v>0</v>
      </c>
      <c r="I417" s="173">
        <v>0</v>
      </c>
      <c r="J417" s="173">
        <v>16.600000000000001</v>
      </c>
      <c r="K417" s="173">
        <v>30</v>
      </c>
      <c r="L417" s="9"/>
    </row>
    <row r="418" spans="1:12" ht="19.899999999999999" customHeight="1" x14ac:dyDescent="0.25">
      <c r="A418" s="6" t="s">
        <v>332</v>
      </c>
      <c r="B418" s="174">
        <v>273.83999999999997</v>
      </c>
      <c r="C418" s="174">
        <v>295.19</v>
      </c>
      <c r="D418" s="174">
        <v>195.97900000000001</v>
      </c>
      <c r="E418" s="174">
        <v>214.524</v>
      </c>
      <c r="F418" s="174">
        <v>221.642</v>
      </c>
      <c r="G418" s="174">
        <v>182.965</v>
      </c>
      <c r="H418" s="174">
        <v>275.73700000000002</v>
      </c>
      <c r="I418" s="174">
        <v>348.87900000000002</v>
      </c>
      <c r="J418" s="174">
        <v>466.29500000000002</v>
      </c>
      <c r="K418" s="174">
        <v>313.96600000000001</v>
      </c>
      <c r="L418" s="10"/>
    </row>
    <row r="419" spans="1:12" ht="19.899999999999999" customHeight="1" x14ac:dyDescent="0.25">
      <c r="A419" s="8" t="s">
        <v>333</v>
      </c>
      <c r="B419" s="173" t="s">
        <v>1953</v>
      </c>
      <c r="C419" s="173">
        <v>666.03300000000002</v>
      </c>
      <c r="D419" s="173">
        <v>408.54199999999997</v>
      </c>
      <c r="E419" s="173">
        <v>385.13499999999999</v>
      </c>
      <c r="F419" s="173">
        <v>304.50400000000002</v>
      </c>
      <c r="G419" s="173">
        <v>177.19900000000001</v>
      </c>
      <c r="H419" s="173">
        <v>222.453</v>
      </c>
      <c r="I419" s="173">
        <v>213.26499999999999</v>
      </c>
      <c r="J419" s="173">
        <v>201.24600000000001</v>
      </c>
      <c r="K419" s="173">
        <v>105.652</v>
      </c>
      <c r="L419" s="9"/>
    </row>
    <row r="420" spans="1:12" ht="19.899999999999999" customHeight="1" x14ac:dyDescent="0.25">
      <c r="A420" s="6" t="s">
        <v>334</v>
      </c>
      <c r="B420" s="174" t="s">
        <v>1954</v>
      </c>
      <c r="C420" s="174" t="s">
        <v>1955</v>
      </c>
      <c r="D420" s="174" t="s">
        <v>1956</v>
      </c>
      <c r="E420" s="174" t="s">
        <v>1957</v>
      </c>
      <c r="F420" s="174" t="s">
        <v>1958</v>
      </c>
      <c r="G420" s="174" t="s">
        <v>1959</v>
      </c>
      <c r="H420" s="174" t="s">
        <v>1960</v>
      </c>
      <c r="I420" s="174" t="s">
        <v>1961</v>
      </c>
      <c r="J420" s="174" t="s">
        <v>1962</v>
      </c>
      <c r="K420" s="174" t="s">
        <v>1963</v>
      </c>
      <c r="L420" s="10"/>
    </row>
    <row r="421" spans="1:12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1</v>
      </c>
      <c r="K421" s="173">
        <v>1</v>
      </c>
      <c r="L421" s="12"/>
    </row>
    <row r="422" spans="1:12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74">
        <v>0</v>
      </c>
      <c r="I422" s="174">
        <v>0</v>
      </c>
      <c r="J422" s="174">
        <v>0</v>
      </c>
      <c r="K422" s="174">
        <v>0</v>
      </c>
    </row>
    <row r="423" spans="1:12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8"/>
      <c r="K423" s="18"/>
    </row>
  </sheetData>
  <mergeCells count="6">
    <mergeCell ref="A348:K348"/>
    <mergeCell ref="A383:K383"/>
    <mergeCell ref="A1:K1"/>
    <mergeCell ref="A127:K127"/>
    <mergeCell ref="A246:K246"/>
    <mergeCell ref="A294:K29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activeCell="M28" sqref="M2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404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2"/>
      <c r="N5" s="4" t="s">
        <v>346</v>
      </c>
      <c r="O5" s="22">
        <v>2.56</v>
      </c>
      <c r="P5" s="21">
        <v>0.14000000000000001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>
        <v>0.36</v>
      </c>
      <c r="V5" s="21">
        <v>1.07</v>
      </c>
      <c r="W5" s="22">
        <v>0.81</v>
      </c>
      <c r="X5" s="21">
        <v>0.62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>
        <v>1.08</v>
      </c>
      <c r="P6" s="21">
        <v>1.04</v>
      </c>
      <c r="Q6" s="22">
        <v>1.01</v>
      </c>
      <c r="R6" s="21">
        <v>1.01</v>
      </c>
      <c r="S6" s="22">
        <v>1.02</v>
      </c>
      <c r="T6" s="21">
        <v>1.02</v>
      </c>
      <c r="U6" s="22">
        <v>1.01</v>
      </c>
      <c r="V6" s="21">
        <v>1.02</v>
      </c>
      <c r="W6" s="22">
        <v>1.05</v>
      </c>
      <c r="X6" s="21">
        <v>1.03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4">
        <v>2089.2800000000002</v>
      </c>
      <c r="P7" s="23">
        <v>2080.71</v>
      </c>
      <c r="Q7" s="24">
        <v>2402.34</v>
      </c>
      <c r="R7" s="23">
        <v>2515.4299999999998</v>
      </c>
      <c r="S7" s="24">
        <v>3377.71</v>
      </c>
      <c r="T7" s="23">
        <v>3535.98</v>
      </c>
      <c r="U7" s="22">
        <v>501.67</v>
      </c>
      <c r="V7" s="21">
        <v>647.26</v>
      </c>
      <c r="W7" s="22">
        <v>754.92</v>
      </c>
      <c r="X7" s="21">
        <v>750.47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2">
        <v>4.04</v>
      </c>
      <c r="P8" s="26">
        <v>-39.89</v>
      </c>
      <c r="Q8" s="25">
        <v>-84.8</v>
      </c>
      <c r="R8" s="26">
        <v>-104</v>
      </c>
      <c r="S8" s="25">
        <v>-106.01</v>
      </c>
      <c r="T8" s="21">
        <v>101.63</v>
      </c>
      <c r="U8" s="22">
        <v>1.46</v>
      </c>
      <c r="V8" s="26">
        <v>-46.69</v>
      </c>
      <c r="W8" s="25">
        <v>-5.98</v>
      </c>
      <c r="X8" s="21">
        <v>26.94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42.835999999999999</v>
      </c>
      <c r="C10" s="172">
        <v>28.138999999999999</v>
      </c>
      <c r="D10" s="172">
        <v>22.507000000000001</v>
      </c>
      <c r="E10" s="172">
        <v>28.568000000000001</v>
      </c>
      <c r="F10" s="172">
        <v>34.104999999999997</v>
      </c>
      <c r="G10" s="172">
        <v>34.774000000000001</v>
      </c>
      <c r="H10" s="172">
        <v>45.143000000000001</v>
      </c>
      <c r="I10" s="172">
        <v>55.183</v>
      </c>
      <c r="J10" s="172">
        <v>3.6680000000000001</v>
      </c>
      <c r="K10" s="172">
        <v>0</v>
      </c>
      <c r="L10" s="7"/>
      <c r="N10" s="4" t="s">
        <v>351</v>
      </c>
      <c r="O10" s="22">
        <v>0.08</v>
      </c>
      <c r="P10" s="26">
        <v>-4.9000000000000004</v>
      </c>
      <c r="Q10" s="25">
        <v>-6.07</v>
      </c>
      <c r="R10" s="26">
        <v>-9.84</v>
      </c>
      <c r="S10" s="25">
        <v>-9.76</v>
      </c>
      <c r="T10" s="21">
        <v>11.29</v>
      </c>
      <c r="U10" s="22">
        <v>1.06</v>
      </c>
      <c r="V10" s="26">
        <v>-9.39</v>
      </c>
      <c r="W10" s="25">
        <v>-4.88</v>
      </c>
      <c r="X10" s="21">
        <v>18.5</v>
      </c>
    </row>
    <row r="11" spans="1:24" ht="19.899999999999999" customHeight="1" x14ac:dyDescent="0.25">
      <c r="A11" s="8" t="s">
        <v>12</v>
      </c>
      <c r="B11" s="173">
        <v>13.169</v>
      </c>
      <c r="C11" s="173">
        <v>13.169</v>
      </c>
      <c r="D11" s="173">
        <v>6.6150000000000002</v>
      </c>
      <c r="E11" s="173">
        <v>6.6150000000000002</v>
      </c>
      <c r="F11" s="173">
        <v>6.6150000000000002</v>
      </c>
      <c r="G11" s="173">
        <v>3.6680000000000001</v>
      </c>
      <c r="H11" s="173">
        <v>3.6680000000000001</v>
      </c>
      <c r="I11" s="173">
        <v>3.6680000000000001</v>
      </c>
      <c r="J11" s="173">
        <v>3.6680000000000001</v>
      </c>
      <c r="K11" s="173">
        <v>0</v>
      </c>
      <c r="L11" s="9"/>
      <c r="N11" s="4" t="s">
        <v>352</v>
      </c>
      <c r="O11" s="22">
        <v>1.61</v>
      </c>
      <c r="P11" s="21">
        <v>1.55</v>
      </c>
      <c r="Q11" s="22">
        <v>17.97</v>
      </c>
      <c r="R11" s="21">
        <v>17.8</v>
      </c>
      <c r="S11" s="22">
        <v>16.41</v>
      </c>
      <c r="T11" s="21">
        <v>15.98</v>
      </c>
      <c r="U11" s="22">
        <v>16.32</v>
      </c>
      <c r="V11" s="21">
        <v>8.4600000000000009</v>
      </c>
      <c r="W11" s="22">
        <v>6.7</v>
      </c>
      <c r="X11" s="21">
        <v>13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1"/>
      <c r="N12" s="4" t="s">
        <v>353</v>
      </c>
      <c r="O12" s="22">
        <v>7.0000000000000007E-2</v>
      </c>
      <c r="P12" s="21">
        <v>0.03</v>
      </c>
      <c r="Q12" s="22">
        <v>0.01</v>
      </c>
      <c r="R12" s="21">
        <v>0.01</v>
      </c>
      <c r="S12" s="22">
        <v>0.02</v>
      </c>
      <c r="T12" s="21">
        <v>0.02</v>
      </c>
      <c r="U12" s="22">
        <v>0.01</v>
      </c>
      <c r="V12" s="21">
        <v>0.02</v>
      </c>
      <c r="W12" s="22">
        <v>0.05</v>
      </c>
      <c r="X12" s="21">
        <v>0.03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2"/>
      <c r="N13" s="4" t="s">
        <v>354</v>
      </c>
      <c r="O13" s="22">
        <v>0.08</v>
      </c>
      <c r="P13" s="21">
        <v>0.04</v>
      </c>
      <c r="Q13" s="22">
        <v>0.01</v>
      </c>
      <c r="R13" s="21">
        <v>0.01</v>
      </c>
      <c r="S13" s="22">
        <v>0.02</v>
      </c>
      <c r="T13" s="21">
        <v>0.02</v>
      </c>
      <c r="U13" s="22">
        <v>0.01</v>
      </c>
      <c r="V13" s="21">
        <v>0.03</v>
      </c>
      <c r="W13" s="22">
        <v>0.05</v>
      </c>
      <c r="X13" s="21">
        <v>0.03</v>
      </c>
    </row>
    <row r="14" spans="1:24" ht="19.899999999999999" customHeight="1" x14ac:dyDescent="0.25">
      <c r="A14" s="6" t="s">
        <v>15</v>
      </c>
      <c r="B14" s="174">
        <v>29.667000000000002</v>
      </c>
      <c r="C14" s="174">
        <v>14.97</v>
      </c>
      <c r="D14" s="174">
        <v>15.891999999999999</v>
      </c>
      <c r="E14" s="174">
        <v>21.952999999999999</v>
      </c>
      <c r="F14" s="174">
        <v>27.49</v>
      </c>
      <c r="G14" s="174">
        <v>31.106000000000002</v>
      </c>
      <c r="H14" s="174">
        <v>41.475000000000001</v>
      </c>
      <c r="I14" s="174">
        <v>51.515000000000001</v>
      </c>
      <c r="J14" s="174">
        <v>0</v>
      </c>
      <c r="K14" s="174">
        <v>0</v>
      </c>
      <c r="L14" s="11"/>
      <c r="N14" s="4" t="s">
        <v>355</v>
      </c>
      <c r="O14" s="25">
        <v>-18.18</v>
      </c>
      <c r="P14" s="26">
        <v>-0.6</v>
      </c>
      <c r="Q14" s="25">
        <v>-1.85</v>
      </c>
      <c r="R14" s="26">
        <v>-0.33</v>
      </c>
      <c r="S14" s="25">
        <v>-4.47</v>
      </c>
      <c r="T14" s="26">
        <v>-0.88</v>
      </c>
      <c r="U14" s="25">
        <v>-3.11</v>
      </c>
      <c r="V14" s="26">
        <v>-3.87</v>
      </c>
      <c r="W14" s="25">
        <v>-13.28</v>
      </c>
      <c r="X14" s="21">
        <v>60.83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70.494</v>
      </c>
      <c r="C16" s="172">
        <v>52.645000000000003</v>
      </c>
      <c r="D16" s="172">
        <v>45.295999999999999</v>
      </c>
      <c r="E16" s="172">
        <v>36.421999999999997</v>
      </c>
      <c r="F16" s="172">
        <v>28.411000000000001</v>
      </c>
      <c r="G16" s="172">
        <v>6.6120000000000001</v>
      </c>
      <c r="H16" s="172">
        <v>2.0499999999999998</v>
      </c>
      <c r="I16" s="172">
        <v>8.7170000000000005</v>
      </c>
      <c r="J16" s="172">
        <v>0</v>
      </c>
      <c r="K16" s="172">
        <v>153</v>
      </c>
      <c r="L16" s="7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70.494</v>
      </c>
      <c r="C17" s="173">
        <v>52.645000000000003</v>
      </c>
      <c r="D17" s="173">
        <v>45.295999999999999</v>
      </c>
      <c r="E17" s="173">
        <v>36.421999999999997</v>
      </c>
      <c r="F17" s="173">
        <v>13.411</v>
      </c>
      <c r="G17" s="173">
        <v>0</v>
      </c>
      <c r="H17" s="173">
        <v>0</v>
      </c>
      <c r="I17" s="173">
        <v>0</v>
      </c>
      <c r="J17" s="173">
        <v>0</v>
      </c>
      <c r="K17" s="173">
        <v>153</v>
      </c>
      <c r="L17" s="9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74">
        <v>0</v>
      </c>
      <c r="F18" s="174">
        <v>15</v>
      </c>
      <c r="G18" s="174">
        <v>6.6120000000000001</v>
      </c>
      <c r="H18" s="174">
        <v>2.0499999999999998</v>
      </c>
      <c r="I18" s="174">
        <v>8.7170000000000005</v>
      </c>
      <c r="J18" s="174">
        <v>0</v>
      </c>
      <c r="K18" s="174">
        <v>0</v>
      </c>
      <c r="L18" s="10"/>
      <c r="N18" s="4" t="s">
        <v>359</v>
      </c>
      <c r="O18" s="25">
        <v>-43.35</v>
      </c>
      <c r="P18" s="26">
        <v>-119.33</v>
      </c>
      <c r="Q18" s="25">
        <v>-106.45</v>
      </c>
      <c r="R18" s="26">
        <v>-396.97</v>
      </c>
      <c r="S18" s="25">
        <v>-268.27999999999997</v>
      </c>
      <c r="T18" s="28">
        <v>-1464.45</v>
      </c>
      <c r="U18" s="25">
        <v>-164.03</v>
      </c>
      <c r="V18" s="26">
        <v>-90.34</v>
      </c>
      <c r="W18" s="25">
        <v>-58.7</v>
      </c>
      <c r="X18" s="21">
        <v>14.63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5">
        <v>-17.34</v>
      </c>
      <c r="P19" s="26">
        <v>-66.66</v>
      </c>
      <c r="Q19" s="25">
        <v>-31.87</v>
      </c>
      <c r="R19" s="21" t="e">
        <v>#N/A</v>
      </c>
      <c r="S19" s="25">
        <v>-34.44</v>
      </c>
      <c r="T19" s="26">
        <v>-102.77</v>
      </c>
      <c r="U19" s="25">
        <v>-256.3</v>
      </c>
      <c r="V19" s="26">
        <v>-67.42</v>
      </c>
      <c r="W19" s="25">
        <v>-13.04</v>
      </c>
      <c r="X19" s="21">
        <v>1.25</v>
      </c>
    </row>
    <row r="20" spans="1:24" ht="19.899999999999999" customHeight="1" x14ac:dyDescent="0.25">
      <c r="A20" s="6" t="s">
        <v>19</v>
      </c>
      <c r="B20" s="172" t="s">
        <v>2122</v>
      </c>
      <c r="C20" s="172" t="s">
        <v>2123</v>
      </c>
      <c r="D20" s="172" t="s">
        <v>2124</v>
      </c>
      <c r="E20" s="172" t="s">
        <v>2125</v>
      </c>
      <c r="F20" s="172" t="s">
        <v>2126</v>
      </c>
      <c r="G20" s="172" t="s">
        <v>2127</v>
      </c>
      <c r="H20" s="172" t="s">
        <v>2128</v>
      </c>
      <c r="I20" s="172" t="s">
        <v>2129</v>
      </c>
      <c r="J20" s="172" t="s">
        <v>2130</v>
      </c>
      <c r="K20" s="172">
        <v>991.85299999999995</v>
      </c>
      <c r="L20" s="7"/>
      <c r="N20" s="4" t="s">
        <v>361</v>
      </c>
      <c r="O20" s="25">
        <v>-3.83</v>
      </c>
      <c r="P20" s="26">
        <v>-312.75</v>
      </c>
      <c r="Q20" s="25">
        <v>-105.86</v>
      </c>
      <c r="R20" s="26">
        <v>-806.99</v>
      </c>
      <c r="S20" s="25">
        <v>-272.31</v>
      </c>
      <c r="T20" s="28">
        <v>-1467.41</v>
      </c>
      <c r="U20" s="25">
        <v>-164.03</v>
      </c>
      <c r="V20" s="26">
        <v>-90.54</v>
      </c>
      <c r="W20" s="25">
        <v>-64.52</v>
      </c>
      <c r="X20" s="21">
        <v>6.49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3"/>
      <c r="N21" s="4" t="s">
        <v>362</v>
      </c>
      <c r="O21" s="22">
        <v>0.62</v>
      </c>
      <c r="P21" s="26">
        <v>-13.21</v>
      </c>
      <c r="Q21" s="25">
        <v>-5.85</v>
      </c>
      <c r="R21" s="26">
        <v>-36.840000000000003</v>
      </c>
      <c r="S21" s="25">
        <v>-10.48</v>
      </c>
      <c r="T21" s="26">
        <v>-48.16</v>
      </c>
      <c r="U21" s="25">
        <v>-35.46</v>
      </c>
      <c r="V21" s="26">
        <v>-15.68</v>
      </c>
      <c r="W21" s="25">
        <v>-8.49</v>
      </c>
      <c r="X21" s="21">
        <v>0.31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5">
        <v>-0.14000000000000001</v>
      </c>
      <c r="P22" s="26">
        <v>-11.92</v>
      </c>
      <c r="Q22" s="25">
        <v>-3.96</v>
      </c>
      <c r="R22" s="26">
        <v>-29.33</v>
      </c>
      <c r="S22" s="25">
        <v>-7.73</v>
      </c>
      <c r="T22" s="26">
        <v>-39.24</v>
      </c>
      <c r="U22" s="25">
        <v>-30.77</v>
      </c>
      <c r="V22" s="26">
        <v>-13.2</v>
      </c>
      <c r="W22" s="25">
        <v>-7.86</v>
      </c>
      <c r="X22" s="21">
        <v>0.76</v>
      </c>
    </row>
    <row r="23" spans="1:24" ht="19.899999999999999" customHeight="1" x14ac:dyDescent="0.25">
      <c r="A23" s="8" t="s">
        <v>21</v>
      </c>
      <c r="B23" s="175">
        <v>364.01</v>
      </c>
      <c r="C23" s="175">
        <v>3.8530000000000002</v>
      </c>
      <c r="D23" s="175">
        <v>10.946</v>
      </c>
      <c r="E23" s="175">
        <v>3.9420000000000002</v>
      </c>
      <c r="F23" s="175">
        <v>4.9649999999999999</v>
      </c>
      <c r="G23" s="175">
        <v>0</v>
      </c>
      <c r="H23" s="175">
        <v>0</v>
      </c>
      <c r="I23" s="175">
        <v>0</v>
      </c>
      <c r="J23" s="175">
        <v>0</v>
      </c>
      <c r="K23" s="175">
        <v>0</v>
      </c>
      <c r="L23" s="14"/>
      <c r="N23" s="4" t="s">
        <v>364</v>
      </c>
      <c r="O23" s="22">
        <v>0.5</v>
      </c>
      <c r="P23" s="26">
        <v>-46.57</v>
      </c>
      <c r="Q23" s="25">
        <v>-9.34</v>
      </c>
      <c r="R23" s="26">
        <v>-82.73</v>
      </c>
      <c r="S23" s="25">
        <v>-31.07</v>
      </c>
      <c r="T23" s="26">
        <v>-188.68</v>
      </c>
      <c r="U23" s="25">
        <v>-136.69</v>
      </c>
      <c r="V23" s="26">
        <v>-22.37</v>
      </c>
      <c r="W23" s="25">
        <v>-58.69</v>
      </c>
      <c r="X23" s="21">
        <v>4.9000000000000004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>
        <v>0.08</v>
      </c>
      <c r="P24" s="21">
        <v>0.92</v>
      </c>
      <c r="Q24" s="22">
        <v>0.66</v>
      </c>
      <c r="R24" s="21">
        <v>0.78</v>
      </c>
      <c r="S24" s="22">
        <v>0.73</v>
      </c>
      <c r="T24" s="21">
        <v>0.81</v>
      </c>
      <c r="U24" s="22">
        <v>0.87</v>
      </c>
      <c r="V24" s="21">
        <v>0.84</v>
      </c>
      <c r="W24" s="22">
        <v>0.92</v>
      </c>
      <c r="X24" s="21">
        <v>1.64</v>
      </c>
    </row>
    <row r="25" spans="1:24" ht="19.899999999999999" customHeight="1" x14ac:dyDescent="0.25">
      <c r="A25" s="8" t="s">
        <v>22</v>
      </c>
      <c r="B25" s="175" t="s">
        <v>2131</v>
      </c>
      <c r="C25" s="175" t="s">
        <v>2132</v>
      </c>
      <c r="D25" s="175" t="s">
        <v>2133</v>
      </c>
      <c r="E25" s="175" t="s">
        <v>2134</v>
      </c>
      <c r="F25" s="175" t="s">
        <v>2135</v>
      </c>
      <c r="G25" s="175" t="s">
        <v>2136</v>
      </c>
      <c r="H25" s="175" t="s">
        <v>2137</v>
      </c>
      <c r="I25" s="175" t="s">
        <v>2138</v>
      </c>
      <c r="J25" s="175" t="s">
        <v>2139</v>
      </c>
      <c r="K25" s="175" t="s">
        <v>2140</v>
      </c>
      <c r="L25" s="14"/>
      <c r="N25" s="4" t="s">
        <v>366</v>
      </c>
      <c r="O25" s="22">
        <v>0.38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4">
        <v>1413.13</v>
      </c>
      <c r="P26" s="23">
        <v>1425.46</v>
      </c>
      <c r="Q26" s="24">
        <v>1810.78</v>
      </c>
      <c r="R26" s="23">
        <v>1950.9</v>
      </c>
      <c r="S26" s="24">
        <v>2878.77</v>
      </c>
      <c r="T26" s="23">
        <v>3095.76</v>
      </c>
      <c r="U26" s="22">
        <v>466.78</v>
      </c>
      <c r="V26" s="21">
        <v>632.96</v>
      </c>
      <c r="W26" s="22">
        <v>751.77</v>
      </c>
      <c r="X26" s="21">
        <v>755.71</v>
      </c>
    </row>
    <row r="27" spans="1:24" ht="19.899999999999999" customHeight="1" x14ac:dyDescent="0.25">
      <c r="A27" s="8" t="s">
        <v>23</v>
      </c>
      <c r="B27" s="175" t="s">
        <v>2141</v>
      </c>
      <c r="C27" s="175" t="s">
        <v>2142</v>
      </c>
      <c r="D27" s="175" t="s">
        <v>2143</v>
      </c>
      <c r="E27" s="175" t="s">
        <v>2144</v>
      </c>
      <c r="F27" s="175" t="s">
        <v>2145</v>
      </c>
      <c r="G27" s="175" t="s">
        <v>2146</v>
      </c>
      <c r="H27" s="175" t="s">
        <v>2147</v>
      </c>
      <c r="I27" s="175">
        <v>709.35799999999995</v>
      </c>
      <c r="J27" s="175">
        <v>784.596</v>
      </c>
      <c r="K27" s="175">
        <v>877.72</v>
      </c>
      <c r="L27" s="14"/>
      <c r="N27" s="4" t="s">
        <v>368</v>
      </c>
      <c r="O27" s="22">
        <v>0.26</v>
      </c>
      <c r="P27" s="28">
        <v>-5270.53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5">
        <v>-493.51</v>
      </c>
      <c r="V27" s="26">
        <v>-121.49</v>
      </c>
      <c r="W27" s="25">
        <v>-67.62</v>
      </c>
      <c r="X27" s="21">
        <v>8.61</v>
      </c>
    </row>
    <row r="28" spans="1:24" ht="19.899999999999999" customHeight="1" x14ac:dyDescent="0.25">
      <c r="A28" s="6" t="s">
        <v>24</v>
      </c>
      <c r="B28" s="174">
        <v>21.731000000000002</v>
      </c>
      <c r="C28" s="174">
        <v>18.849</v>
      </c>
      <c r="D28" s="174">
        <v>21.486000000000001</v>
      </c>
      <c r="E28" s="174">
        <v>21.728000000000002</v>
      </c>
      <c r="F28" s="174">
        <v>10.481999999999999</v>
      </c>
      <c r="G28" s="174">
        <v>7.6079999999999997</v>
      </c>
      <c r="H28" s="174">
        <v>7.0860000000000003</v>
      </c>
      <c r="I28" s="174">
        <v>11.388999999999999</v>
      </c>
      <c r="J28" s="174">
        <v>6.9139999999999997</v>
      </c>
      <c r="K28" s="174">
        <v>7.4640000000000004</v>
      </c>
      <c r="L28" s="10"/>
      <c r="N28" s="4" t="s">
        <v>369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8">
        <v>-12901388.050000001</v>
      </c>
      <c r="U28" s="27">
        <v>-14228919.76</v>
      </c>
      <c r="V28" s="28">
        <v>-787440.25</v>
      </c>
      <c r="W28" s="27">
        <v>-469421.01</v>
      </c>
      <c r="X28" s="23">
        <v>36798.18</v>
      </c>
    </row>
    <row r="29" spans="1:24" ht="19.899999999999999" customHeight="1" x14ac:dyDescent="0.25">
      <c r="A29" s="8" t="s">
        <v>25</v>
      </c>
      <c r="B29" s="173">
        <v>795.93700000000001</v>
      </c>
      <c r="C29" s="173">
        <v>324.62799999999999</v>
      </c>
      <c r="D29" s="173">
        <v>251.506</v>
      </c>
      <c r="E29" s="173">
        <v>382.29700000000003</v>
      </c>
      <c r="F29" s="173">
        <v>310.90800000000002</v>
      </c>
      <c r="G29" s="173">
        <v>531.07799999999997</v>
      </c>
      <c r="H29" s="173">
        <v>428.50799999999998</v>
      </c>
      <c r="I29" s="173">
        <v>436.92599999999999</v>
      </c>
      <c r="J29" s="173">
        <v>532.22400000000005</v>
      </c>
      <c r="K29" s="173">
        <v>495.97899999999998</v>
      </c>
      <c r="L29" s="9"/>
      <c r="N29" s="4" t="s">
        <v>370</v>
      </c>
      <c r="O29" s="22">
        <v>4.0999999999999996</v>
      </c>
      <c r="P29" s="28">
        <v>-6400.24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5">
        <v>-570.69000000000005</v>
      </c>
      <c r="V29" s="26">
        <v>-151.27000000000001</v>
      </c>
      <c r="W29" s="25">
        <v>-80.31</v>
      </c>
      <c r="X29" s="21">
        <v>5.72</v>
      </c>
    </row>
    <row r="30" spans="1:24" ht="19.899999999999999" customHeight="1" x14ac:dyDescent="0.25">
      <c r="A30" s="6" t="s">
        <v>26</v>
      </c>
      <c r="B30" s="174">
        <v>536.20399999999995</v>
      </c>
      <c r="C30" s="174">
        <v>685.43700000000001</v>
      </c>
      <c r="D30" s="174">
        <v>934.91300000000001</v>
      </c>
      <c r="E30" s="174" t="s">
        <v>2148</v>
      </c>
      <c r="F30" s="174">
        <v>849.27800000000002</v>
      </c>
      <c r="G30" s="174">
        <v>867.70299999999997</v>
      </c>
      <c r="H30" s="174">
        <v>778.04499999999996</v>
      </c>
      <c r="I30" s="174">
        <v>246.095</v>
      </c>
      <c r="J30" s="174">
        <v>234.03100000000001</v>
      </c>
      <c r="K30" s="174">
        <v>374.27699999999999</v>
      </c>
      <c r="L30" s="10"/>
      <c r="N30" s="4" t="s">
        <v>371</v>
      </c>
      <c r="O30" s="25">
        <v>-65.319999999999993</v>
      </c>
      <c r="P30" s="26">
        <v>-0.56999999999999995</v>
      </c>
      <c r="Q30" s="25">
        <v>-3.16</v>
      </c>
      <c r="R30" s="21" t="e">
        <v>#N/A</v>
      </c>
      <c r="S30" s="25">
        <v>-2.86</v>
      </c>
      <c r="T30" s="26">
        <v>-0.97</v>
      </c>
      <c r="U30" s="25">
        <v>-0.39</v>
      </c>
      <c r="V30" s="26">
        <v>-1.48</v>
      </c>
      <c r="W30" s="25">
        <v>-6.97</v>
      </c>
      <c r="X30" s="21">
        <v>181.1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2"/>
      <c r="N31" s="4" t="s">
        <v>372</v>
      </c>
      <c r="O31" s="22">
        <v>0.12</v>
      </c>
      <c r="P31" s="21">
        <v>0.09</v>
      </c>
      <c r="Q31" s="22">
        <v>0.14000000000000001</v>
      </c>
      <c r="R31" s="21" t="e">
        <v>#N/A</v>
      </c>
      <c r="S31" s="22">
        <v>0.23</v>
      </c>
      <c r="T31" s="21">
        <v>0.4</v>
      </c>
      <c r="U31" s="22">
        <v>0.13</v>
      </c>
      <c r="V31" s="21">
        <v>0.21</v>
      </c>
      <c r="W31" s="22">
        <v>0.6</v>
      </c>
      <c r="X31" s="21">
        <v>1.57</v>
      </c>
    </row>
    <row r="32" spans="1:24" ht="19.899999999999999" customHeight="1" x14ac:dyDescent="0.25">
      <c r="A32" s="6" t="s">
        <v>28</v>
      </c>
      <c r="B32" s="174">
        <v>633</v>
      </c>
      <c r="C32" s="174">
        <v>485</v>
      </c>
      <c r="D32" s="174">
        <v>460</v>
      </c>
      <c r="E32" s="174">
        <v>29.01</v>
      </c>
      <c r="F32" s="174">
        <v>36.65</v>
      </c>
      <c r="G32" s="174">
        <v>30.54</v>
      </c>
      <c r="H32" s="174">
        <v>30.942</v>
      </c>
      <c r="I32" s="174">
        <v>14.948</v>
      </c>
      <c r="J32" s="174">
        <v>11.427</v>
      </c>
      <c r="K32" s="174">
        <v>0</v>
      </c>
      <c r="L32" s="11"/>
      <c r="N32" s="4" t="s">
        <v>373</v>
      </c>
      <c r="O32" s="22">
        <v>61.88</v>
      </c>
      <c r="P32" s="26">
        <v>-4.49</v>
      </c>
      <c r="Q32" s="25">
        <v>-3.94</v>
      </c>
      <c r="R32" s="21" t="e">
        <v>#N/A</v>
      </c>
      <c r="S32" s="25">
        <v>-7.35</v>
      </c>
      <c r="T32" s="21">
        <v>14.02</v>
      </c>
      <c r="U32" s="22">
        <v>43.72</v>
      </c>
      <c r="V32" s="26">
        <v>-2.87</v>
      </c>
      <c r="W32" s="25">
        <v>-75.27</v>
      </c>
      <c r="X32" s="21">
        <v>43.62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5">
        <v>-5.77</v>
      </c>
      <c r="P33" s="26">
        <v>-1.5</v>
      </c>
      <c r="Q33" s="25">
        <v>-3.14</v>
      </c>
      <c r="R33" s="21" t="e">
        <v>#N/A</v>
      </c>
      <c r="S33" s="25">
        <v>-2.9</v>
      </c>
      <c r="T33" s="26">
        <v>-0.97</v>
      </c>
      <c r="U33" s="25">
        <v>-0.39</v>
      </c>
      <c r="V33" s="26">
        <v>-1.48</v>
      </c>
      <c r="W33" s="25">
        <v>-7.67</v>
      </c>
      <c r="X33" s="21">
        <v>80.31</v>
      </c>
    </row>
    <row r="34" spans="1:24" ht="19.899999999999999" customHeight="1" x14ac:dyDescent="0.25">
      <c r="A34" s="6" t="s">
        <v>29</v>
      </c>
      <c r="B34" s="172" t="s">
        <v>2149</v>
      </c>
      <c r="C34" s="172" t="s">
        <v>2150</v>
      </c>
      <c r="D34" s="172" t="s">
        <v>2151</v>
      </c>
      <c r="E34" s="172" t="s">
        <v>2152</v>
      </c>
      <c r="F34" s="172" t="s">
        <v>2153</v>
      </c>
      <c r="G34" s="172" t="s">
        <v>2154</v>
      </c>
      <c r="H34" s="172" t="s">
        <v>2155</v>
      </c>
      <c r="I34" s="172" t="s">
        <v>2156</v>
      </c>
      <c r="J34" s="172" t="s">
        <v>2157</v>
      </c>
      <c r="K34" s="172" t="s">
        <v>2158</v>
      </c>
      <c r="L34" s="7"/>
      <c r="N34" s="4" t="s">
        <v>375</v>
      </c>
      <c r="O34" s="22">
        <v>0.11</v>
      </c>
      <c r="P34" s="21">
        <v>0.08</v>
      </c>
      <c r="Q34" s="22">
        <v>0.17</v>
      </c>
      <c r="R34" s="21" t="e">
        <v>#N/A</v>
      </c>
      <c r="S34" s="22">
        <v>0.26</v>
      </c>
      <c r="T34" s="21">
        <v>0.44</v>
      </c>
      <c r="U34" s="22">
        <v>0.13</v>
      </c>
      <c r="V34" s="21">
        <v>0.2</v>
      </c>
      <c r="W34" s="22">
        <v>0.56999999999999995</v>
      </c>
      <c r="X34" s="21">
        <v>1.48</v>
      </c>
    </row>
    <row r="35" spans="1:24" ht="19.899999999999999" customHeight="1" x14ac:dyDescent="0.25">
      <c r="A35" s="8" t="s">
        <v>30</v>
      </c>
      <c r="B35" s="175" t="s">
        <v>2159</v>
      </c>
      <c r="C35" s="175" t="s">
        <v>2160</v>
      </c>
      <c r="D35" s="175" t="s">
        <v>2161</v>
      </c>
      <c r="E35" s="175" t="s">
        <v>2162</v>
      </c>
      <c r="F35" s="175" t="s">
        <v>2163</v>
      </c>
      <c r="G35" s="175" t="s">
        <v>2164</v>
      </c>
      <c r="H35" s="175" t="s">
        <v>2165</v>
      </c>
      <c r="I35" s="175" t="s">
        <v>2166</v>
      </c>
      <c r="J35" s="175" t="s">
        <v>2167</v>
      </c>
      <c r="K35" s="175" t="s">
        <v>2158</v>
      </c>
      <c r="L35" s="14"/>
      <c r="N35" s="4" t="s">
        <v>376</v>
      </c>
      <c r="O35" s="22">
        <v>250</v>
      </c>
      <c r="P35" s="21">
        <v>179</v>
      </c>
      <c r="Q35" s="22">
        <v>334</v>
      </c>
      <c r="R35" s="21" t="e">
        <v>#N/A</v>
      </c>
      <c r="S35" s="22">
        <v>779</v>
      </c>
      <c r="T35" s="23">
        <v>1425</v>
      </c>
      <c r="U35" s="22">
        <v>64</v>
      </c>
      <c r="V35" s="21">
        <v>134</v>
      </c>
      <c r="W35" s="22">
        <v>450</v>
      </c>
      <c r="X35" s="23">
        <v>1175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>
        <v>1.52</v>
      </c>
      <c r="P36" s="21">
        <v>1.34</v>
      </c>
      <c r="Q36" s="22">
        <v>17.16</v>
      </c>
      <c r="R36" s="21">
        <v>17.07</v>
      </c>
      <c r="S36" s="22">
        <v>15.9</v>
      </c>
      <c r="T36" s="21">
        <v>15.48</v>
      </c>
      <c r="U36" s="22">
        <v>15.87</v>
      </c>
      <c r="V36" s="21">
        <v>8.19</v>
      </c>
      <c r="W36" s="22">
        <v>6.51</v>
      </c>
      <c r="X36" s="21">
        <v>12.71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>
        <v>10.76</v>
      </c>
      <c r="P37" s="21">
        <v>12.89</v>
      </c>
      <c r="Q37" s="22">
        <v>14.6</v>
      </c>
      <c r="R37" s="21">
        <v>8.7899999999999991</v>
      </c>
      <c r="S37" s="22">
        <v>12.19</v>
      </c>
      <c r="T37" s="21">
        <v>20.28</v>
      </c>
      <c r="U37" s="22">
        <v>21.52</v>
      </c>
      <c r="V37" s="21">
        <v>36.51</v>
      </c>
      <c r="W37" s="22">
        <v>60.43</v>
      </c>
      <c r="X37" s="21">
        <v>52.2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126.84</v>
      </c>
      <c r="X38" s="21">
        <v>100</v>
      </c>
    </row>
    <row r="39" spans="1:24" ht="19.899999999999999" customHeight="1" x14ac:dyDescent="0.25">
      <c r="A39" s="8" t="s">
        <v>32</v>
      </c>
      <c r="B39" s="175" t="s">
        <v>2168</v>
      </c>
      <c r="C39" s="175" t="s">
        <v>2169</v>
      </c>
      <c r="D39" s="175" t="s">
        <v>2170</v>
      </c>
      <c r="E39" s="175" t="s">
        <v>2171</v>
      </c>
      <c r="F39" s="175" t="s">
        <v>2172</v>
      </c>
      <c r="G39" s="175" t="s">
        <v>2173</v>
      </c>
      <c r="H39" s="175" t="s">
        <v>2174</v>
      </c>
      <c r="I39" s="175">
        <v>814.46100000000001</v>
      </c>
      <c r="J39" s="175">
        <v>800.52099999999996</v>
      </c>
      <c r="K39" s="175">
        <v>725.27499999999998</v>
      </c>
      <c r="L39" s="14"/>
      <c r="N39" s="4" t="s">
        <v>380</v>
      </c>
      <c r="O39" s="22">
        <v>1.01</v>
      </c>
      <c r="P39" s="26">
        <v>-16.260000000000002</v>
      </c>
      <c r="Q39" s="25">
        <v>-6.66</v>
      </c>
      <c r="R39" s="26">
        <v>-40.86</v>
      </c>
      <c r="S39" s="25">
        <v>-10.92</v>
      </c>
      <c r="T39" s="26">
        <v>-51</v>
      </c>
      <c r="U39" s="25">
        <v>-37.479999999999997</v>
      </c>
      <c r="V39" s="26">
        <v>-16.399999999999999</v>
      </c>
      <c r="W39" s="25">
        <v>-8.68</v>
      </c>
      <c r="X39" s="21">
        <v>0.87</v>
      </c>
    </row>
    <row r="40" spans="1:24" ht="19.899999999999999" customHeight="1" x14ac:dyDescent="0.25">
      <c r="A40" s="6" t="s">
        <v>33</v>
      </c>
      <c r="B40" s="174">
        <v>4.6509999999999998</v>
      </c>
      <c r="C40" s="174">
        <v>4.6509999999999998</v>
      </c>
      <c r="D40" s="174">
        <v>4.6509999999999998</v>
      </c>
      <c r="E40" s="174">
        <v>4.6429999999999998</v>
      </c>
      <c r="F40" s="174">
        <v>4.6429999999999998</v>
      </c>
      <c r="G40" s="174">
        <v>5.0940000000000003</v>
      </c>
      <c r="H40" s="174">
        <v>5.5780000000000003</v>
      </c>
      <c r="I40" s="174">
        <v>5.5780000000000003</v>
      </c>
      <c r="J40" s="174">
        <v>5.5620000000000003</v>
      </c>
      <c r="K40" s="174">
        <v>5.4409999999999998</v>
      </c>
      <c r="L40" s="10"/>
      <c r="N40" s="4" t="s">
        <v>381</v>
      </c>
      <c r="O40" s="22">
        <v>0.08</v>
      </c>
      <c r="P40" s="26">
        <v>-15.01</v>
      </c>
      <c r="Q40" s="25">
        <v>-4.4000000000000004</v>
      </c>
      <c r="R40" s="26">
        <v>-32.049999999999997</v>
      </c>
      <c r="S40" s="25">
        <v>-8.01</v>
      </c>
      <c r="T40" s="26">
        <v>-41.4</v>
      </c>
      <c r="U40" s="25">
        <v>-32.51</v>
      </c>
      <c r="V40" s="26">
        <v>-13.8</v>
      </c>
      <c r="W40" s="25">
        <v>-8.02</v>
      </c>
      <c r="X40" s="21">
        <v>1.43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3">
        <v>0</v>
      </c>
      <c r="G41" s="173">
        <v>0</v>
      </c>
      <c r="H41" s="173">
        <v>123.631</v>
      </c>
      <c r="I41" s="173">
        <v>123.631</v>
      </c>
      <c r="J41" s="173">
        <v>123.599</v>
      </c>
      <c r="K41" s="173">
        <v>123.35599999999999</v>
      </c>
      <c r="L41" s="9"/>
      <c r="N41" s="4" t="s">
        <v>382</v>
      </c>
      <c r="O41" s="22">
        <v>0.25</v>
      </c>
      <c r="P41" s="21">
        <v>0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>
        <v>7.0000000000000007E-2</v>
      </c>
      <c r="V41" s="21">
        <v>0.11</v>
      </c>
      <c r="W41" s="22">
        <v>0.11</v>
      </c>
      <c r="X41" s="21">
        <v>0.15</v>
      </c>
    </row>
    <row r="42" spans="1:24" ht="19.899999999999999" customHeight="1" x14ac:dyDescent="0.25">
      <c r="A42" s="6" t="s">
        <v>35</v>
      </c>
      <c r="B42" s="174">
        <v>0</v>
      </c>
      <c r="C42" s="174">
        <v>0</v>
      </c>
      <c r="D42" s="174">
        <v>0</v>
      </c>
      <c r="E42" s="174">
        <v>0</v>
      </c>
      <c r="F42" s="174">
        <v>-40.387</v>
      </c>
      <c r="G42" s="174">
        <v>27.423999999999999</v>
      </c>
      <c r="H42" s="174">
        <v>23.995999999999999</v>
      </c>
      <c r="I42" s="174">
        <v>20.568000000000001</v>
      </c>
      <c r="J42" s="174">
        <v>16.745000000000001</v>
      </c>
      <c r="K42" s="174">
        <v>13.827999999999999</v>
      </c>
      <c r="L42" s="10"/>
      <c r="N42" s="4" t="s">
        <v>383</v>
      </c>
      <c r="O42" s="22">
        <v>43.9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2175</v>
      </c>
      <c r="C43" s="173" t="s">
        <v>2176</v>
      </c>
      <c r="D43" s="173" t="s">
        <v>2177</v>
      </c>
      <c r="E43" s="173" t="s">
        <v>2178</v>
      </c>
      <c r="F43" s="173" t="s">
        <v>2179</v>
      </c>
      <c r="G43" s="173" t="s">
        <v>2180</v>
      </c>
      <c r="H43" s="173">
        <v>867.995</v>
      </c>
      <c r="I43" s="173">
        <v>664.68399999999997</v>
      </c>
      <c r="J43" s="173">
        <v>654.61500000000001</v>
      </c>
      <c r="K43" s="173">
        <v>582.65</v>
      </c>
      <c r="L43" s="9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4">
        <v>2493275.3199999998</v>
      </c>
      <c r="V43" s="23">
        <v>520552.02</v>
      </c>
      <c r="W43" s="24">
        <v>584519.82999999996</v>
      </c>
      <c r="X43" s="23">
        <v>643542.49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>
        <v>7.0000000000000007E-2</v>
      </c>
      <c r="P44" s="26">
        <v>-13.87</v>
      </c>
      <c r="Q44" s="25">
        <v>-5.45</v>
      </c>
      <c r="R44" s="26">
        <v>-38.090000000000003</v>
      </c>
      <c r="S44" s="25">
        <v>-8.92</v>
      </c>
      <c r="T44" s="26">
        <v>-44.79</v>
      </c>
      <c r="U44" s="25">
        <v>-32.86</v>
      </c>
      <c r="V44" s="26">
        <v>-13.49</v>
      </c>
      <c r="W44" s="25">
        <v>-7.66</v>
      </c>
      <c r="X44" s="21">
        <v>1.35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4"/>
      <c r="N45" s="4" t="s">
        <v>386</v>
      </c>
      <c r="O45" s="22">
        <v>9.11</v>
      </c>
      <c r="P45" s="26">
        <v>-0.47</v>
      </c>
      <c r="Q45" s="25">
        <v>-2.59</v>
      </c>
      <c r="R45" s="21" t="e">
        <v>#N/A</v>
      </c>
      <c r="S45" s="25">
        <v>-2.38</v>
      </c>
      <c r="T45" s="26">
        <v>-0.86</v>
      </c>
      <c r="U45" s="25">
        <v>-0.36</v>
      </c>
      <c r="V45" s="26">
        <v>-1.35</v>
      </c>
      <c r="W45" s="25">
        <v>-8.31</v>
      </c>
      <c r="X45" s="21">
        <v>46.47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0"/>
      <c r="N46" s="4" t="s">
        <v>387</v>
      </c>
      <c r="O46" s="22">
        <v>9.9600000000000009</v>
      </c>
      <c r="P46" s="26">
        <v>-0.47</v>
      </c>
      <c r="Q46" s="25">
        <v>-2.56</v>
      </c>
      <c r="R46" s="21" t="e">
        <v>#N/A</v>
      </c>
      <c r="S46" s="25">
        <v>-2.31</v>
      </c>
      <c r="T46" s="26">
        <v>-0.84</v>
      </c>
      <c r="U46" s="25">
        <v>-0.34</v>
      </c>
      <c r="V46" s="26">
        <v>-1.2</v>
      </c>
      <c r="W46" s="25">
        <v>-6.26</v>
      </c>
      <c r="X46" s="21">
        <v>164.47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2"/>
      <c r="N47" s="4" t="s">
        <v>388</v>
      </c>
      <c r="O47" s="22">
        <v>8.4499999999999993</v>
      </c>
      <c r="P47" s="21">
        <v>2.74</v>
      </c>
      <c r="Q47" s="22">
        <v>2.98</v>
      </c>
      <c r="R47" s="21" t="e">
        <v>#N/A</v>
      </c>
      <c r="S47" s="22">
        <v>5.6</v>
      </c>
      <c r="T47" s="21">
        <v>8.2200000000000006</v>
      </c>
      <c r="U47" s="22">
        <v>3.93</v>
      </c>
      <c r="V47" s="21">
        <v>2.08</v>
      </c>
      <c r="W47" s="22">
        <v>3.28</v>
      </c>
      <c r="X47" s="21">
        <v>15.01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1"/>
      <c r="N48" s="4" t="s">
        <v>389</v>
      </c>
      <c r="O48" s="22">
        <v>19.87</v>
      </c>
      <c r="P48" s="21">
        <v>23.98</v>
      </c>
      <c r="Q48" s="22">
        <v>26.74</v>
      </c>
      <c r="R48" s="21">
        <v>16.59</v>
      </c>
      <c r="S48" s="22">
        <v>22.63</v>
      </c>
      <c r="T48" s="21">
        <v>37.49</v>
      </c>
      <c r="U48" s="22">
        <v>39.31</v>
      </c>
      <c r="V48" s="21">
        <v>66.13</v>
      </c>
      <c r="W48" s="22">
        <v>114.34</v>
      </c>
      <c r="X48" s="21">
        <v>95.73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>
        <v>1.89</v>
      </c>
      <c r="P49" s="26">
        <v>-30.45</v>
      </c>
      <c r="Q49" s="25">
        <v>-12.33</v>
      </c>
      <c r="R49" s="26">
        <v>-74.78</v>
      </c>
      <c r="S49" s="25">
        <v>-19.97</v>
      </c>
      <c r="T49" s="26">
        <v>-89.09</v>
      </c>
      <c r="U49" s="25">
        <v>-64.650000000000006</v>
      </c>
      <c r="V49" s="26">
        <v>-28.63</v>
      </c>
      <c r="W49" s="25">
        <v>-15.14</v>
      </c>
      <c r="X49" s="21">
        <v>1.59</v>
      </c>
    </row>
    <row r="50" spans="1:24" ht="19.899999999999999" customHeight="1" x14ac:dyDescent="0.25">
      <c r="A50" s="6" t="s">
        <v>41</v>
      </c>
      <c r="B50" s="172">
        <v>2.9340000000000002</v>
      </c>
      <c r="C50" s="172">
        <v>929</v>
      </c>
      <c r="D50" s="172">
        <v>-145</v>
      </c>
      <c r="E50" s="172">
        <v>-1.0920000000000001</v>
      </c>
      <c r="F50" s="172">
        <v>889</v>
      </c>
      <c r="G50" s="172">
        <v>0</v>
      </c>
      <c r="H50" s="172">
        <v>0</v>
      </c>
      <c r="I50" s="172">
        <v>0</v>
      </c>
      <c r="J50" s="172">
        <v>0</v>
      </c>
      <c r="K50" s="172">
        <v>0</v>
      </c>
      <c r="L50" s="7"/>
      <c r="N50" s="4" t="s">
        <v>391</v>
      </c>
      <c r="O50" s="22">
        <v>0.14000000000000001</v>
      </c>
      <c r="P50" s="26">
        <v>-27.45</v>
      </c>
      <c r="Q50" s="25">
        <v>-8.18</v>
      </c>
      <c r="R50" s="26">
        <v>-59.01</v>
      </c>
      <c r="S50" s="25">
        <v>-14.68</v>
      </c>
      <c r="T50" s="26">
        <v>-72.88</v>
      </c>
      <c r="U50" s="25">
        <v>-56.41</v>
      </c>
      <c r="V50" s="26">
        <v>-24.24</v>
      </c>
      <c r="W50" s="25">
        <v>-13.97</v>
      </c>
      <c r="X50" s="21">
        <v>2.63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2">
        <v>1.17</v>
      </c>
      <c r="P51" s="26">
        <v>-24.86</v>
      </c>
      <c r="Q51" s="25">
        <v>-10.87</v>
      </c>
      <c r="R51" s="26">
        <v>-67.680000000000007</v>
      </c>
      <c r="S51" s="25">
        <v>-19.14</v>
      </c>
      <c r="T51" s="26">
        <v>-84.07</v>
      </c>
      <c r="U51" s="25">
        <v>-61.2</v>
      </c>
      <c r="V51" s="26">
        <v>-27.26</v>
      </c>
      <c r="W51" s="25">
        <v>-14.75</v>
      </c>
      <c r="X51" s="21">
        <v>0.56999999999999995</v>
      </c>
    </row>
    <row r="52" spans="1:24" ht="19.899999999999999" customHeight="1" thickBot="1" x14ac:dyDescent="0.3">
      <c r="A52" s="6" t="s">
        <v>42</v>
      </c>
      <c r="B52" s="172" t="s">
        <v>2181</v>
      </c>
      <c r="C52" s="172" t="s">
        <v>2182</v>
      </c>
      <c r="D52" s="172" t="s">
        <v>2183</v>
      </c>
      <c r="E52" s="172" t="s">
        <v>2184</v>
      </c>
      <c r="F52" s="172" t="s">
        <v>2185</v>
      </c>
      <c r="G52" s="172" t="s">
        <v>2173</v>
      </c>
      <c r="H52" s="172" t="s">
        <v>2174</v>
      </c>
      <c r="I52" s="172">
        <v>814.46100000000001</v>
      </c>
      <c r="J52" s="172">
        <v>800.52099999999996</v>
      </c>
      <c r="K52" s="172">
        <v>725.27499999999998</v>
      </c>
      <c r="L52" s="7"/>
      <c r="N52" s="4" t="s">
        <v>393</v>
      </c>
      <c r="O52" s="25">
        <v>-0.26</v>
      </c>
      <c r="P52" s="26">
        <v>-22.04</v>
      </c>
      <c r="Q52" s="25">
        <v>-7.37</v>
      </c>
      <c r="R52" s="26">
        <v>-54.16</v>
      </c>
      <c r="S52" s="25">
        <v>-14.14</v>
      </c>
      <c r="T52" s="26">
        <v>-69</v>
      </c>
      <c r="U52" s="25">
        <v>-53.41</v>
      </c>
      <c r="V52" s="26">
        <v>-23.07</v>
      </c>
      <c r="W52" s="25">
        <v>-13.64</v>
      </c>
      <c r="X52" s="21">
        <v>1.39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465.089</v>
      </c>
      <c r="P53" s="58">
        <f t="shared" ref="P53:X53" si="0">C86</f>
        <v>465.089</v>
      </c>
      <c r="Q53" s="58">
        <f t="shared" si="0"/>
        <v>465.089</v>
      </c>
      <c r="R53" s="58">
        <f t="shared" si="0"/>
        <v>464.34699999999998</v>
      </c>
      <c r="S53" s="58">
        <f t="shared" si="0"/>
        <v>457.65499999999997</v>
      </c>
      <c r="T53" s="58">
        <f t="shared" si="0"/>
        <v>453.85599999999999</v>
      </c>
      <c r="U53" s="58">
        <f t="shared" si="0"/>
        <v>483.65</v>
      </c>
      <c r="V53" s="58">
        <f t="shared" si="0"/>
        <v>483.02800000000002</v>
      </c>
      <c r="W53" s="58">
        <f t="shared" si="0"/>
        <v>481.48399999999998</v>
      </c>
      <c r="X53" s="58">
        <f t="shared" si="0"/>
        <v>408.29500000000002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>
        <f>O53*O7/100</f>
        <v>9717.0114592000009</v>
      </c>
      <c r="P54" s="43">
        <f t="shared" ref="P54:X54" si="1">P53*P7/100</f>
        <v>9677.1533319000009</v>
      </c>
      <c r="Q54" s="42">
        <f t="shared" si="1"/>
        <v>11173.019082600002</v>
      </c>
      <c r="R54" s="43">
        <f t="shared" si="1"/>
        <v>11680.323742099998</v>
      </c>
      <c r="S54" s="42">
        <f t="shared" si="1"/>
        <v>15458.2587005</v>
      </c>
      <c r="T54" s="43">
        <f t="shared" si="1"/>
        <v>16048.257388800001</v>
      </c>
      <c r="U54" s="42">
        <f t="shared" si="1"/>
        <v>2426.326955</v>
      </c>
      <c r="V54" s="43">
        <f t="shared" si="1"/>
        <v>3126.4470328000002</v>
      </c>
      <c r="W54" s="42">
        <f t="shared" si="1"/>
        <v>3634.8190128000001</v>
      </c>
      <c r="X54" s="43">
        <f t="shared" si="1"/>
        <v>3064.1314865000004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>
        <f t="shared" ref="O55:X55" si="2">O53*O8/100</f>
        <v>18.789595599999998</v>
      </c>
      <c r="P55" s="43">
        <f t="shared" si="2"/>
        <v>-185.52400209999999</v>
      </c>
      <c r="Q55" s="42">
        <f t="shared" si="2"/>
        <v>-394.39547199999998</v>
      </c>
      <c r="R55" s="43">
        <f t="shared" si="2"/>
        <v>-482.92087999999995</v>
      </c>
      <c r="S55" s="42">
        <f t="shared" si="2"/>
        <v>-485.16006549999997</v>
      </c>
      <c r="T55" s="43">
        <f t="shared" si="2"/>
        <v>461.25385279999995</v>
      </c>
      <c r="U55" s="42">
        <f t="shared" si="2"/>
        <v>7.0612899999999987</v>
      </c>
      <c r="V55" s="43">
        <f t="shared" si="2"/>
        <v>-225.5257732</v>
      </c>
      <c r="W55" s="42">
        <f t="shared" si="2"/>
        <v>-28.7927432</v>
      </c>
      <c r="X55" s="43">
        <f t="shared" si="2"/>
        <v>109.99467300000001</v>
      </c>
    </row>
    <row r="56" spans="1:24" ht="19.899999999999999" customHeight="1" x14ac:dyDescent="0.25">
      <c r="A56" s="6" t="s">
        <v>44</v>
      </c>
      <c r="B56" s="172" t="s">
        <v>2186</v>
      </c>
      <c r="C56" s="172" t="s">
        <v>2187</v>
      </c>
      <c r="D56" s="172" t="s">
        <v>2188</v>
      </c>
      <c r="E56" s="172" t="s">
        <v>2189</v>
      </c>
      <c r="F56" s="172" t="s">
        <v>2190</v>
      </c>
      <c r="G56" s="172" t="s">
        <v>2191</v>
      </c>
      <c r="H56" s="172" t="s">
        <v>2192</v>
      </c>
      <c r="I56" s="172">
        <v>184.946</v>
      </c>
      <c r="J56" s="172">
        <v>371.50299999999999</v>
      </c>
      <c r="K56" s="172">
        <v>267.43900000000002</v>
      </c>
      <c r="L56" s="7"/>
      <c r="N56" s="44" t="s">
        <v>436</v>
      </c>
      <c r="O56" s="45" t="e">
        <f>B135/100</f>
        <v>#VALUE!</v>
      </c>
      <c r="P56" s="45" t="e">
        <f t="shared" ref="P56:X56" si="3">C135/100</f>
        <v>#VALUE!</v>
      </c>
      <c r="Q56" s="45" t="e">
        <f t="shared" si="3"/>
        <v>#VALUE!</v>
      </c>
      <c r="R56" s="45" t="e">
        <f t="shared" si="3"/>
        <v>#VALUE!</v>
      </c>
      <c r="S56" s="45">
        <f t="shared" si="3"/>
        <v>9.9922599999999999</v>
      </c>
      <c r="T56" s="45">
        <f t="shared" si="3"/>
        <v>9.7222400000000011</v>
      </c>
      <c r="U56" s="45">
        <f t="shared" si="3"/>
        <v>9.5745799999999992</v>
      </c>
      <c r="V56" s="45">
        <f t="shared" si="3"/>
        <v>5.2533199999999995</v>
      </c>
      <c r="W56" s="45">
        <f t="shared" si="3"/>
        <v>5.1806100000000006</v>
      </c>
      <c r="X56" s="45">
        <f t="shared" si="3"/>
        <v>4.8078399999999997</v>
      </c>
    </row>
    <row r="57" spans="1:24" ht="19.899999999999999" customHeight="1" x14ac:dyDescent="0.25">
      <c r="A57" s="8" t="s">
        <v>45</v>
      </c>
      <c r="B57" s="173">
        <v>771.43600000000004</v>
      </c>
      <c r="C57" s="173">
        <v>571.726</v>
      </c>
      <c r="D57" s="173">
        <v>435.04300000000001</v>
      </c>
      <c r="E57" s="173">
        <v>303.84800000000001</v>
      </c>
      <c r="F57" s="173">
        <v>217.316</v>
      </c>
      <c r="G57" s="173">
        <v>167.68899999999999</v>
      </c>
      <c r="H57" s="173">
        <v>135.696</v>
      </c>
      <c r="I57" s="173">
        <v>99.039000000000001</v>
      </c>
      <c r="J57" s="173">
        <v>97.257999999999996</v>
      </c>
      <c r="K57" s="173">
        <v>78.462999999999994</v>
      </c>
      <c r="L57" s="9"/>
      <c r="N57" s="41" t="s">
        <v>437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>
        <f t="shared" si="4"/>
        <v>-167.41300000000001</v>
      </c>
      <c r="W57" s="46">
        <f t="shared" si="4"/>
        <v>-28.427999999999884</v>
      </c>
      <c r="X57" s="46">
        <f t="shared" si="4"/>
        <v>90.023000000000025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1"/>
      <c r="N58" s="41" t="s">
        <v>438</v>
      </c>
      <c r="O58" s="46" t="str">
        <f>B20</f>
        <v>6,314,910</v>
      </c>
      <c r="P58" s="46" t="str">
        <f t="shared" ref="P58:X58" si="5">C20</f>
        <v>5,509,614</v>
      </c>
      <c r="Q58" s="46" t="str">
        <f t="shared" si="5"/>
        <v>4,631,326</v>
      </c>
      <c r="R58" s="46" t="str">
        <f t="shared" si="5"/>
        <v>3,988,323</v>
      </c>
      <c r="S58" s="46" t="str">
        <f t="shared" si="5"/>
        <v>2,760,584</v>
      </c>
      <c r="T58" s="46" t="str">
        <f t="shared" si="5"/>
        <v>2,545,033</v>
      </c>
      <c r="U58" s="46" t="str">
        <f t="shared" si="5"/>
        <v>2,314,082</v>
      </c>
      <c r="V58" s="46" t="str">
        <f t="shared" si="5"/>
        <v>1,432,509</v>
      </c>
      <c r="W58" s="46" t="str">
        <f t="shared" si="5"/>
        <v>1,315,357</v>
      </c>
      <c r="X58" s="46">
        <f t="shared" si="5"/>
        <v>991.85299999999995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>
        <f t="shared" si="6"/>
        <v>1081.876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1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 t="s">
        <v>2193</v>
      </c>
      <c r="C61" s="173" t="s">
        <v>2194</v>
      </c>
      <c r="D61" s="173" t="s">
        <v>2195</v>
      </c>
      <c r="E61" s="173" t="s">
        <v>2196</v>
      </c>
      <c r="F61" s="173">
        <v>982.05200000000002</v>
      </c>
      <c r="G61" s="173" t="s">
        <v>2197</v>
      </c>
      <c r="H61" s="173" t="s">
        <v>2198</v>
      </c>
      <c r="I61" s="173">
        <v>85.906999999999996</v>
      </c>
      <c r="J61" s="173">
        <v>274.245</v>
      </c>
      <c r="K61" s="173">
        <v>188.976</v>
      </c>
      <c r="L61" s="9"/>
      <c r="N61" s="41" t="s">
        <v>441</v>
      </c>
      <c r="O61" s="49">
        <f>B165/B163</f>
        <v>-2.7787399223648848</v>
      </c>
      <c r="P61" s="49">
        <f t="shared" ref="P61:X61" si="8">C165/C163</f>
        <v>0</v>
      </c>
      <c r="Q61" s="49">
        <f>D165/D163</f>
        <v>0.51838838135394705</v>
      </c>
      <c r="R61" s="49">
        <f t="shared" si="8"/>
        <v>1.9588571428571431</v>
      </c>
      <c r="S61" s="49">
        <f t="shared" si="8"/>
        <v>0.39203441917639831</v>
      </c>
      <c r="T61" s="49">
        <f t="shared" si="8"/>
        <v>0</v>
      </c>
      <c r="U61" s="49">
        <f t="shared" si="8"/>
        <v>0</v>
      </c>
      <c r="V61" s="49">
        <f t="shared" si="8"/>
        <v>0</v>
      </c>
      <c r="W61" s="49">
        <f t="shared" si="8"/>
        <v>-75.524737631184408</v>
      </c>
      <c r="X61" s="49">
        <f t="shared" si="8"/>
        <v>-4.44426087315683E-2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46.328000000000003</v>
      </c>
      <c r="P62" s="46">
        <f t="shared" ref="P62:X62" si="9">C154</f>
        <v>36.610999999999997</v>
      </c>
      <c r="Q62" s="46">
        <f t="shared" si="9"/>
        <v>49.67</v>
      </c>
      <c r="R62" s="46">
        <f t="shared" si="9"/>
        <v>41.44</v>
      </c>
      <c r="S62" s="46">
        <f t="shared" si="9"/>
        <v>40.427999999999997</v>
      </c>
      <c r="T62" s="46">
        <f t="shared" si="9"/>
        <v>32.149000000000001</v>
      </c>
      <c r="U62" s="46">
        <f t="shared" si="9"/>
        <v>20.216999999999999</v>
      </c>
      <c r="V62" s="46">
        <f t="shared" si="9"/>
        <v>8.1999999999999993</v>
      </c>
      <c r="W62" s="46">
        <f t="shared" si="9"/>
        <v>17.545000000000002</v>
      </c>
      <c r="X62" s="46">
        <f t="shared" si="9"/>
        <v>22.683</v>
      </c>
    </row>
    <row r="63" spans="1:24" ht="19.899999999999999" customHeight="1" x14ac:dyDescent="0.25">
      <c r="A63" s="8" t="s">
        <v>50</v>
      </c>
      <c r="B63" s="175">
        <v>1.0269999999999999</v>
      </c>
      <c r="C63" s="175">
        <v>0</v>
      </c>
      <c r="D63" s="175">
        <v>5.032</v>
      </c>
      <c r="E63" s="175">
        <v>1.0009999999999999</v>
      </c>
      <c r="F63" s="175">
        <v>0</v>
      </c>
      <c r="G63" s="175">
        <v>21.666</v>
      </c>
      <c r="H63" s="175">
        <v>4.25</v>
      </c>
      <c r="I63" s="175">
        <v>0</v>
      </c>
      <c r="J63" s="175">
        <v>0</v>
      </c>
      <c r="K63" s="175">
        <v>0</v>
      </c>
      <c r="L63" s="14"/>
      <c r="N63" s="44" t="s">
        <v>443</v>
      </c>
      <c r="O63" s="50">
        <f>O62*(1-O61)</f>
        <v>175.06146312332038</v>
      </c>
      <c r="P63" s="48">
        <f t="shared" ref="P63:X63" si="10">P62*(1-P61)</f>
        <v>36.610999999999997</v>
      </c>
      <c r="Q63" s="50">
        <f t="shared" si="10"/>
        <v>23.921649098149452</v>
      </c>
      <c r="R63" s="48">
        <f t="shared" si="10"/>
        <v>-39.735040000000005</v>
      </c>
      <c r="S63" s="50">
        <f t="shared" si="10"/>
        <v>24.578832501536571</v>
      </c>
      <c r="T63" s="48">
        <f t="shared" si="10"/>
        <v>32.149000000000001</v>
      </c>
      <c r="U63" s="50">
        <f t="shared" si="10"/>
        <v>20.216999999999999</v>
      </c>
      <c r="V63" s="48">
        <f t="shared" si="10"/>
        <v>8.1999999999999993</v>
      </c>
      <c r="W63" s="50">
        <f t="shared" si="10"/>
        <v>1342.6265217391306</v>
      </c>
      <c r="X63" s="48">
        <f t="shared" si="10"/>
        <v>23.691091693858166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>
        <f>(X63+X60)-(X59+X60)</f>
        <v>-1058.1849083061418</v>
      </c>
    </row>
    <row r="65" spans="1:24" ht="19.899999999999999" customHeight="1" thickBot="1" x14ac:dyDescent="0.3">
      <c r="A65" s="8" t="s">
        <v>51</v>
      </c>
      <c r="B65" s="175" t="s">
        <v>2199</v>
      </c>
      <c r="C65" s="175" t="s">
        <v>2200</v>
      </c>
      <c r="D65" s="175" t="s">
        <v>2201</v>
      </c>
      <c r="E65" s="175" t="s">
        <v>2202</v>
      </c>
      <c r="F65" s="175" t="s">
        <v>2203</v>
      </c>
      <c r="G65" s="175" t="s">
        <v>2204</v>
      </c>
      <c r="H65" s="175" t="s">
        <v>2205</v>
      </c>
      <c r="I65" s="175" t="s">
        <v>2206</v>
      </c>
      <c r="J65" s="175">
        <v>931.59699999999998</v>
      </c>
      <c r="K65" s="175" t="s">
        <v>2207</v>
      </c>
      <c r="L65" s="14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>
        <f t="shared" si="12"/>
        <v>-9.6203286890642588</v>
      </c>
    </row>
    <row r="66" spans="1:24" ht="19.899999999999999" customHeight="1" x14ac:dyDescent="0.25">
      <c r="A66" s="6" t="s">
        <v>52</v>
      </c>
      <c r="B66" s="174" t="s">
        <v>2208</v>
      </c>
      <c r="C66" s="174" t="s">
        <v>2209</v>
      </c>
      <c r="D66" s="174" t="s">
        <v>2210</v>
      </c>
      <c r="E66" s="174" t="s">
        <v>2211</v>
      </c>
      <c r="F66" s="174" t="s">
        <v>2212</v>
      </c>
      <c r="G66" s="174" t="s">
        <v>2213</v>
      </c>
      <c r="H66" s="174" t="s">
        <v>2214</v>
      </c>
      <c r="I66" s="174">
        <v>861.82299999999998</v>
      </c>
      <c r="J66" s="174">
        <v>801.59699999999998</v>
      </c>
      <c r="K66" s="174">
        <v>764.38199999999995</v>
      </c>
      <c r="L66" s="10"/>
      <c r="N66" s="62" t="s">
        <v>446</v>
      </c>
      <c r="O66" s="64">
        <f>B11</f>
        <v>13.169</v>
      </c>
      <c r="P66" s="64">
        <f t="shared" ref="P66:X66" si="13">C11</f>
        <v>13.169</v>
      </c>
      <c r="Q66" s="64">
        <f t="shared" si="13"/>
        <v>6.6150000000000002</v>
      </c>
      <c r="R66" s="64">
        <f t="shared" si="13"/>
        <v>6.6150000000000002</v>
      </c>
      <c r="S66" s="64">
        <f t="shared" si="13"/>
        <v>6.6150000000000002</v>
      </c>
      <c r="T66" s="64">
        <f t="shared" si="13"/>
        <v>3.6680000000000001</v>
      </c>
      <c r="U66" s="64">
        <f t="shared" si="13"/>
        <v>3.6680000000000001</v>
      </c>
      <c r="V66" s="64">
        <f t="shared" si="13"/>
        <v>3.6680000000000001</v>
      </c>
      <c r="W66" s="64">
        <f t="shared" si="13"/>
        <v>3.6680000000000001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2"/>
      <c r="N67" s="62" t="s">
        <v>447</v>
      </c>
      <c r="O67" s="64" t="str">
        <f>B34</f>
        <v>8,103,919</v>
      </c>
      <c r="P67" s="64" t="str">
        <f t="shared" ref="P67:X67" si="14">C34</f>
        <v>6,595,511</v>
      </c>
      <c r="Q67" s="64" t="str">
        <f t="shared" si="14"/>
        <v>5,895,933</v>
      </c>
      <c r="R67" s="64" t="str">
        <f t="shared" si="14"/>
        <v>5,581,850</v>
      </c>
      <c r="S67" s="64" t="str">
        <f t="shared" si="14"/>
        <v>4,001,278</v>
      </c>
      <c r="T67" s="64" t="str">
        <f t="shared" si="14"/>
        <v>3,988,574</v>
      </c>
      <c r="U67" s="64" t="str">
        <f t="shared" si="14"/>
        <v>3,560,713</v>
      </c>
      <c r="V67" s="64" t="str">
        <f t="shared" si="14"/>
        <v>2,150,584</v>
      </c>
      <c r="W67" s="64" t="str">
        <f t="shared" si="14"/>
        <v>2,099,953</v>
      </c>
      <c r="X67" s="64" t="str">
        <f t="shared" si="14"/>
        <v>2,022,573</v>
      </c>
    </row>
    <row r="68" spans="1:24" ht="19.899999999999999" customHeight="1" x14ac:dyDescent="0.25">
      <c r="A68" s="6" t="s">
        <v>54</v>
      </c>
      <c r="B68" s="174">
        <v>1.327</v>
      </c>
      <c r="C68" s="174">
        <v>1.619</v>
      </c>
      <c r="D68" s="174">
        <v>0</v>
      </c>
      <c r="E68" s="174">
        <v>0</v>
      </c>
      <c r="F68" s="174">
        <v>0</v>
      </c>
      <c r="G68" s="174">
        <v>0</v>
      </c>
      <c r="H68" s="174">
        <v>0</v>
      </c>
      <c r="I68" s="174">
        <v>0</v>
      </c>
      <c r="J68" s="174">
        <v>0</v>
      </c>
      <c r="K68" s="174">
        <v>23.315000000000001</v>
      </c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 t="s">
        <v>2215</v>
      </c>
      <c r="C69" s="173">
        <v>741.89599999999996</v>
      </c>
      <c r="D69" s="173">
        <v>352.86500000000001</v>
      </c>
      <c r="E69" s="173">
        <v>537.58500000000004</v>
      </c>
      <c r="F69" s="173">
        <v>469.58</v>
      </c>
      <c r="G69" s="173">
        <v>136.66999999999999</v>
      </c>
      <c r="H69" s="173">
        <v>136.221</v>
      </c>
      <c r="I69" s="173">
        <v>344.53699999999998</v>
      </c>
      <c r="J69" s="173">
        <v>130</v>
      </c>
      <c r="K69" s="173">
        <v>242.16200000000001</v>
      </c>
      <c r="L69" s="9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2216</v>
      </c>
      <c r="C71" s="175" t="s">
        <v>2217</v>
      </c>
      <c r="D71" s="175" t="s">
        <v>2218</v>
      </c>
      <c r="E71" s="175" t="s">
        <v>2219</v>
      </c>
      <c r="F71" s="175" t="s">
        <v>2220</v>
      </c>
      <c r="G71" s="175" t="s">
        <v>2221</v>
      </c>
      <c r="H71" s="175" t="s">
        <v>2222</v>
      </c>
      <c r="I71" s="175" t="s">
        <v>2223</v>
      </c>
      <c r="J71" s="175" t="s">
        <v>2224</v>
      </c>
      <c r="K71" s="175" t="s">
        <v>2225</v>
      </c>
      <c r="L71" s="14"/>
    </row>
    <row r="72" spans="1:24" ht="19.899999999999999" customHeight="1" x14ac:dyDescent="0.25">
      <c r="A72" s="6" t="s">
        <v>57</v>
      </c>
      <c r="B72" s="172" t="s">
        <v>2159</v>
      </c>
      <c r="C72" s="172" t="s">
        <v>2160</v>
      </c>
      <c r="D72" s="172" t="s">
        <v>2161</v>
      </c>
      <c r="E72" s="172" t="s">
        <v>2162</v>
      </c>
      <c r="F72" s="172" t="s">
        <v>2163</v>
      </c>
      <c r="G72" s="172" t="s">
        <v>2164</v>
      </c>
      <c r="H72" s="172" t="s">
        <v>2165</v>
      </c>
      <c r="I72" s="172" t="s">
        <v>2166</v>
      </c>
      <c r="J72" s="172" t="s">
        <v>2167</v>
      </c>
      <c r="K72" s="172" t="s">
        <v>2158</v>
      </c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5"/>
    </row>
    <row r="75" spans="1:24" ht="19.899999999999999" customHeight="1" x14ac:dyDescent="0.25">
      <c r="A75" s="8" t="s">
        <v>59</v>
      </c>
      <c r="B75" s="175" t="s">
        <v>2226</v>
      </c>
      <c r="C75" s="175" t="s">
        <v>2227</v>
      </c>
      <c r="D75" s="175">
        <v>-382.35700000000003</v>
      </c>
      <c r="E75" s="175">
        <v>-240.43199999999999</v>
      </c>
      <c r="F75" s="175">
        <v>-462.50700000000001</v>
      </c>
      <c r="G75" s="175">
        <v>-146.02199999999999</v>
      </c>
      <c r="H75" s="175">
        <v>-66.361999999999995</v>
      </c>
      <c r="I75" s="175">
        <v>-497.00200000000001</v>
      </c>
      <c r="J75" s="175">
        <v>-147.001</v>
      </c>
      <c r="K75" s="175">
        <v>-152.13900000000001</v>
      </c>
      <c r="L75" s="14"/>
    </row>
    <row r="76" spans="1:24" ht="19.899999999999999" customHeight="1" x14ac:dyDescent="0.25">
      <c r="A76" s="6" t="s">
        <v>60</v>
      </c>
      <c r="B76" s="172" t="s">
        <v>2228</v>
      </c>
      <c r="C76" s="172" t="s">
        <v>2229</v>
      </c>
      <c r="D76" s="172" t="s">
        <v>2230</v>
      </c>
      <c r="E76" s="172" t="s">
        <v>2231</v>
      </c>
      <c r="F76" s="172" t="s">
        <v>2232</v>
      </c>
      <c r="G76" s="172" t="s">
        <v>2233</v>
      </c>
      <c r="H76" s="172" t="s">
        <v>2234</v>
      </c>
      <c r="I76" s="172">
        <v>999.40700000000004</v>
      </c>
      <c r="J76" s="172" t="s">
        <v>2235</v>
      </c>
      <c r="K76" s="172">
        <v>992.71400000000006</v>
      </c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465.08600000000001</v>
      </c>
      <c r="C80" s="173">
        <v>465.08600000000001</v>
      </c>
      <c r="D80" s="173">
        <v>465.08600000000001</v>
      </c>
      <c r="E80" s="173">
        <v>464.34699999999998</v>
      </c>
      <c r="F80" s="173">
        <v>464.3</v>
      </c>
      <c r="G80" s="173">
        <v>435.27</v>
      </c>
      <c r="H80" s="173">
        <v>483.65</v>
      </c>
      <c r="I80" s="173">
        <v>483.65</v>
      </c>
      <c r="J80" s="173">
        <v>489.17599999999999</v>
      </c>
      <c r="K80" s="173">
        <v>470.64299999999997</v>
      </c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1"/>
    </row>
    <row r="82" spans="1:12" ht="19.899999999999999" customHeight="1" x14ac:dyDescent="0.25">
      <c r="A82" s="8" t="s">
        <v>64</v>
      </c>
      <c r="B82" s="173" t="s">
        <v>545</v>
      </c>
      <c r="C82" s="173" t="s">
        <v>545</v>
      </c>
      <c r="D82" s="173" t="s">
        <v>545</v>
      </c>
      <c r="E82" s="173" t="s">
        <v>545</v>
      </c>
      <c r="F82" s="173" t="s">
        <v>545</v>
      </c>
      <c r="G82" s="173" t="s">
        <v>545</v>
      </c>
      <c r="H82" s="173" t="s">
        <v>545</v>
      </c>
      <c r="I82" s="173" t="s">
        <v>545</v>
      </c>
      <c r="J82" s="173" t="s">
        <v>545</v>
      </c>
      <c r="K82" s="173" t="s">
        <v>545</v>
      </c>
      <c r="L82" s="9"/>
    </row>
    <row r="83" spans="1:12" ht="19.899999999999999" customHeight="1" x14ac:dyDescent="0.25">
      <c r="A83" s="6" t="s">
        <v>65</v>
      </c>
      <c r="B83" s="174">
        <v>1</v>
      </c>
      <c r="C83" s="174">
        <v>1</v>
      </c>
      <c r="D83" s="174">
        <v>1</v>
      </c>
      <c r="E83" s="174">
        <v>1</v>
      </c>
      <c r="F83" s="174">
        <v>1</v>
      </c>
      <c r="G83" s="174">
        <v>1</v>
      </c>
      <c r="H83" s="174">
        <v>1</v>
      </c>
      <c r="I83" s="174">
        <v>1</v>
      </c>
      <c r="J83" s="174">
        <v>1</v>
      </c>
      <c r="K83" s="174">
        <v>1</v>
      </c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10</v>
      </c>
      <c r="H84" s="173">
        <v>10</v>
      </c>
      <c r="I84" s="173">
        <v>10</v>
      </c>
      <c r="J84" s="173">
        <v>10</v>
      </c>
      <c r="K84" s="173" t="s">
        <v>545</v>
      </c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1"/>
    </row>
    <row r="86" spans="1:12" ht="19.899999999999999" customHeight="1" x14ac:dyDescent="0.25">
      <c r="A86" s="8" t="s">
        <v>68</v>
      </c>
      <c r="B86" s="173">
        <v>465.089</v>
      </c>
      <c r="C86" s="173">
        <v>465.089</v>
      </c>
      <c r="D86" s="173">
        <v>465.089</v>
      </c>
      <c r="E86" s="173">
        <v>464.34699999999998</v>
      </c>
      <c r="F86" s="173">
        <v>457.65499999999997</v>
      </c>
      <c r="G86" s="173">
        <v>453.85599999999999</v>
      </c>
      <c r="H86" s="173">
        <v>483.65</v>
      </c>
      <c r="I86" s="173">
        <v>483.02800000000002</v>
      </c>
      <c r="J86" s="173">
        <v>481.48399999999998</v>
      </c>
      <c r="K86" s="173">
        <v>408.29500000000002</v>
      </c>
      <c r="L86" s="9"/>
    </row>
    <row r="87" spans="1:12" ht="19.899999999999999" customHeight="1" x14ac:dyDescent="0.25">
      <c r="A87" s="6" t="s">
        <v>69</v>
      </c>
      <c r="B87" s="174">
        <v>465.089</v>
      </c>
      <c r="C87" s="174">
        <v>465.089</v>
      </c>
      <c r="D87" s="174">
        <v>465.089</v>
      </c>
      <c r="E87" s="174">
        <v>464.71600000000001</v>
      </c>
      <c r="F87" s="174">
        <v>457.65499999999997</v>
      </c>
      <c r="G87" s="174">
        <v>471.851</v>
      </c>
      <c r="H87" s="174">
        <v>484.17700000000002</v>
      </c>
      <c r="I87" s="174">
        <v>483.05500000000001</v>
      </c>
      <c r="J87" s="174">
        <v>482.464</v>
      </c>
      <c r="K87" s="174">
        <v>412.327</v>
      </c>
      <c r="L87" s="10"/>
    </row>
    <row r="88" spans="1:12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48.912999999999997</v>
      </c>
      <c r="H88" s="173">
        <v>0</v>
      </c>
      <c r="I88" s="173">
        <v>0</v>
      </c>
      <c r="J88" s="173">
        <v>0</v>
      </c>
      <c r="K88" s="173">
        <v>0</v>
      </c>
      <c r="L88" s="9"/>
    </row>
    <row r="89" spans="1:12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489</v>
      </c>
      <c r="H89" s="174">
        <v>0</v>
      </c>
      <c r="I89" s="174">
        <v>0</v>
      </c>
      <c r="J89" s="174">
        <v>0</v>
      </c>
      <c r="K89" s="174">
        <v>0</v>
      </c>
      <c r="L89" s="10"/>
    </row>
    <row r="90" spans="1:12" ht="19.899999999999999" customHeight="1" x14ac:dyDescent="0.25">
      <c r="A90" s="8" t="s">
        <v>72</v>
      </c>
      <c r="B90" s="173">
        <v>4.2439999999999998</v>
      </c>
      <c r="C90" s="173">
        <v>4.2439999999999998</v>
      </c>
      <c r="D90" s="173">
        <v>4.2439999999999998</v>
      </c>
      <c r="E90" s="173">
        <v>0</v>
      </c>
      <c r="F90" s="173">
        <v>0</v>
      </c>
      <c r="G90" s="173">
        <v>4.992</v>
      </c>
      <c r="H90" s="173">
        <v>5.5259999999999998</v>
      </c>
      <c r="I90" s="173">
        <v>5.5259999999999998</v>
      </c>
      <c r="J90" s="173">
        <v>0</v>
      </c>
      <c r="K90" s="173">
        <v>18.527999999999999</v>
      </c>
      <c r="L90" s="12"/>
    </row>
    <row r="91" spans="1:12" ht="19.899999999999999" customHeight="1" x14ac:dyDescent="0.25">
      <c r="A91" s="6" t="s">
        <v>73</v>
      </c>
      <c r="B91" s="174">
        <v>42</v>
      </c>
      <c r="C91" s="174">
        <v>42</v>
      </c>
      <c r="D91" s="174">
        <v>42</v>
      </c>
      <c r="E91" s="174">
        <v>0</v>
      </c>
      <c r="F91" s="174">
        <v>0</v>
      </c>
      <c r="G91" s="174">
        <v>50</v>
      </c>
      <c r="H91" s="174">
        <v>55</v>
      </c>
      <c r="I91" s="174">
        <v>55</v>
      </c>
      <c r="J91" s="174">
        <v>71</v>
      </c>
      <c r="K91" s="174">
        <v>192</v>
      </c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45.05</v>
      </c>
      <c r="G92" s="173">
        <v>48.912999999999997</v>
      </c>
      <c r="H92" s="173">
        <v>0</v>
      </c>
      <c r="I92" s="173">
        <v>0</v>
      </c>
      <c r="J92" s="173">
        <v>0</v>
      </c>
      <c r="K92" s="173">
        <v>0</v>
      </c>
      <c r="L92" s="12"/>
    </row>
    <row r="93" spans="1:12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451</v>
      </c>
      <c r="G93" s="174">
        <v>489</v>
      </c>
      <c r="H93" s="174">
        <v>0</v>
      </c>
      <c r="I93" s="174">
        <v>0</v>
      </c>
      <c r="J93" s="174">
        <v>0</v>
      </c>
      <c r="K93" s="174">
        <v>0</v>
      </c>
      <c r="L93" s="11"/>
    </row>
    <row r="94" spans="1:12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0</v>
      </c>
      <c r="F94" s="173">
        <v>-40.387</v>
      </c>
      <c r="G94" s="173">
        <v>0</v>
      </c>
      <c r="H94" s="173">
        <v>0</v>
      </c>
      <c r="I94" s="173">
        <v>0</v>
      </c>
      <c r="J94" s="173">
        <v>-395</v>
      </c>
      <c r="K94" s="173">
        <v>116</v>
      </c>
      <c r="L94" s="9"/>
    </row>
    <row r="95" spans="1:12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0"/>
    </row>
    <row r="96" spans="1:12" ht="19.899999999999999" customHeight="1" x14ac:dyDescent="0.25">
      <c r="A96" s="8" t="s">
        <v>78</v>
      </c>
      <c r="B96" s="173">
        <v>0</v>
      </c>
      <c r="C96" s="173">
        <v>0</v>
      </c>
      <c r="D96" s="173">
        <v>0</v>
      </c>
      <c r="E96" s="173">
        <v>0</v>
      </c>
      <c r="F96" s="173">
        <v>0</v>
      </c>
      <c r="G96" s="173">
        <v>0</v>
      </c>
      <c r="H96" s="173">
        <v>0</v>
      </c>
      <c r="I96" s="173">
        <v>0</v>
      </c>
      <c r="J96" s="173">
        <v>0</v>
      </c>
      <c r="K96" s="173">
        <v>0</v>
      </c>
      <c r="L96" s="9"/>
    </row>
    <row r="97" spans="1:12" ht="19.899999999999999" customHeight="1" x14ac:dyDescent="0.25">
      <c r="A97" s="6" t="s">
        <v>79</v>
      </c>
      <c r="B97" s="174" t="s">
        <v>2236</v>
      </c>
      <c r="C97" s="174" t="s">
        <v>2237</v>
      </c>
      <c r="D97" s="174">
        <v>969.41600000000005</v>
      </c>
      <c r="E97" s="174">
        <v>929.52</v>
      </c>
      <c r="F97" s="174">
        <v>770.923</v>
      </c>
      <c r="G97" s="174">
        <v>860.87800000000004</v>
      </c>
      <c r="H97" s="174">
        <v>885.14499999999998</v>
      </c>
      <c r="I97" s="174">
        <v>737.29</v>
      </c>
      <c r="J97" s="174" t="s">
        <v>2238</v>
      </c>
      <c r="K97" s="174">
        <v>598.92899999999997</v>
      </c>
      <c r="L97" s="11"/>
    </row>
    <row r="98" spans="1:12" ht="19.899999999999999" customHeight="1" x14ac:dyDescent="0.25">
      <c r="A98" s="8" t="s">
        <v>80</v>
      </c>
      <c r="B98" s="173">
        <v>462.44400000000002</v>
      </c>
      <c r="C98" s="173">
        <v>540.55100000000004</v>
      </c>
      <c r="D98" s="173">
        <v>277.74299999999999</v>
      </c>
      <c r="E98" s="173">
        <v>548.70600000000002</v>
      </c>
      <c r="F98" s="173">
        <v>333.34699999999998</v>
      </c>
      <c r="G98" s="173">
        <v>331.452</v>
      </c>
      <c r="H98" s="173">
        <v>352.976</v>
      </c>
      <c r="I98" s="173">
        <v>0</v>
      </c>
      <c r="J98" s="173">
        <v>0</v>
      </c>
      <c r="K98" s="173">
        <v>0</v>
      </c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1"/>
    </row>
    <row r="102" spans="1:12" ht="19.899999999999999" customHeight="1" x14ac:dyDescent="0.25">
      <c r="A102" s="8" t="s">
        <v>84</v>
      </c>
      <c r="B102" s="173" t="s">
        <v>2193</v>
      </c>
      <c r="C102" s="173" t="s">
        <v>2194</v>
      </c>
      <c r="D102" s="173" t="s">
        <v>2195</v>
      </c>
      <c r="E102" s="173" t="s">
        <v>2196</v>
      </c>
      <c r="F102" s="173">
        <v>982.05200000000002</v>
      </c>
      <c r="G102" s="173" t="s">
        <v>2197</v>
      </c>
      <c r="H102" s="173" t="s">
        <v>2198</v>
      </c>
      <c r="I102" s="173">
        <v>85.906999999999996</v>
      </c>
      <c r="J102" s="173">
        <v>274.245</v>
      </c>
      <c r="K102" s="173">
        <v>188.976</v>
      </c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21.666</v>
      </c>
      <c r="H103" s="174">
        <v>4.25</v>
      </c>
      <c r="I103" s="174">
        <v>0</v>
      </c>
      <c r="J103" s="174">
        <v>0</v>
      </c>
      <c r="K103" s="174">
        <v>0</v>
      </c>
      <c r="L103" s="10"/>
    </row>
    <row r="104" spans="1:12" ht="19.899999999999999" customHeight="1" x14ac:dyDescent="0.25">
      <c r="A104" s="8" t="s">
        <v>86</v>
      </c>
      <c r="B104" s="173" t="s">
        <v>2215</v>
      </c>
      <c r="C104" s="173">
        <v>741.89599999999996</v>
      </c>
      <c r="D104" s="173">
        <v>352.86500000000001</v>
      </c>
      <c r="E104" s="173">
        <v>537.58500000000004</v>
      </c>
      <c r="F104" s="173">
        <v>469.58</v>
      </c>
      <c r="G104" s="173">
        <v>136.66999999999999</v>
      </c>
      <c r="H104" s="173">
        <v>136.221</v>
      </c>
      <c r="I104" s="173">
        <v>344.53699999999998</v>
      </c>
      <c r="J104" s="173">
        <v>129.60599999999999</v>
      </c>
      <c r="K104" s="173">
        <v>242.16200000000001</v>
      </c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32.5</v>
      </c>
      <c r="G105" s="174">
        <v>0</v>
      </c>
      <c r="H105" s="174">
        <v>0</v>
      </c>
      <c r="I105" s="174">
        <v>0</v>
      </c>
      <c r="J105" s="174">
        <v>394</v>
      </c>
      <c r="K105" s="174">
        <v>0</v>
      </c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0</v>
      </c>
      <c r="J110" s="173">
        <v>0</v>
      </c>
      <c r="K110" s="173">
        <v>0</v>
      </c>
      <c r="L110" s="9"/>
    </row>
    <row r="111" spans="1:12" ht="19.899999999999999" customHeight="1" x14ac:dyDescent="0.25">
      <c r="A111" s="6" t="s">
        <v>93</v>
      </c>
      <c r="B111" s="174">
        <v>98.396000000000001</v>
      </c>
      <c r="C111" s="174">
        <v>134.80699999999999</v>
      </c>
      <c r="D111" s="174">
        <v>116.83499999999999</v>
      </c>
      <c r="E111" s="174">
        <v>98.974999999999994</v>
      </c>
      <c r="F111" s="174">
        <v>109.26300000000001</v>
      </c>
      <c r="G111" s="174">
        <v>99.718999999999994</v>
      </c>
      <c r="H111" s="174">
        <v>116.212</v>
      </c>
      <c r="I111" s="174">
        <v>73.093999999999994</v>
      </c>
      <c r="J111" s="174">
        <v>76.403000000000006</v>
      </c>
      <c r="K111" s="174">
        <v>62.606999999999999</v>
      </c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27.423999999999999</v>
      </c>
      <c r="H112" s="173">
        <v>23.995999999999999</v>
      </c>
      <c r="I112" s="173">
        <v>20.568000000000001</v>
      </c>
      <c r="J112" s="173">
        <v>17.14</v>
      </c>
      <c r="K112" s="173">
        <v>13.712</v>
      </c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4"/>
    </row>
    <row r="116" spans="1:13" ht="19.899999999999999" customHeight="1" x14ac:dyDescent="0.25">
      <c r="A116" s="8" t="s">
        <v>98</v>
      </c>
      <c r="B116" s="173">
        <v>340.25799999999998</v>
      </c>
      <c r="C116" s="173">
        <v>346.39</v>
      </c>
      <c r="D116" s="173">
        <v>204.79400000000001</v>
      </c>
      <c r="E116" s="173">
        <v>164.41499999999999</v>
      </c>
      <c r="F116" s="173">
        <v>113.48699999999999</v>
      </c>
      <c r="G116" s="173">
        <v>114.643</v>
      </c>
      <c r="H116" s="173">
        <v>115.846</v>
      </c>
      <c r="I116" s="173">
        <v>128.56399999999999</v>
      </c>
      <c r="J116" s="173">
        <v>107.312</v>
      </c>
      <c r="K116" s="173">
        <v>81.912000000000006</v>
      </c>
      <c r="L116" s="9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  <c r="L117" s="10"/>
    </row>
    <row r="118" spans="1:13" ht="19.899999999999999" customHeight="1" x14ac:dyDescent="0.25">
      <c r="A118" s="8" t="s">
        <v>100</v>
      </c>
      <c r="B118" s="173">
        <v>0</v>
      </c>
      <c r="C118" s="173">
        <v>0</v>
      </c>
      <c r="D118" s="173">
        <v>0</v>
      </c>
      <c r="E118" s="173">
        <v>0</v>
      </c>
      <c r="F118" s="173">
        <v>0</v>
      </c>
      <c r="G118" s="173">
        <v>0</v>
      </c>
      <c r="H118" s="173">
        <v>0</v>
      </c>
      <c r="I118" s="173">
        <v>0</v>
      </c>
      <c r="J118" s="173">
        <v>0</v>
      </c>
      <c r="K118" s="173">
        <v>0</v>
      </c>
      <c r="L118" s="9"/>
    </row>
    <row r="119" spans="1:13" ht="19.899999999999999" customHeight="1" x14ac:dyDescent="0.25">
      <c r="A119" s="6" t="s">
        <v>101</v>
      </c>
      <c r="B119" s="174">
        <v>85.376999999999995</v>
      </c>
      <c r="C119" s="174">
        <v>63.136000000000003</v>
      </c>
      <c r="D119" s="174">
        <v>44.136000000000003</v>
      </c>
      <c r="E119" s="174">
        <v>30.087</v>
      </c>
      <c r="F119" s="174">
        <v>31.26</v>
      </c>
      <c r="G119" s="174">
        <v>16.64</v>
      </c>
      <c r="H119" s="174">
        <v>18.739000000000001</v>
      </c>
      <c r="I119" s="174">
        <v>27.472999999999999</v>
      </c>
      <c r="J119" s="174">
        <v>35.119999999999997</v>
      </c>
      <c r="K119" s="174">
        <v>22.047999999999998</v>
      </c>
      <c r="L119" s="10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9"/>
    </row>
    <row r="121" spans="1:13" ht="19.899999999999999" customHeight="1" x14ac:dyDescent="0.25">
      <c r="A121" s="6" t="s">
        <v>103</v>
      </c>
      <c r="B121" s="174" t="s">
        <v>2239</v>
      </c>
      <c r="C121" s="174" t="s">
        <v>2240</v>
      </c>
      <c r="D121" s="174" t="s">
        <v>2241</v>
      </c>
      <c r="E121" s="174" t="s">
        <v>2242</v>
      </c>
      <c r="F121" s="174" t="s">
        <v>2243</v>
      </c>
      <c r="G121" s="174" t="s">
        <v>2244</v>
      </c>
      <c r="H121" s="174" t="s">
        <v>2245</v>
      </c>
      <c r="I121" s="174">
        <v>856.59500000000003</v>
      </c>
      <c r="J121" s="174">
        <v>916.60400000000004</v>
      </c>
      <c r="K121" s="174">
        <v>887.89300000000003</v>
      </c>
      <c r="L121" s="10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5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5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60"/>
    </row>
    <row r="128" spans="1:13" ht="19.899999999999999" customHeight="1" x14ac:dyDescent="0.25">
      <c r="A128" s="164" t="s">
        <v>5</v>
      </c>
      <c r="B128" s="165" t="s">
        <v>337</v>
      </c>
      <c r="C128" s="165" t="s">
        <v>337</v>
      </c>
      <c r="D128" s="165" t="s">
        <v>337</v>
      </c>
      <c r="E128" s="165" t="s">
        <v>337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M128" t="s">
        <v>2</v>
      </c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2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2"/>
    </row>
    <row r="131" spans="1:12" ht="19.899999999999999" customHeight="1" x14ac:dyDescent="0.25">
      <c r="A131" s="6" t="s">
        <v>109</v>
      </c>
      <c r="B131" s="172" t="s">
        <v>2246</v>
      </c>
      <c r="C131" s="172" t="s">
        <v>2247</v>
      </c>
      <c r="D131" s="172" t="s">
        <v>2248</v>
      </c>
      <c r="E131" s="172" t="s">
        <v>2249</v>
      </c>
      <c r="F131" s="172" t="s">
        <v>2250</v>
      </c>
      <c r="G131" s="172" t="s">
        <v>2251</v>
      </c>
      <c r="H131" s="172" t="s">
        <v>2252</v>
      </c>
      <c r="I131" s="172" t="s">
        <v>2253</v>
      </c>
      <c r="J131" s="172" t="s">
        <v>2254</v>
      </c>
      <c r="K131" s="172" t="s">
        <v>2255</v>
      </c>
      <c r="L131" s="2"/>
    </row>
    <row r="132" spans="1:12" ht="19.899999999999999" customHeight="1" x14ac:dyDescent="0.25">
      <c r="A132" s="8" t="s">
        <v>110</v>
      </c>
      <c r="B132" s="175">
        <v>9</v>
      </c>
      <c r="C132" s="175">
        <v>8</v>
      </c>
      <c r="D132" s="175">
        <v>2</v>
      </c>
      <c r="E132" s="175">
        <v>1</v>
      </c>
      <c r="F132" s="175">
        <v>-6</v>
      </c>
      <c r="G132" s="175">
        <v>17</v>
      </c>
      <c r="H132" s="175">
        <v>29</v>
      </c>
      <c r="I132" s="175">
        <v>16</v>
      </c>
      <c r="J132" s="175">
        <v>19</v>
      </c>
      <c r="K132" s="175">
        <v>-1</v>
      </c>
      <c r="L132" s="1"/>
    </row>
    <row r="133" spans="1:12" ht="19.899999999999999" customHeight="1" x14ac:dyDescent="0.25">
      <c r="A133" s="6" t="s">
        <v>111</v>
      </c>
      <c r="B133" s="172">
        <v>0</v>
      </c>
      <c r="C133" s="172">
        <v>0</v>
      </c>
      <c r="D133" s="172">
        <v>0</v>
      </c>
      <c r="E133" s="172">
        <v>0</v>
      </c>
      <c r="F133" s="172">
        <v>0</v>
      </c>
      <c r="G133" s="172">
        <v>0</v>
      </c>
      <c r="H133" s="172">
        <v>0</v>
      </c>
      <c r="I133" s="172">
        <v>0</v>
      </c>
      <c r="J133" s="172" t="s">
        <v>2256</v>
      </c>
      <c r="K133" s="172" t="s">
        <v>2257</v>
      </c>
      <c r="L133" s="3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7"/>
    </row>
    <row r="135" spans="1:12" ht="19.899999999999999" customHeight="1" x14ac:dyDescent="0.25">
      <c r="A135" s="6" t="s">
        <v>112</v>
      </c>
      <c r="B135" s="174" t="s">
        <v>2258</v>
      </c>
      <c r="C135" s="174" t="s">
        <v>2259</v>
      </c>
      <c r="D135" s="174" t="s">
        <v>2260</v>
      </c>
      <c r="E135" s="174" t="s">
        <v>2261</v>
      </c>
      <c r="F135" s="174">
        <v>999.226</v>
      </c>
      <c r="G135" s="174">
        <v>972.22400000000005</v>
      </c>
      <c r="H135" s="174">
        <v>957.45799999999997</v>
      </c>
      <c r="I135" s="174">
        <v>525.33199999999999</v>
      </c>
      <c r="J135" s="174">
        <v>518.06100000000004</v>
      </c>
      <c r="K135" s="174">
        <v>480.78399999999999</v>
      </c>
      <c r="L135" s="13"/>
    </row>
    <row r="136" spans="1:12" ht="19.899999999999999" customHeight="1" x14ac:dyDescent="0.25">
      <c r="A136" s="8" t="s">
        <v>113</v>
      </c>
      <c r="B136" s="175" t="s">
        <v>2258</v>
      </c>
      <c r="C136" s="175" t="s">
        <v>2259</v>
      </c>
      <c r="D136" s="175" t="s">
        <v>2260</v>
      </c>
      <c r="E136" s="175" t="s">
        <v>2261</v>
      </c>
      <c r="F136" s="175">
        <v>999.226</v>
      </c>
      <c r="G136" s="175">
        <v>972.22400000000005</v>
      </c>
      <c r="H136" s="175">
        <v>957.45799999999997</v>
      </c>
      <c r="I136" s="175">
        <v>525.33199999999999</v>
      </c>
      <c r="J136" s="175">
        <v>518.06100000000004</v>
      </c>
      <c r="K136" s="175">
        <v>480.78399999999999</v>
      </c>
      <c r="L136" s="7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5"/>
    </row>
    <row r="138" spans="1:12" ht="19.899999999999999" customHeight="1" x14ac:dyDescent="0.25">
      <c r="A138" s="8" t="s">
        <v>114</v>
      </c>
      <c r="B138" s="173">
        <v>10.887</v>
      </c>
      <c r="C138" s="173">
        <v>9.7170000000000005</v>
      </c>
      <c r="D138" s="173">
        <v>15.712999999999999</v>
      </c>
      <c r="E138" s="173">
        <v>18.710999999999999</v>
      </c>
      <c r="F138" s="173">
        <v>10.369</v>
      </c>
      <c r="G138" s="173">
        <v>10.369</v>
      </c>
      <c r="H138" s="173">
        <v>10.369</v>
      </c>
      <c r="I138" s="173">
        <v>0</v>
      </c>
      <c r="J138" s="173">
        <v>0</v>
      </c>
      <c r="K138" s="173">
        <v>0</v>
      </c>
      <c r="L138" s="10"/>
    </row>
    <row r="139" spans="1:12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4"/>
    </row>
    <row r="140" spans="1:12" ht="19.899999999999999" customHeight="1" x14ac:dyDescent="0.25">
      <c r="A140" s="8" t="s">
        <v>116</v>
      </c>
      <c r="B140" s="173">
        <v>41.811999999999998</v>
      </c>
      <c r="C140" s="173">
        <v>40.793999999999997</v>
      </c>
      <c r="D140" s="173">
        <v>37.023000000000003</v>
      </c>
      <c r="E140" s="173">
        <v>39.761000000000003</v>
      </c>
      <c r="F140" s="173">
        <v>27.018000000000001</v>
      </c>
      <c r="G140" s="173">
        <v>20.170999999999999</v>
      </c>
      <c r="H140" s="173">
        <v>18.855</v>
      </c>
      <c r="I140" s="173">
        <v>16.370999999999999</v>
      </c>
      <c r="J140" s="173">
        <v>11.444000000000001</v>
      </c>
      <c r="K140" s="173">
        <v>7.2919999999999998</v>
      </c>
      <c r="L140" s="4"/>
    </row>
    <row r="141" spans="1:12" ht="19.899999999999999" customHeight="1" x14ac:dyDescent="0.25">
      <c r="A141" s="6" t="s">
        <v>117</v>
      </c>
      <c r="B141" s="174">
        <v>418.23200000000003</v>
      </c>
      <c r="C141" s="174">
        <v>248.72499999999999</v>
      </c>
      <c r="D141" s="174">
        <v>228.78399999999999</v>
      </c>
      <c r="E141" s="174">
        <v>223.029</v>
      </c>
      <c r="F141" s="174">
        <v>208.58600000000001</v>
      </c>
      <c r="G141" s="174">
        <v>198.44399999999999</v>
      </c>
      <c r="H141" s="174">
        <v>290.46899999999999</v>
      </c>
      <c r="I141" s="174">
        <v>314.76400000000001</v>
      </c>
      <c r="J141" s="174">
        <v>214.15899999999999</v>
      </c>
      <c r="K141" s="174">
        <v>168.834</v>
      </c>
      <c r="L141" s="12"/>
    </row>
    <row r="142" spans="1:12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6" t="s">
        <v>119</v>
      </c>
      <c r="B143" s="174">
        <v>547.19200000000001</v>
      </c>
      <c r="C143" s="174">
        <v>433.52</v>
      </c>
      <c r="D143" s="174">
        <v>440.56799999999998</v>
      </c>
      <c r="E143" s="174">
        <v>353.392</v>
      </c>
      <c r="F143" s="174">
        <v>395.44400000000002</v>
      </c>
      <c r="G143" s="174">
        <v>290.74700000000001</v>
      </c>
      <c r="H143" s="174">
        <v>241.58199999999999</v>
      </c>
      <c r="I143" s="174">
        <v>153.27000000000001</v>
      </c>
      <c r="J143" s="174">
        <v>158.83500000000001</v>
      </c>
      <c r="K143" s="174">
        <v>142.542</v>
      </c>
      <c r="L143" s="9"/>
    </row>
    <row r="144" spans="1:12" ht="19.899999999999999" customHeight="1" x14ac:dyDescent="0.25">
      <c r="A144" s="8" t="s">
        <v>120</v>
      </c>
      <c r="B144" s="173">
        <v>1.323</v>
      </c>
      <c r="C144" s="173">
        <v>1.9410000000000001</v>
      </c>
      <c r="D144" s="173">
        <v>1.6</v>
      </c>
      <c r="E144" s="173">
        <v>883</v>
      </c>
      <c r="F144" s="173">
        <v>1.1180000000000001</v>
      </c>
      <c r="G144" s="173">
        <v>670</v>
      </c>
      <c r="H144" s="173">
        <v>656</v>
      </c>
      <c r="I144" s="173">
        <v>700</v>
      </c>
      <c r="J144" s="173">
        <v>518</v>
      </c>
      <c r="K144" s="173">
        <v>473</v>
      </c>
      <c r="L144" s="11"/>
    </row>
    <row r="145" spans="1:12" ht="19.899999999999999" customHeight="1" x14ac:dyDescent="0.25">
      <c r="A145" s="6" t="s">
        <v>121</v>
      </c>
      <c r="B145" s="174">
        <v>22.827000000000002</v>
      </c>
      <c r="C145" s="174">
        <v>34.223999999999997</v>
      </c>
      <c r="D145" s="174">
        <v>27.776</v>
      </c>
      <c r="E145" s="174">
        <v>42.316000000000003</v>
      </c>
      <c r="F145" s="174">
        <v>29.634</v>
      </c>
      <c r="G145" s="174">
        <v>35.048999999999999</v>
      </c>
      <c r="H145" s="174">
        <v>21.716999999999999</v>
      </c>
      <c r="I145" s="174">
        <v>19.440000000000001</v>
      </c>
      <c r="J145" s="174">
        <v>15.333</v>
      </c>
      <c r="K145" s="174">
        <v>17.649999999999999</v>
      </c>
      <c r="L145" s="9"/>
    </row>
    <row r="146" spans="1:12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0"/>
    </row>
    <row r="147" spans="1:12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69"/>
      <c r="I147" s="174">
        <v>0</v>
      </c>
      <c r="J147" s="174">
        <v>0</v>
      </c>
      <c r="K147" s="174">
        <v>0</v>
      </c>
      <c r="L147" s="9"/>
    </row>
    <row r="148" spans="1:12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0"/>
    </row>
    <row r="149" spans="1:12" ht="19.899999999999999" customHeight="1" x14ac:dyDescent="0.25">
      <c r="A149" s="6" t="s">
        <v>125</v>
      </c>
      <c r="B149" s="172" t="s">
        <v>2262</v>
      </c>
      <c r="C149" s="172">
        <v>768.92100000000005</v>
      </c>
      <c r="D149" s="172">
        <v>751.46400000000006</v>
      </c>
      <c r="E149" s="172">
        <v>678.09199999999998</v>
      </c>
      <c r="F149" s="172">
        <v>672.16899999999998</v>
      </c>
      <c r="G149" s="172">
        <v>555.45000000000005</v>
      </c>
      <c r="H149" s="172">
        <v>583.64800000000002</v>
      </c>
      <c r="I149" s="172">
        <v>504.54500000000002</v>
      </c>
      <c r="J149" s="172">
        <v>400.28899999999999</v>
      </c>
      <c r="K149" s="172">
        <v>336.791</v>
      </c>
      <c r="L149" s="12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1"/>
    </row>
    <row r="151" spans="1:12" ht="19.899999999999999" customHeight="1" x14ac:dyDescent="0.25">
      <c r="A151" s="6" t="s">
        <v>126</v>
      </c>
      <c r="B151" s="172" t="s">
        <v>2263</v>
      </c>
      <c r="C151" s="172">
        <v>670.59199999999998</v>
      </c>
      <c r="D151" s="172">
        <v>626.52</v>
      </c>
      <c r="E151" s="172">
        <v>415.85500000000002</v>
      </c>
      <c r="F151" s="172">
        <v>327.05700000000002</v>
      </c>
      <c r="G151" s="172">
        <v>416.774</v>
      </c>
      <c r="H151" s="172">
        <v>373.81</v>
      </c>
      <c r="I151" s="172">
        <v>20.786999999999999</v>
      </c>
      <c r="J151" s="172">
        <v>117.77200000000001</v>
      </c>
      <c r="K151" s="172">
        <v>143.99299999999999</v>
      </c>
      <c r="L151" s="12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7"/>
    </row>
    <row r="153" spans="1:12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5.6390000000000002</v>
      </c>
      <c r="K153" s="174">
        <v>10.068</v>
      </c>
      <c r="L153" s="5"/>
    </row>
    <row r="154" spans="1:12" ht="19.899999999999999" customHeight="1" x14ac:dyDescent="0.25">
      <c r="A154" s="8" t="s">
        <v>128</v>
      </c>
      <c r="B154" s="173">
        <v>46.328000000000003</v>
      </c>
      <c r="C154" s="173">
        <v>36.610999999999997</v>
      </c>
      <c r="D154" s="173">
        <v>49.67</v>
      </c>
      <c r="E154" s="173">
        <v>41.44</v>
      </c>
      <c r="F154" s="173">
        <v>40.427999999999997</v>
      </c>
      <c r="G154" s="173">
        <v>32.149000000000001</v>
      </c>
      <c r="H154" s="173">
        <v>20.216999999999999</v>
      </c>
      <c r="I154" s="173">
        <v>8.1999999999999993</v>
      </c>
      <c r="J154" s="173">
        <v>17.545000000000002</v>
      </c>
      <c r="K154" s="173">
        <v>22.683</v>
      </c>
      <c r="L154" s="7"/>
    </row>
    <row r="155" spans="1:12" ht="19.899999999999999" customHeight="1" x14ac:dyDescent="0.25">
      <c r="A155" s="6" t="s">
        <v>129</v>
      </c>
      <c r="B155" s="174">
        <v>256.774</v>
      </c>
      <c r="C155" s="174">
        <v>248.93799999999999</v>
      </c>
      <c r="D155" s="174">
        <v>250.37700000000001</v>
      </c>
      <c r="E155" s="174">
        <v>170.49600000000001</v>
      </c>
      <c r="F155" s="174">
        <v>72.930000000000007</v>
      </c>
      <c r="G155" s="174">
        <v>77.34</v>
      </c>
      <c r="H155" s="174">
        <v>61.640999999999998</v>
      </c>
      <c r="I155" s="174">
        <v>19.433</v>
      </c>
      <c r="J155" s="174">
        <v>35.255000000000003</v>
      </c>
      <c r="K155" s="174">
        <v>45.859000000000002</v>
      </c>
      <c r="L155" s="5"/>
    </row>
    <row r="156" spans="1:12" ht="19.899999999999999" customHeight="1" x14ac:dyDescent="0.25">
      <c r="A156" s="8" t="s">
        <v>130</v>
      </c>
      <c r="B156" s="175">
        <v>-210.446</v>
      </c>
      <c r="C156" s="175">
        <v>-212.327</v>
      </c>
      <c r="D156" s="175">
        <v>-200.70699999999999</v>
      </c>
      <c r="E156" s="175">
        <v>-129.05600000000001</v>
      </c>
      <c r="F156" s="175">
        <v>-32.502000000000002</v>
      </c>
      <c r="G156" s="175">
        <v>-45.191000000000003</v>
      </c>
      <c r="H156" s="175">
        <v>-41.423999999999999</v>
      </c>
      <c r="I156" s="175">
        <v>-11.233000000000001</v>
      </c>
      <c r="J156" s="175">
        <v>-12.071</v>
      </c>
      <c r="K156" s="175">
        <v>-13.108000000000001</v>
      </c>
      <c r="L156" s="11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9"/>
    </row>
    <row r="158" spans="1:12" ht="19.899999999999999" customHeight="1" x14ac:dyDescent="0.25">
      <c r="A158" s="8" t="s">
        <v>131</v>
      </c>
      <c r="B158" s="175">
        <v>20.449000000000002</v>
      </c>
      <c r="C158" s="175">
        <v>12.978999999999999</v>
      </c>
      <c r="D158" s="175">
        <v>8.8740000000000006</v>
      </c>
      <c r="E158" s="175">
        <v>8.0109999999999992</v>
      </c>
      <c r="F158" s="175">
        <v>6.7990000000000004</v>
      </c>
      <c r="G158" s="175">
        <v>2.327</v>
      </c>
      <c r="H158" s="175">
        <v>-1.7250000000000001</v>
      </c>
      <c r="I158" s="175">
        <v>1.329</v>
      </c>
      <c r="J158" s="175">
        <v>762</v>
      </c>
      <c r="K158" s="175">
        <v>-6.8140000000000001</v>
      </c>
      <c r="L158" s="10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4"/>
    </row>
    <row r="160" spans="1:12" ht="19.899999999999999" customHeight="1" x14ac:dyDescent="0.25">
      <c r="A160" s="8" t="s">
        <v>132</v>
      </c>
      <c r="B160" s="175" t="s">
        <v>2264</v>
      </c>
      <c r="C160" s="175">
        <v>471.24400000000003</v>
      </c>
      <c r="D160" s="175">
        <v>434.68700000000001</v>
      </c>
      <c r="E160" s="175">
        <v>294.81</v>
      </c>
      <c r="F160" s="175">
        <v>301.35399999999998</v>
      </c>
      <c r="G160" s="175">
        <v>373.91</v>
      </c>
      <c r="H160" s="175">
        <v>330.661</v>
      </c>
      <c r="I160" s="175">
        <v>10.882999999999999</v>
      </c>
      <c r="J160" s="175">
        <v>106.46299999999999</v>
      </c>
      <c r="K160" s="175">
        <v>124.071</v>
      </c>
      <c r="L160" s="4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4"/>
    </row>
    <row r="162" spans="1:12" ht="19.899999999999999" customHeight="1" x14ac:dyDescent="0.25">
      <c r="A162" s="8" t="s">
        <v>133</v>
      </c>
      <c r="B162" s="175">
        <v>206.44300000000001</v>
      </c>
      <c r="C162" s="175">
        <v>145.63300000000001</v>
      </c>
      <c r="D162" s="175">
        <v>137.71700000000001</v>
      </c>
      <c r="E162" s="175">
        <v>102.108</v>
      </c>
      <c r="F162" s="175">
        <v>82.578000000000003</v>
      </c>
      <c r="G162" s="175">
        <v>109.059</v>
      </c>
      <c r="H162" s="175">
        <v>103.13500000000001</v>
      </c>
      <c r="I162" s="175">
        <v>3.202</v>
      </c>
      <c r="J162" s="175">
        <v>29.466000000000001</v>
      </c>
      <c r="K162" s="175">
        <v>34.363999999999997</v>
      </c>
      <c r="L162" s="4"/>
    </row>
    <row r="163" spans="1:12" ht="19.899999999999999" customHeight="1" x14ac:dyDescent="0.25">
      <c r="A163" s="6" t="s">
        <v>134</v>
      </c>
      <c r="B163" s="174">
        <v>6.6980000000000004</v>
      </c>
      <c r="C163" s="174">
        <v>8.9019999999999992</v>
      </c>
      <c r="D163" s="174">
        <v>4.2690000000000001</v>
      </c>
      <c r="E163" s="174">
        <v>5.25</v>
      </c>
      <c r="F163" s="174">
        <v>40.674999999999997</v>
      </c>
      <c r="G163" s="174">
        <v>77.066000000000003</v>
      </c>
      <c r="H163" s="174">
        <v>66.477999999999994</v>
      </c>
      <c r="I163" s="174">
        <v>1.4510000000000001</v>
      </c>
      <c r="J163" s="174">
        <v>10.672000000000001</v>
      </c>
      <c r="K163" s="174">
        <v>24.210999999999999</v>
      </c>
      <c r="L163" s="14"/>
    </row>
    <row r="164" spans="1:12" ht="19.899999999999999" customHeight="1" x14ac:dyDescent="0.25">
      <c r="A164" s="8" t="s">
        <v>135</v>
      </c>
      <c r="B164" s="173">
        <v>218.357</v>
      </c>
      <c r="C164" s="173">
        <v>136.73099999999999</v>
      </c>
      <c r="D164" s="173">
        <v>131.23500000000001</v>
      </c>
      <c r="E164" s="173">
        <v>86.573999999999998</v>
      </c>
      <c r="F164" s="173">
        <v>25.957000000000001</v>
      </c>
      <c r="G164" s="173">
        <v>31.992999999999999</v>
      </c>
      <c r="H164" s="173">
        <v>36.656999999999996</v>
      </c>
      <c r="I164" s="173">
        <v>1.7509999999999999</v>
      </c>
      <c r="J164" s="173">
        <v>19.600000000000001</v>
      </c>
      <c r="K164" s="173">
        <v>11.228999999999999</v>
      </c>
      <c r="L164" s="4"/>
    </row>
    <row r="165" spans="1:12" ht="19.899999999999999" customHeight="1" x14ac:dyDescent="0.25">
      <c r="A165" s="6" t="s">
        <v>136</v>
      </c>
      <c r="B165" s="174">
        <v>-18.611999999999998</v>
      </c>
      <c r="C165" s="174">
        <v>0</v>
      </c>
      <c r="D165" s="174">
        <v>2.2130000000000001</v>
      </c>
      <c r="E165" s="174">
        <v>10.284000000000001</v>
      </c>
      <c r="F165" s="174">
        <v>15.946</v>
      </c>
      <c r="G165" s="174">
        <v>0</v>
      </c>
      <c r="H165" s="174">
        <v>0</v>
      </c>
      <c r="I165" s="174">
        <v>0</v>
      </c>
      <c r="J165" s="174">
        <v>-806</v>
      </c>
      <c r="K165" s="174">
        <v>-1.0760000000000001</v>
      </c>
      <c r="L165" s="14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0"/>
    </row>
    <row r="167" spans="1:12" ht="19.899999999999999" customHeight="1" x14ac:dyDescent="0.25">
      <c r="A167" s="6" t="s">
        <v>137</v>
      </c>
      <c r="B167" s="172">
        <v>896.80899999999997</v>
      </c>
      <c r="C167" s="172">
        <v>325.61099999999999</v>
      </c>
      <c r="D167" s="172">
        <v>296.97000000000003</v>
      </c>
      <c r="E167" s="172">
        <v>192.702</v>
      </c>
      <c r="F167" s="172">
        <v>218.77600000000001</v>
      </c>
      <c r="G167" s="172">
        <v>264.851</v>
      </c>
      <c r="H167" s="172">
        <v>227.52600000000001</v>
      </c>
      <c r="I167" s="172">
        <v>7.681</v>
      </c>
      <c r="J167" s="172">
        <v>76.997</v>
      </c>
      <c r="K167" s="172">
        <v>89.706999999999994</v>
      </c>
      <c r="L167" s="9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0"/>
    </row>
    <row r="169" spans="1:12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5"/>
    </row>
    <row r="170" spans="1:12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7"/>
    </row>
    <row r="171" spans="1:12" ht="19.899999999999999" customHeight="1" x14ac:dyDescent="0.25">
      <c r="A171" s="6" t="s">
        <v>140</v>
      </c>
      <c r="B171" s="174">
        <v>2.0049999999999999</v>
      </c>
      <c r="C171" s="174">
        <v>1.0740000000000001</v>
      </c>
      <c r="D171" s="174">
        <v>947</v>
      </c>
      <c r="E171" s="174">
        <v>147</v>
      </c>
      <c r="F171" s="174">
        <v>889</v>
      </c>
      <c r="G171" s="174">
        <v>0</v>
      </c>
      <c r="H171" s="174">
        <v>0</v>
      </c>
      <c r="I171" s="174">
        <v>0</v>
      </c>
      <c r="J171" s="174">
        <v>0</v>
      </c>
      <c r="K171" s="174">
        <v>0</v>
      </c>
      <c r="L171" s="5"/>
    </row>
    <row r="172" spans="1:12" ht="19.899999999999999" customHeight="1" x14ac:dyDescent="0.25">
      <c r="A172" s="8" t="s">
        <v>141</v>
      </c>
      <c r="B172" s="175">
        <v>894.80399999999997</v>
      </c>
      <c r="C172" s="175">
        <v>324.53699999999998</v>
      </c>
      <c r="D172" s="175">
        <v>296.02300000000002</v>
      </c>
      <c r="E172" s="175">
        <v>192.55500000000001</v>
      </c>
      <c r="F172" s="175">
        <v>217.887</v>
      </c>
      <c r="G172" s="175">
        <v>264.851</v>
      </c>
      <c r="H172" s="175">
        <v>227.52600000000001</v>
      </c>
      <c r="I172" s="175">
        <v>7.681</v>
      </c>
      <c r="J172" s="175">
        <v>76.997</v>
      </c>
      <c r="K172" s="175">
        <v>89.706999999999994</v>
      </c>
      <c r="L172" s="11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9"/>
    </row>
    <row r="174" spans="1:12" ht="19.899999999999999" customHeight="1" x14ac:dyDescent="0.25">
      <c r="A174" s="8" t="s">
        <v>142</v>
      </c>
      <c r="B174" s="173">
        <v>917.12300000000005</v>
      </c>
      <c r="C174" s="173">
        <v>323.02699999999999</v>
      </c>
      <c r="D174" s="173">
        <v>311.75099999999998</v>
      </c>
      <c r="E174" s="173">
        <v>169.434</v>
      </c>
      <c r="F174" s="173">
        <v>219.42099999999999</v>
      </c>
      <c r="G174" s="173">
        <v>262.23899999999998</v>
      </c>
      <c r="H174" s="173">
        <v>231.63499999999999</v>
      </c>
      <c r="I174" s="173">
        <v>18.277999999999999</v>
      </c>
      <c r="J174" s="173">
        <v>76.997</v>
      </c>
      <c r="K174" s="173">
        <v>89.706999999999994</v>
      </c>
      <c r="L174" s="10"/>
    </row>
    <row r="175" spans="1:12" ht="19.899999999999999" customHeight="1" x14ac:dyDescent="0.25">
      <c r="A175" s="6" t="s">
        <v>143</v>
      </c>
      <c r="B175" s="174" t="s">
        <v>2265</v>
      </c>
      <c r="C175" s="174" t="s">
        <v>2266</v>
      </c>
      <c r="D175" s="174" t="s">
        <v>2267</v>
      </c>
      <c r="E175" s="174" t="s">
        <v>2268</v>
      </c>
      <c r="F175" s="174" t="s">
        <v>2269</v>
      </c>
      <c r="G175" s="174" t="s">
        <v>2270</v>
      </c>
      <c r="H175" s="174" t="s">
        <v>2269</v>
      </c>
      <c r="I175" s="174" t="s">
        <v>2271</v>
      </c>
      <c r="J175" s="174" t="s">
        <v>2272</v>
      </c>
      <c r="K175" s="174" t="s">
        <v>2273</v>
      </c>
      <c r="L175" s="14"/>
    </row>
    <row r="176" spans="1:12" ht="19.899999999999999" customHeight="1" x14ac:dyDescent="0.25">
      <c r="A176" s="8" t="s">
        <v>144</v>
      </c>
      <c r="B176" s="173" t="s">
        <v>2274</v>
      </c>
      <c r="C176" s="173" t="s">
        <v>2273</v>
      </c>
      <c r="D176" s="173" t="s">
        <v>2275</v>
      </c>
      <c r="E176" s="173" t="s">
        <v>2276</v>
      </c>
      <c r="F176" s="173" t="s">
        <v>2277</v>
      </c>
      <c r="G176" s="173" t="s">
        <v>2278</v>
      </c>
      <c r="H176" s="173" t="s">
        <v>2277</v>
      </c>
      <c r="I176" s="173" t="s">
        <v>607</v>
      </c>
      <c r="J176" s="173" t="s">
        <v>607</v>
      </c>
      <c r="K176" s="173" t="s">
        <v>2279</v>
      </c>
      <c r="L176" s="4"/>
    </row>
    <row r="177" spans="1:12" ht="19.899999999999999" customHeight="1" x14ac:dyDescent="0.25">
      <c r="A177" s="6" t="s">
        <v>145</v>
      </c>
      <c r="B177" s="174" t="s">
        <v>2280</v>
      </c>
      <c r="C177" s="174" t="s">
        <v>2281</v>
      </c>
      <c r="D177" s="174" t="s">
        <v>2282</v>
      </c>
      <c r="E177" s="174" t="s">
        <v>2283</v>
      </c>
      <c r="F177" s="174" t="s">
        <v>2284</v>
      </c>
      <c r="G177" s="174" t="s">
        <v>2285</v>
      </c>
      <c r="H177" s="174" t="s">
        <v>2284</v>
      </c>
      <c r="I177" s="174" t="s">
        <v>607</v>
      </c>
      <c r="J177" s="174" t="s">
        <v>607</v>
      </c>
      <c r="K177" s="174" t="s">
        <v>2279</v>
      </c>
      <c r="L177" s="9"/>
    </row>
    <row r="178" spans="1:12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1"/>
    </row>
    <row r="179" spans="1:12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2"/>
    </row>
    <row r="180" spans="1:12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1"/>
    </row>
    <row r="181" spans="1:12" ht="19.899999999999999" customHeight="1" x14ac:dyDescent="0.25">
      <c r="A181" s="6" t="s">
        <v>149</v>
      </c>
      <c r="B181" s="174" t="s">
        <v>2286</v>
      </c>
      <c r="C181" s="174" t="s">
        <v>2287</v>
      </c>
      <c r="D181" s="174" t="s">
        <v>2288</v>
      </c>
      <c r="E181" s="174">
        <v>787.95799999999997</v>
      </c>
      <c r="F181" s="174">
        <v>732.87</v>
      </c>
      <c r="G181" s="174">
        <v>717.89</v>
      </c>
      <c r="H181" s="174">
        <v>625.76099999999997</v>
      </c>
      <c r="I181" s="174">
        <v>174.05699999999999</v>
      </c>
      <c r="J181" s="174">
        <v>276.60700000000003</v>
      </c>
      <c r="K181" s="174">
        <v>286.53500000000003</v>
      </c>
      <c r="L181" s="12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1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2"/>
    </row>
    <row r="184" spans="1:12" ht="19.899999999999999" customHeight="1" x14ac:dyDescent="0.25">
      <c r="A184" s="6" t="s">
        <v>116</v>
      </c>
      <c r="B184" s="174">
        <v>41.811999999999998</v>
      </c>
      <c r="C184" s="174">
        <v>40.793999999999997</v>
      </c>
      <c r="D184" s="174">
        <v>37.023000000000003</v>
      </c>
      <c r="E184" s="174">
        <v>39.761000000000003</v>
      </c>
      <c r="F184" s="174">
        <v>27.018000000000001</v>
      </c>
      <c r="G184" s="174">
        <v>20.170999999999999</v>
      </c>
      <c r="H184" s="174">
        <v>18.855</v>
      </c>
      <c r="I184" s="174">
        <v>16.370999999999999</v>
      </c>
      <c r="J184" s="174">
        <v>11.444000000000001</v>
      </c>
      <c r="K184" s="174">
        <v>7.2919999999999998</v>
      </c>
      <c r="L184" s="10"/>
    </row>
    <row r="185" spans="1:12" ht="19.899999999999999" customHeight="1" x14ac:dyDescent="0.25">
      <c r="A185" s="8" t="s">
        <v>117</v>
      </c>
      <c r="B185" s="173">
        <v>418.23200000000003</v>
      </c>
      <c r="C185" s="173">
        <v>248.72499999999999</v>
      </c>
      <c r="D185" s="173">
        <v>228.78399999999999</v>
      </c>
      <c r="E185" s="173">
        <v>223.029</v>
      </c>
      <c r="F185" s="173">
        <v>208.58600000000001</v>
      </c>
      <c r="G185" s="173">
        <v>198.44399999999999</v>
      </c>
      <c r="H185" s="173">
        <v>290.46899999999999</v>
      </c>
      <c r="I185" s="173">
        <v>314.76400000000001</v>
      </c>
      <c r="J185" s="173">
        <v>214.15899999999999</v>
      </c>
      <c r="K185" s="173">
        <v>168.834</v>
      </c>
      <c r="L185" s="16"/>
    </row>
    <row r="186" spans="1:12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7"/>
    </row>
    <row r="187" spans="1:12" ht="19.899999999999999" customHeight="1" x14ac:dyDescent="0.25">
      <c r="A187" s="8" t="s">
        <v>150</v>
      </c>
      <c r="B187" s="173" t="s">
        <v>2289</v>
      </c>
      <c r="C187" s="173" t="s">
        <v>2290</v>
      </c>
      <c r="D187" s="173" t="s">
        <v>2291</v>
      </c>
      <c r="E187" s="173" t="s">
        <v>2292</v>
      </c>
      <c r="F187" s="173" t="s">
        <v>2293</v>
      </c>
      <c r="G187" s="173" t="s">
        <v>2294</v>
      </c>
      <c r="H187" s="173" t="s">
        <v>2295</v>
      </c>
      <c r="I187" s="173" t="s">
        <v>2296</v>
      </c>
      <c r="J187" s="173" t="s">
        <v>2272</v>
      </c>
      <c r="K187" s="173" t="s">
        <v>2273</v>
      </c>
      <c r="L187" s="10"/>
    </row>
    <row r="188" spans="1:12" ht="19.899999999999999" customHeight="1" x14ac:dyDescent="0.25">
      <c r="A188" s="6" t="s">
        <v>151</v>
      </c>
      <c r="B188" s="174" t="s">
        <v>2265</v>
      </c>
      <c r="C188" s="174" t="s">
        <v>2266</v>
      </c>
      <c r="D188" s="174" t="s">
        <v>2267</v>
      </c>
      <c r="E188" s="174" t="s">
        <v>2268</v>
      </c>
      <c r="F188" s="174" t="s">
        <v>2269</v>
      </c>
      <c r="G188" s="174" t="s">
        <v>2270</v>
      </c>
      <c r="H188" s="174" t="s">
        <v>2269</v>
      </c>
      <c r="I188" s="174" t="s">
        <v>2271</v>
      </c>
      <c r="J188" s="174" t="s">
        <v>2272</v>
      </c>
      <c r="K188" s="174" t="s">
        <v>2273</v>
      </c>
      <c r="L188" s="12"/>
    </row>
    <row r="189" spans="1:12" ht="19.899999999999999" customHeight="1" x14ac:dyDescent="0.25">
      <c r="A189" s="8" t="s">
        <v>152</v>
      </c>
      <c r="B189" s="173" t="s">
        <v>2265</v>
      </c>
      <c r="C189" s="173" t="s">
        <v>2266</v>
      </c>
      <c r="D189" s="173" t="s">
        <v>2267</v>
      </c>
      <c r="E189" s="173" t="s">
        <v>2268</v>
      </c>
      <c r="F189" s="173" t="s">
        <v>2269</v>
      </c>
      <c r="G189" s="173" t="s">
        <v>2297</v>
      </c>
      <c r="H189" s="173" t="s">
        <v>2293</v>
      </c>
      <c r="I189" s="173" t="s">
        <v>2271</v>
      </c>
      <c r="J189" s="173" t="s">
        <v>2272</v>
      </c>
      <c r="K189" s="173" t="s">
        <v>2298</v>
      </c>
      <c r="L189" s="10"/>
    </row>
    <row r="190" spans="1:12" ht="19.899999999999999" customHeight="1" x14ac:dyDescent="0.25">
      <c r="A190" s="6" t="s">
        <v>153</v>
      </c>
      <c r="B190" s="174" t="s">
        <v>2289</v>
      </c>
      <c r="C190" s="174" t="s">
        <v>2290</v>
      </c>
      <c r="D190" s="174" t="s">
        <v>2291</v>
      </c>
      <c r="E190" s="174" t="s">
        <v>570</v>
      </c>
      <c r="F190" s="174" t="s">
        <v>2293</v>
      </c>
      <c r="G190" s="174" t="s">
        <v>2299</v>
      </c>
      <c r="H190" s="174" t="s">
        <v>2295</v>
      </c>
      <c r="I190" s="174" t="s">
        <v>2296</v>
      </c>
      <c r="J190" s="174" t="s">
        <v>2272</v>
      </c>
      <c r="K190" s="174" t="s">
        <v>2298</v>
      </c>
      <c r="L190" s="12"/>
    </row>
    <row r="191" spans="1:12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1"/>
    </row>
    <row r="192" spans="1:12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2"/>
    </row>
    <row r="193" spans="1:12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1"/>
    </row>
    <row r="194" spans="1:12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2"/>
    </row>
    <row r="195" spans="1:12" ht="19.899999999999999" customHeight="1" x14ac:dyDescent="0.25">
      <c r="A195" s="8" t="s">
        <v>158</v>
      </c>
      <c r="B195" s="173">
        <v>218.357</v>
      </c>
      <c r="C195" s="173">
        <v>136.73099999999999</v>
      </c>
      <c r="D195" s="173">
        <v>131.23500000000001</v>
      </c>
      <c r="E195" s="173">
        <v>86.573999999999998</v>
      </c>
      <c r="F195" s="173">
        <v>25.957000000000001</v>
      </c>
      <c r="G195" s="173">
        <v>31.992999999999999</v>
      </c>
      <c r="H195" s="173">
        <v>36.656999999999996</v>
      </c>
      <c r="I195" s="173">
        <v>1.7509999999999999</v>
      </c>
      <c r="J195" s="173">
        <v>19.600000000000001</v>
      </c>
      <c r="K195" s="173">
        <v>11.228999999999999</v>
      </c>
      <c r="L195" s="11"/>
    </row>
    <row r="196" spans="1:12" ht="19.899999999999999" customHeight="1" x14ac:dyDescent="0.25">
      <c r="A196" s="6" t="s">
        <v>159</v>
      </c>
      <c r="B196" s="174">
        <v>-18.600999999999999</v>
      </c>
      <c r="C196" s="174">
        <v>0</v>
      </c>
      <c r="D196" s="174">
        <v>0</v>
      </c>
      <c r="E196" s="174">
        <v>980</v>
      </c>
      <c r="F196" s="174">
        <v>15.946</v>
      </c>
      <c r="G196" s="174">
        <v>0</v>
      </c>
      <c r="H196" s="174">
        <v>0</v>
      </c>
      <c r="I196" s="174">
        <v>0</v>
      </c>
      <c r="J196" s="174">
        <v>-806</v>
      </c>
      <c r="K196" s="174">
        <v>-1.0760000000000001</v>
      </c>
      <c r="L196" s="12"/>
    </row>
    <row r="197" spans="1:12" ht="19.899999999999999" customHeight="1" x14ac:dyDescent="0.25">
      <c r="A197" s="8" t="s">
        <v>160</v>
      </c>
      <c r="B197" s="173">
        <v>19</v>
      </c>
      <c r="C197" s="173">
        <v>31</v>
      </c>
      <c r="D197" s="173">
        <v>31</v>
      </c>
      <c r="E197" s="173">
        <v>35</v>
      </c>
      <c r="F197" s="173">
        <v>27</v>
      </c>
      <c r="G197" s="173">
        <v>29</v>
      </c>
      <c r="H197" s="173">
        <v>31</v>
      </c>
      <c r="I197" s="173">
        <v>29</v>
      </c>
      <c r="J197" s="173">
        <v>28</v>
      </c>
      <c r="K197" s="173">
        <v>26</v>
      </c>
      <c r="L197" s="11"/>
    </row>
    <row r="198" spans="1:12" ht="19.899999999999999" customHeight="1" x14ac:dyDescent="0.25">
      <c r="A198" s="6" t="s">
        <v>161</v>
      </c>
      <c r="B198" s="174">
        <v>670.9</v>
      </c>
      <c r="C198" s="174">
        <v>637.6</v>
      </c>
      <c r="D198" s="174">
        <v>468.3</v>
      </c>
      <c r="E198" s="174">
        <v>124.7</v>
      </c>
      <c r="F198" s="174">
        <v>0</v>
      </c>
      <c r="G198" s="174">
        <v>0</v>
      </c>
      <c r="H198" s="174">
        <v>0</v>
      </c>
      <c r="I198" s="174">
        <v>32.215000000000003</v>
      </c>
      <c r="J198" s="174">
        <v>0</v>
      </c>
      <c r="K198" s="174">
        <v>0</v>
      </c>
      <c r="L198" s="9"/>
    </row>
    <row r="199" spans="1:12" ht="19.899999999999999" customHeight="1" x14ac:dyDescent="0.25">
      <c r="A199" s="8" t="s">
        <v>162</v>
      </c>
      <c r="B199" s="173">
        <v>-11</v>
      </c>
      <c r="C199" s="173">
        <v>0</v>
      </c>
      <c r="D199" s="173">
        <v>2.2130000000000001</v>
      </c>
      <c r="E199" s="173">
        <v>9.3040000000000003</v>
      </c>
      <c r="F199" s="173">
        <v>0</v>
      </c>
      <c r="G199" s="173">
        <v>0</v>
      </c>
      <c r="H199" s="173">
        <v>0</v>
      </c>
      <c r="I199" s="173">
        <v>0</v>
      </c>
      <c r="J199" s="173">
        <v>0</v>
      </c>
      <c r="K199" s="173">
        <v>0</v>
      </c>
      <c r="L199" s="10"/>
    </row>
    <row r="200" spans="1:12" ht="19.899999999999999" customHeight="1" x14ac:dyDescent="0.25">
      <c r="A200" s="6" t="s">
        <v>163</v>
      </c>
      <c r="B200" s="174">
        <v>0</v>
      </c>
      <c r="C200" s="174">
        <v>0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2"/>
    </row>
    <row r="201" spans="1:12" ht="19.899999999999999" customHeight="1" x14ac:dyDescent="0.25">
      <c r="A201" s="8" t="s">
        <v>164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0"/>
    </row>
    <row r="202" spans="1:12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2"/>
    </row>
    <row r="203" spans="1:12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0"/>
    </row>
    <row r="204" spans="1:12" ht="19.899999999999999" customHeight="1" x14ac:dyDescent="0.25">
      <c r="A204" s="6" t="s">
        <v>167</v>
      </c>
      <c r="B204" s="174">
        <v>16.707000000000001</v>
      </c>
      <c r="C204" s="174">
        <v>6.9089999999999998</v>
      </c>
      <c r="D204" s="174">
        <v>13.212</v>
      </c>
      <c r="E204" s="174">
        <v>11.722</v>
      </c>
      <c r="F204" s="174">
        <v>10.647</v>
      </c>
      <c r="G204" s="174">
        <v>1.49</v>
      </c>
      <c r="H204" s="174">
        <v>3.4380000000000002</v>
      </c>
      <c r="I204" s="174">
        <v>7.7539999999999996</v>
      </c>
      <c r="J204" s="174">
        <v>0</v>
      </c>
      <c r="K204" s="174">
        <v>0</v>
      </c>
      <c r="L204" s="9"/>
    </row>
    <row r="205" spans="1:12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1"/>
    </row>
    <row r="206" spans="1:12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2"/>
    </row>
    <row r="207" spans="1:12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2"/>
    </row>
    <row r="209" spans="1:12" ht="19.899999999999999" customHeight="1" x14ac:dyDescent="0.25">
      <c r="A209" s="8" t="s">
        <v>114</v>
      </c>
      <c r="B209" s="173">
        <v>10.887</v>
      </c>
      <c r="C209" s="173">
        <v>9.7170000000000005</v>
      </c>
      <c r="D209" s="173">
        <v>15.712999999999999</v>
      </c>
      <c r="E209" s="173">
        <v>18.710999999999999</v>
      </c>
      <c r="F209" s="173">
        <v>10.369</v>
      </c>
      <c r="G209" s="173">
        <v>10.369</v>
      </c>
      <c r="H209" s="173">
        <v>10.369</v>
      </c>
      <c r="I209" s="173">
        <v>0</v>
      </c>
      <c r="J209" s="173">
        <v>0</v>
      </c>
      <c r="K209" s="173">
        <v>0</v>
      </c>
      <c r="L209" s="11"/>
    </row>
    <row r="210" spans="1:12" ht="19.899999999999999" customHeight="1" x14ac:dyDescent="0.25">
      <c r="A210" s="6" t="s">
        <v>172</v>
      </c>
      <c r="B210" s="174">
        <v>0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2"/>
    </row>
    <row r="211" spans="1:12" ht="19.899999999999999" customHeight="1" x14ac:dyDescent="0.25">
      <c r="A211" s="8" t="s">
        <v>173</v>
      </c>
      <c r="B211" s="173">
        <v>28.989000000000001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6" t="s">
        <v>174</v>
      </c>
      <c r="B212" s="174">
        <v>28.989000000000001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2"/>
    </row>
    <row r="213" spans="1:12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6" t="s">
        <v>175</v>
      </c>
      <c r="B214" s="174">
        <v>0</v>
      </c>
      <c r="C214" s="174">
        <v>0</v>
      </c>
      <c r="D214" s="174">
        <v>0</v>
      </c>
      <c r="E214" s="174">
        <v>0</v>
      </c>
      <c r="F214" s="174">
        <v>0</v>
      </c>
      <c r="G214" s="174">
        <v>0</v>
      </c>
      <c r="H214" s="174">
        <v>0</v>
      </c>
      <c r="I214" s="174">
        <v>0</v>
      </c>
      <c r="J214" s="174">
        <v>0</v>
      </c>
      <c r="K214" s="174">
        <v>0</v>
      </c>
      <c r="L214" s="9"/>
    </row>
    <row r="215" spans="1:12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0"/>
    </row>
    <row r="216" spans="1:12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-1.53</v>
      </c>
      <c r="G216" s="174">
        <v>0</v>
      </c>
      <c r="H216" s="174">
        <v>-6.8170000000000002</v>
      </c>
      <c r="I216" s="174">
        <v>0</v>
      </c>
      <c r="J216" s="174">
        <v>0</v>
      </c>
      <c r="K216" s="174">
        <v>0</v>
      </c>
      <c r="L216" s="12"/>
    </row>
    <row r="217" spans="1:12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-71.460999999999999</v>
      </c>
      <c r="F218" s="174">
        <v>-61.545999999999999</v>
      </c>
      <c r="G218" s="174">
        <v>0</v>
      </c>
      <c r="H218" s="174">
        <v>0</v>
      </c>
      <c r="I218" s="174">
        <v>0</v>
      </c>
      <c r="J218" s="174">
        <v>0</v>
      </c>
      <c r="K218" s="174">
        <v>0</v>
      </c>
      <c r="L218" s="12"/>
    </row>
    <row r="219" spans="1:12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-19.693000000000001</v>
      </c>
      <c r="F219" s="173">
        <v>-1.53</v>
      </c>
      <c r="G219" s="173">
        <v>0</v>
      </c>
      <c r="H219" s="173">
        <v>0</v>
      </c>
      <c r="I219" s="173">
        <v>-4.0490000000000004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6" t="s">
        <v>181</v>
      </c>
      <c r="B220" s="174">
        <v>9.2639999999999993</v>
      </c>
      <c r="C220" s="174">
        <v>2.097</v>
      </c>
      <c r="D220" s="174">
        <v>-21.844000000000001</v>
      </c>
      <c r="E220" s="174">
        <v>12.419</v>
      </c>
      <c r="F220" s="174">
        <v>1.2310000000000001</v>
      </c>
      <c r="G220" s="174">
        <v>524</v>
      </c>
      <c r="H220" s="174">
        <v>984</v>
      </c>
      <c r="I220" s="174">
        <v>-10.669</v>
      </c>
      <c r="J220" s="174">
        <v>0</v>
      </c>
      <c r="K220" s="174">
        <v>0</v>
      </c>
      <c r="L220" s="9"/>
    </row>
    <row r="221" spans="1:12" ht="19.899999999999999" customHeight="1" x14ac:dyDescent="0.25">
      <c r="A221" s="8" t="s">
        <v>182</v>
      </c>
      <c r="B221" s="173">
        <v>-5.9859999999999998</v>
      </c>
      <c r="C221" s="173">
        <v>-12.055999999999999</v>
      </c>
      <c r="D221" s="173">
        <v>40.697000000000003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6" t="s">
        <v>183</v>
      </c>
      <c r="B222" s="174">
        <v>36.79</v>
      </c>
      <c r="C222" s="174">
        <v>25.129000000000001</v>
      </c>
      <c r="D222" s="174">
        <v>38.957999999999998</v>
      </c>
      <c r="E222" s="174">
        <v>-62.134999999999998</v>
      </c>
      <c r="F222" s="174">
        <v>-36.68</v>
      </c>
      <c r="G222" s="174">
        <v>34.35</v>
      </c>
      <c r="H222" s="174">
        <v>-12.199</v>
      </c>
      <c r="I222" s="174">
        <v>15.881</v>
      </c>
      <c r="J222" s="174">
        <v>-17.094999999999999</v>
      </c>
      <c r="K222" s="174">
        <v>-36.347999999999999</v>
      </c>
      <c r="L222" s="9"/>
    </row>
    <row r="223" spans="1:12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0"/>
    </row>
    <row r="224" spans="1:12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-857</v>
      </c>
      <c r="G224" s="174">
        <v>-3.4279999999999999</v>
      </c>
      <c r="H224" s="174">
        <v>-3.4279999999999999</v>
      </c>
      <c r="I224" s="174">
        <v>-3.4279999999999999</v>
      </c>
      <c r="J224" s="174">
        <v>-3.4279999999999999</v>
      </c>
      <c r="K224" s="174">
        <v>-3.4279999999999999</v>
      </c>
      <c r="L224" s="12"/>
    </row>
    <row r="225" spans="1:12" ht="19.899999999999999" customHeight="1" x14ac:dyDescent="0.25">
      <c r="A225" s="8" t="s">
        <v>186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0</v>
      </c>
      <c r="I225" s="173">
        <v>0</v>
      </c>
      <c r="J225" s="173">
        <v>0</v>
      </c>
      <c r="K225" s="173">
        <v>0</v>
      </c>
      <c r="L225" s="10"/>
    </row>
    <row r="226" spans="1:12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9"/>
    </row>
    <row r="227" spans="1:12" ht="19.899999999999999" customHeight="1" x14ac:dyDescent="0.25">
      <c r="A227" s="8" t="s">
        <v>188</v>
      </c>
      <c r="B227" s="173">
        <v>106.97</v>
      </c>
      <c r="C227" s="173">
        <v>102.319</v>
      </c>
      <c r="D227" s="173">
        <v>97.668000000000006</v>
      </c>
      <c r="E227" s="173">
        <v>51.078000000000003</v>
      </c>
      <c r="F227" s="173">
        <v>46.43</v>
      </c>
      <c r="G227" s="173">
        <v>56.585000000000001</v>
      </c>
      <c r="H227" s="173">
        <v>48.365000000000002</v>
      </c>
      <c r="I227" s="173">
        <v>0</v>
      </c>
      <c r="J227" s="173">
        <v>0</v>
      </c>
      <c r="K227" s="173">
        <v>27.238</v>
      </c>
      <c r="L227" s="11"/>
    </row>
    <row r="228" spans="1:12" ht="19.899999999999999" customHeight="1" x14ac:dyDescent="0.25">
      <c r="A228" s="6" t="s">
        <v>189</v>
      </c>
      <c r="B228" s="174">
        <v>102.506</v>
      </c>
      <c r="C228" s="174">
        <v>88.528000000000006</v>
      </c>
      <c r="D228" s="174">
        <v>86.775999999999996</v>
      </c>
      <c r="E228" s="174">
        <v>69.763999999999996</v>
      </c>
      <c r="F228" s="174">
        <v>81.463999999999999</v>
      </c>
      <c r="G228" s="174">
        <v>70.295000000000002</v>
      </c>
      <c r="H228" s="174">
        <v>24.215</v>
      </c>
      <c r="I228" s="174">
        <v>0</v>
      </c>
      <c r="J228" s="174">
        <v>23.597999999999999</v>
      </c>
      <c r="K228" s="174">
        <v>20.04</v>
      </c>
      <c r="L228" s="9"/>
    </row>
    <row r="229" spans="1:12" ht="19.899999999999999" customHeight="1" x14ac:dyDescent="0.25">
      <c r="A229" s="8" t="s">
        <v>190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1"/>
    </row>
    <row r="230" spans="1:12" ht="19.899999999999999" customHeight="1" x14ac:dyDescent="0.25">
      <c r="A230" s="6" t="s">
        <v>191</v>
      </c>
      <c r="B230" s="174">
        <v>1.323</v>
      </c>
      <c r="C230" s="174">
        <v>1.9410000000000001</v>
      </c>
      <c r="D230" s="174">
        <v>1.6</v>
      </c>
      <c r="E230" s="174">
        <v>883</v>
      </c>
      <c r="F230" s="174">
        <v>1.1180000000000001</v>
      </c>
      <c r="G230" s="174">
        <v>670</v>
      </c>
      <c r="H230" s="174">
        <v>656</v>
      </c>
      <c r="I230" s="174">
        <v>700</v>
      </c>
      <c r="J230" s="174">
        <v>518</v>
      </c>
      <c r="K230" s="174">
        <v>473</v>
      </c>
      <c r="L230" s="9"/>
    </row>
    <row r="231" spans="1:12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0"/>
    </row>
    <row r="232" spans="1:12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2"/>
    </row>
    <row r="233" spans="1:12" ht="19.899999999999999" customHeight="1" x14ac:dyDescent="0.25">
      <c r="A233" s="8" t="s">
        <v>194</v>
      </c>
      <c r="B233" s="173">
        <v>0</v>
      </c>
      <c r="C233" s="173">
        <v>0</v>
      </c>
      <c r="D233" s="173">
        <v>0</v>
      </c>
      <c r="E233" s="173">
        <v>0</v>
      </c>
      <c r="F233" s="173">
        <v>0</v>
      </c>
      <c r="G233" s="173">
        <v>0</v>
      </c>
      <c r="H233" s="173">
        <v>0</v>
      </c>
      <c r="I233" s="173">
        <v>0</v>
      </c>
      <c r="J233" s="173">
        <v>0</v>
      </c>
      <c r="K233" s="173">
        <v>0</v>
      </c>
      <c r="L233" s="10"/>
    </row>
    <row r="234" spans="1:12" ht="19.899999999999999" customHeight="1" x14ac:dyDescent="0.25">
      <c r="A234" s="6" t="s">
        <v>195</v>
      </c>
      <c r="B234" s="174" t="s">
        <v>2300</v>
      </c>
      <c r="C234" s="174" t="s">
        <v>2301</v>
      </c>
      <c r="D234" s="174" t="s">
        <v>2302</v>
      </c>
      <c r="E234" s="174">
        <v>855.15099999999995</v>
      </c>
      <c r="F234" s="174">
        <v>817.5</v>
      </c>
      <c r="G234" s="174">
        <v>738.00300000000004</v>
      </c>
      <c r="H234" s="174">
        <v>671.93600000000004</v>
      </c>
      <c r="I234" s="174">
        <v>577.63199999999995</v>
      </c>
      <c r="J234" s="174">
        <v>537.74</v>
      </c>
      <c r="K234" s="174">
        <v>471.57900000000001</v>
      </c>
      <c r="L234" s="12"/>
    </row>
    <row r="235" spans="1:12" ht="19.899999999999999" customHeight="1" x14ac:dyDescent="0.25">
      <c r="A235" s="8" t="s">
        <v>196</v>
      </c>
      <c r="B235" s="173">
        <v>0</v>
      </c>
      <c r="C235" s="173">
        <v>0</v>
      </c>
      <c r="D235" s="173">
        <v>0</v>
      </c>
      <c r="E235" s="173">
        <v>0</v>
      </c>
      <c r="F235" s="173">
        <v>4.25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1"/>
    </row>
    <row r="236" spans="1:12" ht="19.899999999999999" customHeight="1" x14ac:dyDescent="0.25">
      <c r="A236" s="6" t="s">
        <v>197</v>
      </c>
      <c r="B236" s="174">
        <v>1.0269999999999999</v>
      </c>
      <c r="C236" s="174">
        <v>4.4829999999999997</v>
      </c>
      <c r="D236" s="174">
        <v>4.0309999999999997</v>
      </c>
      <c r="E236" s="174">
        <v>1.0009999999999999</v>
      </c>
      <c r="F236" s="174">
        <v>10.834</v>
      </c>
      <c r="G236" s="174">
        <v>17.416</v>
      </c>
      <c r="H236" s="174">
        <v>4.25</v>
      </c>
      <c r="I236" s="174">
        <v>616</v>
      </c>
      <c r="J236" s="174">
        <v>1.2070000000000001</v>
      </c>
      <c r="K236" s="174">
        <v>2.94</v>
      </c>
      <c r="L236" s="9"/>
    </row>
    <row r="237" spans="1:12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0"/>
    </row>
    <row r="238" spans="1:12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857</v>
      </c>
      <c r="G238" s="174">
        <v>3.4279999999999999</v>
      </c>
      <c r="H238" s="174">
        <v>3.4279999999999999</v>
      </c>
      <c r="I238" s="174">
        <v>3.4279999999999999</v>
      </c>
      <c r="J238" s="174">
        <v>3.4279999999999999</v>
      </c>
      <c r="K238" s="174">
        <v>3.4279999999999999</v>
      </c>
      <c r="L238" s="12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1"/>
    </row>
    <row r="240" spans="1:12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12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1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4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6"/>
    </row>
    <row r="245" spans="1:13" ht="19.899999999999999" customHeight="1" x14ac:dyDescent="0.25">
      <c r="A245" s="164" t="s">
        <v>5</v>
      </c>
      <c r="B245" s="165" t="s">
        <v>337</v>
      </c>
      <c r="C245" s="165" t="s">
        <v>337</v>
      </c>
      <c r="D245" s="165" t="s">
        <v>337</v>
      </c>
      <c r="E245" s="165" t="s">
        <v>337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60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2" t="s">
        <v>2169</v>
      </c>
      <c r="C248" s="172" t="s">
        <v>2170</v>
      </c>
      <c r="D248" s="172" t="s">
        <v>2171</v>
      </c>
      <c r="E248" s="172" t="s">
        <v>2172</v>
      </c>
      <c r="F248" s="172" t="s">
        <v>2173</v>
      </c>
      <c r="G248" s="172" t="s">
        <v>2174</v>
      </c>
      <c r="H248" s="172">
        <v>814.46100000000001</v>
      </c>
      <c r="I248" s="172">
        <v>800.52099999999996</v>
      </c>
      <c r="J248" s="172">
        <v>725.27499999999998</v>
      </c>
      <c r="K248" s="172">
        <v>517.72199999999998</v>
      </c>
      <c r="L248" s="2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2"/>
    </row>
    <row r="250" spans="1:13" ht="19.899999999999999" customHeight="1" x14ac:dyDescent="0.25">
      <c r="A250" s="6" t="s">
        <v>206</v>
      </c>
      <c r="B250" s="172">
        <v>4.6509999999999998</v>
      </c>
      <c r="C250" s="172">
        <v>4.6509999999999998</v>
      </c>
      <c r="D250" s="172">
        <v>4.6429999999999998</v>
      </c>
      <c r="E250" s="172">
        <v>4.6429999999999998</v>
      </c>
      <c r="F250" s="172">
        <v>5.0940000000000003</v>
      </c>
      <c r="G250" s="172">
        <v>129.209</v>
      </c>
      <c r="H250" s="172">
        <v>129.209</v>
      </c>
      <c r="I250" s="172">
        <v>129.161</v>
      </c>
      <c r="J250" s="172">
        <v>128.797</v>
      </c>
      <c r="K250" s="172">
        <v>12.819000000000001</v>
      </c>
      <c r="L250" s="2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"/>
    </row>
    <row r="252" spans="1:13" ht="19.899999999999999" customHeight="1" x14ac:dyDescent="0.25">
      <c r="A252" s="6" t="s">
        <v>208</v>
      </c>
      <c r="B252" s="174">
        <v>0</v>
      </c>
      <c r="C252" s="174">
        <v>0</v>
      </c>
      <c r="D252" s="174">
        <v>0</v>
      </c>
      <c r="E252" s="174">
        <v>0</v>
      </c>
      <c r="F252" s="174">
        <v>0</v>
      </c>
      <c r="G252" s="174">
        <v>0</v>
      </c>
      <c r="H252" s="174">
        <v>0</v>
      </c>
      <c r="I252" s="174">
        <v>0</v>
      </c>
      <c r="J252" s="174">
        <v>0</v>
      </c>
      <c r="K252" s="174">
        <v>115.97799999999999</v>
      </c>
      <c r="L252" s="3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7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7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0</v>
      </c>
      <c r="J256" s="174">
        <v>0</v>
      </c>
      <c r="K256" s="174">
        <v>0</v>
      </c>
      <c r="L256" s="12"/>
    </row>
    <row r="257" spans="1:12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-451</v>
      </c>
      <c r="G257" s="173">
        <v>-124.12</v>
      </c>
      <c r="H257" s="173">
        <v>0</v>
      </c>
      <c r="I257" s="173">
        <v>0</v>
      </c>
      <c r="J257" s="173">
        <v>0</v>
      </c>
      <c r="K257" s="173">
        <v>0</v>
      </c>
      <c r="L257" s="11"/>
    </row>
    <row r="258" spans="1:12" ht="19.899999999999999" customHeight="1" x14ac:dyDescent="0.25">
      <c r="A258" s="6" t="s">
        <v>214</v>
      </c>
      <c r="B258" s="174">
        <v>0</v>
      </c>
      <c r="C258" s="174">
        <v>0</v>
      </c>
      <c r="D258" s="174">
        <v>8</v>
      </c>
      <c r="E258" s="174">
        <v>0</v>
      </c>
      <c r="F258" s="174">
        <v>0</v>
      </c>
      <c r="G258" s="174">
        <v>5</v>
      </c>
      <c r="H258" s="174">
        <v>0</v>
      </c>
      <c r="I258" s="174">
        <v>48</v>
      </c>
      <c r="J258" s="174">
        <v>364</v>
      </c>
      <c r="K258" s="174">
        <v>0</v>
      </c>
      <c r="L258" s="12"/>
    </row>
    <row r="259" spans="1:12" ht="19.899999999999999" customHeight="1" x14ac:dyDescent="0.25">
      <c r="A259" s="8" t="s">
        <v>215</v>
      </c>
      <c r="B259" s="175">
        <v>4.6509999999999998</v>
      </c>
      <c r="C259" s="175">
        <v>4.6509999999999998</v>
      </c>
      <c r="D259" s="175">
        <v>4.6509999999999998</v>
      </c>
      <c r="E259" s="175">
        <v>4.6429999999999998</v>
      </c>
      <c r="F259" s="175">
        <v>4.6429999999999998</v>
      </c>
      <c r="G259" s="175">
        <v>5.0940000000000003</v>
      </c>
      <c r="H259" s="175">
        <v>129.209</v>
      </c>
      <c r="I259" s="175">
        <v>129.209</v>
      </c>
      <c r="J259" s="175">
        <v>129.161</v>
      </c>
      <c r="K259" s="175">
        <v>128.797</v>
      </c>
      <c r="L259" s="11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2"/>
    </row>
    <row r="261" spans="1:12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1"/>
    </row>
    <row r="262" spans="1:12" ht="19.899999999999999" customHeight="1" x14ac:dyDescent="0.25">
      <c r="A262" s="6" t="s">
        <v>217</v>
      </c>
      <c r="B262" s="172">
        <v>0</v>
      </c>
      <c r="C262" s="172">
        <v>0</v>
      </c>
      <c r="D262" s="172">
        <v>0</v>
      </c>
      <c r="E262" s="172">
        <v>-40.387</v>
      </c>
      <c r="F262" s="172">
        <v>27.423999999999999</v>
      </c>
      <c r="G262" s="172">
        <v>23.995999999999999</v>
      </c>
      <c r="H262" s="172">
        <v>20.568000000000001</v>
      </c>
      <c r="I262" s="172">
        <v>16.745000000000001</v>
      </c>
      <c r="J262" s="172">
        <v>13.827999999999999</v>
      </c>
      <c r="K262" s="172">
        <v>-7.24</v>
      </c>
      <c r="L262" s="12"/>
    </row>
    <row r="263" spans="1:12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4"/>
    </row>
    <row r="265" spans="1:12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4"/>
    </row>
    <row r="266" spans="1:12" ht="19.899999999999999" customHeight="1" x14ac:dyDescent="0.25">
      <c r="A266" s="6" t="s">
        <v>221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8" t="s">
        <v>222</v>
      </c>
      <c r="B267" s="173">
        <v>0</v>
      </c>
      <c r="C267" s="173">
        <v>0</v>
      </c>
      <c r="D267" s="173">
        <v>0</v>
      </c>
      <c r="E267" s="173">
        <v>0</v>
      </c>
      <c r="F267" s="173">
        <v>0</v>
      </c>
      <c r="G267" s="173">
        <v>0</v>
      </c>
      <c r="H267" s="173">
        <v>0</v>
      </c>
      <c r="I267" s="173">
        <v>0</v>
      </c>
      <c r="J267" s="173">
        <v>0</v>
      </c>
      <c r="K267" s="173">
        <v>0</v>
      </c>
      <c r="L267" s="7"/>
    </row>
    <row r="268" spans="1:12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2"/>
    </row>
    <row r="269" spans="1:12" ht="19.899999999999999" customHeight="1" x14ac:dyDescent="0.25">
      <c r="A269" s="8" t="s">
        <v>224</v>
      </c>
      <c r="B269" s="173">
        <v>0</v>
      </c>
      <c r="C269" s="173">
        <v>0</v>
      </c>
      <c r="D269" s="173">
        <v>0</v>
      </c>
      <c r="E269" s="173">
        <v>0</v>
      </c>
      <c r="F269" s="173">
        <v>-28.280999999999999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6" t="s">
        <v>225</v>
      </c>
      <c r="B270" s="174">
        <v>0</v>
      </c>
      <c r="C270" s="174">
        <v>0</v>
      </c>
      <c r="D270" s="174">
        <v>0</v>
      </c>
      <c r="E270" s="174">
        <v>0</v>
      </c>
      <c r="F270" s="174">
        <v>0</v>
      </c>
      <c r="G270" s="174">
        <v>0</v>
      </c>
      <c r="H270" s="174">
        <v>0</v>
      </c>
      <c r="I270" s="174">
        <v>0</v>
      </c>
      <c r="J270" s="174">
        <v>0</v>
      </c>
      <c r="K270" s="174">
        <v>0</v>
      </c>
      <c r="L270" s="12"/>
    </row>
    <row r="271" spans="1:12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40.387</v>
      </c>
      <c r="F271" s="173">
        <v>-40.387</v>
      </c>
      <c r="G271" s="173">
        <v>0</v>
      </c>
      <c r="H271" s="173">
        <v>0</v>
      </c>
      <c r="I271" s="173">
        <v>395</v>
      </c>
      <c r="J271" s="173">
        <v>-511</v>
      </c>
      <c r="K271" s="173">
        <v>17.64</v>
      </c>
      <c r="L271" s="11"/>
    </row>
    <row r="272" spans="1:12" ht="19.899999999999999" customHeight="1" x14ac:dyDescent="0.25">
      <c r="A272" s="6" t="s">
        <v>227</v>
      </c>
      <c r="B272" s="174">
        <v>0</v>
      </c>
      <c r="C272" s="174">
        <v>0</v>
      </c>
      <c r="D272" s="174">
        <v>0</v>
      </c>
      <c r="E272" s="174">
        <v>0</v>
      </c>
      <c r="F272" s="174">
        <v>857</v>
      </c>
      <c r="G272" s="174">
        <v>3.4279999999999999</v>
      </c>
      <c r="H272" s="174">
        <v>3.4279999999999999</v>
      </c>
      <c r="I272" s="174">
        <v>3.4279999999999999</v>
      </c>
      <c r="J272" s="174">
        <v>3.4279999999999999</v>
      </c>
      <c r="K272" s="174">
        <v>3.4279999999999999</v>
      </c>
      <c r="L272" s="9"/>
    </row>
    <row r="273" spans="1:12" ht="19.899999999999999" customHeight="1" x14ac:dyDescent="0.25">
      <c r="A273" s="8" t="s">
        <v>228</v>
      </c>
      <c r="B273" s="175">
        <v>0</v>
      </c>
      <c r="C273" s="175">
        <v>0</v>
      </c>
      <c r="D273" s="175">
        <v>0</v>
      </c>
      <c r="E273" s="175">
        <v>0</v>
      </c>
      <c r="F273" s="175">
        <v>-40.387</v>
      </c>
      <c r="G273" s="175">
        <v>27.423999999999999</v>
      </c>
      <c r="H273" s="175">
        <v>23.995999999999999</v>
      </c>
      <c r="I273" s="175">
        <v>20.568000000000001</v>
      </c>
      <c r="J273" s="175">
        <v>16.745000000000001</v>
      </c>
      <c r="K273" s="175">
        <v>13.827999999999999</v>
      </c>
      <c r="L273" s="11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9"/>
    </row>
    <row r="275" spans="1:12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1"/>
    </row>
    <row r="276" spans="1:12" ht="19.899999999999999" customHeight="1" x14ac:dyDescent="0.25">
      <c r="A276" s="6" t="s">
        <v>230</v>
      </c>
      <c r="B276" s="172" t="s">
        <v>2176</v>
      </c>
      <c r="C276" s="172" t="s">
        <v>2177</v>
      </c>
      <c r="D276" s="172" t="s">
        <v>2178</v>
      </c>
      <c r="E276" s="172" t="s">
        <v>2179</v>
      </c>
      <c r="F276" s="172" t="s">
        <v>2180</v>
      </c>
      <c r="G276" s="172">
        <v>867.995</v>
      </c>
      <c r="H276" s="172">
        <v>664.68399999999997</v>
      </c>
      <c r="I276" s="172">
        <v>654.61500000000001</v>
      </c>
      <c r="J276" s="172">
        <v>582.65</v>
      </c>
      <c r="K276" s="172">
        <v>512.14300000000003</v>
      </c>
      <c r="L276" s="9"/>
    </row>
    <row r="277" spans="1:12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0"/>
    </row>
    <row r="278" spans="1:12" ht="19.899999999999999" customHeight="1" x14ac:dyDescent="0.25">
      <c r="A278" s="6" t="s">
        <v>232</v>
      </c>
      <c r="B278" s="174">
        <v>894.80399999999997</v>
      </c>
      <c r="C278" s="174">
        <v>324.53699999999998</v>
      </c>
      <c r="D278" s="174">
        <v>296.02300000000002</v>
      </c>
      <c r="E278" s="174">
        <v>192.55500000000001</v>
      </c>
      <c r="F278" s="174">
        <v>218.77600000000001</v>
      </c>
      <c r="G278" s="174">
        <v>264.851</v>
      </c>
      <c r="H278" s="174">
        <v>227.52600000000001</v>
      </c>
      <c r="I278" s="174">
        <v>7.681</v>
      </c>
      <c r="J278" s="174">
        <v>76.997</v>
      </c>
      <c r="K278" s="174">
        <v>89.706999999999994</v>
      </c>
      <c r="L278" s="14"/>
    </row>
    <row r="279" spans="1:12" ht="19.899999999999999" customHeight="1" x14ac:dyDescent="0.25">
      <c r="A279" s="8" t="s">
        <v>233</v>
      </c>
      <c r="B279" s="173">
        <v>-102.506</v>
      </c>
      <c r="C279" s="173">
        <v>-88.528000000000006</v>
      </c>
      <c r="D279" s="173">
        <v>-83.775999999999996</v>
      </c>
      <c r="E279" s="173">
        <v>-69.763999999999996</v>
      </c>
      <c r="F279" s="173">
        <v>-81.463999999999999</v>
      </c>
      <c r="G279" s="173">
        <v>-70.295000000000002</v>
      </c>
      <c r="H279" s="173">
        <v>-24.215</v>
      </c>
      <c r="I279" s="173">
        <v>0</v>
      </c>
      <c r="J279" s="173">
        <v>-23.597999999999999</v>
      </c>
      <c r="K279" s="173">
        <v>-20.04</v>
      </c>
      <c r="L279" s="4"/>
    </row>
    <row r="280" spans="1:12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8" t="s">
        <v>235</v>
      </c>
      <c r="B281" s="173">
        <v>0</v>
      </c>
      <c r="C281" s="173">
        <v>0</v>
      </c>
      <c r="D281" s="173">
        <v>0</v>
      </c>
      <c r="E281" s="173">
        <v>0</v>
      </c>
      <c r="F281" s="173">
        <v>28.280999999999999</v>
      </c>
      <c r="G281" s="173">
        <v>0</v>
      </c>
      <c r="H281" s="173">
        <v>0</v>
      </c>
      <c r="I281" s="173">
        <v>0</v>
      </c>
      <c r="J281" s="173">
        <v>0</v>
      </c>
      <c r="K281" s="173">
        <v>0</v>
      </c>
      <c r="L281" s="7"/>
    </row>
    <row r="282" spans="1:12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2"/>
    </row>
    <row r="283" spans="1:12" ht="19.899999999999999" customHeight="1" x14ac:dyDescent="0.25">
      <c r="A283" s="8" t="s">
        <v>237</v>
      </c>
      <c r="B283" s="173">
        <v>0</v>
      </c>
      <c r="C283" s="173">
        <v>0</v>
      </c>
      <c r="D283" s="173">
        <v>0</v>
      </c>
      <c r="E283" s="173">
        <v>2.1280000000000001</v>
      </c>
      <c r="F283" s="173">
        <v>0</v>
      </c>
      <c r="G283" s="173">
        <v>-27.099</v>
      </c>
      <c r="H283" s="173">
        <v>0</v>
      </c>
      <c r="I283" s="173">
        <v>2.3879999999999999</v>
      </c>
      <c r="J283" s="173">
        <v>18.565999999999999</v>
      </c>
      <c r="K283" s="173">
        <v>840</v>
      </c>
      <c r="L283" s="10"/>
    </row>
    <row r="284" spans="1:12" ht="19.899999999999999" customHeight="1" x14ac:dyDescent="0.25">
      <c r="A284" s="6" t="s">
        <v>238</v>
      </c>
      <c r="B284" s="172" t="s">
        <v>2175</v>
      </c>
      <c r="C284" s="172" t="s">
        <v>2176</v>
      </c>
      <c r="D284" s="172" t="s">
        <v>2177</v>
      </c>
      <c r="E284" s="172" t="s">
        <v>2178</v>
      </c>
      <c r="F284" s="172" t="s">
        <v>2179</v>
      </c>
      <c r="G284" s="172" t="s">
        <v>2180</v>
      </c>
      <c r="H284" s="172">
        <v>867.995</v>
      </c>
      <c r="I284" s="172">
        <v>664.68399999999997</v>
      </c>
      <c r="J284" s="172">
        <v>654.61500000000001</v>
      </c>
      <c r="K284" s="172">
        <v>582.65</v>
      </c>
      <c r="L284" s="9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1"/>
    </row>
    <row r="286" spans="1:12" ht="19.899999999999999" customHeight="1" x14ac:dyDescent="0.25">
      <c r="A286" s="6" t="s">
        <v>239</v>
      </c>
      <c r="B286" s="172" t="s">
        <v>2168</v>
      </c>
      <c r="C286" s="172" t="s">
        <v>2169</v>
      </c>
      <c r="D286" s="172" t="s">
        <v>2170</v>
      </c>
      <c r="E286" s="172" t="s">
        <v>2171</v>
      </c>
      <c r="F286" s="172" t="s">
        <v>2172</v>
      </c>
      <c r="G286" s="172" t="s">
        <v>2173</v>
      </c>
      <c r="H286" s="172" t="s">
        <v>2174</v>
      </c>
      <c r="I286" s="172">
        <v>814.46100000000001</v>
      </c>
      <c r="J286" s="172">
        <v>800.52099999999996</v>
      </c>
      <c r="K286" s="172">
        <v>725.27499999999998</v>
      </c>
      <c r="L286" s="9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1"/>
    </row>
    <row r="288" spans="1:12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9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7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7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6"/>
    </row>
    <row r="293" spans="1:13" ht="19.899999999999999" customHeight="1" x14ac:dyDescent="0.25">
      <c r="A293" s="164" t="s">
        <v>5</v>
      </c>
      <c r="B293" s="165" t="s">
        <v>337</v>
      </c>
      <c r="C293" s="165" t="s">
        <v>337</v>
      </c>
      <c r="D293" s="165" t="s">
        <v>337</v>
      </c>
      <c r="E293" s="165" t="s">
        <v>337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60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4" t="s">
        <v>2303</v>
      </c>
      <c r="C296" s="174">
        <v>668.50699999999995</v>
      </c>
      <c r="D296" s="174">
        <v>626.52</v>
      </c>
      <c r="E296" s="174">
        <v>383.74299999999999</v>
      </c>
      <c r="F296" s="174">
        <v>325.82600000000002</v>
      </c>
      <c r="G296" s="174">
        <v>414.01499999999999</v>
      </c>
      <c r="H296" s="174">
        <v>371.101</v>
      </c>
      <c r="I296" s="174">
        <v>20.786999999999999</v>
      </c>
      <c r="J296" s="174">
        <v>117.77200000000001</v>
      </c>
      <c r="K296" s="174">
        <v>137.179</v>
      </c>
      <c r="L296" s="2"/>
    </row>
    <row r="297" spans="1:13" ht="19.899999999999999" customHeight="1" x14ac:dyDescent="0.25">
      <c r="A297" s="8" t="s">
        <v>243</v>
      </c>
      <c r="B297" s="173">
        <v>838.87300000000005</v>
      </c>
      <c r="C297" s="173">
        <v>490.52300000000002</v>
      </c>
      <c r="D297" s="173">
        <v>460.072</v>
      </c>
      <c r="E297" s="173">
        <v>452.18400000000003</v>
      </c>
      <c r="F297" s="173">
        <v>419.03300000000002</v>
      </c>
      <c r="G297" s="173">
        <v>311.59100000000001</v>
      </c>
      <c r="H297" s="173">
        <v>257.80200000000002</v>
      </c>
      <c r="I297" s="173">
        <v>171.416</v>
      </c>
      <c r="J297" s="173">
        <v>162.26300000000001</v>
      </c>
      <c r="K297" s="173">
        <v>152.78399999999999</v>
      </c>
      <c r="L297" s="2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2"/>
    </row>
    <row r="299" spans="1:13" ht="19.899999999999999" customHeight="1" x14ac:dyDescent="0.25">
      <c r="A299" s="8" t="s">
        <v>244</v>
      </c>
      <c r="B299" s="175" t="s">
        <v>2304</v>
      </c>
      <c r="C299" s="175" t="s">
        <v>2305</v>
      </c>
      <c r="D299" s="175" t="s">
        <v>2306</v>
      </c>
      <c r="E299" s="175">
        <v>835.92700000000002</v>
      </c>
      <c r="F299" s="175">
        <v>744.85900000000004</v>
      </c>
      <c r="G299" s="175">
        <v>725.60599999999999</v>
      </c>
      <c r="H299" s="175">
        <v>628.90300000000002</v>
      </c>
      <c r="I299" s="175">
        <v>192.203</v>
      </c>
      <c r="J299" s="175">
        <v>280.03500000000003</v>
      </c>
      <c r="K299" s="175">
        <v>289.96300000000002</v>
      </c>
      <c r="L299" s="1"/>
    </row>
    <row r="300" spans="1:13" ht="19.899999999999999" customHeight="1" x14ac:dyDescent="0.25">
      <c r="A300" s="6" t="s">
        <v>245</v>
      </c>
      <c r="B300" s="174">
        <v>2.6</v>
      </c>
      <c r="C300" s="174">
        <v>0</v>
      </c>
      <c r="D300" s="174">
        <v>0</v>
      </c>
      <c r="E300" s="174">
        <v>0</v>
      </c>
      <c r="F300" s="174">
        <v>0</v>
      </c>
      <c r="G300" s="174">
        <v>0</v>
      </c>
      <c r="H300" s="174">
        <v>0</v>
      </c>
      <c r="I300" s="174">
        <v>0</v>
      </c>
      <c r="J300" s="174">
        <v>5.6390000000000002</v>
      </c>
      <c r="K300" s="174">
        <v>10.068</v>
      </c>
      <c r="L300" s="3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0"/>
    </row>
    <row r="302" spans="1:13" ht="19.899999999999999" customHeight="1" x14ac:dyDescent="0.25">
      <c r="A302" s="6" t="s">
        <v>247</v>
      </c>
      <c r="B302" s="172" t="s">
        <v>2307</v>
      </c>
      <c r="C302" s="172">
        <v>13.798999999999999</v>
      </c>
      <c r="D302" s="172">
        <v>62.496000000000002</v>
      </c>
      <c r="E302" s="172">
        <v>56.304000000000002</v>
      </c>
      <c r="F302" s="172">
        <v>-64.784000000000006</v>
      </c>
      <c r="G302" s="172">
        <v>362.73200000000003</v>
      </c>
      <c r="H302" s="172">
        <v>325.745</v>
      </c>
      <c r="I302" s="172">
        <v>97.227000000000004</v>
      </c>
      <c r="J302" s="172">
        <v>-86.873999999999995</v>
      </c>
      <c r="K302" s="172">
        <v>-29.748000000000001</v>
      </c>
      <c r="L302" s="9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4"/>
    </row>
    <row r="304" spans="1:13" ht="19.899999999999999" customHeight="1" x14ac:dyDescent="0.25">
      <c r="A304" s="6" t="s">
        <v>248</v>
      </c>
      <c r="B304" s="174">
        <v>-2.8820000000000001</v>
      </c>
      <c r="C304" s="174">
        <v>2.637</v>
      </c>
      <c r="D304" s="174">
        <v>242</v>
      </c>
      <c r="E304" s="174">
        <v>-11.246</v>
      </c>
      <c r="F304" s="174">
        <v>-2.8740000000000001</v>
      </c>
      <c r="G304" s="174">
        <v>-522</v>
      </c>
      <c r="H304" s="174">
        <v>4.3029999999999999</v>
      </c>
      <c r="I304" s="174">
        <v>-4.4749999999999996</v>
      </c>
      <c r="J304" s="174">
        <v>875</v>
      </c>
      <c r="K304" s="174">
        <v>739</v>
      </c>
      <c r="L304" s="14"/>
    </row>
    <row r="305" spans="1:12" ht="19.899999999999999" customHeight="1" x14ac:dyDescent="0.25">
      <c r="A305" s="8" t="s">
        <v>249</v>
      </c>
      <c r="B305" s="173" t="s">
        <v>2308</v>
      </c>
      <c r="C305" s="173">
        <v>-71.454999999999998</v>
      </c>
      <c r="D305" s="173">
        <v>98.266999999999996</v>
      </c>
      <c r="E305" s="173">
        <v>46.655999999999999</v>
      </c>
      <c r="F305" s="173">
        <v>257.01299999999998</v>
      </c>
      <c r="G305" s="173">
        <v>4.9950000000000001</v>
      </c>
      <c r="H305" s="173">
        <v>8.5429999999999993</v>
      </c>
      <c r="I305" s="173">
        <v>41.475000000000001</v>
      </c>
      <c r="J305" s="173">
        <v>-122.182</v>
      </c>
      <c r="K305" s="173">
        <v>-156.02699999999999</v>
      </c>
      <c r="L305" s="10"/>
    </row>
    <row r="306" spans="1:12" ht="19.899999999999999" customHeight="1" x14ac:dyDescent="0.25">
      <c r="A306" s="6" t="s">
        <v>250</v>
      </c>
      <c r="B306" s="174">
        <v>95.906999999999996</v>
      </c>
      <c r="C306" s="174">
        <v>82.617000000000004</v>
      </c>
      <c r="D306" s="174">
        <v>-36.012999999999998</v>
      </c>
      <c r="E306" s="174">
        <v>20.893999999999998</v>
      </c>
      <c r="F306" s="174">
        <v>-318.923</v>
      </c>
      <c r="G306" s="174">
        <v>358.25900000000001</v>
      </c>
      <c r="H306" s="174">
        <v>312.899</v>
      </c>
      <c r="I306" s="174">
        <v>60.226999999999997</v>
      </c>
      <c r="J306" s="174">
        <v>34.433</v>
      </c>
      <c r="K306" s="174">
        <v>125.54</v>
      </c>
      <c r="L306" s="12"/>
    </row>
    <row r="307" spans="1:12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7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5"/>
    </row>
    <row r="309" spans="1:12" ht="19.899999999999999" customHeight="1" x14ac:dyDescent="0.25">
      <c r="A309" s="8" t="s">
        <v>252</v>
      </c>
      <c r="B309" s="175" t="s">
        <v>2309</v>
      </c>
      <c r="C309" s="175" t="s">
        <v>2310</v>
      </c>
      <c r="D309" s="175" t="s">
        <v>2311</v>
      </c>
      <c r="E309" s="175">
        <v>892.23099999999999</v>
      </c>
      <c r="F309" s="175">
        <v>680.07500000000005</v>
      </c>
      <c r="G309" s="175" t="s">
        <v>2312</v>
      </c>
      <c r="H309" s="175">
        <v>954.64800000000002</v>
      </c>
      <c r="I309" s="175">
        <v>289.43</v>
      </c>
      <c r="J309" s="175">
        <v>198.8</v>
      </c>
      <c r="K309" s="175">
        <v>270.28300000000002</v>
      </c>
      <c r="L309" s="10"/>
    </row>
    <row r="310" spans="1:12" ht="19.899999999999999" customHeight="1" x14ac:dyDescent="0.25">
      <c r="A310" s="6" t="s">
        <v>253</v>
      </c>
      <c r="B310" s="174">
        <v>252.32300000000001</v>
      </c>
      <c r="C310" s="174">
        <v>219.23599999999999</v>
      </c>
      <c r="D310" s="174">
        <v>200.70699999999999</v>
      </c>
      <c r="E310" s="174">
        <v>129.94999999999999</v>
      </c>
      <c r="F310" s="174">
        <v>32.502000000000002</v>
      </c>
      <c r="G310" s="174">
        <v>45.191000000000003</v>
      </c>
      <c r="H310" s="174">
        <v>41.423999999999999</v>
      </c>
      <c r="I310" s="174">
        <v>11.233000000000001</v>
      </c>
      <c r="J310" s="174">
        <v>17.71</v>
      </c>
      <c r="K310" s="174">
        <v>23.175999999999998</v>
      </c>
      <c r="L310" s="9"/>
    </row>
    <row r="311" spans="1:12" ht="19.899999999999999" customHeight="1" x14ac:dyDescent="0.25">
      <c r="A311" s="8" t="s">
        <v>254</v>
      </c>
      <c r="B311" s="173">
        <v>7.1269999999999998</v>
      </c>
      <c r="C311" s="173">
        <v>7.3079999999999998</v>
      </c>
      <c r="D311" s="173">
        <v>-25.033999999999999</v>
      </c>
      <c r="E311" s="173">
        <v>6.02</v>
      </c>
      <c r="F311" s="173">
        <v>46.784999999999997</v>
      </c>
      <c r="G311" s="173">
        <v>76.664000000000001</v>
      </c>
      <c r="H311" s="173">
        <v>82.53</v>
      </c>
      <c r="I311" s="173">
        <v>4.9710000000000001</v>
      </c>
      <c r="J311" s="173">
        <v>45.414000000000001</v>
      </c>
      <c r="K311" s="173">
        <v>-1.258</v>
      </c>
      <c r="L311" s="10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2"/>
    </row>
    <row r="313" spans="1:12" ht="19.899999999999999" customHeight="1" x14ac:dyDescent="0.25">
      <c r="A313" s="8" t="s">
        <v>255</v>
      </c>
      <c r="B313" s="175">
        <v>856.13199999999995</v>
      </c>
      <c r="C313" s="175">
        <v>946.28499999999997</v>
      </c>
      <c r="D313" s="175">
        <v>973.41499999999996</v>
      </c>
      <c r="E313" s="175">
        <v>756.26099999999997</v>
      </c>
      <c r="F313" s="175">
        <v>600.78800000000001</v>
      </c>
      <c r="G313" s="175">
        <v>966.48299999999995</v>
      </c>
      <c r="H313" s="175">
        <v>830.69399999999996</v>
      </c>
      <c r="I313" s="175">
        <v>273.226</v>
      </c>
      <c r="J313" s="175">
        <v>135.67599999999999</v>
      </c>
      <c r="K313" s="175">
        <v>248.36500000000001</v>
      </c>
      <c r="L313" s="4"/>
    </row>
    <row r="314" spans="1:12" ht="19.899999999999999" customHeight="1" x14ac:dyDescent="0.25">
      <c r="A314" s="6" t="s">
        <v>256</v>
      </c>
      <c r="B314" s="174">
        <v>102.506</v>
      </c>
      <c r="C314" s="174">
        <v>88.528000000000006</v>
      </c>
      <c r="D314" s="174">
        <v>83.775999999999996</v>
      </c>
      <c r="E314" s="174">
        <v>69.763999999999996</v>
      </c>
      <c r="F314" s="174">
        <v>81.463999999999999</v>
      </c>
      <c r="G314" s="174">
        <v>70.295000000000002</v>
      </c>
      <c r="H314" s="174">
        <v>24.215</v>
      </c>
      <c r="I314" s="174">
        <v>0</v>
      </c>
      <c r="J314" s="174">
        <v>23.597999999999999</v>
      </c>
      <c r="K314" s="174">
        <v>20.04</v>
      </c>
      <c r="L314" s="14"/>
    </row>
    <row r="315" spans="1:12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0"/>
    </row>
    <row r="316" spans="1:12" ht="19.899999999999999" customHeight="1" x14ac:dyDescent="0.25">
      <c r="A316" s="6" t="s">
        <v>258</v>
      </c>
      <c r="B316" s="172">
        <v>753.62599999999998</v>
      </c>
      <c r="C316" s="172">
        <v>857.75699999999995</v>
      </c>
      <c r="D316" s="172">
        <v>889.63900000000001</v>
      </c>
      <c r="E316" s="172">
        <v>686.49699999999996</v>
      </c>
      <c r="F316" s="172">
        <v>519.32399999999996</v>
      </c>
      <c r="G316" s="172">
        <v>896.18799999999999</v>
      </c>
      <c r="H316" s="172">
        <v>806.47900000000004</v>
      </c>
      <c r="I316" s="172">
        <v>273.226</v>
      </c>
      <c r="J316" s="172">
        <v>112.078</v>
      </c>
      <c r="K316" s="172">
        <v>228.32499999999999</v>
      </c>
      <c r="L316" s="9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4"/>
    </row>
    <row r="318" spans="1:12" ht="19.899999999999999" customHeight="1" x14ac:dyDescent="0.25">
      <c r="A318" s="6" t="s">
        <v>259</v>
      </c>
      <c r="B318" s="174">
        <v>705.28099999999995</v>
      </c>
      <c r="C318" s="174">
        <v>934.87300000000005</v>
      </c>
      <c r="D318" s="174">
        <v>465.11700000000002</v>
      </c>
      <c r="E318" s="174">
        <v>195.43100000000001</v>
      </c>
      <c r="F318" s="174">
        <v>281.73399999999998</v>
      </c>
      <c r="G318" s="174">
        <v>611.36599999999999</v>
      </c>
      <c r="H318" s="174">
        <v>105.425</v>
      </c>
      <c r="I318" s="174">
        <v>187.84299999999999</v>
      </c>
      <c r="J318" s="174">
        <v>301.09500000000003</v>
      </c>
      <c r="K318" s="174">
        <v>222.352</v>
      </c>
      <c r="L318" s="14"/>
    </row>
    <row r="319" spans="1:12" ht="19.899999999999999" customHeight="1" x14ac:dyDescent="0.25">
      <c r="A319" s="8" t="s">
        <v>260</v>
      </c>
      <c r="B319" s="173">
        <v>0</v>
      </c>
      <c r="C319" s="173">
        <v>0</v>
      </c>
      <c r="D319" s="173">
        <v>0</v>
      </c>
      <c r="E319" s="173">
        <v>0</v>
      </c>
      <c r="F319" s="173">
        <v>0</v>
      </c>
      <c r="G319" s="173">
        <v>0</v>
      </c>
      <c r="H319" s="173">
        <v>0</v>
      </c>
      <c r="I319" s="173">
        <v>0</v>
      </c>
      <c r="J319" s="173">
        <v>0</v>
      </c>
      <c r="K319" s="173">
        <v>30.484000000000002</v>
      </c>
      <c r="L319" s="10"/>
    </row>
    <row r="320" spans="1:12" ht="19.899999999999999" customHeight="1" x14ac:dyDescent="0.25">
      <c r="A320" s="6" t="s">
        <v>261</v>
      </c>
      <c r="B320" s="174">
        <v>10.832000000000001</v>
      </c>
      <c r="C320" s="174">
        <v>1.3</v>
      </c>
      <c r="D320" s="174">
        <v>0</v>
      </c>
      <c r="E320" s="174">
        <v>0</v>
      </c>
      <c r="F320" s="174">
        <v>0</v>
      </c>
      <c r="G320" s="174">
        <v>0</v>
      </c>
      <c r="H320" s="174">
        <v>0</v>
      </c>
      <c r="I320" s="174">
        <v>0</v>
      </c>
      <c r="J320" s="174">
        <v>2.5680000000000001</v>
      </c>
      <c r="K320" s="174">
        <v>0</v>
      </c>
      <c r="L320" s="9"/>
    </row>
    <row r="321" spans="1:12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7"/>
    </row>
    <row r="322" spans="1:12" ht="19.899999999999999" customHeight="1" x14ac:dyDescent="0.25">
      <c r="A322" s="6" t="s">
        <v>263</v>
      </c>
      <c r="B322" s="174">
        <v>12.278</v>
      </c>
      <c r="C322" s="174">
        <v>8.8360000000000003</v>
      </c>
      <c r="D322" s="174">
        <v>3.5939999999999999</v>
      </c>
      <c r="E322" s="174">
        <v>100.935</v>
      </c>
      <c r="F322" s="174">
        <v>1.2689999999999999</v>
      </c>
      <c r="G322" s="174">
        <v>524</v>
      </c>
      <c r="H322" s="174">
        <v>984</v>
      </c>
      <c r="I322" s="174">
        <v>7.02</v>
      </c>
      <c r="J322" s="174">
        <v>0</v>
      </c>
      <c r="K322" s="174">
        <v>0</v>
      </c>
      <c r="L322" s="5"/>
    </row>
    <row r="323" spans="1:12" ht="19.899999999999999" customHeight="1" x14ac:dyDescent="0.25">
      <c r="A323" s="8" t="s">
        <v>264</v>
      </c>
      <c r="B323" s="173">
        <v>0</v>
      </c>
      <c r="C323" s="173">
        <v>5.63</v>
      </c>
      <c r="D323" s="173">
        <v>7.8520000000000003</v>
      </c>
      <c r="E323" s="173">
        <v>0</v>
      </c>
      <c r="F323" s="173">
        <v>0</v>
      </c>
      <c r="G323" s="173">
        <v>0</v>
      </c>
      <c r="H323" s="173">
        <v>0</v>
      </c>
      <c r="I323" s="173">
        <v>0</v>
      </c>
      <c r="J323" s="173">
        <v>153</v>
      </c>
      <c r="K323" s="173">
        <v>0</v>
      </c>
      <c r="L323" s="10"/>
    </row>
    <row r="324" spans="1:12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9"/>
    </row>
    <row r="325" spans="1:12" ht="19.899999999999999" customHeight="1" x14ac:dyDescent="0.25">
      <c r="A325" s="8" t="s">
        <v>266</v>
      </c>
      <c r="B325" s="175">
        <v>-703.83500000000004</v>
      </c>
      <c r="C325" s="175">
        <v>-921.70699999999999</v>
      </c>
      <c r="D325" s="175">
        <v>-453.67099999999999</v>
      </c>
      <c r="E325" s="175">
        <v>-94.495999999999995</v>
      </c>
      <c r="F325" s="175">
        <v>-280.46499999999997</v>
      </c>
      <c r="G325" s="175">
        <v>-610.84199999999998</v>
      </c>
      <c r="H325" s="175">
        <v>-104.441</v>
      </c>
      <c r="I325" s="175">
        <v>-180.82300000000001</v>
      </c>
      <c r="J325" s="175">
        <v>-150.66300000000001</v>
      </c>
      <c r="K325" s="175">
        <v>-252.83600000000001</v>
      </c>
      <c r="L325" s="10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2"/>
    </row>
    <row r="327" spans="1:12" ht="19.899999999999999" customHeight="1" x14ac:dyDescent="0.25">
      <c r="A327" s="8" t="s">
        <v>267</v>
      </c>
      <c r="B327" s="173">
        <v>-199.024</v>
      </c>
      <c r="C327" s="173">
        <v>-185.52600000000001</v>
      </c>
      <c r="D327" s="173">
        <v>-621.18299999999999</v>
      </c>
      <c r="E327" s="173">
        <v>-321.15100000000001</v>
      </c>
      <c r="F327" s="173">
        <v>-256.83300000000003</v>
      </c>
      <c r="G327" s="173">
        <v>-44.473999999999997</v>
      </c>
      <c r="H327" s="173">
        <v>-170.08799999999999</v>
      </c>
      <c r="I327" s="173">
        <v>-82.775000000000006</v>
      </c>
      <c r="J327" s="173">
        <v>-120.59099999999999</v>
      </c>
      <c r="K327" s="173">
        <v>-27.25</v>
      </c>
      <c r="L327" s="10"/>
    </row>
    <row r="328" spans="1:12" ht="19.899999999999999" customHeight="1" x14ac:dyDescent="0.25">
      <c r="A328" s="6" t="s">
        <v>268</v>
      </c>
      <c r="B328" s="174">
        <v>0</v>
      </c>
      <c r="C328" s="174">
        <v>0</v>
      </c>
      <c r="D328" s="174">
        <v>0</v>
      </c>
      <c r="E328" s="174">
        <v>0</v>
      </c>
      <c r="F328" s="174">
        <v>-451</v>
      </c>
      <c r="G328" s="174">
        <v>-151.214</v>
      </c>
      <c r="H328" s="174">
        <v>0</v>
      </c>
      <c r="I328" s="174">
        <v>2.4359999999999999</v>
      </c>
      <c r="J328" s="174">
        <v>18.93</v>
      </c>
      <c r="K328" s="174">
        <v>116.818</v>
      </c>
      <c r="L328" s="9"/>
    </row>
    <row r="329" spans="1:12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4"/>
    </row>
    <row r="331" spans="1:12" ht="19.899999999999999" customHeight="1" x14ac:dyDescent="0.25">
      <c r="A331" s="8" t="s">
        <v>271</v>
      </c>
      <c r="B331" s="175">
        <v>-199.024</v>
      </c>
      <c r="C331" s="175">
        <v>-185.52600000000001</v>
      </c>
      <c r="D331" s="175">
        <v>-621.18299999999999</v>
      </c>
      <c r="E331" s="175">
        <v>-321.15100000000001</v>
      </c>
      <c r="F331" s="175">
        <v>-257.28399999999999</v>
      </c>
      <c r="G331" s="175">
        <v>-195.68799999999999</v>
      </c>
      <c r="H331" s="175">
        <v>-170.08799999999999</v>
      </c>
      <c r="I331" s="175">
        <v>-80.338999999999999</v>
      </c>
      <c r="J331" s="175">
        <v>-101.661</v>
      </c>
      <c r="K331" s="175">
        <v>89.567999999999998</v>
      </c>
      <c r="L331" s="4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9"/>
    </row>
    <row r="333" spans="1:12" ht="19.899999999999999" customHeight="1" x14ac:dyDescent="0.25">
      <c r="A333" s="8" t="s">
        <v>272</v>
      </c>
      <c r="B333" s="175">
        <v>-149.233</v>
      </c>
      <c r="C333" s="175">
        <v>-249.476</v>
      </c>
      <c r="D333" s="175">
        <v>-185.215</v>
      </c>
      <c r="E333" s="175">
        <v>270.85000000000002</v>
      </c>
      <c r="F333" s="175">
        <v>-18.425000000000001</v>
      </c>
      <c r="G333" s="175">
        <v>89.658000000000001</v>
      </c>
      <c r="H333" s="175">
        <v>531.95000000000005</v>
      </c>
      <c r="I333" s="175">
        <v>12.064</v>
      </c>
      <c r="J333" s="175">
        <v>-140.24600000000001</v>
      </c>
      <c r="K333" s="175">
        <v>65.057000000000002</v>
      </c>
      <c r="L333" s="11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9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1"/>
    </row>
    <row r="336" spans="1:12" ht="19.899999999999999" customHeight="1" x14ac:dyDescent="0.25">
      <c r="A336" s="6" t="s">
        <v>273</v>
      </c>
      <c r="B336" s="174">
        <v>0</v>
      </c>
      <c r="C336" s="174">
        <v>0</v>
      </c>
      <c r="D336" s="174">
        <v>0</v>
      </c>
      <c r="E336" s="174">
        <v>0</v>
      </c>
      <c r="F336" s="174">
        <v>0</v>
      </c>
      <c r="G336" s="174">
        <v>0</v>
      </c>
      <c r="H336" s="174">
        <v>0</v>
      </c>
      <c r="I336" s="174">
        <v>0</v>
      </c>
      <c r="J336" s="174">
        <v>0</v>
      </c>
      <c r="K336" s="174">
        <v>0</v>
      </c>
      <c r="L336" s="14"/>
    </row>
    <row r="337" spans="1:13" ht="19.899999999999999" customHeight="1" x14ac:dyDescent="0.25">
      <c r="A337" s="8" t="s">
        <v>274</v>
      </c>
      <c r="B337" s="173">
        <v>25.584</v>
      </c>
      <c r="C337" s="173">
        <v>8.7949999999999999</v>
      </c>
      <c r="D337" s="173">
        <v>9.6519999999999992</v>
      </c>
      <c r="E337" s="173">
        <v>13.173999999999999</v>
      </c>
      <c r="F337" s="173">
        <v>6.7530000000000001</v>
      </c>
      <c r="G337" s="173">
        <v>0</v>
      </c>
      <c r="H337" s="173">
        <v>329</v>
      </c>
      <c r="I337" s="173">
        <v>42.744</v>
      </c>
      <c r="J337" s="173">
        <v>0</v>
      </c>
      <c r="K337" s="173">
        <v>0</v>
      </c>
      <c r="L337" s="4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4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6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7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0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12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1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1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6"/>
    </row>
    <row r="347" spans="1:13" ht="19.899999999999999" customHeight="1" x14ac:dyDescent="0.25">
      <c r="A347" s="164" t="s">
        <v>5</v>
      </c>
      <c r="B347" s="165" t="s">
        <v>337</v>
      </c>
      <c r="C347" s="165" t="s">
        <v>337</v>
      </c>
      <c r="D347" s="165" t="s">
        <v>337</v>
      </c>
      <c r="E347" s="165" t="s">
        <v>337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60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 t="s">
        <v>2249</v>
      </c>
      <c r="F350" s="174" t="s">
        <v>2250</v>
      </c>
      <c r="G350" s="174" t="s">
        <v>2251</v>
      </c>
      <c r="H350" s="174" t="s">
        <v>2252</v>
      </c>
      <c r="I350" s="174" t="s">
        <v>2253</v>
      </c>
      <c r="J350" s="174" t="s">
        <v>2254</v>
      </c>
      <c r="K350" s="174">
        <v>0</v>
      </c>
      <c r="L350" s="2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2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41.44</v>
      </c>
      <c r="F352" s="174">
        <v>40.427999999999997</v>
      </c>
      <c r="G352" s="174">
        <v>32.149000000000001</v>
      </c>
      <c r="H352" s="174">
        <v>20.216999999999999</v>
      </c>
      <c r="I352" s="174">
        <v>8.1999999999999993</v>
      </c>
      <c r="J352" s="174">
        <v>17.545000000000002</v>
      </c>
      <c r="K352" s="174">
        <v>0</v>
      </c>
      <c r="L352" s="2"/>
    </row>
    <row r="353" spans="1:12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 t="s">
        <v>2313</v>
      </c>
      <c r="F353" s="173" t="s">
        <v>2314</v>
      </c>
      <c r="G353" s="173" t="s">
        <v>2315</v>
      </c>
      <c r="H353" s="173" t="s">
        <v>2316</v>
      </c>
      <c r="I353" s="173" t="s">
        <v>2317</v>
      </c>
      <c r="J353" s="173" t="s">
        <v>2318</v>
      </c>
      <c r="K353" s="173">
        <v>0</v>
      </c>
      <c r="L353" s="1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3"/>
    </row>
    <row r="355" spans="1:12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 t="s">
        <v>2319</v>
      </c>
      <c r="F355" s="175" t="s">
        <v>2320</v>
      </c>
      <c r="G355" s="175" t="s">
        <v>2321</v>
      </c>
      <c r="H355" s="175" t="s">
        <v>2322</v>
      </c>
      <c r="I355" s="175">
        <v>778.68600000000004</v>
      </c>
      <c r="J355" s="175">
        <v>842.58600000000001</v>
      </c>
      <c r="K355" s="175">
        <v>0</v>
      </c>
      <c r="L355" s="10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2"/>
    </row>
    <row r="357" spans="1:12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897.46699999999998</v>
      </c>
      <c r="F357" s="173">
        <v>832.05</v>
      </c>
      <c r="G357" s="173">
        <v>738.00300000000004</v>
      </c>
      <c r="H357" s="173">
        <v>671.93600000000004</v>
      </c>
      <c r="I357" s="173">
        <v>596.45600000000002</v>
      </c>
      <c r="J357" s="173">
        <v>537.74</v>
      </c>
      <c r="K357" s="173">
        <v>0</v>
      </c>
      <c r="L357" s="10"/>
    </row>
    <row r="358" spans="1:12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170.49600000000001</v>
      </c>
      <c r="F358" s="174">
        <v>72.930000000000007</v>
      </c>
      <c r="G358" s="174">
        <v>77.34</v>
      </c>
      <c r="H358" s="174">
        <v>61.640999999999998</v>
      </c>
      <c r="I358" s="174">
        <v>19.433</v>
      </c>
      <c r="J358" s="174">
        <v>35.255000000000003</v>
      </c>
      <c r="K358" s="174">
        <v>0</v>
      </c>
      <c r="L358" s="9"/>
    </row>
    <row r="359" spans="1:12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69.763999999999996</v>
      </c>
      <c r="F359" s="173">
        <v>79.938000000000002</v>
      </c>
      <c r="G359" s="173">
        <v>70.295000000000002</v>
      </c>
      <c r="H359" s="173">
        <v>24.215</v>
      </c>
      <c r="I359" s="173">
        <v>0</v>
      </c>
      <c r="J359" s="173">
        <v>23.597999999999999</v>
      </c>
      <c r="K359" s="173">
        <v>0</v>
      </c>
      <c r="L359" s="4"/>
    </row>
    <row r="360" spans="1:12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4"/>
    </row>
    <row r="361" spans="1:12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4"/>
    </row>
    <row r="362" spans="1:12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5.25</v>
      </c>
      <c r="F362" s="174">
        <v>56.621000000000002</v>
      </c>
      <c r="G362" s="174">
        <v>77.066000000000003</v>
      </c>
      <c r="H362" s="174">
        <v>66.977999999999994</v>
      </c>
      <c r="I362" s="174">
        <v>1.4510000000000001</v>
      </c>
      <c r="J362" s="174">
        <v>10.672000000000001</v>
      </c>
      <c r="K362" s="174">
        <v>0</v>
      </c>
      <c r="L362" s="9"/>
    </row>
    <row r="363" spans="1:12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353.392</v>
      </c>
      <c r="F363" s="173">
        <v>405.81200000000001</v>
      </c>
      <c r="G363" s="173">
        <v>290.74700000000001</v>
      </c>
      <c r="H363" s="173">
        <v>241.58199999999999</v>
      </c>
      <c r="I363" s="173">
        <v>153.27000000000001</v>
      </c>
      <c r="J363" s="173">
        <v>158.83500000000001</v>
      </c>
      <c r="K363" s="173">
        <v>0</v>
      </c>
      <c r="L363" s="10"/>
    </row>
    <row r="364" spans="1:12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192.702</v>
      </c>
      <c r="F364" s="174">
        <v>218.77600000000001</v>
      </c>
      <c r="G364" s="174">
        <v>264.851</v>
      </c>
      <c r="H364" s="174">
        <v>227.52600000000001</v>
      </c>
      <c r="I364" s="174">
        <v>8.0760000000000005</v>
      </c>
      <c r="J364" s="174">
        <v>76.486000000000004</v>
      </c>
      <c r="K364" s="174">
        <v>0</v>
      </c>
      <c r="L364" s="9"/>
    </row>
    <row r="365" spans="1:12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2.1989999999999998</v>
      </c>
      <c r="G366" s="174">
        <v>1.623</v>
      </c>
      <c r="H366" s="174">
        <v>660</v>
      </c>
      <c r="I366" s="174">
        <v>0</v>
      </c>
      <c r="J366" s="174">
        <v>0</v>
      </c>
      <c r="K366" s="174">
        <v>0</v>
      </c>
      <c r="L366" s="12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0"/>
    </row>
    <row r="368" spans="1:12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 t="s">
        <v>2319</v>
      </c>
      <c r="F368" s="172" t="s">
        <v>2320</v>
      </c>
      <c r="G368" s="172" t="s">
        <v>2321</v>
      </c>
      <c r="H368" s="172" t="s">
        <v>2322</v>
      </c>
      <c r="I368" s="172">
        <v>778.68600000000004</v>
      </c>
      <c r="J368" s="172">
        <v>842.58600000000001</v>
      </c>
      <c r="K368" s="172">
        <v>0</v>
      </c>
      <c r="L368" s="9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0"/>
    </row>
    <row r="370" spans="1:13" ht="19.899999999999999" customHeight="1" x14ac:dyDescent="0.25">
      <c r="A370" s="6" t="s">
        <v>296</v>
      </c>
      <c r="B370" s="174">
        <v>41.811999999999998</v>
      </c>
      <c r="C370" s="174">
        <v>40.793999999999997</v>
      </c>
      <c r="D370" s="174">
        <v>37.023000000000003</v>
      </c>
      <c r="E370" s="174">
        <v>39.761000000000003</v>
      </c>
      <c r="F370" s="174">
        <v>27.018000000000001</v>
      </c>
      <c r="G370" s="174">
        <v>20.170999999999999</v>
      </c>
      <c r="H370" s="174">
        <v>18.855</v>
      </c>
      <c r="I370" s="174">
        <v>16.370999999999999</v>
      </c>
      <c r="J370" s="174">
        <v>11.444000000000001</v>
      </c>
      <c r="K370" s="174">
        <v>7.2919999999999998</v>
      </c>
      <c r="L370" s="12"/>
    </row>
    <row r="371" spans="1:13" ht="19.899999999999999" customHeight="1" x14ac:dyDescent="0.25">
      <c r="A371" s="8" t="s">
        <v>297</v>
      </c>
      <c r="B371" s="173">
        <v>418.23200000000003</v>
      </c>
      <c r="C371" s="173">
        <v>248.72499999999999</v>
      </c>
      <c r="D371" s="173">
        <v>228.78399999999999</v>
      </c>
      <c r="E371" s="173">
        <v>223.029</v>
      </c>
      <c r="F371" s="173">
        <v>208.58600000000001</v>
      </c>
      <c r="G371" s="173">
        <v>198.44399999999999</v>
      </c>
      <c r="H371" s="173">
        <v>290.46899999999999</v>
      </c>
      <c r="I371" s="173">
        <v>314.76400000000001</v>
      </c>
      <c r="J371" s="173">
        <v>214.15899999999999</v>
      </c>
      <c r="K371" s="173">
        <v>168.834</v>
      </c>
      <c r="L371" s="11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5.6390000000000002</v>
      </c>
      <c r="K372" s="174">
        <v>10.068</v>
      </c>
      <c r="L372" s="5"/>
    </row>
    <row r="373" spans="1:13" ht="19.899999999999999" customHeight="1" x14ac:dyDescent="0.25">
      <c r="A373" s="8" t="s">
        <v>299</v>
      </c>
      <c r="B373" s="173">
        <v>46.328000000000003</v>
      </c>
      <c r="C373" s="173">
        <v>36.610999999999997</v>
      </c>
      <c r="D373" s="173">
        <v>49.67</v>
      </c>
      <c r="E373" s="173">
        <v>41.44</v>
      </c>
      <c r="F373" s="173">
        <v>40.427999999999997</v>
      </c>
      <c r="G373" s="173">
        <v>32.149000000000001</v>
      </c>
      <c r="H373" s="173">
        <v>20.216999999999999</v>
      </c>
      <c r="I373" s="173">
        <v>8.1999999999999993</v>
      </c>
      <c r="J373" s="173">
        <v>17.545000000000002</v>
      </c>
      <c r="K373" s="173">
        <v>22.683</v>
      </c>
      <c r="L373" s="7"/>
    </row>
    <row r="374" spans="1:13" ht="19.899999999999999" customHeight="1" x14ac:dyDescent="0.25">
      <c r="A374" s="6" t="s">
        <v>300</v>
      </c>
      <c r="B374" s="174">
        <v>199.756</v>
      </c>
      <c r="C374" s="174">
        <v>136.73099999999999</v>
      </c>
      <c r="D374" s="174">
        <v>131.23500000000001</v>
      </c>
      <c r="E374" s="174">
        <v>87.554000000000002</v>
      </c>
      <c r="F374" s="174">
        <v>41.902999999999999</v>
      </c>
      <c r="G374" s="174">
        <v>31.992999999999999</v>
      </c>
      <c r="H374" s="174">
        <v>36.656999999999996</v>
      </c>
      <c r="I374" s="174">
        <v>1.7509999999999999</v>
      </c>
      <c r="J374" s="174">
        <v>18.794</v>
      </c>
      <c r="K374" s="174">
        <v>10.153</v>
      </c>
      <c r="L374" s="5"/>
    </row>
    <row r="375" spans="1:13" ht="19.899999999999999" customHeight="1" x14ac:dyDescent="0.25">
      <c r="A375" s="8" t="s">
        <v>301</v>
      </c>
      <c r="B375" s="173">
        <v>2.1930000000000001</v>
      </c>
      <c r="C375" s="173">
        <v>2.206</v>
      </c>
      <c r="D375" s="173">
        <v>2.121</v>
      </c>
      <c r="E375" s="173">
        <v>2.1</v>
      </c>
      <c r="F375" s="173">
        <v>2.0880000000000001</v>
      </c>
      <c r="G375" s="173">
        <v>2.0059999999999998</v>
      </c>
      <c r="H375" s="173">
        <v>1.9119999999999999</v>
      </c>
      <c r="I375" s="173">
        <v>1.956</v>
      </c>
      <c r="J375" s="173">
        <v>1.9530000000000001</v>
      </c>
      <c r="K375" s="173">
        <v>1.9410000000000001</v>
      </c>
      <c r="L375" s="10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2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10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9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9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6"/>
    </row>
    <row r="382" spans="1:13" ht="19.899999999999999" customHeight="1" x14ac:dyDescent="0.25">
      <c r="A382" s="164" t="s">
        <v>5</v>
      </c>
      <c r="B382" s="165" t="s">
        <v>337</v>
      </c>
      <c r="C382" s="165" t="s">
        <v>337</v>
      </c>
      <c r="D382" s="165" t="s">
        <v>337</v>
      </c>
      <c r="E382" s="165" t="s">
        <v>337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60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4">
        <v>465.08600000000001</v>
      </c>
      <c r="C385" s="174">
        <v>465.08600000000001</v>
      </c>
      <c r="D385" s="174">
        <v>465.08600000000001</v>
      </c>
      <c r="E385" s="174">
        <v>464.34699999999998</v>
      </c>
      <c r="F385" s="174">
        <v>464.3</v>
      </c>
      <c r="G385" s="174">
        <v>435.27</v>
      </c>
      <c r="H385" s="174">
        <v>483.65</v>
      </c>
      <c r="I385" s="174">
        <v>483.65</v>
      </c>
      <c r="J385" s="174">
        <v>489.17599999999999</v>
      </c>
      <c r="K385" s="174">
        <v>470.64299999999997</v>
      </c>
      <c r="L385" s="2"/>
    </row>
    <row r="386" spans="1:12" ht="19.899999999999999" customHeight="1" x14ac:dyDescent="0.25">
      <c r="A386" s="8" t="s">
        <v>305</v>
      </c>
      <c r="B386" s="173">
        <v>465.08600000000001</v>
      </c>
      <c r="C386" s="173">
        <v>465.08600000000001</v>
      </c>
      <c r="D386" s="173">
        <v>465.08600000000001</v>
      </c>
      <c r="E386" s="173">
        <v>464.34699999999998</v>
      </c>
      <c r="F386" s="173">
        <v>464.3</v>
      </c>
      <c r="G386" s="173">
        <v>435.27</v>
      </c>
      <c r="H386" s="173">
        <v>483.65</v>
      </c>
      <c r="I386" s="173">
        <v>483.65</v>
      </c>
      <c r="J386" s="173">
        <v>489.17599999999999</v>
      </c>
      <c r="K386" s="173">
        <v>470.64299999999997</v>
      </c>
      <c r="L386" s="2"/>
    </row>
    <row r="387" spans="1:12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2"/>
    </row>
    <row r="388" spans="1:12" ht="19.899999999999999" customHeight="1" x14ac:dyDescent="0.25">
      <c r="A388" s="8" t="s">
        <v>307</v>
      </c>
      <c r="B388" s="173">
        <v>6</v>
      </c>
      <c r="C388" s="173">
        <v>6</v>
      </c>
      <c r="D388" s="173">
        <v>6</v>
      </c>
      <c r="E388" s="173">
        <v>6</v>
      </c>
      <c r="F388" s="173">
        <v>6</v>
      </c>
      <c r="G388" s="173">
        <v>6</v>
      </c>
      <c r="H388" s="173">
        <v>6</v>
      </c>
      <c r="I388" s="173">
        <v>6</v>
      </c>
      <c r="J388" s="173">
        <v>6</v>
      </c>
      <c r="K388" s="173">
        <v>6</v>
      </c>
      <c r="L388" s="1"/>
    </row>
    <row r="389" spans="1:12" ht="19.899999999999999" customHeight="1" x14ac:dyDescent="0.25">
      <c r="A389" s="6" t="s">
        <v>308</v>
      </c>
      <c r="B389" s="174" t="s">
        <v>2323</v>
      </c>
      <c r="C389" s="174" t="s">
        <v>2324</v>
      </c>
      <c r="D389" s="174">
        <v>603.11099999999999</v>
      </c>
      <c r="E389" s="174">
        <v>69.656000000000006</v>
      </c>
      <c r="F389" s="174">
        <v>40.445999999999998</v>
      </c>
      <c r="G389" s="174">
        <v>66.131</v>
      </c>
      <c r="H389" s="174">
        <v>36.307000000000002</v>
      </c>
      <c r="I389" s="174">
        <v>44.103000000000002</v>
      </c>
      <c r="J389" s="174">
        <v>71.343000000000004</v>
      </c>
      <c r="K389" s="174">
        <v>33.113999999999997</v>
      </c>
      <c r="L389" s="3"/>
    </row>
    <row r="390" spans="1:12" ht="19.899999999999999" customHeight="1" x14ac:dyDescent="0.25">
      <c r="A390" s="8" t="s">
        <v>309</v>
      </c>
      <c r="B390" s="173">
        <v>105.477</v>
      </c>
      <c r="C390" s="173">
        <v>86.391000000000005</v>
      </c>
      <c r="D390" s="173">
        <v>59.911999999999999</v>
      </c>
      <c r="E390" s="173">
        <v>662</v>
      </c>
      <c r="F390" s="173">
        <v>7.4850000000000003</v>
      </c>
      <c r="G390" s="173">
        <v>8.0779999999999994</v>
      </c>
      <c r="H390" s="173">
        <v>3.6419999999999999</v>
      </c>
      <c r="I390" s="173">
        <v>7.2329999999999997</v>
      </c>
      <c r="J390" s="173">
        <v>11.61</v>
      </c>
      <c r="K390" s="173">
        <v>5.125</v>
      </c>
      <c r="L390" s="10"/>
    </row>
    <row r="391" spans="1:12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9"/>
    </row>
    <row r="392" spans="1:12" ht="19.899999999999999" customHeight="1" x14ac:dyDescent="0.25">
      <c r="A392" s="8" t="s">
        <v>311</v>
      </c>
      <c r="B392" s="173">
        <v>53.613</v>
      </c>
      <c r="C392" s="173">
        <v>53.613</v>
      </c>
      <c r="D392" s="173">
        <v>53.162999999999997</v>
      </c>
      <c r="E392" s="173">
        <v>53.113</v>
      </c>
      <c r="F392" s="173">
        <v>52.055</v>
      </c>
      <c r="G392" s="173">
        <v>52.155000000000001</v>
      </c>
      <c r="H392" s="173">
        <v>80.647000000000006</v>
      </c>
      <c r="I392" s="173">
        <v>79.814999999999998</v>
      </c>
      <c r="J392" s="173">
        <v>108.79</v>
      </c>
      <c r="K392" s="173">
        <v>108.491</v>
      </c>
      <c r="L392" s="11"/>
    </row>
    <row r="393" spans="1:12" ht="19.899999999999999" customHeight="1" x14ac:dyDescent="0.25">
      <c r="A393" s="6" t="s">
        <v>312</v>
      </c>
      <c r="B393" s="174">
        <v>0</v>
      </c>
      <c r="C393" s="174">
        <v>9</v>
      </c>
      <c r="D393" s="174">
        <v>9</v>
      </c>
      <c r="E393" s="174">
        <v>9</v>
      </c>
      <c r="F393" s="174">
        <v>9</v>
      </c>
      <c r="G393" s="174">
        <v>9</v>
      </c>
      <c r="H393" s="174">
        <v>9</v>
      </c>
      <c r="I393" s="174">
        <v>9</v>
      </c>
      <c r="J393" s="174">
        <v>9</v>
      </c>
      <c r="K393" s="174">
        <v>9</v>
      </c>
      <c r="L393" s="12"/>
    </row>
    <row r="394" spans="1:12" ht="19.899999999999999" customHeight="1" x14ac:dyDescent="0.25">
      <c r="A394" s="8" t="s">
        <v>313</v>
      </c>
      <c r="B394" s="173">
        <v>199.756</v>
      </c>
      <c r="C394" s="173">
        <v>136.73099999999999</v>
      </c>
      <c r="D394" s="173">
        <v>131.23500000000001</v>
      </c>
      <c r="E394" s="173">
        <v>87.554000000000002</v>
      </c>
      <c r="F394" s="173">
        <v>41.902999999999999</v>
      </c>
      <c r="G394" s="173">
        <v>31.992999999999999</v>
      </c>
      <c r="H394" s="173">
        <v>36.656999999999996</v>
      </c>
      <c r="I394" s="173">
        <v>1.7509999999999999</v>
      </c>
      <c r="J394" s="173">
        <v>18.794</v>
      </c>
      <c r="K394" s="173">
        <v>10.153</v>
      </c>
      <c r="L394" s="10"/>
    </row>
    <row r="395" spans="1:12" ht="19.899999999999999" customHeight="1" x14ac:dyDescent="0.25">
      <c r="A395" s="6" t="s">
        <v>314</v>
      </c>
      <c r="B395" s="174">
        <v>838.87300000000005</v>
      </c>
      <c r="C395" s="174">
        <v>490.52300000000002</v>
      </c>
      <c r="D395" s="174">
        <v>460.072</v>
      </c>
      <c r="E395" s="174">
        <v>452.18400000000003</v>
      </c>
      <c r="F395" s="174">
        <v>419.03300000000002</v>
      </c>
      <c r="G395" s="174">
        <v>311.59100000000001</v>
      </c>
      <c r="H395" s="174">
        <v>257.90600000000001</v>
      </c>
      <c r="I395" s="174">
        <v>172.03200000000001</v>
      </c>
      <c r="J395" s="174">
        <v>180.565</v>
      </c>
      <c r="K395" s="174">
        <v>185.25800000000001</v>
      </c>
      <c r="L395" s="9"/>
    </row>
    <row r="396" spans="1:12" ht="19.899999999999999" customHeight="1" x14ac:dyDescent="0.25">
      <c r="A396" s="8" t="s">
        <v>315</v>
      </c>
      <c r="B396" s="173">
        <v>2.1930000000000001</v>
      </c>
      <c r="C396" s="173">
        <v>2.206</v>
      </c>
      <c r="D396" s="173">
        <v>2.121</v>
      </c>
      <c r="E396" s="173">
        <v>2.1</v>
      </c>
      <c r="F396" s="173">
        <v>2.0880000000000001</v>
      </c>
      <c r="G396" s="173">
        <v>2.0059999999999998</v>
      </c>
      <c r="H396" s="173">
        <v>1.9119999999999999</v>
      </c>
      <c r="I396" s="173">
        <v>1.956</v>
      </c>
      <c r="J396" s="173">
        <v>1.9530000000000001</v>
      </c>
      <c r="K396" s="173">
        <v>1.9410000000000001</v>
      </c>
      <c r="L396" s="11"/>
    </row>
    <row r="397" spans="1:12" ht="19.899999999999999" customHeight="1" x14ac:dyDescent="0.25">
      <c r="A397" s="6" t="s">
        <v>316</v>
      </c>
      <c r="B397" s="174">
        <v>0</v>
      </c>
      <c r="C397" s="174">
        <v>0</v>
      </c>
      <c r="D397" s="174">
        <v>16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0</v>
      </c>
      <c r="K397" s="174">
        <v>12</v>
      </c>
      <c r="L397" s="12"/>
    </row>
    <row r="398" spans="1:12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1"/>
    </row>
    <row r="399" spans="1:12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9"/>
    </row>
    <row r="400" spans="1:12" ht="19.899999999999999" customHeight="1" x14ac:dyDescent="0.25">
      <c r="A400" s="8" t="s">
        <v>319</v>
      </c>
      <c r="B400" s="173">
        <v>0</v>
      </c>
      <c r="C400" s="173">
        <v>0</v>
      </c>
      <c r="D400" s="173">
        <v>0</v>
      </c>
      <c r="E400" s="173">
        <v>0</v>
      </c>
      <c r="F400" s="173">
        <v>0</v>
      </c>
      <c r="G400" s="173">
        <v>0</v>
      </c>
      <c r="H400" s="173">
        <v>0</v>
      </c>
      <c r="I400" s="173">
        <v>0</v>
      </c>
      <c r="J400" s="173">
        <v>0</v>
      </c>
      <c r="K400" s="173">
        <v>0</v>
      </c>
      <c r="L400" s="10"/>
    </row>
    <row r="401" spans="1:12" ht="19.899999999999999" customHeight="1" x14ac:dyDescent="0.25">
      <c r="A401" s="6" t="s">
        <v>320</v>
      </c>
      <c r="B401" s="174">
        <v>21.731000000000002</v>
      </c>
      <c r="C401" s="174">
        <v>18.849</v>
      </c>
      <c r="D401" s="174">
        <v>21.486000000000001</v>
      </c>
      <c r="E401" s="174">
        <v>21.728000000000002</v>
      </c>
      <c r="F401" s="174">
        <v>10.481999999999999</v>
      </c>
      <c r="G401" s="174">
        <v>7.6079999999999997</v>
      </c>
      <c r="H401" s="174">
        <v>7.0860000000000003</v>
      </c>
      <c r="I401" s="174">
        <v>11.388999999999999</v>
      </c>
      <c r="J401" s="174">
        <v>6.9139999999999997</v>
      </c>
      <c r="K401" s="174">
        <v>7.4640000000000004</v>
      </c>
      <c r="L401" s="9"/>
    </row>
    <row r="402" spans="1:12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1"/>
    </row>
    <row r="403" spans="1:12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9"/>
    </row>
    <row r="404" spans="1:12" ht="19.899999999999999" customHeight="1" x14ac:dyDescent="0.25">
      <c r="A404" s="8" t="s">
        <v>323</v>
      </c>
      <c r="B404" s="173" t="s">
        <v>2265</v>
      </c>
      <c r="C404" s="173" t="s">
        <v>2266</v>
      </c>
      <c r="D404" s="173" t="s">
        <v>2267</v>
      </c>
      <c r="E404" s="173" t="s">
        <v>2268</v>
      </c>
      <c r="F404" s="173" t="s">
        <v>2269</v>
      </c>
      <c r="G404" s="173" t="s">
        <v>2270</v>
      </c>
      <c r="H404" s="173" t="s">
        <v>2269</v>
      </c>
      <c r="I404" s="173" t="s">
        <v>2271</v>
      </c>
      <c r="J404" s="173" t="s">
        <v>2272</v>
      </c>
      <c r="K404" s="173" t="s">
        <v>2273</v>
      </c>
      <c r="L404" s="10"/>
    </row>
    <row r="405" spans="1:12" ht="19.899999999999999" customHeight="1" x14ac:dyDescent="0.25">
      <c r="A405" s="6" t="s">
        <v>324</v>
      </c>
      <c r="B405" s="174">
        <v>13</v>
      </c>
      <c r="C405" s="174">
        <v>8</v>
      </c>
      <c r="D405" s="174">
        <v>9</v>
      </c>
      <c r="E405" s="174">
        <v>8</v>
      </c>
      <c r="F405" s="174">
        <v>2</v>
      </c>
      <c r="G405" s="174">
        <v>9</v>
      </c>
      <c r="H405" s="174">
        <v>2</v>
      </c>
      <c r="I405" s="174">
        <v>2</v>
      </c>
      <c r="J405" s="174">
        <v>2</v>
      </c>
      <c r="K405" s="174">
        <v>2</v>
      </c>
      <c r="L405" s="12"/>
    </row>
    <row r="406" spans="1:12" ht="19.899999999999999" customHeight="1" x14ac:dyDescent="0.25">
      <c r="A406" s="8" t="s">
        <v>325</v>
      </c>
      <c r="B406" s="173">
        <v>491</v>
      </c>
      <c r="C406" s="173">
        <v>562</v>
      </c>
      <c r="D406" s="173">
        <v>469</v>
      </c>
      <c r="E406" s="173">
        <v>297</v>
      </c>
      <c r="F406" s="173">
        <v>487</v>
      </c>
      <c r="G406" s="173">
        <v>324</v>
      </c>
      <c r="H406" s="173">
        <v>193</v>
      </c>
      <c r="I406" s="173">
        <v>170</v>
      </c>
      <c r="J406" s="173">
        <v>218</v>
      </c>
      <c r="K406" s="173">
        <v>228</v>
      </c>
      <c r="L406" s="10"/>
    </row>
    <row r="407" spans="1:12" ht="19.899999999999999" customHeight="1" x14ac:dyDescent="0.25">
      <c r="A407" s="6" t="s">
        <v>326</v>
      </c>
      <c r="B407" s="174">
        <v>395</v>
      </c>
      <c r="C407" s="174">
        <v>502</v>
      </c>
      <c r="D407" s="174">
        <v>499</v>
      </c>
      <c r="E407" s="174">
        <v>307</v>
      </c>
      <c r="F407" s="174">
        <v>464</v>
      </c>
      <c r="G407" s="174">
        <v>459</v>
      </c>
      <c r="H407" s="174">
        <v>264</v>
      </c>
      <c r="I407" s="174">
        <v>144</v>
      </c>
      <c r="J407" s="174">
        <v>216</v>
      </c>
      <c r="K407" s="174">
        <v>202</v>
      </c>
      <c r="L407" s="9"/>
    </row>
    <row r="408" spans="1:12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1"/>
    </row>
    <row r="409" spans="1:12" ht="19.899999999999999" customHeight="1" x14ac:dyDescent="0.25">
      <c r="A409" s="6" t="s">
        <v>328</v>
      </c>
      <c r="B409" s="174">
        <v>984.48599999999999</v>
      </c>
      <c r="C409" s="174">
        <v>839.93700000000001</v>
      </c>
      <c r="D409" s="174">
        <v>763.50300000000004</v>
      </c>
      <c r="E409" s="174">
        <v>772.61500000000001</v>
      </c>
      <c r="F409" s="174">
        <v>751.577</v>
      </c>
      <c r="G409" s="174" t="s">
        <v>2325</v>
      </c>
      <c r="H409" s="174">
        <v>802.75400000000002</v>
      </c>
      <c r="I409" s="174">
        <v>648.43499999999995</v>
      </c>
      <c r="J409" s="174">
        <v>526.49099999999999</v>
      </c>
      <c r="K409" s="174">
        <v>506.85500000000002</v>
      </c>
      <c r="L409" s="12"/>
    </row>
    <row r="410" spans="1:12" ht="19.899999999999999" customHeight="1" x14ac:dyDescent="0.25">
      <c r="A410" s="8" t="s">
        <v>329</v>
      </c>
      <c r="B410" s="173" t="s">
        <v>2326</v>
      </c>
      <c r="C410" s="173" t="s">
        <v>2327</v>
      </c>
      <c r="D410" s="173" t="s">
        <v>2328</v>
      </c>
      <c r="E410" s="173">
        <v>477.38600000000002</v>
      </c>
      <c r="F410" s="173" t="s">
        <v>2329</v>
      </c>
      <c r="G410" s="173" t="s">
        <v>2330</v>
      </c>
      <c r="H410" s="173" t="s">
        <v>2331</v>
      </c>
      <c r="I410" s="173" t="s">
        <v>2332</v>
      </c>
      <c r="J410" s="173" t="s">
        <v>2333</v>
      </c>
      <c r="K410" s="173" t="s">
        <v>2334</v>
      </c>
      <c r="L410" s="11"/>
    </row>
    <row r="411" spans="1:12" ht="19.899999999999999" customHeight="1" x14ac:dyDescent="0.25">
      <c r="A411" s="6" t="s">
        <v>330</v>
      </c>
      <c r="B411" s="174" t="s">
        <v>2236</v>
      </c>
      <c r="C411" s="174" t="s">
        <v>2237</v>
      </c>
      <c r="D411" s="174">
        <v>969.41600000000005</v>
      </c>
      <c r="E411" s="174">
        <v>929.52</v>
      </c>
      <c r="F411" s="174">
        <v>770.923</v>
      </c>
      <c r="G411" s="174">
        <v>860.87800000000004</v>
      </c>
      <c r="H411" s="174">
        <v>885.14499999999998</v>
      </c>
      <c r="I411" s="174">
        <v>737.29</v>
      </c>
      <c r="J411" s="174" t="s">
        <v>2238</v>
      </c>
      <c r="K411" s="174">
        <v>598.92899999999997</v>
      </c>
      <c r="L411" s="9"/>
    </row>
    <row r="412" spans="1:12" ht="19.899999999999999" customHeight="1" x14ac:dyDescent="0.25">
      <c r="A412" s="8" t="s">
        <v>331</v>
      </c>
      <c r="B412" s="173">
        <v>13.138</v>
      </c>
      <c r="C412" s="173">
        <v>13.138</v>
      </c>
      <c r="D412" s="173">
        <v>19</v>
      </c>
      <c r="E412" s="173">
        <v>14</v>
      </c>
      <c r="F412" s="173">
        <v>29</v>
      </c>
      <c r="G412" s="173">
        <v>13</v>
      </c>
      <c r="H412" s="173">
        <v>10.7</v>
      </c>
      <c r="I412" s="173">
        <v>6.8</v>
      </c>
      <c r="J412" s="173">
        <v>7.2</v>
      </c>
      <c r="K412" s="173">
        <v>0</v>
      </c>
      <c r="L412" s="10"/>
    </row>
    <row r="413" spans="1:12" ht="19.899999999999999" customHeight="1" x14ac:dyDescent="0.25">
      <c r="A413" s="6" t="s">
        <v>332</v>
      </c>
      <c r="B413" s="174">
        <v>36.585999999999999</v>
      </c>
      <c r="C413" s="174">
        <v>37.463000000000001</v>
      </c>
      <c r="D413" s="174">
        <v>27.989000000000001</v>
      </c>
      <c r="E413" s="174">
        <v>57.581000000000003</v>
      </c>
      <c r="F413" s="174">
        <v>89.593000000000004</v>
      </c>
      <c r="G413" s="174">
        <v>116.258</v>
      </c>
      <c r="H413" s="174">
        <v>38.113</v>
      </c>
      <c r="I413" s="174">
        <v>48.292000000000002</v>
      </c>
      <c r="J413" s="174">
        <v>36.703000000000003</v>
      </c>
      <c r="K413" s="174">
        <v>36.994</v>
      </c>
      <c r="L413" s="12"/>
    </row>
    <row r="414" spans="1:12" ht="19.899999999999999" customHeight="1" x14ac:dyDescent="0.25">
      <c r="A414" s="8" t="s">
        <v>333</v>
      </c>
      <c r="B414" s="173">
        <v>4.625</v>
      </c>
      <c r="C414" s="173">
        <v>3.7730000000000001</v>
      </c>
      <c r="D414" s="173">
        <v>5.5490000000000004</v>
      </c>
      <c r="E414" s="173">
        <v>8.657</v>
      </c>
      <c r="F414" s="173">
        <v>15.192</v>
      </c>
      <c r="G414" s="173">
        <v>7.125</v>
      </c>
      <c r="H414" s="173">
        <v>2.7679999999999998</v>
      </c>
      <c r="I414" s="173">
        <v>957</v>
      </c>
      <c r="J414" s="173">
        <v>1.1659999999999999</v>
      </c>
      <c r="K414" s="173">
        <v>1.4870000000000001</v>
      </c>
      <c r="L414" s="10"/>
    </row>
    <row r="415" spans="1:12" ht="19.899999999999999" customHeight="1" x14ac:dyDescent="0.25">
      <c r="A415" s="6" t="s">
        <v>334</v>
      </c>
      <c r="B415" s="174">
        <v>179.60499999999999</v>
      </c>
      <c r="C415" s="174">
        <v>210.429</v>
      </c>
      <c r="D415" s="174">
        <v>131.16999999999999</v>
      </c>
      <c r="E415" s="174">
        <v>170.797</v>
      </c>
      <c r="F415" s="174">
        <v>436.166</v>
      </c>
      <c r="G415" s="174">
        <v>376.13299999999998</v>
      </c>
      <c r="H415" s="174">
        <v>73.373000000000005</v>
      </c>
      <c r="I415" s="174">
        <v>81.977000000000004</v>
      </c>
      <c r="J415" s="174">
        <v>80.013000000000005</v>
      </c>
      <c r="K415" s="174">
        <v>84.484999999999999</v>
      </c>
      <c r="L415" s="9"/>
    </row>
    <row r="416" spans="1:12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0"/>
    </row>
    <row r="417" spans="1:12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9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0"/>
    </row>
    <row r="419" spans="1:12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9"/>
    </row>
    <row r="420" spans="1:12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419:K419"/>
    <mergeCell ref="A420:K420"/>
    <mergeCell ref="A1:K1"/>
    <mergeCell ref="A124:K124"/>
    <mergeCell ref="A241:K241"/>
    <mergeCell ref="A289:K289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pageSetup paperSize="9" orientation="portrait" r:id="rId316"/>
  <drawing r:id="rId317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403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339</v>
      </c>
      <c r="C5" s="165" t="s">
        <v>339</v>
      </c>
      <c r="D5" s="165" t="s">
        <v>339</v>
      </c>
      <c r="E5" s="165" t="s">
        <v>339</v>
      </c>
      <c r="F5" s="165" t="s">
        <v>339</v>
      </c>
      <c r="G5" s="165" t="s">
        <v>339</v>
      </c>
      <c r="H5" s="165" t="s">
        <v>339</v>
      </c>
      <c r="I5" s="165" t="s">
        <v>339</v>
      </c>
      <c r="J5" s="165" t="s">
        <v>339</v>
      </c>
      <c r="K5" s="165" t="s">
        <v>339</v>
      </c>
      <c r="L5" s="2"/>
      <c r="N5" s="4" t="s">
        <v>346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8.0779999999999994</v>
      </c>
      <c r="C10" s="172">
        <v>8.0779999999999994</v>
      </c>
      <c r="D10" s="172">
        <v>10.077999999999999</v>
      </c>
      <c r="E10" s="172">
        <v>27.077999999999999</v>
      </c>
      <c r="F10" s="172">
        <v>44.972000000000001</v>
      </c>
      <c r="G10" s="172">
        <v>74.971999999999994</v>
      </c>
      <c r="H10" s="172">
        <v>74.971999999999994</v>
      </c>
      <c r="I10" s="172">
        <v>89.971999999999994</v>
      </c>
      <c r="J10" s="172">
        <v>89.971999999999994</v>
      </c>
      <c r="K10" s="172">
        <v>89.971999999999994</v>
      </c>
      <c r="L10" s="7"/>
      <c r="N10" s="4" t="s">
        <v>351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8.0779999999999994</v>
      </c>
      <c r="C11" s="173">
        <v>8.0779999999999994</v>
      </c>
      <c r="D11" s="173">
        <v>10.077999999999999</v>
      </c>
      <c r="E11" s="173">
        <v>27.077999999999999</v>
      </c>
      <c r="F11" s="173">
        <v>44.972000000000001</v>
      </c>
      <c r="G11" s="173">
        <v>74.971999999999994</v>
      </c>
      <c r="H11" s="173">
        <v>74.971999999999994</v>
      </c>
      <c r="I11" s="173">
        <v>89.971999999999994</v>
      </c>
      <c r="J11" s="173">
        <v>89.971999999999994</v>
      </c>
      <c r="K11" s="173">
        <v>89.971999999999994</v>
      </c>
      <c r="L11" s="9"/>
      <c r="N11" s="4" t="s">
        <v>352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1"/>
      <c r="N12" s="4" t="s">
        <v>353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2"/>
      <c r="N13" s="4" t="s">
        <v>354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>
        <v>0</v>
      </c>
      <c r="C14" s="174">
        <v>0</v>
      </c>
      <c r="D14" s="174">
        <v>0</v>
      </c>
      <c r="E14" s="174">
        <v>0</v>
      </c>
      <c r="F14" s="174">
        <v>0</v>
      </c>
      <c r="G14" s="174">
        <v>0</v>
      </c>
      <c r="H14" s="174">
        <v>0</v>
      </c>
      <c r="I14" s="174">
        <v>0</v>
      </c>
      <c r="J14" s="174">
        <v>0</v>
      </c>
      <c r="K14" s="174">
        <v>0</v>
      </c>
      <c r="L14" s="11"/>
      <c r="N14" s="4" t="s">
        <v>355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0</v>
      </c>
      <c r="C16" s="172">
        <v>0</v>
      </c>
      <c r="D16" s="172">
        <v>0</v>
      </c>
      <c r="E16" s="172">
        <v>0</v>
      </c>
      <c r="F16" s="172">
        <v>0</v>
      </c>
      <c r="G16" s="172">
        <v>0</v>
      </c>
      <c r="H16" s="172">
        <v>233.613</v>
      </c>
      <c r="I16" s="172">
        <v>204.5</v>
      </c>
      <c r="J16" s="172">
        <v>187.27099999999999</v>
      </c>
      <c r="K16" s="172">
        <v>166.03700000000001</v>
      </c>
      <c r="L16" s="7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0</v>
      </c>
      <c r="C17" s="173">
        <v>0</v>
      </c>
      <c r="D17" s="173">
        <v>0</v>
      </c>
      <c r="E17" s="173">
        <v>0</v>
      </c>
      <c r="F17" s="173">
        <v>0</v>
      </c>
      <c r="G17" s="173">
        <v>0</v>
      </c>
      <c r="H17" s="173">
        <v>233.613</v>
      </c>
      <c r="I17" s="173">
        <v>204.5</v>
      </c>
      <c r="J17" s="173">
        <v>187.27099999999999</v>
      </c>
      <c r="K17" s="173">
        <v>166.03700000000001</v>
      </c>
      <c r="L17" s="9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0"/>
      <c r="N18" s="4" t="s">
        <v>359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>
        <v>884.53300000000002</v>
      </c>
      <c r="C20" s="172">
        <v>825.24900000000002</v>
      </c>
      <c r="D20" s="172">
        <v>831.94899999999996</v>
      </c>
      <c r="E20" s="172">
        <v>71.715000000000003</v>
      </c>
      <c r="F20" s="172">
        <v>74.846000000000004</v>
      </c>
      <c r="G20" s="172">
        <v>74.802999999999997</v>
      </c>
      <c r="H20" s="172">
        <v>68.802999999999997</v>
      </c>
      <c r="I20" s="172">
        <v>58.536999999999999</v>
      </c>
      <c r="J20" s="172">
        <v>58.564999999999998</v>
      </c>
      <c r="K20" s="172">
        <v>64.492999999999995</v>
      </c>
      <c r="L20" s="7"/>
      <c r="N20" s="4" t="s">
        <v>361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3"/>
      <c r="N21" s="4" t="s">
        <v>362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>
        <v>76.206000000000003</v>
      </c>
      <c r="C23" s="175">
        <v>89.009</v>
      </c>
      <c r="D23" s="175">
        <v>77.616</v>
      </c>
      <c r="E23" s="175">
        <v>155.26599999999999</v>
      </c>
      <c r="F23" s="175">
        <v>71.641999999999996</v>
      </c>
      <c r="G23" s="175">
        <v>64.682000000000002</v>
      </c>
      <c r="H23" s="175">
        <v>45.707000000000001</v>
      </c>
      <c r="I23" s="175">
        <v>49.963999999999999</v>
      </c>
      <c r="J23" s="175">
        <v>55.286999999999999</v>
      </c>
      <c r="K23" s="175">
        <v>49.896000000000001</v>
      </c>
      <c r="L23" s="14"/>
      <c r="N23" s="4" t="s">
        <v>364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>
        <v>968.81700000000001</v>
      </c>
      <c r="C25" s="175">
        <v>922.33600000000001</v>
      </c>
      <c r="D25" s="175">
        <v>919.64300000000003</v>
      </c>
      <c r="E25" s="175">
        <v>254.059</v>
      </c>
      <c r="F25" s="175">
        <v>191.46</v>
      </c>
      <c r="G25" s="175">
        <v>214.45699999999999</v>
      </c>
      <c r="H25" s="175">
        <v>423.09500000000003</v>
      </c>
      <c r="I25" s="175">
        <v>402.97300000000001</v>
      </c>
      <c r="J25" s="175">
        <v>391.09500000000003</v>
      </c>
      <c r="K25" s="175">
        <v>370.39800000000002</v>
      </c>
      <c r="L25" s="14"/>
      <c r="N25" s="4" t="s">
        <v>366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 t="s">
        <v>1964</v>
      </c>
      <c r="C27" s="175" t="s">
        <v>1965</v>
      </c>
      <c r="D27" s="175" t="s">
        <v>1966</v>
      </c>
      <c r="E27" s="175" t="s">
        <v>1967</v>
      </c>
      <c r="F27" s="175" t="s">
        <v>1968</v>
      </c>
      <c r="G27" s="175" t="s">
        <v>1969</v>
      </c>
      <c r="H27" s="175" t="s">
        <v>1970</v>
      </c>
      <c r="I27" s="175" t="s">
        <v>1971</v>
      </c>
      <c r="J27" s="175" t="s">
        <v>1972</v>
      </c>
      <c r="K27" s="175" t="s">
        <v>1973</v>
      </c>
      <c r="L27" s="14"/>
      <c r="N27" s="4" t="s">
        <v>368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 t="s">
        <v>1974</v>
      </c>
      <c r="C28" s="174" t="s">
        <v>1975</v>
      </c>
      <c r="D28" s="174" t="s">
        <v>1976</v>
      </c>
      <c r="E28" s="174" t="s">
        <v>1977</v>
      </c>
      <c r="F28" s="174" t="s">
        <v>1978</v>
      </c>
      <c r="G28" s="174" t="s">
        <v>1979</v>
      </c>
      <c r="H28" s="174" t="s">
        <v>1980</v>
      </c>
      <c r="I28" s="174" t="s">
        <v>1981</v>
      </c>
      <c r="J28" s="174" t="s">
        <v>1982</v>
      </c>
      <c r="K28" s="174" t="s">
        <v>1983</v>
      </c>
      <c r="L28" s="10"/>
      <c r="N28" s="4" t="s">
        <v>369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>
        <v>304.77</v>
      </c>
      <c r="C29" s="173">
        <v>311.63499999999999</v>
      </c>
      <c r="D29" s="173">
        <v>254.84299999999999</v>
      </c>
      <c r="E29" s="173">
        <v>910.56200000000001</v>
      </c>
      <c r="F29" s="173">
        <v>266.29300000000001</v>
      </c>
      <c r="G29" s="173">
        <v>263.83100000000002</v>
      </c>
      <c r="H29" s="173">
        <v>265.113</v>
      </c>
      <c r="I29" s="173">
        <v>215.86799999999999</v>
      </c>
      <c r="J29" s="173">
        <v>229.93100000000001</v>
      </c>
      <c r="K29" s="173">
        <v>208.33799999999999</v>
      </c>
      <c r="L29" s="9"/>
      <c r="N29" s="4" t="s">
        <v>370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675.96600000000001</v>
      </c>
      <c r="C30" s="174">
        <v>372.88200000000001</v>
      </c>
      <c r="D30" s="174">
        <v>489.21800000000002</v>
      </c>
      <c r="E30" s="174">
        <v>498.25400000000002</v>
      </c>
      <c r="F30" s="174">
        <v>450.54399999999998</v>
      </c>
      <c r="G30" s="174">
        <v>308.48</v>
      </c>
      <c r="H30" s="174">
        <v>340.65899999999999</v>
      </c>
      <c r="I30" s="174">
        <v>395.40800000000002</v>
      </c>
      <c r="J30" s="174">
        <v>312.58800000000002</v>
      </c>
      <c r="K30" s="174">
        <v>253.07900000000001</v>
      </c>
      <c r="L30" s="10"/>
      <c r="N30" s="4" t="s">
        <v>371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2"/>
      <c r="N31" s="4" t="s">
        <v>372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448</v>
      </c>
      <c r="C32" s="174">
        <v>1.369</v>
      </c>
      <c r="D32" s="174">
        <v>4.5389999999999997</v>
      </c>
      <c r="E32" s="174">
        <v>2.59</v>
      </c>
      <c r="F32" s="174">
        <v>0</v>
      </c>
      <c r="G32" s="174">
        <v>0</v>
      </c>
      <c r="H32" s="174">
        <v>0</v>
      </c>
      <c r="I32" s="174">
        <v>42</v>
      </c>
      <c r="J32" s="174">
        <v>2.31</v>
      </c>
      <c r="K32" s="174">
        <v>10.433999999999999</v>
      </c>
      <c r="L32" s="11"/>
      <c r="N32" s="4" t="s">
        <v>373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 t="s">
        <v>1984</v>
      </c>
      <c r="C34" s="172" t="s">
        <v>1985</v>
      </c>
      <c r="D34" s="172" t="s">
        <v>1986</v>
      </c>
      <c r="E34" s="172" t="s">
        <v>1987</v>
      </c>
      <c r="F34" s="172" t="s">
        <v>1988</v>
      </c>
      <c r="G34" s="172" t="s">
        <v>1989</v>
      </c>
      <c r="H34" s="172" t="s">
        <v>1990</v>
      </c>
      <c r="I34" s="172" t="s">
        <v>1991</v>
      </c>
      <c r="J34" s="172" t="s">
        <v>1992</v>
      </c>
      <c r="K34" s="172" t="s">
        <v>1993</v>
      </c>
      <c r="L34" s="7"/>
      <c r="N34" s="4" t="s">
        <v>375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1994</v>
      </c>
      <c r="C35" s="175" t="s">
        <v>1995</v>
      </c>
      <c r="D35" s="175" t="s">
        <v>1996</v>
      </c>
      <c r="E35" s="175" t="s">
        <v>1997</v>
      </c>
      <c r="F35" s="175" t="s">
        <v>1998</v>
      </c>
      <c r="G35" s="175" t="s">
        <v>1999</v>
      </c>
      <c r="H35" s="175" t="s">
        <v>2000</v>
      </c>
      <c r="I35" s="175" t="s">
        <v>2001</v>
      </c>
      <c r="J35" s="175" t="s">
        <v>2002</v>
      </c>
      <c r="K35" s="175" t="s">
        <v>2003</v>
      </c>
      <c r="L35" s="14"/>
      <c r="N35" s="4" t="s">
        <v>376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>
        <v>785.50099999999998</v>
      </c>
      <c r="C39" s="175">
        <v>698.40300000000002</v>
      </c>
      <c r="D39" s="175">
        <v>572.42999999999995</v>
      </c>
      <c r="E39" s="175">
        <v>480.09100000000001</v>
      </c>
      <c r="F39" s="175">
        <v>640.34799999999996</v>
      </c>
      <c r="G39" s="175">
        <v>565.61400000000003</v>
      </c>
      <c r="H39" s="175">
        <v>798.82</v>
      </c>
      <c r="I39" s="175">
        <v>671.54300000000001</v>
      </c>
      <c r="J39" s="175">
        <v>588.572</v>
      </c>
      <c r="K39" s="175">
        <v>500.76400000000001</v>
      </c>
      <c r="L39" s="14"/>
      <c r="N39" s="4" t="s">
        <v>380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>
        <v>38.091000000000001</v>
      </c>
      <c r="C40" s="174">
        <v>38.091000000000001</v>
      </c>
      <c r="D40" s="174">
        <v>38.091000000000001</v>
      </c>
      <c r="E40" s="174">
        <v>38.091000000000001</v>
      </c>
      <c r="F40" s="174">
        <v>27.794</v>
      </c>
      <c r="G40" s="174">
        <v>27.794</v>
      </c>
      <c r="H40" s="174">
        <v>29.5</v>
      </c>
      <c r="I40" s="174">
        <v>25.437999999999999</v>
      </c>
      <c r="J40" s="174">
        <v>25.013000000000002</v>
      </c>
      <c r="K40" s="174">
        <v>21.123000000000001</v>
      </c>
      <c r="L40" s="10"/>
      <c r="N40" s="4" t="s">
        <v>381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3">
        <v>0</v>
      </c>
      <c r="G41" s="173">
        <v>0</v>
      </c>
      <c r="H41" s="173">
        <v>0</v>
      </c>
      <c r="I41" s="173">
        <v>0</v>
      </c>
      <c r="J41" s="173">
        <v>0</v>
      </c>
      <c r="K41" s="173">
        <v>0</v>
      </c>
      <c r="L41" s="9"/>
      <c r="N41" s="4" t="s">
        <v>382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>
        <v>10.927</v>
      </c>
      <c r="C42" s="174">
        <v>8.8729999999999993</v>
      </c>
      <c r="D42" s="174">
        <v>6.9809999999999999</v>
      </c>
      <c r="E42" s="174">
        <v>5.9870000000000001</v>
      </c>
      <c r="F42" s="174">
        <v>12.010999999999999</v>
      </c>
      <c r="G42" s="174">
        <v>14.441000000000001</v>
      </c>
      <c r="H42" s="174">
        <v>13.023999999999999</v>
      </c>
      <c r="I42" s="174">
        <v>15.901999999999999</v>
      </c>
      <c r="J42" s="174">
        <v>12.935</v>
      </c>
      <c r="K42" s="174">
        <v>12.345000000000001</v>
      </c>
      <c r="L42" s="10"/>
      <c r="N42" s="4" t="s">
        <v>383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>
        <v>736.48299999999995</v>
      </c>
      <c r="C43" s="173">
        <v>651.43899999999996</v>
      </c>
      <c r="D43" s="173">
        <v>527.35799999999995</v>
      </c>
      <c r="E43" s="173">
        <v>436.01299999999998</v>
      </c>
      <c r="F43" s="173">
        <v>600.54300000000001</v>
      </c>
      <c r="G43" s="173">
        <v>523.37900000000002</v>
      </c>
      <c r="H43" s="173">
        <v>756.29600000000005</v>
      </c>
      <c r="I43" s="173">
        <v>630.20299999999997</v>
      </c>
      <c r="J43" s="173">
        <v>550.62400000000002</v>
      </c>
      <c r="K43" s="173">
        <v>467.29599999999999</v>
      </c>
      <c r="L43" s="9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4"/>
      <c r="N45" s="4" t="s">
        <v>386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0"/>
      <c r="N46" s="4" t="s">
        <v>387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2"/>
      <c r="N47" s="4" t="s">
        <v>388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1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>
        <v>1.502</v>
      </c>
      <c r="C50" s="172">
        <v>1.2290000000000001</v>
      </c>
      <c r="D50" s="172">
        <v>1.127</v>
      </c>
      <c r="E50" s="172">
        <v>722</v>
      </c>
      <c r="F50" s="172">
        <v>275</v>
      </c>
      <c r="G50" s="172">
        <v>112</v>
      </c>
      <c r="H50" s="172">
        <v>-7.9820000000000002</v>
      </c>
      <c r="I50" s="172">
        <v>-5.3010000000000002</v>
      </c>
      <c r="J50" s="172">
        <v>-2.5630000000000002</v>
      </c>
      <c r="K50" s="172">
        <v>-818</v>
      </c>
      <c r="L50" s="7"/>
      <c r="N50" s="4" t="s">
        <v>391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2">
        <v>787.00300000000004</v>
      </c>
      <c r="C52" s="172">
        <v>699.63199999999995</v>
      </c>
      <c r="D52" s="172">
        <v>573.55700000000002</v>
      </c>
      <c r="E52" s="172">
        <v>480.81299999999999</v>
      </c>
      <c r="F52" s="172">
        <v>640.62300000000005</v>
      </c>
      <c r="G52" s="172">
        <v>565.726</v>
      </c>
      <c r="H52" s="172">
        <v>790.83799999999997</v>
      </c>
      <c r="I52" s="172">
        <v>666.24199999999996</v>
      </c>
      <c r="J52" s="172">
        <v>586.00900000000001</v>
      </c>
      <c r="K52" s="172">
        <v>499.94600000000003</v>
      </c>
      <c r="L52" s="7"/>
      <c r="N52" s="4" t="s">
        <v>393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74.802000000000007</v>
      </c>
      <c r="P53" s="58">
        <f t="shared" ref="P53:X53" si="0">C86</f>
        <v>74.802000000000007</v>
      </c>
      <c r="Q53" s="58">
        <f t="shared" si="0"/>
        <v>74.802000000000007</v>
      </c>
      <c r="R53" s="58">
        <f t="shared" si="0"/>
        <v>81.653000000000006</v>
      </c>
      <c r="S53" s="58">
        <f t="shared" si="0"/>
        <v>93.673000000000002</v>
      </c>
      <c r="T53" s="58">
        <f t="shared" si="0"/>
        <v>108.057</v>
      </c>
      <c r="U53" s="58">
        <f t="shared" si="0"/>
        <v>108.53100000000001</v>
      </c>
      <c r="V53" s="58">
        <f t="shared" si="0"/>
        <v>108.179</v>
      </c>
      <c r="W53" s="58">
        <f t="shared" si="0"/>
        <v>107.943</v>
      </c>
      <c r="X53" s="58">
        <f t="shared" si="0"/>
        <v>107.562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2">
        <v>342.42</v>
      </c>
      <c r="C56" s="172">
        <v>109.861</v>
      </c>
      <c r="D56" s="172">
        <v>44.945</v>
      </c>
      <c r="E56" s="172">
        <v>44.744999999999997</v>
      </c>
      <c r="F56" s="172">
        <v>80.209000000000003</v>
      </c>
      <c r="G56" s="172">
        <v>92.4</v>
      </c>
      <c r="H56" s="172">
        <v>233.41300000000001</v>
      </c>
      <c r="I56" s="172">
        <v>247.74799999999999</v>
      </c>
      <c r="J56" s="172">
        <v>267.38600000000002</v>
      </c>
      <c r="K56" s="172">
        <v>303.56400000000002</v>
      </c>
      <c r="L56" s="7"/>
      <c r="N56" s="44" t="s">
        <v>436</v>
      </c>
      <c r="O56" s="45">
        <f>B135/100</f>
        <v>8.2690800000000007</v>
      </c>
      <c r="P56" s="45">
        <f t="shared" ref="P56:X56" si="3">C135/100</f>
        <v>8.1736699999999995</v>
      </c>
      <c r="Q56" s="45">
        <f t="shared" si="3"/>
        <v>7.1042300000000003</v>
      </c>
      <c r="R56" s="45">
        <f t="shared" si="3"/>
        <v>7.0366900000000001</v>
      </c>
      <c r="S56" s="45">
        <f t="shared" si="3"/>
        <v>6.7417999999999996</v>
      </c>
      <c r="T56" s="45">
        <f t="shared" si="3"/>
        <v>6.4923199999999994</v>
      </c>
      <c r="U56" s="45">
        <f t="shared" si="3"/>
        <v>6.0935299999999994</v>
      </c>
      <c r="V56" s="45">
        <f t="shared" si="3"/>
        <v>5.1453499999999996</v>
      </c>
      <c r="W56" s="45">
        <f t="shared" si="3"/>
        <v>4.8195399999999999</v>
      </c>
      <c r="X56" s="45">
        <f t="shared" si="3"/>
        <v>3.9337200000000001</v>
      </c>
    </row>
    <row r="57" spans="1:24" ht="19.899999999999999" customHeight="1" x14ac:dyDescent="0.25">
      <c r="A57" s="8" t="s">
        <v>45</v>
      </c>
      <c r="B57" s="173">
        <v>0</v>
      </c>
      <c r="C57" s="173">
        <v>0</v>
      </c>
      <c r="D57" s="173">
        <v>0</v>
      </c>
      <c r="E57" s="173">
        <v>0</v>
      </c>
      <c r="F57" s="173">
        <v>0</v>
      </c>
      <c r="G57" s="173">
        <v>0</v>
      </c>
      <c r="H57" s="173">
        <v>0</v>
      </c>
      <c r="I57" s="173">
        <v>0</v>
      </c>
      <c r="J57" s="173">
        <v>0</v>
      </c>
      <c r="K57" s="173">
        <v>0</v>
      </c>
      <c r="L57" s="9"/>
      <c r="N57" s="41" t="s">
        <v>437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1"/>
      <c r="N58" s="41" t="s">
        <v>438</v>
      </c>
      <c r="O58" s="46">
        <f>B20</f>
        <v>884.53300000000002</v>
      </c>
      <c r="P58" s="46">
        <f t="shared" ref="P58:X58" si="5">C20</f>
        <v>825.24900000000002</v>
      </c>
      <c r="Q58" s="46">
        <f t="shared" si="5"/>
        <v>831.94899999999996</v>
      </c>
      <c r="R58" s="46">
        <f t="shared" si="5"/>
        <v>71.715000000000003</v>
      </c>
      <c r="S58" s="46">
        <f t="shared" si="5"/>
        <v>74.846000000000004</v>
      </c>
      <c r="T58" s="46">
        <f t="shared" si="5"/>
        <v>74.802999999999997</v>
      </c>
      <c r="U58" s="46">
        <f t="shared" si="5"/>
        <v>68.802999999999997</v>
      </c>
      <c r="V58" s="46">
        <f t="shared" si="5"/>
        <v>58.536999999999999</v>
      </c>
      <c r="W58" s="46">
        <f t="shared" si="5"/>
        <v>58.564999999999998</v>
      </c>
      <c r="X58" s="46">
        <f t="shared" si="5"/>
        <v>64.492999999999995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128.38399999999999</v>
      </c>
      <c r="I60" s="174">
        <v>135.489</v>
      </c>
      <c r="J60" s="174">
        <v>144.07300000000001</v>
      </c>
      <c r="K60" s="174">
        <v>287.822</v>
      </c>
      <c r="L60" s="11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342.42</v>
      </c>
      <c r="C61" s="173">
        <v>109.861</v>
      </c>
      <c r="D61" s="173">
        <v>44.945</v>
      </c>
      <c r="E61" s="173">
        <v>44.744999999999997</v>
      </c>
      <c r="F61" s="173">
        <v>74.298000000000002</v>
      </c>
      <c r="G61" s="173">
        <v>90.244</v>
      </c>
      <c r="H61" s="173">
        <v>97.480999999999995</v>
      </c>
      <c r="I61" s="173">
        <v>104.52800000000001</v>
      </c>
      <c r="J61" s="173">
        <v>110.176</v>
      </c>
      <c r="K61" s="173">
        <v>976</v>
      </c>
      <c r="L61" s="9"/>
      <c r="N61" s="41" t="s">
        <v>441</v>
      </c>
      <c r="O61" s="49">
        <f>B165/B163</f>
        <v>-1.07095046854083</v>
      </c>
      <c r="P61" s="49">
        <f t="shared" ref="P61:X61" si="8">C165/C163</f>
        <v>0</v>
      </c>
      <c r="Q61" s="49">
        <f>D165/D163</f>
        <v>0</v>
      </c>
      <c r="R61" s="49">
        <f t="shared" si="8"/>
        <v>0</v>
      </c>
      <c r="S61" s="49">
        <f t="shared" si="8"/>
        <v>1.8701032985677928E-2</v>
      </c>
      <c r="T61" s="49">
        <f t="shared" si="8"/>
        <v>1.1616088282270944</v>
      </c>
      <c r="U61" s="49">
        <f t="shared" si="8"/>
        <v>2.529868773258471</v>
      </c>
      <c r="V61" s="49">
        <f t="shared" si="8"/>
        <v>0.10878136200716845</v>
      </c>
      <c r="W61" s="49">
        <f t="shared" si="8"/>
        <v>4.6194018635407279E-2</v>
      </c>
      <c r="X61" s="49">
        <f t="shared" si="8"/>
        <v>14.679124661912958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23.768999999999998</v>
      </c>
      <c r="P62" s="46">
        <f t="shared" ref="P62:X62" si="9">C154</f>
        <v>24.452000000000002</v>
      </c>
      <c r="Q62" s="46">
        <f t="shared" si="9"/>
        <v>21.498000000000001</v>
      </c>
      <c r="R62" s="46">
        <f t="shared" si="9"/>
        <v>14.906000000000001</v>
      </c>
      <c r="S62" s="46">
        <f t="shared" si="9"/>
        <v>14.821</v>
      </c>
      <c r="T62" s="46">
        <f t="shared" si="9"/>
        <v>13.709</v>
      </c>
      <c r="U62" s="46">
        <f t="shared" si="9"/>
        <v>12.535</v>
      </c>
      <c r="V62" s="46">
        <f t="shared" si="9"/>
        <v>14.927</v>
      </c>
      <c r="W62" s="46">
        <f t="shared" si="9"/>
        <v>12.831</v>
      </c>
      <c r="X62" s="46">
        <f t="shared" si="9"/>
        <v>16.457999999999998</v>
      </c>
    </row>
    <row r="63" spans="1:24" ht="19.899999999999999" customHeight="1" x14ac:dyDescent="0.25">
      <c r="A63" s="8" t="s">
        <v>50</v>
      </c>
      <c r="B63" s="175">
        <v>0</v>
      </c>
      <c r="C63" s="175">
        <v>0</v>
      </c>
      <c r="D63" s="175">
        <v>0</v>
      </c>
      <c r="E63" s="175">
        <v>0</v>
      </c>
      <c r="F63" s="175">
        <v>5.9109999999999996</v>
      </c>
      <c r="G63" s="175">
        <v>2.1560000000000001</v>
      </c>
      <c r="H63" s="175">
        <v>7.548</v>
      </c>
      <c r="I63" s="175">
        <v>7.7309999999999999</v>
      </c>
      <c r="J63" s="175">
        <v>13.137</v>
      </c>
      <c r="K63" s="175">
        <v>14.766</v>
      </c>
      <c r="L63" s="14"/>
      <c r="N63" s="44" t="s">
        <v>443</v>
      </c>
      <c r="O63" s="50">
        <f>O62*(1-O61)</f>
        <v>49.224421686746986</v>
      </c>
      <c r="P63" s="48">
        <f t="shared" ref="P63:X63" si="10">P62*(1-P61)</f>
        <v>24.452000000000002</v>
      </c>
      <c r="Q63" s="50">
        <f t="shared" si="10"/>
        <v>21.498000000000001</v>
      </c>
      <c r="R63" s="48">
        <f t="shared" si="10"/>
        <v>14.906000000000001</v>
      </c>
      <c r="S63" s="50">
        <f t="shared" si="10"/>
        <v>14.543831990119267</v>
      </c>
      <c r="T63" s="48">
        <f t="shared" si="10"/>
        <v>-2.2154954261652375</v>
      </c>
      <c r="U63" s="50">
        <f t="shared" si="10"/>
        <v>-19.176905072794934</v>
      </c>
      <c r="V63" s="48">
        <f t="shared" si="10"/>
        <v>13.303220609318995</v>
      </c>
      <c r="W63" s="50">
        <f t="shared" si="10"/>
        <v>12.238284546889089</v>
      </c>
      <c r="X63" s="48">
        <f t="shared" si="10"/>
        <v>-225.13103368576344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 t="s">
        <v>2004</v>
      </c>
      <c r="C65" s="175" t="s">
        <v>2005</v>
      </c>
      <c r="D65" s="175" t="s">
        <v>2006</v>
      </c>
      <c r="E65" s="175" t="s">
        <v>2007</v>
      </c>
      <c r="F65" s="175" t="s">
        <v>2008</v>
      </c>
      <c r="G65" s="175" t="s">
        <v>2009</v>
      </c>
      <c r="H65" s="175" t="s">
        <v>2010</v>
      </c>
      <c r="I65" s="175" t="s">
        <v>2011</v>
      </c>
      <c r="J65" s="175" t="s">
        <v>2012</v>
      </c>
      <c r="K65" s="175" t="s">
        <v>2013</v>
      </c>
      <c r="L65" s="14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 t="s">
        <v>2014</v>
      </c>
      <c r="C66" s="174" t="s">
        <v>2015</v>
      </c>
      <c r="D66" s="174" t="s">
        <v>2016</v>
      </c>
      <c r="E66" s="174" t="s">
        <v>2017</v>
      </c>
      <c r="F66" s="174" t="s">
        <v>2018</v>
      </c>
      <c r="G66" s="174" t="s">
        <v>2019</v>
      </c>
      <c r="H66" s="174" t="s">
        <v>2020</v>
      </c>
      <c r="I66" s="174" t="s">
        <v>2021</v>
      </c>
      <c r="J66" s="174" t="s">
        <v>2022</v>
      </c>
      <c r="K66" s="174" t="s">
        <v>2023</v>
      </c>
      <c r="L66" s="10"/>
      <c r="N66" s="62" t="s">
        <v>446</v>
      </c>
      <c r="O66" s="64">
        <f>B11</f>
        <v>8.0779999999999994</v>
      </c>
      <c r="P66" s="64">
        <f t="shared" ref="P66:X66" si="13">C11</f>
        <v>8.0779999999999994</v>
      </c>
      <c r="Q66" s="64">
        <f t="shared" si="13"/>
        <v>10.077999999999999</v>
      </c>
      <c r="R66" s="64">
        <f t="shared" si="13"/>
        <v>27.077999999999999</v>
      </c>
      <c r="S66" s="64">
        <f t="shared" si="13"/>
        <v>44.972000000000001</v>
      </c>
      <c r="T66" s="64">
        <f t="shared" si="13"/>
        <v>74.971999999999994</v>
      </c>
      <c r="U66" s="64">
        <f t="shared" si="13"/>
        <v>74.971999999999994</v>
      </c>
      <c r="V66" s="64">
        <f t="shared" si="13"/>
        <v>89.971999999999994</v>
      </c>
      <c r="W66" s="64">
        <f t="shared" si="13"/>
        <v>89.971999999999994</v>
      </c>
      <c r="X66" s="64">
        <f t="shared" si="13"/>
        <v>89.971999999999994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2"/>
      <c r="N67" s="62" t="s">
        <v>447</v>
      </c>
      <c r="O67" s="64" t="str">
        <f>B34</f>
        <v>3,102,603</v>
      </c>
      <c r="P67" s="64" t="str">
        <f t="shared" ref="P67:X67" si="14">C34</f>
        <v>2,764,572</v>
      </c>
      <c r="Q67" s="64" t="str">
        <f t="shared" si="14"/>
        <v>2,776,728</v>
      </c>
      <c r="R67" s="64" t="str">
        <f t="shared" si="14"/>
        <v>2,756,391</v>
      </c>
      <c r="S67" s="64" t="str">
        <f t="shared" si="14"/>
        <v>2,648,343</v>
      </c>
      <c r="T67" s="64" t="str">
        <f t="shared" si="14"/>
        <v>2,499,138</v>
      </c>
      <c r="U67" s="64" t="str">
        <f t="shared" si="14"/>
        <v>2,659,025</v>
      </c>
      <c r="V67" s="64" t="str">
        <f t="shared" si="14"/>
        <v>2,393,167</v>
      </c>
      <c r="W67" s="64" t="str">
        <f t="shared" si="14"/>
        <v>2,086,789</v>
      </c>
      <c r="X67" s="64" t="str">
        <f t="shared" si="14"/>
        <v>1,915,195</v>
      </c>
    </row>
    <row r="68" spans="1:24" ht="19.899999999999999" customHeight="1" x14ac:dyDescent="0.25">
      <c r="A68" s="6" t="s">
        <v>54</v>
      </c>
      <c r="B68" s="174">
        <v>5.8479999999999999</v>
      </c>
      <c r="C68" s="174">
        <v>5.3769999999999998</v>
      </c>
      <c r="D68" s="174">
        <v>2.9769999999999999</v>
      </c>
      <c r="E68" s="174">
        <v>3.8380000000000001</v>
      </c>
      <c r="F68" s="174">
        <v>10.068</v>
      </c>
      <c r="G68" s="174">
        <v>22.056000000000001</v>
      </c>
      <c r="H68" s="174">
        <v>2.6339999999999999</v>
      </c>
      <c r="I68" s="174">
        <v>9.6809999999999992</v>
      </c>
      <c r="J68" s="174">
        <v>4.2690000000000001</v>
      </c>
      <c r="K68" s="174">
        <v>6.6470000000000002</v>
      </c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>
        <v>515.19500000000005</v>
      </c>
      <c r="C69" s="173">
        <v>503.6</v>
      </c>
      <c r="D69" s="173">
        <v>842.95100000000002</v>
      </c>
      <c r="E69" s="173">
        <v>732.55</v>
      </c>
      <c r="F69" s="173">
        <v>682.79300000000001</v>
      </c>
      <c r="G69" s="173">
        <v>631.721</v>
      </c>
      <c r="H69" s="173">
        <v>9.0920000000000005</v>
      </c>
      <c r="I69" s="173">
        <v>1.778</v>
      </c>
      <c r="J69" s="173">
        <v>986</v>
      </c>
      <c r="K69" s="173">
        <v>2.1930000000000001</v>
      </c>
      <c r="L69" s="9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 t="s">
        <v>2024</v>
      </c>
      <c r="C71" s="175" t="s">
        <v>2025</v>
      </c>
      <c r="D71" s="175" t="s">
        <v>2026</v>
      </c>
      <c r="E71" s="175" t="s">
        <v>2027</v>
      </c>
      <c r="F71" s="175" t="s">
        <v>2028</v>
      </c>
      <c r="G71" s="175" t="s">
        <v>2029</v>
      </c>
      <c r="H71" s="175" t="s">
        <v>2030</v>
      </c>
      <c r="I71" s="175" t="s">
        <v>2031</v>
      </c>
      <c r="J71" s="175" t="s">
        <v>2032</v>
      </c>
      <c r="K71" s="175" t="s">
        <v>2033</v>
      </c>
      <c r="L71" s="14"/>
    </row>
    <row r="72" spans="1:24" ht="19.899999999999999" customHeight="1" x14ac:dyDescent="0.25">
      <c r="A72" s="6" t="s">
        <v>57</v>
      </c>
      <c r="B72" s="172" t="s">
        <v>1994</v>
      </c>
      <c r="C72" s="172" t="s">
        <v>1995</v>
      </c>
      <c r="D72" s="172" t="s">
        <v>1996</v>
      </c>
      <c r="E72" s="172" t="s">
        <v>1997</v>
      </c>
      <c r="F72" s="172" t="s">
        <v>1998</v>
      </c>
      <c r="G72" s="172" t="s">
        <v>1999</v>
      </c>
      <c r="H72" s="172" t="s">
        <v>2000</v>
      </c>
      <c r="I72" s="172" t="s">
        <v>2001</v>
      </c>
      <c r="J72" s="172" t="s">
        <v>2002</v>
      </c>
      <c r="K72" s="172" t="s">
        <v>2003</v>
      </c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5"/>
    </row>
    <row r="75" spans="1:24" ht="19.899999999999999" customHeight="1" x14ac:dyDescent="0.25">
      <c r="A75" s="8" t="s">
        <v>59</v>
      </c>
      <c r="B75" s="175">
        <v>160.60599999999999</v>
      </c>
      <c r="C75" s="175">
        <v>-112.843</v>
      </c>
      <c r="D75" s="175">
        <v>-301.14100000000002</v>
      </c>
      <c r="E75" s="175">
        <v>271.49900000000002</v>
      </c>
      <c r="F75" s="175">
        <v>529.37199999999996</v>
      </c>
      <c r="G75" s="175">
        <v>443.66899999999998</v>
      </c>
      <c r="H75" s="175">
        <v>601.15599999999995</v>
      </c>
      <c r="I75" s="175">
        <v>511.017</v>
      </c>
      <c r="J75" s="175">
        <v>462.3</v>
      </c>
      <c r="K75" s="175">
        <v>433.11200000000002</v>
      </c>
      <c r="L75" s="14"/>
    </row>
    <row r="76" spans="1:24" ht="19.899999999999999" customHeight="1" x14ac:dyDescent="0.25">
      <c r="A76" s="6" t="s">
        <v>60</v>
      </c>
      <c r="B76" s="172" t="s">
        <v>2034</v>
      </c>
      <c r="C76" s="172">
        <v>809.49300000000005</v>
      </c>
      <c r="D76" s="172">
        <v>618.50199999999995</v>
      </c>
      <c r="E76" s="172">
        <v>525.55799999999999</v>
      </c>
      <c r="F76" s="172">
        <v>720.83199999999999</v>
      </c>
      <c r="G76" s="172">
        <v>658.12599999999998</v>
      </c>
      <c r="H76" s="172" t="s">
        <v>2035</v>
      </c>
      <c r="I76" s="172">
        <v>913.99</v>
      </c>
      <c r="J76" s="172">
        <v>853.39499999999998</v>
      </c>
      <c r="K76" s="172">
        <v>803.51</v>
      </c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74.802000000000007</v>
      </c>
      <c r="C80" s="173">
        <v>74.802000000000007</v>
      </c>
      <c r="D80" s="173">
        <v>74.802000000000007</v>
      </c>
      <c r="E80" s="173">
        <v>74.802000000000007</v>
      </c>
      <c r="F80" s="173">
        <v>93.674000000000007</v>
      </c>
      <c r="G80" s="173">
        <v>93.674000000000007</v>
      </c>
      <c r="H80" s="173">
        <v>108.825</v>
      </c>
      <c r="I80" s="173">
        <v>108.199</v>
      </c>
      <c r="J80" s="173">
        <v>108.139</v>
      </c>
      <c r="K80" s="173">
        <v>107.63</v>
      </c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1"/>
    </row>
    <row r="82" spans="1:12" ht="19.899999999999999" customHeight="1" x14ac:dyDescent="0.25">
      <c r="A82" s="8" t="s">
        <v>64</v>
      </c>
      <c r="B82" s="173">
        <v>143.59100000000001</v>
      </c>
      <c r="C82" s="173">
        <v>143.59100000000001</v>
      </c>
      <c r="D82" s="173">
        <v>143.59100000000001</v>
      </c>
      <c r="E82" s="173">
        <v>143.59100000000001</v>
      </c>
      <c r="F82" s="173">
        <v>143.59100000000001</v>
      </c>
      <c r="G82" s="173">
        <v>143.59100000000001</v>
      </c>
      <c r="H82" s="173">
        <v>143.59100000000001</v>
      </c>
      <c r="I82" s="173">
        <v>143.59100000000001</v>
      </c>
      <c r="J82" s="173">
        <v>143.59100000000001</v>
      </c>
      <c r="K82" s="173">
        <v>143.59100000000001</v>
      </c>
      <c r="L82" s="9"/>
    </row>
    <row r="83" spans="1:12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0</v>
      </c>
      <c r="I83" s="174">
        <v>0</v>
      </c>
      <c r="J83" s="174">
        <v>0</v>
      </c>
      <c r="K83" s="174">
        <v>0</v>
      </c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1"/>
    </row>
    <row r="86" spans="1:12" ht="19.899999999999999" customHeight="1" x14ac:dyDescent="0.25">
      <c r="A86" s="8" t="s">
        <v>68</v>
      </c>
      <c r="B86" s="173">
        <v>74.802000000000007</v>
      </c>
      <c r="C86" s="173">
        <v>74.802000000000007</v>
      </c>
      <c r="D86" s="173">
        <v>74.802000000000007</v>
      </c>
      <c r="E86" s="173">
        <v>81.653000000000006</v>
      </c>
      <c r="F86" s="173">
        <v>93.673000000000002</v>
      </c>
      <c r="G86" s="173">
        <v>108.057</v>
      </c>
      <c r="H86" s="173">
        <v>108.53100000000001</v>
      </c>
      <c r="I86" s="173">
        <v>108.179</v>
      </c>
      <c r="J86" s="173">
        <v>107.943</v>
      </c>
      <c r="K86" s="173">
        <v>107.562</v>
      </c>
      <c r="L86" s="9"/>
    </row>
    <row r="87" spans="1:12" ht="19.899999999999999" customHeight="1" x14ac:dyDescent="0.25">
      <c r="A87" s="6" t="s">
        <v>69</v>
      </c>
      <c r="B87" s="174">
        <v>75.444000000000003</v>
      </c>
      <c r="C87" s="174">
        <v>75.912000000000006</v>
      </c>
      <c r="D87" s="174">
        <v>75.233999999999995</v>
      </c>
      <c r="E87" s="174">
        <v>81.653000000000006</v>
      </c>
      <c r="F87" s="174">
        <v>95.177999999999997</v>
      </c>
      <c r="G87" s="174">
        <v>109.392</v>
      </c>
      <c r="H87" s="174">
        <v>110.086</v>
      </c>
      <c r="I87" s="174">
        <v>108.486</v>
      </c>
      <c r="J87" s="174">
        <v>109.914</v>
      </c>
      <c r="K87" s="174">
        <v>109.321</v>
      </c>
      <c r="L87" s="10"/>
    </row>
    <row r="88" spans="1:12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0</v>
      </c>
      <c r="L88" s="9"/>
    </row>
    <row r="89" spans="1:12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  <c r="L89" s="10"/>
    </row>
    <row r="90" spans="1:12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2"/>
    </row>
    <row r="91" spans="1:12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21.132999999999999</v>
      </c>
      <c r="F92" s="173">
        <v>0</v>
      </c>
      <c r="G92" s="173">
        <v>15.4</v>
      </c>
      <c r="H92" s="173">
        <v>0</v>
      </c>
      <c r="I92" s="173">
        <v>0</v>
      </c>
      <c r="J92" s="173">
        <v>0</v>
      </c>
      <c r="K92" s="173">
        <v>0</v>
      </c>
      <c r="L92" s="12"/>
    </row>
    <row r="93" spans="1:12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4.6070000000000002</v>
      </c>
      <c r="F93" s="174">
        <v>0</v>
      </c>
      <c r="G93" s="174">
        <v>201.55500000000001</v>
      </c>
      <c r="H93" s="174">
        <v>0</v>
      </c>
      <c r="I93" s="174">
        <v>0</v>
      </c>
      <c r="J93" s="174">
        <v>0</v>
      </c>
      <c r="K93" s="174">
        <v>0</v>
      </c>
      <c r="L93" s="11"/>
    </row>
    <row r="94" spans="1:12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0</v>
      </c>
      <c r="L94" s="9"/>
    </row>
    <row r="95" spans="1:12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0"/>
    </row>
    <row r="96" spans="1:12" ht="19.899999999999999" customHeight="1" x14ac:dyDescent="0.25">
      <c r="A96" s="8" t="s">
        <v>78</v>
      </c>
      <c r="B96" s="173">
        <v>878.33799999999997</v>
      </c>
      <c r="C96" s="173">
        <v>772.89700000000005</v>
      </c>
      <c r="D96" s="173">
        <v>800.65800000000002</v>
      </c>
      <c r="E96" s="173">
        <v>560.49300000000005</v>
      </c>
      <c r="F96" s="173">
        <v>524.38199999999995</v>
      </c>
      <c r="G96" s="173">
        <v>596</v>
      </c>
      <c r="H96" s="173">
        <v>547.88900000000001</v>
      </c>
      <c r="I96" s="173">
        <v>653.702</v>
      </c>
      <c r="J96" s="173">
        <v>745.03499999999997</v>
      </c>
      <c r="K96" s="173">
        <v>848.95699999999999</v>
      </c>
      <c r="L96" s="9"/>
    </row>
    <row r="97" spans="1:12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1"/>
    </row>
    <row r="102" spans="1:12" ht="19.899999999999999" customHeight="1" x14ac:dyDescent="0.25">
      <c r="A102" s="8" t="s">
        <v>84</v>
      </c>
      <c r="B102" s="173">
        <v>342.42</v>
      </c>
      <c r="C102" s="173">
        <v>109.861</v>
      </c>
      <c r="D102" s="173">
        <v>44.945</v>
      </c>
      <c r="E102" s="173">
        <v>44.744999999999997</v>
      </c>
      <c r="F102" s="173">
        <v>74.298000000000002</v>
      </c>
      <c r="G102" s="173">
        <v>90.244</v>
      </c>
      <c r="H102" s="173">
        <v>0</v>
      </c>
      <c r="I102" s="173">
        <v>0</v>
      </c>
      <c r="J102" s="173">
        <v>13.137</v>
      </c>
      <c r="K102" s="173">
        <v>15.742000000000001</v>
      </c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2.1560000000000001</v>
      </c>
      <c r="H103" s="174">
        <v>233.41300000000001</v>
      </c>
      <c r="I103" s="174">
        <v>247.74799999999999</v>
      </c>
      <c r="J103" s="174">
        <v>254.249</v>
      </c>
      <c r="K103" s="174">
        <v>287.822</v>
      </c>
      <c r="L103" s="10"/>
    </row>
    <row r="104" spans="1:12" ht="19.899999999999999" customHeight="1" x14ac:dyDescent="0.25">
      <c r="A104" s="8" t="s">
        <v>86</v>
      </c>
      <c r="B104" s="173">
        <v>515.19500000000005</v>
      </c>
      <c r="C104" s="173">
        <v>503.6</v>
      </c>
      <c r="D104" s="173">
        <v>842.95100000000002</v>
      </c>
      <c r="E104" s="173">
        <v>732.55</v>
      </c>
      <c r="F104" s="173">
        <v>682.79300000000001</v>
      </c>
      <c r="G104" s="173">
        <v>631.721</v>
      </c>
      <c r="H104" s="173">
        <v>0</v>
      </c>
      <c r="I104" s="173">
        <v>1.778</v>
      </c>
      <c r="J104" s="173">
        <v>986</v>
      </c>
      <c r="K104" s="173">
        <v>2.1930000000000001</v>
      </c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255</v>
      </c>
      <c r="F105" s="174">
        <v>255</v>
      </c>
      <c r="G105" s="174">
        <v>4.1929999999999996</v>
      </c>
      <c r="H105" s="174">
        <v>16.347000000000001</v>
      </c>
      <c r="I105" s="174">
        <v>11.489000000000001</v>
      </c>
      <c r="J105" s="174">
        <v>32.088999999999999</v>
      </c>
      <c r="K105" s="174">
        <v>19.201000000000001</v>
      </c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4.2309999999999999</v>
      </c>
      <c r="G110" s="173">
        <v>0</v>
      </c>
      <c r="H110" s="173">
        <v>0</v>
      </c>
      <c r="I110" s="173">
        <v>0</v>
      </c>
      <c r="J110" s="173">
        <v>0</v>
      </c>
      <c r="K110" s="173">
        <v>0</v>
      </c>
      <c r="L110" s="9"/>
    </row>
    <row r="111" spans="1:12" ht="19.899999999999999" customHeight="1" x14ac:dyDescent="0.25">
      <c r="A111" s="6" t="s">
        <v>93</v>
      </c>
      <c r="B111" s="174">
        <v>696</v>
      </c>
      <c r="C111" s="174">
        <v>1.4</v>
      </c>
      <c r="D111" s="174">
        <v>2.1</v>
      </c>
      <c r="E111" s="174">
        <v>3.9</v>
      </c>
      <c r="F111" s="174">
        <v>0</v>
      </c>
      <c r="G111" s="174">
        <v>0</v>
      </c>
      <c r="H111" s="174">
        <v>0</v>
      </c>
      <c r="I111" s="174">
        <v>0</v>
      </c>
      <c r="J111" s="174">
        <v>1.5</v>
      </c>
      <c r="K111" s="174">
        <v>2.7010000000000001</v>
      </c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234.613</v>
      </c>
      <c r="I112" s="173">
        <v>207.5</v>
      </c>
      <c r="J112" s="173">
        <v>0</v>
      </c>
      <c r="K112" s="173">
        <v>0</v>
      </c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4"/>
    </row>
    <row r="116" spans="1:13" ht="19.899999999999999" customHeight="1" x14ac:dyDescent="0.25">
      <c r="A116" s="8" t="s">
        <v>98</v>
      </c>
      <c r="B116" s="173">
        <v>5.7080000000000002</v>
      </c>
      <c r="C116" s="173">
        <v>8.8030000000000008</v>
      </c>
      <c r="D116" s="173">
        <v>13.010999999999999</v>
      </c>
      <c r="E116" s="173">
        <v>16.603999999999999</v>
      </c>
      <c r="F116" s="173">
        <v>18.649999999999999</v>
      </c>
      <c r="G116" s="173">
        <v>27.478000000000002</v>
      </c>
      <c r="H116" s="173">
        <v>26.675999999999998</v>
      </c>
      <c r="I116" s="173">
        <v>16.059999999999999</v>
      </c>
      <c r="J116" s="173">
        <v>14.500999999999999</v>
      </c>
      <c r="K116" s="173">
        <v>15.332000000000001</v>
      </c>
      <c r="L116" s="9"/>
    </row>
    <row r="117" spans="1:13" ht="19.899999999999999" customHeight="1" x14ac:dyDescent="0.25">
      <c r="A117" s="6" t="s">
        <v>99</v>
      </c>
      <c r="B117" s="174">
        <v>20.245000000000001</v>
      </c>
      <c r="C117" s="174">
        <v>17.696000000000002</v>
      </c>
      <c r="D117" s="174">
        <v>18.489999999999998</v>
      </c>
      <c r="E117" s="174">
        <v>17.954000000000001</v>
      </c>
      <c r="F117" s="174">
        <v>18.437000000000001</v>
      </c>
      <c r="G117" s="174">
        <v>16.931999999999999</v>
      </c>
      <c r="H117" s="174">
        <v>14.698</v>
      </c>
      <c r="I117" s="174">
        <v>16.094000000000001</v>
      </c>
      <c r="J117" s="174">
        <v>15.92</v>
      </c>
      <c r="K117" s="174">
        <v>16.847000000000001</v>
      </c>
      <c r="L117" s="10"/>
    </row>
    <row r="118" spans="1:13" ht="19.899999999999999" customHeight="1" x14ac:dyDescent="0.25">
      <c r="A118" s="8" t="s">
        <v>100</v>
      </c>
      <c r="B118" s="173">
        <v>42.427</v>
      </c>
      <c r="C118" s="173">
        <v>34.664000000000001</v>
      </c>
      <c r="D118" s="173">
        <v>40.497999999999998</v>
      </c>
      <c r="E118" s="173">
        <v>34.012</v>
      </c>
      <c r="F118" s="173">
        <v>35.14</v>
      </c>
      <c r="G118" s="173">
        <v>26.45</v>
      </c>
      <c r="H118" s="173">
        <v>23.597000000000001</v>
      </c>
      <c r="I118" s="173">
        <v>23.501000000000001</v>
      </c>
      <c r="J118" s="173">
        <v>24.097000000000001</v>
      </c>
      <c r="K118" s="173">
        <v>27.832000000000001</v>
      </c>
      <c r="L118" s="9"/>
    </row>
    <row r="119" spans="1:13" ht="19.899999999999999" customHeight="1" x14ac:dyDescent="0.25">
      <c r="A119" s="6" t="s">
        <v>101</v>
      </c>
      <c r="B119" s="174">
        <v>816.15300000000002</v>
      </c>
      <c r="C119" s="174">
        <v>764.08600000000001</v>
      </c>
      <c r="D119" s="174">
        <v>759.95</v>
      </c>
      <c r="E119" s="174">
        <v>3.145</v>
      </c>
      <c r="F119" s="174">
        <v>2.6190000000000002</v>
      </c>
      <c r="G119" s="174">
        <v>3.9430000000000001</v>
      </c>
      <c r="H119" s="174">
        <v>523.99400000000003</v>
      </c>
      <c r="I119" s="174">
        <v>470.25799999999998</v>
      </c>
      <c r="J119" s="174">
        <v>419.68299999999999</v>
      </c>
      <c r="K119" s="174">
        <v>4.4820000000000002</v>
      </c>
      <c r="L119" s="10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9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609.81100000000004</v>
      </c>
      <c r="G121" s="174">
        <v>572.76499999999999</v>
      </c>
      <c r="H121" s="174">
        <v>0</v>
      </c>
      <c r="I121" s="174">
        <v>0</v>
      </c>
      <c r="J121" s="174">
        <v>0</v>
      </c>
      <c r="K121" s="174">
        <v>0</v>
      </c>
      <c r="L121" s="10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5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5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60"/>
    </row>
    <row r="128" spans="1:13" ht="19.899999999999999" customHeight="1" x14ac:dyDescent="0.25">
      <c r="A128" s="164" t="s">
        <v>5</v>
      </c>
      <c r="B128" s="165" t="s">
        <v>339</v>
      </c>
      <c r="C128" s="165" t="s">
        <v>339</v>
      </c>
      <c r="D128" s="165" t="s">
        <v>339</v>
      </c>
      <c r="E128" s="165" t="s">
        <v>339</v>
      </c>
      <c r="F128" s="165" t="s">
        <v>339</v>
      </c>
      <c r="G128" s="165" t="s">
        <v>339</v>
      </c>
      <c r="H128" s="165" t="s">
        <v>339</v>
      </c>
      <c r="I128" s="165" t="s">
        <v>339</v>
      </c>
      <c r="J128" s="165" t="s">
        <v>339</v>
      </c>
      <c r="K128" s="165" t="s">
        <v>339</v>
      </c>
      <c r="M128" t="s">
        <v>2</v>
      </c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2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2"/>
    </row>
    <row r="131" spans="1:12" ht="19.899999999999999" customHeight="1" x14ac:dyDescent="0.25">
      <c r="A131" s="6" t="s">
        <v>109</v>
      </c>
      <c r="B131" s="172" t="s">
        <v>2036</v>
      </c>
      <c r="C131" s="172" t="s">
        <v>2037</v>
      </c>
      <c r="D131" s="172" t="s">
        <v>2038</v>
      </c>
      <c r="E131" s="172" t="s">
        <v>2039</v>
      </c>
      <c r="F131" s="172" t="s">
        <v>2040</v>
      </c>
      <c r="G131" s="172" t="s">
        <v>2041</v>
      </c>
      <c r="H131" s="172" t="s">
        <v>2042</v>
      </c>
      <c r="I131" s="172" t="s">
        <v>2043</v>
      </c>
      <c r="J131" s="172" t="s">
        <v>2044</v>
      </c>
      <c r="K131" s="172" t="s">
        <v>2045</v>
      </c>
      <c r="L131" s="2"/>
    </row>
    <row r="132" spans="1:12" ht="19.899999999999999" customHeight="1" x14ac:dyDescent="0.25">
      <c r="A132" s="8" t="s">
        <v>110</v>
      </c>
      <c r="B132" s="175">
        <v>6</v>
      </c>
      <c r="C132" s="175">
        <v>3</v>
      </c>
      <c r="D132" s="175">
        <v>-7</v>
      </c>
      <c r="E132" s="175">
        <v>3</v>
      </c>
      <c r="F132" s="175">
        <v>0</v>
      </c>
      <c r="G132" s="175">
        <v>20</v>
      </c>
      <c r="H132" s="175">
        <v>8</v>
      </c>
      <c r="I132" s="175">
        <v>13</v>
      </c>
      <c r="J132" s="175">
        <v>13</v>
      </c>
      <c r="K132" s="175">
        <v>-1</v>
      </c>
      <c r="L132" s="1"/>
    </row>
    <row r="133" spans="1:12" ht="19.899999999999999" customHeight="1" x14ac:dyDescent="0.25">
      <c r="A133" s="6" t="s">
        <v>111</v>
      </c>
      <c r="B133" s="172" t="s">
        <v>2046</v>
      </c>
      <c r="C133" s="172" t="s">
        <v>2047</v>
      </c>
      <c r="D133" s="172" t="s">
        <v>2048</v>
      </c>
      <c r="E133" s="172" t="s">
        <v>2049</v>
      </c>
      <c r="F133" s="172" t="s">
        <v>2050</v>
      </c>
      <c r="G133" s="172" t="s">
        <v>2051</v>
      </c>
      <c r="H133" s="172" t="s">
        <v>2052</v>
      </c>
      <c r="I133" s="172" t="s">
        <v>2053</v>
      </c>
      <c r="J133" s="172" t="s">
        <v>2054</v>
      </c>
      <c r="K133" s="172" t="s">
        <v>2055</v>
      </c>
      <c r="L133" s="3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7"/>
    </row>
    <row r="135" spans="1:12" ht="19.899999999999999" customHeight="1" x14ac:dyDescent="0.25">
      <c r="A135" s="6" t="s">
        <v>112</v>
      </c>
      <c r="B135" s="174">
        <v>826.90800000000002</v>
      </c>
      <c r="C135" s="174">
        <v>817.36699999999996</v>
      </c>
      <c r="D135" s="174">
        <v>710.423</v>
      </c>
      <c r="E135" s="174">
        <v>703.66899999999998</v>
      </c>
      <c r="F135" s="174">
        <v>674.18</v>
      </c>
      <c r="G135" s="174">
        <v>649.23199999999997</v>
      </c>
      <c r="H135" s="174">
        <v>609.35299999999995</v>
      </c>
      <c r="I135" s="174">
        <v>514.53499999999997</v>
      </c>
      <c r="J135" s="174">
        <v>481.95400000000001</v>
      </c>
      <c r="K135" s="174">
        <v>393.37200000000001</v>
      </c>
      <c r="L135" s="13"/>
    </row>
    <row r="136" spans="1:12" ht="19.899999999999999" customHeight="1" x14ac:dyDescent="0.25">
      <c r="A136" s="8" t="s">
        <v>113</v>
      </c>
      <c r="B136" s="175">
        <v>826.90800000000002</v>
      </c>
      <c r="C136" s="175">
        <v>817.36699999999996</v>
      </c>
      <c r="D136" s="175">
        <v>710.423</v>
      </c>
      <c r="E136" s="175">
        <v>703.66899999999998</v>
      </c>
      <c r="F136" s="175">
        <v>674.18</v>
      </c>
      <c r="G136" s="175">
        <v>649.23199999999997</v>
      </c>
      <c r="H136" s="175">
        <v>609.35299999999995</v>
      </c>
      <c r="I136" s="175">
        <v>514.53499999999997</v>
      </c>
      <c r="J136" s="175">
        <v>481.95400000000001</v>
      </c>
      <c r="K136" s="175">
        <v>393.37200000000001</v>
      </c>
      <c r="L136" s="7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5"/>
    </row>
    <row r="138" spans="1:12" ht="19.899999999999999" customHeight="1" x14ac:dyDescent="0.25">
      <c r="A138" s="8" t="s">
        <v>114</v>
      </c>
      <c r="B138" s="173">
        <v>0</v>
      </c>
      <c r="C138" s="173">
        <v>0</v>
      </c>
      <c r="D138" s="173">
        <v>0</v>
      </c>
      <c r="E138" s="173">
        <v>0</v>
      </c>
      <c r="F138" s="173">
        <v>0</v>
      </c>
      <c r="G138" s="173">
        <v>0</v>
      </c>
      <c r="H138" s="173">
        <v>0</v>
      </c>
      <c r="I138" s="173">
        <v>0</v>
      </c>
      <c r="J138" s="173">
        <v>0</v>
      </c>
      <c r="K138" s="173">
        <v>0</v>
      </c>
      <c r="L138" s="10"/>
    </row>
    <row r="139" spans="1:12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4"/>
    </row>
    <row r="140" spans="1:12" ht="19.899999999999999" customHeight="1" x14ac:dyDescent="0.25">
      <c r="A140" s="8" t="s">
        <v>116</v>
      </c>
      <c r="B140" s="173">
        <v>231.333</v>
      </c>
      <c r="C140" s="173">
        <v>202.18700000000001</v>
      </c>
      <c r="D140" s="173">
        <v>178.92099999999999</v>
      </c>
      <c r="E140" s="173">
        <v>186.31200000000001</v>
      </c>
      <c r="F140" s="173">
        <v>207.19900000000001</v>
      </c>
      <c r="G140" s="173">
        <v>191.80799999999999</v>
      </c>
      <c r="H140" s="173">
        <v>194.77699999999999</v>
      </c>
      <c r="I140" s="173">
        <v>183.684</v>
      </c>
      <c r="J140" s="173">
        <v>179.113</v>
      </c>
      <c r="K140" s="173">
        <v>181.059</v>
      </c>
      <c r="L140" s="4"/>
    </row>
    <row r="141" spans="1:12" ht="19.899999999999999" customHeight="1" x14ac:dyDescent="0.25">
      <c r="A141" s="6" t="s">
        <v>117</v>
      </c>
      <c r="B141" s="174">
        <v>6.024</v>
      </c>
      <c r="C141" s="174">
        <v>5.6210000000000004</v>
      </c>
      <c r="D141" s="174">
        <v>6.9610000000000003</v>
      </c>
      <c r="E141" s="174">
        <v>6.5869999999999997</v>
      </c>
      <c r="F141" s="174">
        <v>6.7370000000000001</v>
      </c>
      <c r="G141" s="174">
        <v>6.4569999999999999</v>
      </c>
      <c r="H141" s="174">
        <v>0</v>
      </c>
      <c r="I141" s="174">
        <v>0</v>
      </c>
      <c r="J141" s="174">
        <v>0</v>
      </c>
      <c r="K141" s="174">
        <v>0</v>
      </c>
      <c r="L141" s="12"/>
    </row>
    <row r="142" spans="1:12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6" t="s">
        <v>119</v>
      </c>
      <c r="B143" s="174">
        <v>147.49</v>
      </c>
      <c r="C143" s="174">
        <v>139.13300000000001</v>
      </c>
      <c r="D143" s="174">
        <v>117.324</v>
      </c>
      <c r="E143" s="174">
        <v>113.285</v>
      </c>
      <c r="F143" s="174">
        <v>109.39</v>
      </c>
      <c r="G143" s="174">
        <v>107.545</v>
      </c>
      <c r="H143" s="174">
        <v>98.623999999999995</v>
      </c>
      <c r="I143" s="174">
        <v>93.725999999999999</v>
      </c>
      <c r="J143" s="174">
        <v>83.46</v>
      </c>
      <c r="K143" s="174">
        <v>83.905000000000001</v>
      </c>
      <c r="L143" s="9"/>
    </row>
    <row r="144" spans="1:12" ht="19.899999999999999" customHeight="1" x14ac:dyDescent="0.25">
      <c r="A144" s="8" t="s">
        <v>120</v>
      </c>
      <c r="B144" s="173">
        <v>5.6689999999999996</v>
      </c>
      <c r="C144" s="173">
        <v>5.3330000000000002</v>
      </c>
      <c r="D144" s="173">
        <v>5.1239999999999997</v>
      </c>
      <c r="E144" s="173">
        <v>4.8940000000000001</v>
      </c>
      <c r="F144" s="173">
        <v>5.0049999999999999</v>
      </c>
      <c r="G144" s="173">
        <v>4.7839999999999998</v>
      </c>
      <c r="H144" s="173">
        <v>4.5369999999999999</v>
      </c>
      <c r="I144" s="173">
        <v>4.3499999999999996</v>
      </c>
      <c r="J144" s="173">
        <v>4.282</v>
      </c>
      <c r="K144" s="173">
        <v>4.032</v>
      </c>
      <c r="L144" s="11"/>
    </row>
    <row r="145" spans="1:12" ht="19.899999999999999" customHeight="1" x14ac:dyDescent="0.25">
      <c r="A145" s="6" t="s">
        <v>121</v>
      </c>
      <c r="B145" s="174">
        <v>25.210999999999999</v>
      </c>
      <c r="C145" s="174">
        <v>26.715</v>
      </c>
      <c r="D145" s="174">
        <v>22.440999999999999</v>
      </c>
      <c r="E145" s="174">
        <v>19.686</v>
      </c>
      <c r="F145" s="174">
        <v>19.690999999999999</v>
      </c>
      <c r="G145" s="174">
        <v>18.414000000000001</v>
      </c>
      <c r="H145" s="174">
        <v>17.681000000000001</v>
      </c>
      <c r="I145" s="174">
        <v>15.651</v>
      </c>
      <c r="J145" s="174">
        <v>15.106999999999999</v>
      </c>
      <c r="K145" s="174">
        <v>16.273</v>
      </c>
      <c r="L145" s="9"/>
    </row>
    <row r="146" spans="1:12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0"/>
    </row>
    <row r="147" spans="1:12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69"/>
      <c r="I147" s="174">
        <v>0</v>
      </c>
      <c r="J147" s="169"/>
      <c r="K147" s="169"/>
      <c r="L147" s="9"/>
    </row>
    <row r="148" spans="1:12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0"/>
    </row>
    <row r="149" spans="1:12" ht="19.899999999999999" customHeight="1" x14ac:dyDescent="0.25">
      <c r="A149" s="6" t="s">
        <v>125</v>
      </c>
      <c r="B149" s="172">
        <v>415.72699999999998</v>
      </c>
      <c r="C149" s="172">
        <v>378.98899999999998</v>
      </c>
      <c r="D149" s="172">
        <v>330.77100000000002</v>
      </c>
      <c r="E149" s="172">
        <v>330.76400000000001</v>
      </c>
      <c r="F149" s="172">
        <v>348.02199999999999</v>
      </c>
      <c r="G149" s="172">
        <v>329.00799999999998</v>
      </c>
      <c r="H149" s="172">
        <v>315.61900000000003</v>
      </c>
      <c r="I149" s="172">
        <v>297.411</v>
      </c>
      <c r="J149" s="172">
        <v>281.96199999999999</v>
      </c>
      <c r="K149" s="172">
        <v>285.26900000000001</v>
      </c>
      <c r="L149" s="12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1"/>
    </row>
    <row r="151" spans="1:12" ht="19.899999999999999" customHeight="1" x14ac:dyDescent="0.25">
      <c r="A151" s="6" t="s">
        <v>126</v>
      </c>
      <c r="B151" s="172">
        <v>411.18099999999998</v>
      </c>
      <c r="C151" s="172">
        <v>438.37799999999999</v>
      </c>
      <c r="D151" s="172">
        <v>379.65199999999999</v>
      </c>
      <c r="E151" s="172">
        <v>372.90499999999997</v>
      </c>
      <c r="F151" s="172">
        <v>326.15800000000002</v>
      </c>
      <c r="G151" s="172">
        <v>320.22399999999999</v>
      </c>
      <c r="H151" s="172">
        <v>293.73399999999998</v>
      </c>
      <c r="I151" s="172">
        <v>217.124</v>
      </c>
      <c r="J151" s="172">
        <v>199.99199999999999</v>
      </c>
      <c r="K151" s="172">
        <v>108.10299999999999</v>
      </c>
      <c r="L151" s="12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7"/>
    </row>
    <row r="153" spans="1:12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0</v>
      </c>
      <c r="K153" s="174">
        <v>0</v>
      </c>
      <c r="L153" s="5"/>
    </row>
    <row r="154" spans="1:12" ht="19.899999999999999" customHeight="1" x14ac:dyDescent="0.25">
      <c r="A154" s="8" t="s">
        <v>128</v>
      </c>
      <c r="B154" s="173">
        <v>23.768999999999998</v>
      </c>
      <c r="C154" s="173">
        <v>24.452000000000002</v>
      </c>
      <c r="D154" s="173">
        <v>21.498000000000001</v>
      </c>
      <c r="E154" s="173">
        <v>14.906000000000001</v>
      </c>
      <c r="F154" s="173">
        <v>14.821</v>
      </c>
      <c r="G154" s="173">
        <v>13.709</v>
      </c>
      <c r="H154" s="173">
        <v>12.535</v>
      </c>
      <c r="I154" s="173">
        <v>14.927</v>
      </c>
      <c r="J154" s="173">
        <v>12.831</v>
      </c>
      <c r="K154" s="173">
        <v>16.457999999999998</v>
      </c>
      <c r="L154" s="7"/>
    </row>
    <row r="155" spans="1:12" ht="19.899999999999999" customHeight="1" x14ac:dyDescent="0.25">
      <c r="A155" s="6" t="s">
        <v>129</v>
      </c>
      <c r="B155" s="174">
        <v>122.971</v>
      </c>
      <c r="C155" s="174">
        <v>124.871</v>
      </c>
      <c r="D155" s="174">
        <v>126.33799999999999</v>
      </c>
      <c r="E155" s="174">
        <v>117.64400000000001</v>
      </c>
      <c r="F155" s="174">
        <v>103.355</v>
      </c>
      <c r="G155" s="174">
        <v>89.256</v>
      </c>
      <c r="H155" s="174">
        <v>36.661999999999999</v>
      </c>
      <c r="I155" s="174">
        <v>34.036999999999999</v>
      </c>
      <c r="J155" s="174">
        <v>32.347999999999999</v>
      </c>
      <c r="K155" s="174">
        <v>34.192</v>
      </c>
      <c r="L155" s="5"/>
    </row>
    <row r="156" spans="1:12" ht="19.899999999999999" customHeight="1" x14ac:dyDescent="0.25">
      <c r="A156" s="8" t="s">
        <v>130</v>
      </c>
      <c r="B156" s="175">
        <v>-99.201999999999998</v>
      </c>
      <c r="C156" s="175">
        <v>-100.419</v>
      </c>
      <c r="D156" s="175">
        <v>-104.84</v>
      </c>
      <c r="E156" s="175">
        <v>-102.738</v>
      </c>
      <c r="F156" s="175">
        <v>-88.534000000000006</v>
      </c>
      <c r="G156" s="175">
        <v>-75.546999999999997</v>
      </c>
      <c r="H156" s="175">
        <v>-24.126999999999999</v>
      </c>
      <c r="I156" s="175">
        <v>-19.11</v>
      </c>
      <c r="J156" s="175">
        <v>-19.516999999999999</v>
      </c>
      <c r="K156" s="175">
        <v>-17.734000000000002</v>
      </c>
      <c r="L156" s="11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9"/>
    </row>
    <row r="158" spans="1:12" ht="19.899999999999999" customHeight="1" x14ac:dyDescent="0.25">
      <c r="A158" s="8" t="s">
        <v>131</v>
      </c>
      <c r="B158" s="175">
        <v>0</v>
      </c>
      <c r="C158" s="175">
        <v>0</v>
      </c>
      <c r="D158" s="175">
        <v>0</v>
      </c>
      <c r="E158" s="175">
        <v>0</v>
      </c>
      <c r="F158" s="175">
        <v>0</v>
      </c>
      <c r="G158" s="175">
        <v>0</v>
      </c>
      <c r="H158" s="175">
        <v>0</v>
      </c>
      <c r="I158" s="175">
        <v>0</v>
      </c>
      <c r="J158" s="175">
        <v>0</v>
      </c>
      <c r="K158" s="175">
        <v>0</v>
      </c>
      <c r="L158" s="10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4"/>
    </row>
    <row r="160" spans="1:12" ht="19.899999999999999" customHeight="1" x14ac:dyDescent="0.25">
      <c r="A160" s="8" t="s">
        <v>132</v>
      </c>
      <c r="B160" s="175">
        <v>311.97899999999998</v>
      </c>
      <c r="C160" s="175">
        <v>337.959</v>
      </c>
      <c r="D160" s="175">
        <v>274.81200000000001</v>
      </c>
      <c r="E160" s="175">
        <v>270.16699999999997</v>
      </c>
      <c r="F160" s="175">
        <v>237.624</v>
      </c>
      <c r="G160" s="175">
        <v>244.67699999999999</v>
      </c>
      <c r="H160" s="175">
        <v>269.60700000000003</v>
      </c>
      <c r="I160" s="175">
        <v>198.01400000000001</v>
      </c>
      <c r="J160" s="175">
        <v>180.47499999999999</v>
      </c>
      <c r="K160" s="175">
        <v>90.369</v>
      </c>
      <c r="L160" s="4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4"/>
    </row>
    <row r="162" spans="1:12" ht="19.899999999999999" customHeight="1" x14ac:dyDescent="0.25">
      <c r="A162" s="8" t="s">
        <v>133</v>
      </c>
      <c r="B162" s="175">
        <v>83.54</v>
      </c>
      <c r="C162" s="175">
        <v>90.498999999999995</v>
      </c>
      <c r="D162" s="175">
        <v>77.424000000000007</v>
      </c>
      <c r="E162" s="175">
        <v>87.218000000000004</v>
      </c>
      <c r="F162" s="175">
        <v>77.073999999999998</v>
      </c>
      <c r="G162" s="175">
        <v>75.245000000000005</v>
      </c>
      <c r="H162" s="175">
        <v>65.680000000000007</v>
      </c>
      <c r="I162" s="175">
        <v>53.868000000000002</v>
      </c>
      <c r="J162" s="175">
        <v>50.139000000000003</v>
      </c>
      <c r="K162" s="175">
        <v>35.585999999999999</v>
      </c>
      <c r="L162" s="4"/>
    </row>
    <row r="163" spans="1:12" ht="19.899999999999999" customHeight="1" x14ac:dyDescent="0.25">
      <c r="A163" s="6" t="s">
        <v>134</v>
      </c>
      <c r="B163" s="174">
        <v>78.435000000000002</v>
      </c>
      <c r="C163" s="174">
        <v>94.91</v>
      </c>
      <c r="D163" s="174">
        <v>76.944000000000003</v>
      </c>
      <c r="E163" s="174">
        <v>75.927999999999997</v>
      </c>
      <c r="F163" s="174">
        <v>80.156000000000006</v>
      </c>
      <c r="G163" s="174">
        <v>75.757000000000005</v>
      </c>
      <c r="H163" s="174">
        <v>61.268000000000001</v>
      </c>
      <c r="I163" s="174">
        <v>44.64</v>
      </c>
      <c r="J163" s="174">
        <v>53.231999999999999</v>
      </c>
      <c r="K163" s="174">
        <v>40.67</v>
      </c>
      <c r="L163" s="14"/>
    </row>
    <row r="164" spans="1:12" ht="19.899999999999999" customHeight="1" x14ac:dyDescent="0.25">
      <c r="A164" s="8" t="s">
        <v>135</v>
      </c>
      <c r="B164" s="173">
        <v>5.1890000000000001</v>
      </c>
      <c r="C164" s="173">
        <v>-4.4109999999999996</v>
      </c>
      <c r="D164" s="173">
        <v>480</v>
      </c>
      <c r="E164" s="173">
        <v>11.29</v>
      </c>
      <c r="F164" s="173">
        <v>-4.5810000000000004</v>
      </c>
      <c r="G164" s="173">
        <v>-600</v>
      </c>
      <c r="H164" s="173">
        <v>4.2569999999999997</v>
      </c>
      <c r="I164" s="173">
        <v>4.3719999999999999</v>
      </c>
      <c r="J164" s="173">
        <v>-5.5519999999999996</v>
      </c>
      <c r="K164" s="173">
        <v>-5.681</v>
      </c>
      <c r="L164" s="4"/>
    </row>
    <row r="165" spans="1:12" ht="19.899999999999999" customHeight="1" x14ac:dyDescent="0.25">
      <c r="A165" s="6" t="s">
        <v>136</v>
      </c>
      <c r="B165" s="174">
        <v>-84</v>
      </c>
      <c r="C165" s="174">
        <v>0</v>
      </c>
      <c r="D165" s="174">
        <v>0</v>
      </c>
      <c r="E165" s="174">
        <v>0</v>
      </c>
      <c r="F165" s="174">
        <v>1.4990000000000001</v>
      </c>
      <c r="G165" s="174">
        <v>88</v>
      </c>
      <c r="H165" s="174">
        <v>155</v>
      </c>
      <c r="I165" s="174">
        <v>4.8559999999999999</v>
      </c>
      <c r="J165" s="174">
        <v>2.4590000000000001</v>
      </c>
      <c r="K165" s="174">
        <v>597</v>
      </c>
      <c r="L165" s="14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0"/>
    </row>
    <row r="167" spans="1:12" ht="19.899999999999999" customHeight="1" x14ac:dyDescent="0.25">
      <c r="A167" s="6" t="s">
        <v>137</v>
      </c>
      <c r="B167" s="172">
        <v>228.43899999999999</v>
      </c>
      <c r="C167" s="172">
        <v>247.46</v>
      </c>
      <c r="D167" s="172">
        <v>197.38800000000001</v>
      </c>
      <c r="E167" s="172">
        <v>182.94900000000001</v>
      </c>
      <c r="F167" s="172">
        <v>160.55000000000001</v>
      </c>
      <c r="G167" s="172">
        <v>169.43199999999999</v>
      </c>
      <c r="H167" s="172">
        <v>203.92699999999999</v>
      </c>
      <c r="I167" s="172">
        <v>144.14599999999999</v>
      </c>
      <c r="J167" s="172">
        <v>130.33600000000001</v>
      </c>
      <c r="K167" s="172">
        <v>54.783000000000001</v>
      </c>
      <c r="L167" s="9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0"/>
    </row>
    <row r="169" spans="1:12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-8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5"/>
    </row>
    <row r="170" spans="1:12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7"/>
    </row>
    <row r="171" spans="1:12" ht="19.899999999999999" customHeight="1" x14ac:dyDescent="0.25">
      <c r="A171" s="6" t="s">
        <v>140</v>
      </c>
      <c r="B171" s="174">
        <v>273</v>
      </c>
      <c r="C171" s="174">
        <v>102</v>
      </c>
      <c r="D171" s="174">
        <v>405</v>
      </c>
      <c r="E171" s="174">
        <v>447</v>
      </c>
      <c r="F171" s="174">
        <v>163</v>
      </c>
      <c r="G171" s="174">
        <v>-8</v>
      </c>
      <c r="H171" s="174">
        <v>17.527999999999999</v>
      </c>
      <c r="I171" s="174">
        <v>12.849</v>
      </c>
      <c r="J171" s="174">
        <v>10.305</v>
      </c>
      <c r="K171" s="174">
        <v>344</v>
      </c>
      <c r="L171" s="5"/>
    </row>
    <row r="172" spans="1:12" ht="19.899999999999999" customHeight="1" x14ac:dyDescent="0.25">
      <c r="A172" s="8" t="s">
        <v>141</v>
      </c>
      <c r="B172" s="175">
        <v>228.166</v>
      </c>
      <c r="C172" s="175">
        <v>247.358</v>
      </c>
      <c r="D172" s="175">
        <v>196.983</v>
      </c>
      <c r="E172" s="175">
        <v>182.50200000000001</v>
      </c>
      <c r="F172" s="175">
        <v>152.387</v>
      </c>
      <c r="G172" s="175">
        <v>169.44</v>
      </c>
      <c r="H172" s="175">
        <v>186.399</v>
      </c>
      <c r="I172" s="175">
        <v>131.297</v>
      </c>
      <c r="J172" s="175">
        <v>120.03100000000001</v>
      </c>
      <c r="K172" s="175">
        <v>54.439</v>
      </c>
      <c r="L172" s="11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9"/>
    </row>
    <row r="174" spans="1:12" ht="19.899999999999999" customHeight="1" x14ac:dyDescent="0.25">
      <c r="A174" s="8" t="s">
        <v>142</v>
      </c>
      <c r="B174" s="173">
        <v>228.32400000000001</v>
      </c>
      <c r="C174" s="173">
        <v>249.03800000000001</v>
      </c>
      <c r="D174" s="173">
        <v>212.57599999999999</v>
      </c>
      <c r="E174" s="173">
        <v>202.05799999999999</v>
      </c>
      <c r="F174" s="173">
        <v>182.32</v>
      </c>
      <c r="G174" s="173">
        <v>169.34899999999999</v>
      </c>
      <c r="H174" s="173">
        <v>219.46899999999999</v>
      </c>
      <c r="I174" s="173">
        <v>144.14599999999999</v>
      </c>
      <c r="J174" s="173">
        <v>130.50299999999999</v>
      </c>
      <c r="K174" s="173">
        <v>87.811999999999998</v>
      </c>
      <c r="L174" s="10"/>
    </row>
    <row r="175" spans="1:12" ht="19.899999999999999" customHeight="1" x14ac:dyDescent="0.25">
      <c r="A175" s="6" t="s">
        <v>143</v>
      </c>
      <c r="B175" s="174" t="s">
        <v>2056</v>
      </c>
      <c r="C175" s="174" t="s">
        <v>2057</v>
      </c>
      <c r="D175" s="174" t="s">
        <v>2058</v>
      </c>
      <c r="E175" s="174" t="s">
        <v>2059</v>
      </c>
      <c r="F175" s="174" t="s">
        <v>2060</v>
      </c>
      <c r="G175" s="174" t="s">
        <v>2061</v>
      </c>
      <c r="H175" s="174" t="s">
        <v>2062</v>
      </c>
      <c r="I175" s="174" t="s">
        <v>2063</v>
      </c>
      <c r="J175" s="174" t="s">
        <v>2064</v>
      </c>
      <c r="K175" s="174" t="s">
        <v>2065</v>
      </c>
      <c r="L175" s="14"/>
    </row>
    <row r="176" spans="1:12" ht="19.899999999999999" customHeight="1" x14ac:dyDescent="0.25">
      <c r="A176" s="8" t="s">
        <v>144</v>
      </c>
      <c r="B176" s="173" t="s">
        <v>2066</v>
      </c>
      <c r="C176" s="173" t="s">
        <v>2066</v>
      </c>
      <c r="D176" s="173" t="s">
        <v>2067</v>
      </c>
      <c r="E176" s="173" t="s">
        <v>2068</v>
      </c>
      <c r="F176" s="173" t="s">
        <v>2069</v>
      </c>
      <c r="G176" s="173" t="s">
        <v>2070</v>
      </c>
      <c r="H176" s="173" t="s">
        <v>1394</v>
      </c>
      <c r="I176" s="173" t="s">
        <v>2071</v>
      </c>
      <c r="J176" s="173" t="s">
        <v>577</v>
      </c>
      <c r="K176" s="173" t="s">
        <v>2072</v>
      </c>
      <c r="L176" s="4"/>
    </row>
    <row r="177" spans="1:12" ht="19.899999999999999" customHeight="1" x14ac:dyDescent="0.25">
      <c r="A177" s="6" t="s">
        <v>145</v>
      </c>
      <c r="B177" s="174" t="s">
        <v>2073</v>
      </c>
      <c r="C177" s="174" t="s">
        <v>2073</v>
      </c>
      <c r="D177" s="174" t="s">
        <v>2074</v>
      </c>
      <c r="E177" s="174" t="s">
        <v>2075</v>
      </c>
      <c r="F177" s="174" t="s">
        <v>2076</v>
      </c>
      <c r="G177" s="174" t="s">
        <v>2077</v>
      </c>
      <c r="H177" s="174" t="s">
        <v>1401</v>
      </c>
      <c r="I177" s="174" t="s">
        <v>2078</v>
      </c>
      <c r="J177" s="174" t="s">
        <v>577</v>
      </c>
      <c r="K177" s="174" t="s">
        <v>2072</v>
      </c>
      <c r="L177" s="9"/>
    </row>
    <row r="178" spans="1:12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1"/>
    </row>
    <row r="179" spans="1:12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2"/>
    </row>
    <row r="180" spans="1:12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1"/>
    </row>
    <row r="181" spans="1:12" ht="19.899999999999999" customHeight="1" x14ac:dyDescent="0.25">
      <c r="A181" s="6" t="s">
        <v>149</v>
      </c>
      <c r="B181" s="174">
        <v>558.67100000000005</v>
      </c>
      <c r="C181" s="174">
        <v>579.51099999999997</v>
      </c>
      <c r="D181" s="174">
        <v>513.976</v>
      </c>
      <c r="E181" s="174">
        <v>508.19</v>
      </c>
      <c r="F181" s="174">
        <v>465.548</v>
      </c>
      <c r="G181" s="174">
        <v>427.76900000000001</v>
      </c>
      <c r="H181" s="174">
        <v>407.358</v>
      </c>
      <c r="I181" s="174">
        <v>310.85000000000002</v>
      </c>
      <c r="J181" s="174">
        <v>283.61900000000003</v>
      </c>
      <c r="K181" s="174">
        <v>225.03700000000001</v>
      </c>
      <c r="L181" s="12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1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2"/>
    </row>
    <row r="184" spans="1:12" ht="19.899999999999999" customHeight="1" x14ac:dyDescent="0.25">
      <c r="A184" s="6" t="s">
        <v>116</v>
      </c>
      <c r="B184" s="174">
        <v>231.333</v>
      </c>
      <c r="C184" s="174">
        <v>202.18700000000001</v>
      </c>
      <c r="D184" s="174">
        <v>178.92099999999999</v>
      </c>
      <c r="E184" s="174">
        <v>186.31200000000001</v>
      </c>
      <c r="F184" s="174">
        <v>207.19900000000001</v>
      </c>
      <c r="G184" s="174">
        <v>191.80799999999999</v>
      </c>
      <c r="H184" s="174">
        <v>194.77699999999999</v>
      </c>
      <c r="I184" s="174">
        <v>183.684</v>
      </c>
      <c r="J184" s="174">
        <v>179.113</v>
      </c>
      <c r="K184" s="174">
        <v>181.059</v>
      </c>
      <c r="L184" s="10"/>
    </row>
    <row r="185" spans="1:12" ht="19.899999999999999" customHeight="1" x14ac:dyDescent="0.25">
      <c r="A185" s="8" t="s">
        <v>117</v>
      </c>
      <c r="B185" s="173">
        <v>6.024</v>
      </c>
      <c r="C185" s="173">
        <v>5.6210000000000004</v>
      </c>
      <c r="D185" s="173">
        <v>6.9610000000000003</v>
      </c>
      <c r="E185" s="173">
        <v>6.5869999999999997</v>
      </c>
      <c r="F185" s="173">
        <v>6.7370000000000001</v>
      </c>
      <c r="G185" s="173">
        <v>6.4569999999999999</v>
      </c>
      <c r="H185" s="173">
        <v>0</v>
      </c>
      <c r="I185" s="173">
        <v>0</v>
      </c>
      <c r="J185" s="173">
        <v>0</v>
      </c>
      <c r="K185" s="173">
        <v>0</v>
      </c>
      <c r="L185" s="16"/>
    </row>
    <row r="186" spans="1:12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7"/>
    </row>
    <row r="187" spans="1:12" ht="19.899999999999999" customHeight="1" x14ac:dyDescent="0.25">
      <c r="A187" s="8" t="s">
        <v>150</v>
      </c>
      <c r="B187" s="173" t="s">
        <v>2079</v>
      </c>
      <c r="C187" s="173" t="s">
        <v>2080</v>
      </c>
      <c r="D187" s="173" t="s">
        <v>2081</v>
      </c>
      <c r="E187" s="173" t="s">
        <v>2082</v>
      </c>
      <c r="F187" s="173" t="s">
        <v>2083</v>
      </c>
      <c r="G187" s="173" t="s">
        <v>2084</v>
      </c>
      <c r="H187" s="173" t="s">
        <v>2085</v>
      </c>
      <c r="I187" s="173" t="s">
        <v>2063</v>
      </c>
      <c r="J187" s="173" t="s">
        <v>2086</v>
      </c>
      <c r="K187" s="173" t="s">
        <v>2087</v>
      </c>
      <c r="L187" s="10"/>
    </row>
    <row r="188" spans="1:12" ht="19.899999999999999" customHeight="1" x14ac:dyDescent="0.25">
      <c r="A188" s="6" t="s">
        <v>151</v>
      </c>
      <c r="B188" s="174" t="s">
        <v>2056</v>
      </c>
      <c r="C188" s="174" t="s">
        <v>2057</v>
      </c>
      <c r="D188" s="174" t="s">
        <v>2058</v>
      </c>
      <c r="E188" s="174" t="s">
        <v>2059</v>
      </c>
      <c r="F188" s="174" t="s">
        <v>2060</v>
      </c>
      <c r="G188" s="174" t="s">
        <v>2061</v>
      </c>
      <c r="H188" s="174" t="s">
        <v>2062</v>
      </c>
      <c r="I188" s="174" t="s">
        <v>2063</v>
      </c>
      <c r="J188" s="174" t="s">
        <v>2064</v>
      </c>
      <c r="K188" s="174" t="s">
        <v>2065</v>
      </c>
      <c r="L188" s="12"/>
    </row>
    <row r="189" spans="1:12" ht="19.899999999999999" customHeight="1" x14ac:dyDescent="0.25">
      <c r="A189" s="8" t="s">
        <v>152</v>
      </c>
      <c r="B189" s="173" t="s">
        <v>2088</v>
      </c>
      <c r="C189" s="173" t="s">
        <v>2089</v>
      </c>
      <c r="D189" s="173" t="s">
        <v>2090</v>
      </c>
      <c r="E189" s="173" t="s">
        <v>2059</v>
      </c>
      <c r="F189" s="173" t="s">
        <v>2091</v>
      </c>
      <c r="G189" s="173" t="s">
        <v>2092</v>
      </c>
      <c r="H189" s="173" t="s">
        <v>2093</v>
      </c>
      <c r="I189" s="173" t="s">
        <v>2094</v>
      </c>
      <c r="J189" s="173" t="s">
        <v>2095</v>
      </c>
      <c r="K189" s="173" t="s">
        <v>2096</v>
      </c>
      <c r="L189" s="10"/>
    </row>
    <row r="190" spans="1:12" ht="19.899999999999999" customHeight="1" x14ac:dyDescent="0.25">
      <c r="A190" s="6" t="s">
        <v>153</v>
      </c>
      <c r="B190" s="174" t="s">
        <v>1816</v>
      </c>
      <c r="C190" s="174" t="s">
        <v>2097</v>
      </c>
      <c r="D190" s="174" t="s">
        <v>2098</v>
      </c>
      <c r="E190" s="174" t="s">
        <v>2082</v>
      </c>
      <c r="F190" s="174" t="s">
        <v>2099</v>
      </c>
      <c r="G190" s="174" t="s">
        <v>2100</v>
      </c>
      <c r="H190" s="174" t="s">
        <v>2101</v>
      </c>
      <c r="I190" s="174" t="s">
        <v>2094</v>
      </c>
      <c r="J190" s="174" t="s">
        <v>2102</v>
      </c>
      <c r="K190" s="174" t="s">
        <v>2103</v>
      </c>
      <c r="L190" s="12"/>
    </row>
    <row r="191" spans="1:12" ht="19.899999999999999" customHeight="1" x14ac:dyDescent="0.25">
      <c r="A191" s="8" t="s">
        <v>154</v>
      </c>
      <c r="B191" s="173" t="s">
        <v>607</v>
      </c>
      <c r="C191" s="173" t="s">
        <v>2080</v>
      </c>
      <c r="D191" s="173" t="s">
        <v>2081</v>
      </c>
      <c r="E191" s="173" t="s">
        <v>2082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1"/>
    </row>
    <row r="192" spans="1:12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2"/>
    </row>
    <row r="193" spans="1:12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1"/>
    </row>
    <row r="194" spans="1:12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2"/>
    </row>
    <row r="195" spans="1:12" ht="19.899999999999999" customHeight="1" x14ac:dyDescent="0.25">
      <c r="A195" s="8" t="s">
        <v>158</v>
      </c>
      <c r="B195" s="173">
        <v>5.1890000000000001</v>
      </c>
      <c r="C195" s="173">
        <v>-4.4109999999999996</v>
      </c>
      <c r="D195" s="173">
        <v>480</v>
      </c>
      <c r="E195" s="173">
        <v>11.29</v>
      </c>
      <c r="F195" s="173">
        <v>-4.5810000000000004</v>
      </c>
      <c r="G195" s="173">
        <v>-600</v>
      </c>
      <c r="H195" s="173">
        <v>4.2569999999999997</v>
      </c>
      <c r="I195" s="173">
        <v>4.3719999999999999</v>
      </c>
      <c r="J195" s="173">
        <v>-5.5519999999999996</v>
      </c>
      <c r="K195" s="173">
        <v>-5.681</v>
      </c>
      <c r="L195" s="11"/>
    </row>
    <row r="196" spans="1:12" ht="19.899999999999999" customHeight="1" x14ac:dyDescent="0.25">
      <c r="A196" s="6" t="s">
        <v>159</v>
      </c>
      <c r="B196" s="174">
        <v>0</v>
      </c>
      <c r="C196" s="174">
        <v>0</v>
      </c>
      <c r="D196" s="174">
        <v>0</v>
      </c>
      <c r="E196" s="174">
        <v>0</v>
      </c>
      <c r="F196" s="174">
        <v>0</v>
      </c>
      <c r="G196" s="174">
        <v>0</v>
      </c>
      <c r="H196" s="174">
        <v>0</v>
      </c>
      <c r="I196" s="174">
        <v>951</v>
      </c>
      <c r="J196" s="174">
        <v>-14</v>
      </c>
      <c r="K196" s="174">
        <v>25</v>
      </c>
      <c r="L196" s="12"/>
    </row>
    <row r="197" spans="1:12" ht="19.899999999999999" customHeight="1" x14ac:dyDescent="0.25">
      <c r="A197" s="8" t="s">
        <v>160</v>
      </c>
      <c r="B197" s="173">
        <v>27</v>
      </c>
      <c r="C197" s="173">
        <v>27</v>
      </c>
      <c r="D197" s="173">
        <v>28</v>
      </c>
      <c r="E197" s="173">
        <v>32</v>
      </c>
      <c r="F197" s="173">
        <v>32</v>
      </c>
      <c r="G197" s="173">
        <v>31</v>
      </c>
      <c r="H197" s="173">
        <v>24</v>
      </c>
      <c r="I197" s="173">
        <v>27</v>
      </c>
      <c r="J197" s="173">
        <v>28</v>
      </c>
      <c r="K197" s="173">
        <v>39</v>
      </c>
      <c r="L197" s="11"/>
    </row>
    <row r="198" spans="1:12" ht="19.899999999999999" customHeight="1" x14ac:dyDescent="0.25">
      <c r="A198" s="6" t="s">
        <v>161</v>
      </c>
      <c r="B198" s="174">
        <v>9.4550000000000001</v>
      </c>
      <c r="C198" s="174">
        <v>0</v>
      </c>
      <c r="D198" s="174">
        <v>0</v>
      </c>
      <c r="E198" s="174">
        <v>46.686999999999998</v>
      </c>
      <c r="F198" s="174">
        <v>45.561</v>
      </c>
      <c r="G198" s="174">
        <v>35.356000000000002</v>
      </c>
      <c r="H198" s="174">
        <v>29.992000000000001</v>
      </c>
      <c r="I198" s="174">
        <v>30.187999999999999</v>
      </c>
      <c r="J198" s="174">
        <v>29.684000000000001</v>
      </c>
      <c r="K198" s="174">
        <v>18.100999999999999</v>
      </c>
      <c r="L198" s="9"/>
    </row>
    <row r="199" spans="1:12" ht="19.899999999999999" customHeight="1" x14ac:dyDescent="0.25">
      <c r="A199" s="8" t="s">
        <v>162</v>
      </c>
      <c r="B199" s="173">
        <v>-84</v>
      </c>
      <c r="C199" s="173">
        <v>0</v>
      </c>
      <c r="D199" s="173">
        <v>0</v>
      </c>
      <c r="E199" s="173">
        <v>0</v>
      </c>
      <c r="F199" s="173">
        <v>1.4990000000000001</v>
      </c>
      <c r="G199" s="173">
        <v>88</v>
      </c>
      <c r="H199" s="173">
        <v>155</v>
      </c>
      <c r="I199" s="173">
        <v>-17</v>
      </c>
      <c r="J199" s="173">
        <v>-1.1970000000000001</v>
      </c>
      <c r="K199" s="173">
        <v>-74</v>
      </c>
      <c r="L199" s="10"/>
    </row>
    <row r="200" spans="1:12" ht="19.899999999999999" customHeight="1" x14ac:dyDescent="0.25">
      <c r="A200" s="6" t="s">
        <v>163</v>
      </c>
      <c r="B200" s="174">
        <v>0</v>
      </c>
      <c r="C200" s="174">
        <v>0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2"/>
    </row>
    <row r="201" spans="1:12" ht="19.899999999999999" customHeight="1" x14ac:dyDescent="0.25">
      <c r="A201" s="8" t="s">
        <v>164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0"/>
    </row>
    <row r="202" spans="1:12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2"/>
    </row>
    <row r="203" spans="1:12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0"/>
    </row>
    <row r="204" spans="1:12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9"/>
    </row>
    <row r="205" spans="1:12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1"/>
    </row>
    <row r="206" spans="1:12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2"/>
    </row>
    <row r="207" spans="1:12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2"/>
    </row>
    <row r="209" spans="1:12" ht="19.899999999999999" customHeight="1" x14ac:dyDescent="0.25">
      <c r="A209" s="8" t="s">
        <v>114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1"/>
    </row>
    <row r="210" spans="1:12" ht="19.899999999999999" customHeight="1" x14ac:dyDescent="0.25">
      <c r="A210" s="6" t="s">
        <v>172</v>
      </c>
      <c r="B210" s="174">
        <v>0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2"/>
    </row>
    <row r="211" spans="1:12" ht="19.899999999999999" customHeight="1" x14ac:dyDescent="0.25">
      <c r="A211" s="8" t="s">
        <v>173</v>
      </c>
      <c r="B211" s="173">
        <v>0</v>
      </c>
      <c r="C211" s="173">
        <v>2</v>
      </c>
      <c r="D211" s="173">
        <v>17</v>
      </c>
      <c r="E211" s="173">
        <v>22</v>
      </c>
      <c r="F211" s="173">
        <v>30</v>
      </c>
      <c r="G211" s="173">
        <v>0</v>
      </c>
      <c r="H211" s="173">
        <v>15</v>
      </c>
      <c r="I211" s="173">
        <v>0</v>
      </c>
      <c r="J211" s="173">
        <v>167</v>
      </c>
      <c r="K211" s="173">
        <v>33.029000000000003</v>
      </c>
      <c r="L211" s="11"/>
    </row>
    <row r="212" spans="1:12" ht="19.899999999999999" customHeight="1" x14ac:dyDescent="0.25">
      <c r="A212" s="6" t="s">
        <v>174</v>
      </c>
      <c r="B212" s="174">
        <v>0</v>
      </c>
      <c r="C212" s="174">
        <v>2</v>
      </c>
      <c r="D212" s="174">
        <v>17</v>
      </c>
      <c r="E212" s="174">
        <v>22</v>
      </c>
      <c r="F212" s="174">
        <v>30</v>
      </c>
      <c r="G212" s="174">
        <v>0</v>
      </c>
      <c r="H212" s="174">
        <v>15</v>
      </c>
      <c r="I212" s="174">
        <v>0</v>
      </c>
      <c r="J212" s="174">
        <v>167</v>
      </c>
      <c r="K212" s="174">
        <v>33.029000000000003</v>
      </c>
      <c r="L212" s="12"/>
    </row>
    <row r="213" spans="1:12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6" t="s">
        <v>175</v>
      </c>
      <c r="B214" s="174">
        <v>3.4729999999999999</v>
      </c>
      <c r="C214" s="174">
        <v>4.2329999999999997</v>
      </c>
      <c r="D214" s="174">
        <v>5.109</v>
      </c>
      <c r="E214" s="174">
        <v>4.0759999999999996</v>
      </c>
      <c r="F214" s="174">
        <v>5.8979999999999997</v>
      </c>
      <c r="G214" s="174">
        <v>3.3919999999999999</v>
      </c>
      <c r="H214" s="174">
        <v>4.8120000000000003</v>
      </c>
      <c r="I214" s="174">
        <v>306</v>
      </c>
      <c r="J214" s="174">
        <v>3.9380000000000002</v>
      </c>
      <c r="K214" s="174">
        <v>0</v>
      </c>
      <c r="L214" s="9"/>
    </row>
    <row r="215" spans="1:12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0"/>
    </row>
    <row r="216" spans="1:12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2"/>
    </row>
    <row r="217" spans="1:12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74">
        <v>0</v>
      </c>
      <c r="G218" s="174">
        <v>0</v>
      </c>
      <c r="H218" s="174">
        <v>2.2629999999999999</v>
      </c>
      <c r="I218" s="174">
        <v>-1.778</v>
      </c>
      <c r="J218" s="174">
        <v>0</v>
      </c>
      <c r="K218" s="174">
        <v>0</v>
      </c>
      <c r="L218" s="12"/>
    </row>
    <row r="219" spans="1:12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6" t="s">
        <v>181</v>
      </c>
      <c r="B220" s="174">
        <v>-219</v>
      </c>
      <c r="C220" s="174">
        <v>445</v>
      </c>
      <c r="D220" s="174">
        <v>1.954</v>
      </c>
      <c r="E220" s="174">
        <v>3.395</v>
      </c>
      <c r="F220" s="174">
        <v>93</v>
      </c>
      <c r="G220" s="174">
        <v>115</v>
      </c>
      <c r="H220" s="174">
        <v>0</v>
      </c>
      <c r="I220" s="174">
        <v>0</v>
      </c>
      <c r="J220" s="174">
        <v>0</v>
      </c>
      <c r="K220" s="174">
        <v>0</v>
      </c>
      <c r="L220" s="9"/>
    </row>
    <row r="221" spans="1:12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6" t="s">
        <v>183</v>
      </c>
      <c r="B222" s="174">
        <v>0</v>
      </c>
      <c r="C222" s="174">
        <v>0</v>
      </c>
      <c r="D222" s="174">
        <v>0</v>
      </c>
      <c r="E222" s="174">
        <v>0</v>
      </c>
      <c r="F222" s="174">
        <v>-492</v>
      </c>
      <c r="G222" s="174">
        <v>526</v>
      </c>
      <c r="H222" s="174">
        <v>-3.7559999999999998</v>
      </c>
      <c r="I222" s="174">
        <v>-919</v>
      </c>
      <c r="J222" s="174">
        <v>-72</v>
      </c>
      <c r="K222" s="174">
        <v>-824</v>
      </c>
      <c r="L222" s="9"/>
    </row>
    <row r="223" spans="1:12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0"/>
    </row>
    <row r="224" spans="1:12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2"/>
    </row>
    <row r="225" spans="1:12" ht="19.899999999999999" customHeight="1" x14ac:dyDescent="0.25">
      <c r="A225" s="8" t="s">
        <v>186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0</v>
      </c>
      <c r="I225" s="173">
        <v>0</v>
      </c>
      <c r="J225" s="173">
        <v>0</v>
      </c>
      <c r="K225" s="173">
        <v>0</v>
      </c>
      <c r="L225" s="10"/>
    </row>
    <row r="226" spans="1:12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9"/>
    </row>
    <row r="227" spans="1:12" ht="19.899999999999999" customHeight="1" x14ac:dyDescent="0.25">
      <c r="A227" s="8" t="s">
        <v>188</v>
      </c>
      <c r="B227" s="173">
        <v>131.65100000000001</v>
      </c>
      <c r="C227" s="173">
        <v>131.65199999999999</v>
      </c>
      <c r="D227" s="173">
        <v>93.501999999999995</v>
      </c>
      <c r="E227" s="173">
        <v>98.364999999999995</v>
      </c>
      <c r="F227" s="173">
        <v>91.331999999999994</v>
      </c>
      <c r="G227" s="173">
        <v>77.378</v>
      </c>
      <c r="H227" s="173">
        <v>54.412999999999997</v>
      </c>
      <c r="I227" s="173">
        <v>53.015999999999998</v>
      </c>
      <c r="J227" s="173">
        <v>36.703000000000003</v>
      </c>
      <c r="K227" s="173">
        <v>29.059000000000001</v>
      </c>
      <c r="L227" s="11"/>
    </row>
    <row r="228" spans="1:12" ht="19.899999999999999" customHeight="1" x14ac:dyDescent="0.25">
      <c r="A228" s="6" t="s">
        <v>189</v>
      </c>
      <c r="B228" s="174">
        <v>131.65100000000001</v>
      </c>
      <c r="C228" s="174">
        <v>120.43</v>
      </c>
      <c r="D228" s="174">
        <v>104.72199999999999</v>
      </c>
      <c r="E228" s="174">
        <v>97.14</v>
      </c>
      <c r="F228" s="174">
        <v>77.281000000000006</v>
      </c>
      <c r="G228" s="174">
        <v>85.025999999999996</v>
      </c>
      <c r="H228" s="174">
        <v>66.201999999999998</v>
      </c>
      <c r="I228" s="174">
        <v>46.512999999999998</v>
      </c>
      <c r="J228" s="174">
        <v>36.703000000000003</v>
      </c>
      <c r="K228" s="174">
        <v>6.4569999999999999</v>
      </c>
      <c r="L228" s="9"/>
    </row>
    <row r="229" spans="1:12" ht="19.899999999999999" customHeight="1" x14ac:dyDescent="0.25">
      <c r="A229" s="8" t="s">
        <v>190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20.209</v>
      </c>
      <c r="I229" s="173">
        <v>15.122999999999999</v>
      </c>
      <c r="J229" s="173">
        <v>10.555999999999999</v>
      </c>
      <c r="K229" s="173">
        <v>0</v>
      </c>
      <c r="L229" s="11"/>
    </row>
    <row r="230" spans="1:12" ht="19.899999999999999" customHeight="1" x14ac:dyDescent="0.25">
      <c r="A230" s="6" t="s">
        <v>191</v>
      </c>
      <c r="B230" s="174">
        <v>5.6689999999999996</v>
      </c>
      <c r="C230" s="174">
        <v>5.3330000000000002</v>
      </c>
      <c r="D230" s="174">
        <v>5.1239999999999997</v>
      </c>
      <c r="E230" s="174">
        <v>4.8040000000000003</v>
      </c>
      <c r="F230" s="174">
        <v>4.734</v>
      </c>
      <c r="G230" s="174">
        <v>4.702</v>
      </c>
      <c r="H230" s="174">
        <v>4.4489999999999998</v>
      </c>
      <c r="I230" s="174">
        <v>4.2720000000000002</v>
      </c>
      <c r="J230" s="174">
        <v>4.0789999999999997</v>
      </c>
      <c r="K230" s="174">
        <v>3.9969999999999999</v>
      </c>
      <c r="L230" s="9"/>
    </row>
    <row r="231" spans="1:12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146</v>
      </c>
      <c r="G231" s="173">
        <v>0</v>
      </c>
      <c r="H231" s="173">
        <v>0</v>
      </c>
      <c r="I231" s="173">
        <v>3</v>
      </c>
      <c r="J231" s="173">
        <v>3</v>
      </c>
      <c r="K231" s="173">
        <v>-22</v>
      </c>
      <c r="L231" s="10"/>
    </row>
    <row r="232" spans="1:12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2"/>
    </row>
    <row r="233" spans="1:12" ht="19.899999999999999" customHeight="1" x14ac:dyDescent="0.25">
      <c r="A233" s="8" t="s">
        <v>194</v>
      </c>
      <c r="B233" s="173">
        <v>0</v>
      </c>
      <c r="C233" s="173">
        <v>0</v>
      </c>
      <c r="D233" s="173">
        <v>0</v>
      </c>
      <c r="E233" s="173">
        <v>90</v>
      </c>
      <c r="F233" s="173">
        <v>125</v>
      </c>
      <c r="G233" s="173">
        <v>82</v>
      </c>
      <c r="H233" s="173">
        <v>88</v>
      </c>
      <c r="I233" s="173">
        <v>75</v>
      </c>
      <c r="J233" s="173">
        <v>200</v>
      </c>
      <c r="K233" s="173">
        <v>57</v>
      </c>
      <c r="L233" s="10"/>
    </row>
    <row r="234" spans="1:12" ht="19.899999999999999" customHeight="1" x14ac:dyDescent="0.25">
      <c r="A234" s="6" t="s">
        <v>195</v>
      </c>
      <c r="B234" s="174">
        <v>789.49099999999999</v>
      </c>
      <c r="C234" s="174">
        <v>745.005</v>
      </c>
      <c r="D234" s="174">
        <v>737.24099999999999</v>
      </c>
      <c r="E234" s="174">
        <v>755.99800000000005</v>
      </c>
      <c r="F234" s="174">
        <v>754.35599999999999</v>
      </c>
      <c r="G234" s="174">
        <v>705.18299999999999</v>
      </c>
      <c r="H234" s="174">
        <v>598.27700000000004</v>
      </c>
      <c r="I234" s="174">
        <v>531.476</v>
      </c>
      <c r="J234" s="174">
        <v>484.09699999999998</v>
      </c>
      <c r="K234" s="174">
        <v>453.714</v>
      </c>
      <c r="L234" s="12"/>
    </row>
    <row r="235" spans="1:12" ht="19.899999999999999" customHeight="1" x14ac:dyDescent="0.25">
      <c r="A235" s="8" t="s">
        <v>196</v>
      </c>
      <c r="B235" s="173">
        <v>5.2140000000000004</v>
      </c>
      <c r="C235" s="173">
        <v>4.2409999999999997</v>
      </c>
      <c r="D235" s="173">
        <v>3.5609999999999999</v>
      </c>
      <c r="E235" s="173">
        <v>2.956</v>
      </c>
      <c r="F235" s="173">
        <v>3.0409999999999999</v>
      </c>
      <c r="G235" s="173">
        <v>3.976</v>
      </c>
      <c r="H235" s="173">
        <v>3.9359999999999999</v>
      </c>
      <c r="I235" s="173">
        <v>3.085</v>
      </c>
      <c r="J235" s="173">
        <v>2.3010000000000002</v>
      </c>
      <c r="K235" s="173">
        <v>263</v>
      </c>
      <c r="L235" s="11"/>
    </row>
    <row r="236" spans="1:12" ht="19.899999999999999" customHeight="1" x14ac:dyDescent="0.25">
      <c r="A236" s="6" t="s">
        <v>197</v>
      </c>
      <c r="B236" s="174">
        <v>917</v>
      </c>
      <c r="C236" s="174">
        <v>824</v>
      </c>
      <c r="D236" s="174">
        <v>589</v>
      </c>
      <c r="E236" s="174">
        <v>1.135</v>
      </c>
      <c r="F236" s="174">
        <v>302</v>
      </c>
      <c r="G236" s="174">
        <v>380</v>
      </c>
      <c r="H236" s="174">
        <v>476</v>
      </c>
      <c r="I236" s="174">
        <v>0</v>
      </c>
      <c r="J236" s="174">
        <v>0</v>
      </c>
      <c r="K236" s="174">
        <v>0</v>
      </c>
      <c r="L236" s="9"/>
    </row>
    <row r="237" spans="1:12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1"/>
      <c r="L237" s="10"/>
    </row>
    <row r="238" spans="1:12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2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1"/>
    </row>
    <row r="240" spans="1:12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12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1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4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6"/>
    </row>
    <row r="245" spans="1:13" ht="19.899999999999999" customHeight="1" x14ac:dyDescent="0.25">
      <c r="A245" s="164" t="s">
        <v>5</v>
      </c>
      <c r="B245" s="165" t="s">
        <v>339</v>
      </c>
      <c r="C245" s="165" t="s">
        <v>339</v>
      </c>
      <c r="D245" s="165" t="s">
        <v>339</v>
      </c>
      <c r="E245" s="165" t="s">
        <v>339</v>
      </c>
      <c r="F245" s="165" t="s">
        <v>339</v>
      </c>
      <c r="G245" s="165" t="s">
        <v>339</v>
      </c>
      <c r="H245" s="165" t="s">
        <v>339</v>
      </c>
      <c r="I245" s="165" t="s">
        <v>339</v>
      </c>
      <c r="J245" s="165" t="s">
        <v>339</v>
      </c>
      <c r="K245" s="165" t="s">
        <v>339</v>
      </c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60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2">
        <v>698.40300000000002</v>
      </c>
      <c r="C248" s="172">
        <v>572.42999999999995</v>
      </c>
      <c r="D248" s="172">
        <v>480.09100000000001</v>
      </c>
      <c r="E248" s="172">
        <v>640.34799999999996</v>
      </c>
      <c r="F248" s="172">
        <v>565.61400000000003</v>
      </c>
      <c r="G248" s="172">
        <v>680.55100000000004</v>
      </c>
      <c r="H248" s="172">
        <v>671.54300000000001</v>
      </c>
      <c r="I248" s="172">
        <v>588.572</v>
      </c>
      <c r="J248" s="172">
        <v>500.76400000000001</v>
      </c>
      <c r="K248" s="172">
        <v>451.90499999999997</v>
      </c>
      <c r="L248" s="2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2"/>
    </row>
    <row r="250" spans="1:13" ht="19.899999999999999" customHeight="1" x14ac:dyDescent="0.25">
      <c r="A250" s="6" t="s">
        <v>206</v>
      </c>
      <c r="B250" s="172">
        <v>38.091000000000001</v>
      </c>
      <c r="C250" s="172">
        <v>38.091000000000001</v>
      </c>
      <c r="D250" s="172">
        <v>38.091000000000001</v>
      </c>
      <c r="E250" s="172">
        <v>27.794</v>
      </c>
      <c r="F250" s="172">
        <v>27.794</v>
      </c>
      <c r="G250" s="172">
        <v>29.5</v>
      </c>
      <c r="H250" s="172">
        <v>25.437999999999999</v>
      </c>
      <c r="I250" s="172">
        <v>25.013000000000002</v>
      </c>
      <c r="J250" s="172">
        <v>21.123000000000001</v>
      </c>
      <c r="K250" s="172">
        <v>20.509</v>
      </c>
      <c r="L250" s="2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"/>
    </row>
    <row r="252" spans="1:13" ht="19.899999999999999" customHeight="1" x14ac:dyDescent="0.25">
      <c r="A252" s="6" t="s">
        <v>208</v>
      </c>
      <c r="B252" s="174">
        <v>0</v>
      </c>
      <c r="C252" s="174">
        <v>0</v>
      </c>
      <c r="D252" s="174">
        <v>0</v>
      </c>
      <c r="E252" s="174">
        <v>11.579000000000001</v>
      </c>
      <c r="F252" s="174">
        <v>0</v>
      </c>
      <c r="G252" s="174">
        <v>1.274</v>
      </c>
      <c r="H252" s="174">
        <v>3.1440000000000001</v>
      </c>
      <c r="I252" s="174">
        <v>307</v>
      </c>
      <c r="J252" s="174">
        <v>2.1789999999999998</v>
      </c>
      <c r="K252" s="174">
        <v>614</v>
      </c>
      <c r="L252" s="3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3.3250000000000002</v>
      </c>
      <c r="F253" s="173">
        <v>0</v>
      </c>
      <c r="G253" s="173">
        <v>377</v>
      </c>
      <c r="H253" s="173">
        <v>918</v>
      </c>
      <c r="I253" s="173">
        <v>118</v>
      </c>
      <c r="J253" s="173">
        <v>1.7110000000000001</v>
      </c>
      <c r="K253" s="173">
        <v>0</v>
      </c>
      <c r="L253" s="7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7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0</v>
      </c>
      <c r="J256" s="174">
        <v>0</v>
      </c>
      <c r="K256" s="174">
        <v>0</v>
      </c>
      <c r="L256" s="12"/>
    </row>
    <row r="257" spans="1:12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-4.6070000000000002</v>
      </c>
      <c r="F257" s="173">
        <v>0</v>
      </c>
      <c r="G257" s="173">
        <v>-3.3570000000000002</v>
      </c>
      <c r="H257" s="173">
        <v>0</v>
      </c>
      <c r="I257" s="173">
        <v>0</v>
      </c>
      <c r="J257" s="173">
        <v>0</v>
      </c>
      <c r="K257" s="173">
        <v>0</v>
      </c>
      <c r="L257" s="11"/>
    </row>
    <row r="258" spans="1:12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0</v>
      </c>
      <c r="G258" s="174">
        <v>0</v>
      </c>
      <c r="H258" s="174">
        <v>0</v>
      </c>
      <c r="I258" s="174">
        <v>0</v>
      </c>
      <c r="J258" s="174">
        <v>0</v>
      </c>
      <c r="K258" s="174">
        <v>0</v>
      </c>
      <c r="L258" s="12"/>
    </row>
    <row r="259" spans="1:12" ht="19.899999999999999" customHeight="1" x14ac:dyDescent="0.25">
      <c r="A259" s="8" t="s">
        <v>215</v>
      </c>
      <c r="B259" s="175">
        <v>38.091000000000001</v>
      </c>
      <c r="C259" s="175">
        <v>38.091000000000001</v>
      </c>
      <c r="D259" s="175">
        <v>38.091000000000001</v>
      </c>
      <c r="E259" s="175">
        <v>38.091000000000001</v>
      </c>
      <c r="F259" s="175">
        <v>27.794</v>
      </c>
      <c r="G259" s="175">
        <v>27.794</v>
      </c>
      <c r="H259" s="175">
        <v>29.5</v>
      </c>
      <c r="I259" s="175">
        <v>25.437999999999999</v>
      </c>
      <c r="J259" s="175">
        <v>25.013000000000002</v>
      </c>
      <c r="K259" s="175">
        <v>21.123000000000001</v>
      </c>
      <c r="L259" s="11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2"/>
    </row>
    <row r="261" spans="1:12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1"/>
    </row>
    <row r="262" spans="1:12" ht="19.899999999999999" customHeight="1" x14ac:dyDescent="0.25">
      <c r="A262" s="6" t="s">
        <v>217</v>
      </c>
      <c r="B262" s="172">
        <v>8.8729999999999993</v>
      </c>
      <c r="C262" s="172">
        <v>6.9809999999999999</v>
      </c>
      <c r="D262" s="172">
        <v>5.9870000000000001</v>
      </c>
      <c r="E262" s="172">
        <v>12.010999999999999</v>
      </c>
      <c r="F262" s="172">
        <v>14.441000000000001</v>
      </c>
      <c r="G262" s="172">
        <v>13.023999999999999</v>
      </c>
      <c r="H262" s="172">
        <v>15.901999999999999</v>
      </c>
      <c r="I262" s="172">
        <v>12.935</v>
      </c>
      <c r="J262" s="172">
        <v>12.345000000000001</v>
      </c>
      <c r="K262" s="172">
        <v>12.082000000000001</v>
      </c>
      <c r="L262" s="12"/>
    </row>
    <row r="263" spans="1:12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4"/>
    </row>
    <row r="265" spans="1:12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4"/>
    </row>
    <row r="266" spans="1:12" ht="19.899999999999999" customHeight="1" x14ac:dyDescent="0.25">
      <c r="A266" s="6" t="s">
        <v>221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8" t="s">
        <v>222</v>
      </c>
      <c r="B267" s="173">
        <v>0</v>
      </c>
      <c r="C267" s="173">
        <v>0</v>
      </c>
      <c r="D267" s="173">
        <v>0</v>
      </c>
      <c r="E267" s="173">
        <v>0</v>
      </c>
      <c r="F267" s="173">
        <v>0</v>
      </c>
      <c r="G267" s="173">
        <v>0</v>
      </c>
      <c r="H267" s="173">
        <v>0</v>
      </c>
      <c r="I267" s="173">
        <v>0</v>
      </c>
      <c r="J267" s="173">
        <v>0</v>
      </c>
      <c r="K267" s="173">
        <v>0</v>
      </c>
      <c r="L267" s="7"/>
    </row>
    <row r="268" spans="1:12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2"/>
    </row>
    <row r="269" spans="1:12" ht="19.899999999999999" customHeight="1" x14ac:dyDescent="0.25">
      <c r="A269" s="8" t="s">
        <v>224</v>
      </c>
      <c r="B269" s="173">
        <v>-3.16</v>
      </c>
      <c r="C269" s="173">
        <v>-2.3490000000000002</v>
      </c>
      <c r="D269" s="173">
        <v>-2.5670000000000002</v>
      </c>
      <c r="E269" s="173">
        <v>-5.6550000000000002</v>
      </c>
      <c r="F269" s="173">
        <v>0</v>
      </c>
      <c r="G269" s="173">
        <v>0</v>
      </c>
      <c r="H269" s="173">
        <v>-5.8959999999999999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6" t="s">
        <v>225</v>
      </c>
      <c r="B270" s="174">
        <v>5.2140000000000004</v>
      </c>
      <c r="C270" s="174">
        <v>4.2409999999999997</v>
      </c>
      <c r="D270" s="174">
        <v>3.5609999999999999</v>
      </c>
      <c r="E270" s="174">
        <v>-369</v>
      </c>
      <c r="F270" s="174">
        <v>-2.4300000000000002</v>
      </c>
      <c r="G270" s="174">
        <v>1.417</v>
      </c>
      <c r="H270" s="174">
        <v>3.0179999999999998</v>
      </c>
      <c r="I270" s="174">
        <v>2.9670000000000001</v>
      </c>
      <c r="J270" s="174">
        <v>590</v>
      </c>
      <c r="K270" s="174">
        <v>263</v>
      </c>
      <c r="L270" s="12"/>
    </row>
    <row r="271" spans="1:12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6" t="s">
        <v>227</v>
      </c>
      <c r="B272" s="174">
        <v>0</v>
      </c>
      <c r="C272" s="174">
        <v>0</v>
      </c>
      <c r="D272" s="174">
        <v>0</v>
      </c>
      <c r="E272" s="174">
        <v>0</v>
      </c>
      <c r="F272" s="174">
        <v>0</v>
      </c>
      <c r="G272" s="174">
        <v>0</v>
      </c>
      <c r="H272" s="174">
        <v>0</v>
      </c>
      <c r="I272" s="174">
        <v>0</v>
      </c>
      <c r="J272" s="174">
        <v>0</v>
      </c>
      <c r="K272" s="174">
        <v>0</v>
      </c>
      <c r="L272" s="9"/>
    </row>
    <row r="273" spans="1:12" ht="19.899999999999999" customHeight="1" x14ac:dyDescent="0.25">
      <c r="A273" s="8" t="s">
        <v>228</v>
      </c>
      <c r="B273" s="175">
        <v>10.927</v>
      </c>
      <c r="C273" s="175">
        <v>8.8729999999999993</v>
      </c>
      <c r="D273" s="175">
        <v>6.9809999999999999</v>
      </c>
      <c r="E273" s="175">
        <v>5.9870000000000001</v>
      </c>
      <c r="F273" s="175">
        <v>12.010999999999999</v>
      </c>
      <c r="G273" s="175">
        <v>14.441000000000001</v>
      </c>
      <c r="H273" s="175">
        <v>13.023999999999999</v>
      </c>
      <c r="I273" s="175">
        <v>15.901999999999999</v>
      </c>
      <c r="J273" s="175">
        <v>12.935</v>
      </c>
      <c r="K273" s="175">
        <v>12.345000000000001</v>
      </c>
      <c r="L273" s="11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9"/>
    </row>
    <row r="275" spans="1:12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1"/>
    </row>
    <row r="276" spans="1:12" ht="19.899999999999999" customHeight="1" x14ac:dyDescent="0.25">
      <c r="A276" s="6" t="s">
        <v>230</v>
      </c>
      <c r="B276" s="172">
        <v>651.43899999999996</v>
      </c>
      <c r="C276" s="172">
        <v>527.35799999999995</v>
      </c>
      <c r="D276" s="172">
        <v>436.01299999999998</v>
      </c>
      <c r="E276" s="172">
        <v>600.54300000000001</v>
      </c>
      <c r="F276" s="172">
        <v>523.37900000000002</v>
      </c>
      <c r="G276" s="172">
        <v>638.02700000000004</v>
      </c>
      <c r="H276" s="172">
        <v>630.20299999999997</v>
      </c>
      <c r="I276" s="172">
        <v>550.62400000000002</v>
      </c>
      <c r="J276" s="172">
        <v>467.29599999999999</v>
      </c>
      <c r="K276" s="172">
        <v>419.31400000000002</v>
      </c>
      <c r="L276" s="9"/>
    </row>
    <row r="277" spans="1:12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0"/>
    </row>
    <row r="278" spans="1:12" ht="19.899999999999999" customHeight="1" x14ac:dyDescent="0.25">
      <c r="A278" s="6" t="s">
        <v>232</v>
      </c>
      <c r="B278" s="174">
        <v>228.166</v>
      </c>
      <c r="C278" s="174">
        <v>247.358</v>
      </c>
      <c r="D278" s="174">
        <v>196.983</v>
      </c>
      <c r="E278" s="174">
        <v>182.50200000000001</v>
      </c>
      <c r="F278" s="174">
        <v>152.387</v>
      </c>
      <c r="G278" s="174">
        <v>169.44</v>
      </c>
      <c r="H278" s="174">
        <v>186.399</v>
      </c>
      <c r="I278" s="174">
        <v>131.297</v>
      </c>
      <c r="J278" s="174">
        <v>120.03100000000001</v>
      </c>
      <c r="K278" s="174">
        <v>54.439</v>
      </c>
      <c r="L278" s="14"/>
    </row>
    <row r="279" spans="1:12" ht="19.899999999999999" customHeight="1" x14ac:dyDescent="0.25">
      <c r="A279" s="8" t="s">
        <v>233</v>
      </c>
      <c r="B279" s="173">
        <v>-131.65100000000001</v>
      </c>
      <c r="C279" s="173">
        <v>-120.43</v>
      </c>
      <c r="D279" s="173">
        <v>-104.72199999999999</v>
      </c>
      <c r="E279" s="173">
        <v>-97.14</v>
      </c>
      <c r="F279" s="173">
        <v>-77.281000000000006</v>
      </c>
      <c r="G279" s="173">
        <v>-85.025999999999996</v>
      </c>
      <c r="H279" s="173">
        <v>-66.201999999999998</v>
      </c>
      <c r="I279" s="173">
        <v>-46.512999999999998</v>
      </c>
      <c r="J279" s="173">
        <v>-36.703000000000003</v>
      </c>
      <c r="K279" s="173">
        <v>-6.4569999999999999</v>
      </c>
      <c r="L279" s="4"/>
    </row>
    <row r="280" spans="1:12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8" t="s">
        <v>235</v>
      </c>
      <c r="B281" s="173">
        <v>3.16</v>
      </c>
      <c r="C281" s="173">
        <v>2.3490000000000002</v>
      </c>
      <c r="D281" s="173">
        <v>2.5670000000000002</v>
      </c>
      <c r="E281" s="173">
        <v>5.6550000000000002</v>
      </c>
      <c r="F281" s="173">
        <v>0</v>
      </c>
      <c r="G281" s="173">
        <v>0</v>
      </c>
      <c r="H281" s="173">
        <v>5.8959999999999999</v>
      </c>
      <c r="I281" s="173">
        <v>0</v>
      </c>
      <c r="J281" s="173">
        <v>0</v>
      </c>
      <c r="K281" s="173">
        <v>0</v>
      </c>
      <c r="L281" s="7"/>
    </row>
    <row r="282" spans="1:12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2.0579999999999998</v>
      </c>
      <c r="G282" s="174">
        <v>-864</v>
      </c>
      <c r="H282" s="174">
        <v>0</v>
      </c>
      <c r="I282" s="174">
        <v>0</v>
      </c>
      <c r="J282" s="174">
        <v>0</v>
      </c>
      <c r="K282" s="174">
        <v>0</v>
      </c>
      <c r="L282" s="12"/>
    </row>
    <row r="283" spans="1:12" ht="19.899999999999999" customHeight="1" x14ac:dyDescent="0.25">
      <c r="A283" s="8" t="s">
        <v>237</v>
      </c>
      <c r="B283" s="173">
        <v>-14.631</v>
      </c>
      <c r="C283" s="173">
        <v>-5.1959999999999997</v>
      </c>
      <c r="D283" s="173">
        <v>-3.4830000000000001</v>
      </c>
      <c r="E283" s="173">
        <v>-255.547</v>
      </c>
      <c r="F283" s="173">
        <v>0</v>
      </c>
      <c r="G283" s="173">
        <v>-198.19800000000001</v>
      </c>
      <c r="H283" s="173">
        <v>0</v>
      </c>
      <c r="I283" s="173">
        <v>-5.2050000000000001</v>
      </c>
      <c r="J283" s="173">
        <v>0</v>
      </c>
      <c r="K283" s="173">
        <v>0</v>
      </c>
      <c r="L283" s="10"/>
    </row>
    <row r="284" spans="1:12" ht="19.899999999999999" customHeight="1" x14ac:dyDescent="0.25">
      <c r="A284" s="6" t="s">
        <v>238</v>
      </c>
      <c r="B284" s="172">
        <v>736.48299999999995</v>
      </c>
      <c r="C284" s="172">
        <v>651.43899999999996</v>
      </c>
      <c r="D284" s="172">
        <v>527.35799999999995</v>
      </c>
      <c r="E284" s="172">
        <v>436.01299999999998</v>
      </c>
      <c r="F284" s="172">
        <v>600.54300000000001</v>
      </c>
      <c r="G284" s="172">
        <v>523.37900000000002</v>
      </c>
      <c r="H284" s="172">
        <v>756.29600000000005</v>
      </c>
      <c r="I284" s="172">
        <v>630.20299999999997</v>
      </c>
      <c r="J284" s="172">
        <v>550.62400000000002</v>
      </c>
      <c r="K284" s="172">
        <v>467.29599999999999</v>
      </c>
      <c r="L284" s="9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1"/>
    </row>
    <row r="286" spans="1:12" ht="19.899999999999999" customHeight="1" x14ac:dyDescent="0.25">
      <c r="A286" s="6" t="s">
        <v>239</v>
      </c>
      <c r="B286" s="172">
        <v>785.50099999999998</v>
      </c>
      <c r="C286" s="172">
        <v>698.40300000000002</v>
      </c>
      <c r="D286" s="172">
        <v>572.42999999999995</v>
      </c>
      <c r="E286" s="172">
        <v>480.09100000000001</v>
      </c>
      <c r="F286" s="172">
        <v>640.34799999999996</v>
      </c>
      <c r="G286" s="172">
        <v>565.61400000000003</v>
      </c>
      <c r="H286" s="172">
        <v>798.82</v>
      </c>
      <c r="I286" s="172">
        <v>671.54300000000001</v>
      </c>
      <c r="J286" s="172">
        <v>588.572</v>
      </c>
      <c r="K286" s="172">
        <v>500.76400000000001</v>
      </c>
      <c r="L286" s="9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1"/>
    </row>
    <row r="288" spans="1:12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9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7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7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6"/>
    </row>
    <row r="293" spans="1:13" ht="19.899999999999999" customHeight="1" x14ac:dyDescent="0.25">
      <c r="A293" s="164" t="s">
        <v>5</v>
      </c>
      <c r="B293" s="165" t="s">
        <v>339</v>
      </c>
      <c r="C293" s="165" t="s">
        <v>339</v>
      </c>
      <c r="D293" s="165" t="s">
        <v>339</v>
      </c>
      <c r="E293" s="165" t="s">
        <v>339</v>
      </c>
      <c r="F293" s="165" t="s">
        <v>339</v>
      </c>
      <c r="G293" s="165" t="s">
        <v>339</v>
      </c>
      <c r="H293" s="165" t="s">
        <v>339</v>
      </c>
      <c r="I293" s="165" t="s">
        <v>339</v>
      </c>
      <c r="J293" s="165" t="s">
        <v>339</v>
      </c>
      <c r="K293" s="165" t="s">
        <v>339</v>
      </c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60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4">
        <v>239.64500000000001</v>
      </c>
      <c r="C296" s="174">
        <v>118.02200000000001</v>
      </c>
      <c r="D296" s="174">
        <v>291.81299999999999</v>
      </c>
      <c r="E296" s="174">
        <v>311.69900000000001</v>
      </c>
      <c r="F296" s="174">
        <v>308.68599999999998</v>
      </c>
      <c r="G296" s="174">
        <v>312.53899999999999</v>
      </c>
      <c r="H296" s="174">
        <v>240.066</v>
      </c>
      <c r="I296" s="174">
        <v>207.21799999999999</v>
      </c>
      <c r="J296" s="174">
        <v>194.136</v>
      </c>
      <c r="K296" s="174">
        <v>98.912999999999997</v>
      </c>
      <c r="L296" s="2"/>
    </row>
    <row r="297" spans="1:13" ht="19.899999999999999" customHeight="1" x14ac:dyDescent="0.25">
      <c r="A297" s="8" t="s">
        <v>243</v>
      </c>
      <c r="B297" s="173">
        <v>157.149</v>
      </c>
      <c r="C297" s="173">
        <v>76.664000000000001</v>
      </c>
      <c r="D297" s="173">
        <v>129.673</v>
      </c>
      <c r="E297" s="173">
        <v>94.191999999999993</v>
      </c>
      <c r="F297" s="173">
        <v>147.93100000000001</v>
      </c>
      <c r="G297" s="173">
        <v>111.521</v>
      </c>
      <c r="H297" s="173">
        <v>118.102</v>
      </c>
      <c r="I297" s="173">
        <v>97.47</v>
      </c>
      <c r="J297" s="173">
        <v>85.927999999999997</v>
      </c>
      <c r="K297" s="173">
        <v>118.411</v>
      </c>
      <c r="L297" s="2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2"/>
    </row>
    <row r="299" spans="1:13" ht="19.899999999999999" customHeight="1" x14ac:dyDescent="0.25">
      <c r="A299" s="8" t="s">
        <v>244</v>
      </c>
      <c r="B299" s="175">
        <v>396.79399999999998</v>
      </c>
      <c r="C299" s="175">
        <v>194.68600000000001</v>
      </c>
      <c r="D299" s="175">
        <v>421.48599999999999</v>
      </c>
      <c r="E299" s="175">
        <v>405.89100000000002</v>
      </c>
      <c r="F299" s="175">
        <v>456.61700000000002</v>
      </c>
      <c r="G299" s="175">
        <v>424.06</v>
      </c>
      <c r="H299" s="175">
        <v>358.16800000000001</v>
      </c>
      <c r="I299" s="175">
        <v>304.68799999999999</v>
      </c>
      <c r="J299" s="175">
        <v>280.06400000000002</v>
      </c>
      <c r="K299" s="175">
        <v>217.32400000000001</v>
      </c>
      <c r="L299" s="1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74">
        <v>0</v>
      </c>
      <c r="F300" s="174">
        <v>0</v>
      </c>
      <c r="G300" s="174">
        <v>0</v>
      </c>
      <c r="H300" s="174">
        <v>0</v>
      </c>
      <c r="I300" s="174">
        <v>0</v>
      </c>
      <c r="J300" s="174">
        <v>0</v>
      </c>
      <c r="K300" s="174">
        <v>0</v>
      </c>
      <c r="L300" s="3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0"/>
    </row>
    <row r="302" spans="1:13" ht="19.899999999999999" customHeight="1" x14ac:dyDescent="0.25">
      <c r="A302" s="6" t="s">
        <v>247</v>
      </c>
      <c r="B302" s="172">
        <v>256.57600000000002</v>
      </c>
      <c r="C302" s="172">
        <v>28.555</v>
      </c>
      <c r="D302" s="172">
        <v>-148.13200000000001</v>
      </c>
      <c r="E302" s="172">
        <v>190.23099999999999</v>
      </c>
      <c r="F302" s="172">
        <v>56.991999999999997</v>
      </c>
      <c r="G302" s="172">
        <v>100.384</v>
      </c>
      <c r="H302" s="172">
        <v>-90.177000000000007</v>
      </c>
      <c r="I302" s="172">
        <v>102.471</v>
      </c>
      <c r="J302" s="172">
        <v>-13.073</v>
      </c>
      <c r="K302" s="172">
        <v>43.213000000000001</v>
      </c>
      <c r="L302" s="9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4"/>
    </row>
    <row r="304" spans="1:13" ht="19.899999999999999" customHeight="1" x14ac:dyDescent="0.25">
      <c r="A304" s="6" t="s">
        <v>248</v>
      </c>
      <c r="B304" s="174">
        <v>3.7480000000000002</v>
      </c>
      <c r="C304" s="174">
        <v>-45.865000000000002</v>
      </c>
      <c r="D304" s="174">
        <v>36.363999999999997</v>
      </c>
      <c r="E304" s="174">
        <v>-48.024000000000001</v>
      </c>
      <c r="F304" s="174">
        <v>39.369999999999997</v>
      </c>
      <c r="G304" s="174">
        <v>-29.609000000000002</v>
      </c>
      <c r="H304" s="174">
        <v>-183.49600000000001</v>
      </c>
      <c r="I304" s="174">
        <v>-176.27099999999999</v>
      </c>
      <c r="J304" s="174">
        <v>-105.087</v>
      </c>
      <c r="K304" s="174">
        <v>37.835000000000001</v>
      </c>
      <c r="L304" s="14"/>
    </row>
    <row r="305" spans="1:12" ht="19.899999999999999" customHeight="1" x14ac:dyDescent="0.25">
      <c r="A305" s="8" t="s">
        <v>249</v>
      </c>
      <c r="B305" s="173">
        <v>6.8650000000000002</v>
      </c>
      <c r="C305" s="173">
        <v>-56.792000000000002</v>
      </c>
      <c r="D305" s="173">
        <v>11.837</v>
      </c>
      <c r="E305" s="173">
        <v>-387</v>
      </c>
      <c r="F305" s="173">
        <v>-2.4620000000000002</v>
      </c>
      <c r="G305" s="173">
        <v>176</v>
      </c>
      <c r="H305" s="173">
        <v>-51.244999999999997</v>
      </c>
      <c r="I305" s="173">
        <v>17.062999999999999</v>
      </c>
      <c r="J305" s="173">
        <v>-21.593</v>
      </c>
      <c r="K305" s="173">
        <v>-12.003</v>
      </c>
      <c r="L305" s="10"/>
    </row>
    <row r="306" spans="1:12" ht="19.899999999999999" customHeight="1" x14ac:dyDescent="0.25">
      <c r="A306" s="6" t="s">
        <v>250</v>
      </c>
      <c r="B306" s="174">
        <v>245.96299999999999</v>
      </c>
      <c r="C306" s="174">
        <v>131.21199999999999</v>
      </c>
      <c r="D306" s="174">
        <v>-196.333</v>
      </c>
      <c r="E306" s="174">
        <v>238.642</v>
      </c>
      <c r="F306" s="174">
        <v>20.084</v>
      </c>
      <c r="G306" s="174">
        <v>129.81700000000001</v>
      </c>
      <c r="H306" s="174">
        <v>144.56399999999999</v>
      </c>
      <c r="I306" s="174">
        <v>261.67899999999997</v>
      </c>
      <c r="J306" s="174">
        <v>113.607</v>
      </c>
      <c r="K306" s="174">
        <v>17.381</v>
      </c>
      <c r="L306" s="12"/>
    </row>
    <row r="307" spans="1:12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7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5"/>
    </row>
    <row r="309" spans="1:12" ht="19.899999999999999" customHeight="1" x14ac:dyDescent="0.25">
      <c r="A309" s="8" t="s">
        <v>252</v>
      </c>
      <c r="B309" s="175">
        <v>653.37</v>
      </c>
      <c r="C309" s="175">
        <v>223.24100000000001</v>
      </c>
      <c r="D309" s="175">
        <v>273.35399999999998</v>
      </c>
      <c r="E309" s="175">
        <v>596.12199999999996</v>
      </c>
      <c r="F309" s="175">
        <v>513.60900000000004</v>
      </c>
      <c r="G309" s="175">
        <v>524.44399999999996</v>
      </c>
      <c r="H309" s="175">
        <v>267.99099999999999</v>
      </c>
      <c r="I309" s="175">
        <v>407.15899999999999</v>
      </c>
      <c r="J309" s="175">
        <v>266.99099999999999</v>
      </c>
      <c r="K309" s="175">
        <v>260.53699999999998</v>
      </c>
      <c r="L309" s="10"/>
    </row>
    <row r="310" spans="1:12" ht="19.899999999999999" customHeight="1" x14ac:dyDescent="0.25">
      <c r="A310" s="6" t="s">
        <v>253</v>
      </c>
      <c r="B310" s="174">
        <v>99.201999999999998</v>
      </c>
      <c r="C310" s="174">
        <v>100.419</v>
      </c>
      <c r="D310" s="174">
        <v>104.84</v>
      </c>
      <c r="E310" s="174">
        <v>102.738</v>
      </c>
      <c r="F310" s="174">
        <v>88.628</v>
      </c>
      <c r="G310" s="174">
        <v>75.546999999999997</v>
      </c>
      <c r="H310" s="174">
        <v>24.126999999999999</v>
      </c>
      <c r="I310" s="174">
        <v>19.11</v>
      </c>
      <c r="J310" s="174">
        <v>19.516999999999999</v>
      </c>
      <c r="K310" s="174">
        <v>17.734000000000002</v>
      </c>
      <c r="L310" s="9"/>
    </row>
    <row r="311" spans="1:12" ht="19.899999999999999" customHeight="1" x14ac:dyDescent="0.25">
      <c r="A311" s="8" t="s">
        <v>254</v>
      </c>
      <c r="B311" s="173">
        <v>76.959000000000003</v>
      </c>
      <c r="C311" s="173">
        <v>89.34</v>
      </c>
      <c r="D311" s="173">
        <v>79.754000000000005</v>
      </c>
      <c r="E311" s="173">
        <v>84.748000000000005</v>
      </c>
      <c r="F311" s="173">
        <v>93.643000000000001</v>
      </c>
      <c r="G311" s="173">
        <v>56.055</v>
      </c>
      <c r="H311" s="173">
        <v>68.427999999999997</v>
      </c>
      <c r="I311" s="173">
        <v>40.865000000000002</v>
      </c>
      <c r="J311" s="173">
        <v>49.783999999999999</v>
      </c>
      <c r="K311" s="173">
        <v>37.308999999999997</v>
      </c>
      <c r="L311" s="10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2"/>
    </row>
    <row r="313" spans="1:12" ht="19.899999999999999" customHeight="1" x14ac:dyDescent="0.25">
      <c r="A313" s="8" t="s">
        <v>255</v>
      </c>
      <c r="B313" s="175">
        <v>477.209</v>
      </c>
      <c r="C313" s="175">
        <v>33.481999999999999</v>
      </c>
      <c r="D313" s="175">
        <v>88.76</v>
      </c>
      <c r="E313" s="175">
        <v>408.63600000000002</v>
      </c>
      <c r="F313" s="175">
        <v>331.33800000000002</v>
      </c>
      <c r="G313" s="175">
        <v>392.84199999999998</v>
      </c>
      <c r="H313" s="175">
        <v>175.43600000000001</v>
      </c>
      <c r="I313" s="175">
        <v>347.18400000000003</v>
      </c>
      <c r="J313" s="175">
        <v>197.69</v>
      </c>
      <c r="K313" s="175">
        <v>205.494</v>
      </c>
      <c r="L313" s="4"/>
    </row>
    <row r="314" spans="1:12" ht="19.899999999999999" customHeight="1" x14ac:dyDescent="0.25">
      <c r="A314" s="6" t="s">
        <v>256</v>
      </c>
      <c r="B314" s="174">
        <v>131.65100000000001</v>
      </c>
      <c r="C314" s="174">
        <v>120.43</v>
      </c>
      <c r="D314" s="174">
        <v>104.72199999999999</v>
      </c>
      <c r="E314" s="174">
        <v>97.14</v>
      </c>
      <c r="F314" s="174">
        <v>77.281000000000006</v>
      </c>
      <c r="G314" s="174">
        <v>85.025999999999996</v>
      </c>
      <c r="H314" s="174">
        <v>86.411000000000001</v>
      </c>
      <c r="I314" s="174">
        <v>61.636000000000003</v>
      </c>
      <c r="J314" s="174">
        <v>36.703000000000003</v>
      </c>
      <c r="K314" s="174">
        <v>6.4569999999999999</v>
      </c>
      <c r="L314" s="14"/>
    </row>
    <row r="315" spans="1:12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0"/>
    </row>
    <row r="316" spans="1:12" ht="19.899999999999999" customHeight="1" x14ac:dyDescent="0.25">
      <c r="A316" s="6" t="s">
        <v>258</v>
      </c>
      <c r="B316" s="172">
        <v>345.55799999999999</v>
      </c>
      <c r="C316" s="172">
        <v>-86.947999999999993</v>
      </c>
      <c r="D316" s="172">
        <v>-15.962</v>
      </c>
      <c r="E316" s="172">
        <v>311.49599999999998</v>
      </c>
      <c r="F316" s="172">
        <v>254.05699999999999</v>
      </c>
      <c r="G316" s="172">
        <v>307.81599999999997</v>
      </c>
      <c r="H316" s="172">
        <v>89.025000000000006</v>
      </c>
      <c r="I316" s="172">
        <v>285.548</v>
      </c>
      <c r="J316" s="172">
        <v>160.98699999999999</v>
      </c>
      <c r="K316" s="172">
        <v>199.03700000000001</v>
      </c>
      <c r="L316" s="9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4"/>
    </row>
    <row r="318" spans="1:12" ht="19.899999999999999" customHeight="1" x14ac:dyDescent="0.25">
      <c r="A318" s="6" t="s">
        <v>259</v>
      </c>
      <c r="B318" s="174">
        <v>38.927</v>
      </c>
      <c r="C318" s="174">
        <v>20.616</v>
      </c>
      <c r="D318" s="174">
        <v>36.241999999999997</v>
      </c>
      <c r="E318" s="174">
        <v>37.006999999999998</v>
      </c>
      <c r="F318" s="174">
        <v>475.96499999999997</v>
      </c>
      <c r="G318" s="174">
        <v>465.24</v>
      </c>
      <c r="H318" s="174">
        <v>430.72300000000001</v>
      </c>
      <c r="I318" s="174">
        <v>422.93700000000001</v>
      </c>
      <c r="J318" s="174">
        <v>362.45699999999999</v>
      </c>
      <c r="K318" s="174">
        <v>410.83800000000002</v>
      </c>
      <c r="L318" s="14"/>
    </row>
    <row r="319" spans="1:12" ht="19.899999999999999" customHeight="1" x14ac:dyDescent="0.25">
      <c r="A319" s="8" t="s">
        <v>260</v>
      </c>
      <c r="B319" s="173">
        <v>0</v>
      </c>
      <c r="C319" s="173">
        <v>6.9820000000000002</v>
      </c>
      <c r="D319" s="173">
        <v>8.1300000000000008</v>
      </c>
      <c r="E319" s="173">
        <v>0</v>
      </c>
      <c r="F319" s="173">
        <v>0</v>
      </c>
      <c r="G319" s="173">
        <v>0</v>
      </c>
      <c r="H319" s="173">
        <v>0</v>
      </c>
      <c r="I319" s="173">
        <v>17.228999999999999</v>
      </c>
      <c r="J319" s="173">
        <v>18.234000000000002</v>
      </c>
      <c r="K319" s="173">
        <v>16.189</v>
      </c>
      <c r="L319" s="10"/>
    </row>
    <row r="320" spans="1:12" ht="19.899999999999999" customHeight="1" x14ac:dyDescent="0.25">
      <c r="A320" s="6" t="s">
        <v>261</v>
      </c>
      <c r="B320" s="174">
        <v>0</v>
      </c>
      <c r="C320" s="174">
        <v>0</v>
      </c>
      <c r="D320" s="174">
        <v>-49.89</v>
      </c>
      <c r="E320" s="174">
        <v>-25.667999999999999</v>
      </c>
      <c r="F320" s="174">
        <v>3.9380000000000002</v>
      </c>
      <c r="G320" s="174">
        <v>7</v>
      </c>
      <c r="H320" s="174">
        <v>0</v>
      </c>
      <c r="I320" s="174">
        <v>5.6689999999999996</v>
      </c>
      <c r="J320" s="174">
        <v>1.494</v>
      </c>
      <c r="K320" s="174">
        <v>729</v>
      </c>
      <c r="L320" s="9"/>
    </row>
    <row r="321" spans="1:12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7"/>
    </row>
    <row r="322" spans="1:12" ht="19.899999999999999" customHeight="1" x14ac:dyDescent="0.25">
      <c r="A322" s="6" t="s">
        <v>263</v>
      </c>
      <c r="B322" s="174">
        <v>3.47</v>
      </c>
      <c r="C322" s="174">
        <v>3.4060000000000001</v>
      </c>
      <c r="D322" s="174">
        <v>5.1459999999999999</v>
      </c>
      <c r="E322" s="174">
        <v>7.4219999999999997</v>
      </c>
      <c r="F322" s="174">
        <v>329.57900000000001</v>
      </c>
      <c r="G322" s="174">
        <v>299.20699999999999</v>
      </c>
      <c r="H322" s="174">
        <v>268.505</v>
      </c>
      <c r="I322" s="174">
        <v>279.60899999999998</v>
      </c>
      <c r="J322" s="174">
        <v>311.952</v>
      </c>
      <c r="K322" s="174">
        <v>298.62599999999998</v>
      </c>
      <c r="L322" s="5"/>
    </row>
    <row r="323" spans="1:12" ht="19.899999999999999" customHeight="1" x14ac:dyDescent="0.25">
      <c r="A323" s="8" t="s">
        <v>264</v>
      </c>
      <c r="B323" s="173">
        <v>7.6139999999999999</v>
      </c>
      <c r="C323" s="173">
        <v>0</v>
      </c>
      <c r="D323" s="173">
        <v>0</v>
      </c>
      <c r="E323" s="173">
        <v>0</v>
      </c>
      <c r="F323" s="173">
        <v>0</v>
      </c>
      <c r="G323" s="173">
        <v>0</v>
      </c>
      <c r="H323" s="173">
        <v>20</v>
      </c>
      <c r="I323" s="173">
        <v>0</v>
      </c>
      <c r="J323" s="173">
        <v>0</v>
      </c>
      <c r="K323" s="173">
        <v>0</v>
      </c>
      <c r="L323" s="10"/>
    </row>
    <row r="324" spans="1:12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-11.294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9"/>
    </row>
    <row r="325" spans="1:12" ht="19.899999999999999" customHeight="1" x14ac:dyDescent="0.25">
      <c r="A325" s="8" t="s">
        <v>266</v>
      </c>
      <c r="B325" s="175">
        <v>-27.843</v>
      </c>
      <c r="C325" s="175">
        <v>-24.192</v>
      </c>
      <c r="D325" s="175">
        <v>10.664</v>
      </c>
      <c r="E325" s="175">
        <v>-15.211</v>
      </c>
      <c r="F325" s="175">
        <v>-150.32400000000001</v>
      </c>
      <c r="G325" s="175">
        <v>-173.03299999999999</v>
      </c>
      <c r="H325" s="175">
        <v>-142.21799999999999</v>
      </c>
      <c r="I325" s="175">
        <v>-166.226</v>
      </c>
      <c r="J325" s="175">
        <v>-70.233000000000004</v>
      </c>
      <c r="K325" s="175">
        <v>-129.13</v>
      </c>
      <c r="L325" s="10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2"/>
    </row>
    <row r="327" spans="1:12" ht="19.899999999999999" customHeight="1" x14ac:dyDescent="0.25">
      <c r="A327" s="8" t="s">
        <v>267</v>
      </c>
      <c r="B327" s="173">
        <v>0</v>
      </c>
      <c r="C327" s="173">
        <v>0</v>
      </c>
      <c r="D327" s="173">
        <v>0</v>
      </c>
      <c r="E327" s="173">
        <v>0</v>
      </c>
      <c r="F327" s="173">
        <v>-2.855</v>
      </c>
      <c r="G327" s="173">
        <v>-17.417000000000002</v>
      </c>
      <c r="H327" s="173">
        <v>-4.7</v>
      </c>
      <c r="I327" s="173">
        <v>-36.808999999999997</v>
      </c>
      <c r="J327" s="173">
        <v>-45.521000000000001</v>
      </c>
      <c r="K327" s="173">
        <v>-38.898000000000003</v>
      </c>
      <c r="L327" s="10"/>
    </row>
    <row r="328" spans="1:12" ht="19.899999999999999" customHeight="1" x14ac:dyDescent="0.25">
      <c r="A328" s="6" t="s">
        <v>268</v>
      </c>
      <c r="B328" s="174">
        <v>-14.631</v>
      </c>
      <c r="C328" s="174">
        <v>-5.1959999999999997</v>
      </c>
      <c r="D328" s="174">
        <v>-3.4830000000000001</v>
      </c>
      <c r="E328" s="174">
        <v>-248.57499999999999</v>
      </c>
      <c r="F328" s="174">
        <v>-3.4129999999999998</v>
      </c>
      <c r="G328" s="174">
        <v>-203.66300000000001</v>
      </c>
      <c r="H328" s="174">
        <v>3.1440000000000001</v>
      </c>
      <c r="I328" s="174">
        <v>307</v>
      </c>
      <c r="J328" s="174">
        <v>2.1789999999999998</v>
      </c>
      <c r="K328" s="174">
        <v>614</v>
      </c>
      <c r="L328" s="9"/>
    </row>
    <row r="329" spans="1:12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44.598999999999997</v>
      </c>
      <c r="G329" s="173">
        <v>59.845999999999997</v>
      </c>
      <c r="H329" s="173">
        <v>0</v>
      </c>
      <c r="I329" s="173">
        <v>0</v>
      </c>
      <c r="J329" s="173">
        <v>12.097</v>
      </c>
      <c r="K329" s="173">
        <v>9.4659999999999993</v>
      </c>
      <c r="L329" s="11"/>
    </row>
    <row r="330" spans="1:12" ht="19.899999999999999" customHeight="1" x14ac:dyDescent="0.25">
      <c r="A330" s="6" t="s">
        <v>270</v>
      </c>
      <c r="B330" s="174">
        <v>0</v>
      </c>
      <c r="C330" s="174">
        <v>0</v>
      </c>
      <c r="D330" s="174">
        <v>-255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4"/>
    </row>
    <row r="331" spans="1:12" ht="19.899999999999999" customHeight="1" x14ac:dyDescent="0.25">
      <c r="A331" s="8" t="s">
        <v>271</v>
      </c>
      <c r="B331" s="175">
        <v>-14.631</v>
      </c>
      <c r="C331" s="175">
        <v>-5.1959999999999997</v>
      </c>
      <c r="D331" s="175">
        <v>-3.738</v>
      </c>
      <c r="E331" s="175">
        <v>-248.57499999999999</v>
      </c>
      <c r="F331" s="175">
        <v>38.331000000000003</v>
      </c>
      <c r="G331" s="175">
        <v>-161.23400000000001</v>
      </c>
      <c r="H331" s="175">
        <v>-1.556</v>
      </c>
      <c r="I331" s="175">
        <v>-36.502000000000002</v>
      </c>
      <c r="J331" s="175">
        <v>-31.245000000000001</v>
      </c>
      <c r="K331" s="175">
        <v>-28.818000000000001</v>
      </c>
      <c r="L331" s="4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9"/>
    </row>
    <row r="333" spans="1:12" ht="19.899999999999999" customHeight="1" x14ac:dyDescent="0.25">
      <c r="A333" s="8" t="s">
        <v>272</v>
      </c>
      <c r="B333" s="175">
        <v>303.084</v>
      </c>
      <c r="C333" s="175">
        <v>-116.336</v>
      </c>
      <c r="D333" s="175">
        <v>-9.0359999999999996</v>
      </c>
      <c r="E333" s="175">
        <v>47.71</v>
      </c>
      <c r="F333" s="175">
        <v>142.06399999999999</v>
      </c>
      <c r="G333" s="175">
        <v>-26.451000000000001</v>
      </c>
      <c r="H333" s="175">
        <v>-54.749000000000002</v>
      </c>
      <c r="I333" s="175">
        <v>82.82</v>
      </c>
      <c r="J333" s="175">
        <v>59.509</v>
      </c>
      <c r="K333" s="175">
        <v>41.088999999999999</v>
      </c>
      <c r="L333" s="11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9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1"/>
    </row>
    <row r="336" spans="1:12" ht="19.899999999999999" customHeight="1" x14ac:dyDescent="0.25">
      <c r="A336" s="6" t="s">
        <v>273</v>
      </c>
      <c r="B336" s="174">
        <v>0</v>
      </c>
      <c r="C336" s="174">
        <v>0</v>
      </c>
      <c r="D336" s="174">
        <v>0</v>
      </c>
      <c r="E336" s="174">
        <v>0</v>
      </c>
      <c r="F336" s="174">
        <v>0</v>
      </c>
      <c r="G336" s="174">
        <v>0</v>
      </c>
      <c r="H336" s="174">
        <v>20.209</v>
      </c>
      <c r="I336" s="174">
        <v>15.122999999999999</v>
      </c>
      <c r="J336" s="174">
        <v>10.555999999999999</v>
      </c>
      <c r="K336" s="174">
        <v>0</v>
      </c>
      <c r="L336" s="14"/>
    </row>
    <row r="337" spans="1:13" ht="19.899999999999999" customHeight="1" x14ac:dyDescent="0.25">
      <c r="A337" s="8" t="s">
        <v>274</v>
      </c>
      <c r="B337" s="173">
        <v>0</v>
      </c>
      <c r="C337" s="173">
        <v>0</v>
      </c>
      <c r="D337" s="173">
        <v>0</v>
      </c>
      <c r="E337" s="173">
        <v>0</v>
      </c>
      <c r="F337" s="173">
        <v>0</v>
      </c>
      <c r="G337" s="173">
        <v>0</v>
      </c>
      <c r="H337" s="173">
        <v>0</v>
      </c>
      <c r="I337" s="173">
        <v>0</v>
      </c>
      <c r="J337" s="173">
        <v>167</v>
      </c>
      <c r="K337" s="173">
        <v>0</v>
      </c>
      <c r="L337" s="4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4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6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7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0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12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1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1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6"/>
    </row>
    <row r="347" spans="1:13" ht="19.899999999999999" customHeight="1" x14ac:dyDescent="0.25">
      <c r="A347" s="164" t="s">
        <v>5</v>
      </c>
      <c r="B347" s="165" t="s">
        <v>339</v>
      </c>
      <c r="C347" s="165" t="s">
        <v>339</v>
      </c>
      <c r="D347" s="165" t="s">
        <v>339</v>
      </c>
      <c r="E347" s="165" t="s">
        <v>339</v>
      </c>
      <c r="F347" s="165" t="s">
        <v>339</v>
      </c>
      <c r="G347" s="165" t="s">
        <v>339</v>
      </c>
      <c r="H347" s="165" t="s">
        <v>339</v>
      </c>
      <c r="I347" s="165" t="s">
        <v>339</v>
      </c>
      <c r="J347" s="165" t="s">
        <v>339</v>
      </c>
      <c r="K347" s="165" t="s">
        <v>339</v>
      </c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60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>
        <v>0</v>
      </c>
      <c r="F350" s="174">
        <v>0</v>
      </c>
      <c r="G350" s="174">
        <v>0</v>
      </c>
      <c r="H350" s="174" t="s">
        <v>2042</v>
      </c>
      <c r="I350" s="174" t="s">
        <v>2043</v>
      </c>
      <c r="J350" s="174" t="s">
        <v>2044</v>
      </c>
      <c r="K350" s="174" t="s">
        <v>2045</v>
      </c>
      <c r="L350" s="2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2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74">
        <v>0</v>
      </c>
      <c r="G352" s="174">
        <v>0</v>
      </c>
      <c r="H352" s="174">
        <v>0</v>
      </c>
      <c r="I352" s="174">
        <v>0</v>
      </c>
      <c r="J352" s="174">
        <v>0</v>
      </c>
      <c r="K352" s="174">
        <v>0</v>
      </c>
      <c r="L352" s="2"/>
    </row>
    <row r="353" spans="1:12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>
        <v>0</v>
      </c>
      <c r="F353" s="173">
        <v>0</v>
      </c>
      <c r="G353" s="173">
        <v>0</v>
      </c>
      <c r="H353" s="173" t="s">
        <v>2104</v>
      </c>
      <c r="I353" s="173" t="s">
        <v>2105</v>
      </c>
      <c r="J353" s="173" t="s">
        <v>2106</v>
      </c>
      <c r="K353" s="173" t="s">
        <v>2107</v>
      </c>
      <c r="L353" s="1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3"/>
    </row>
    <row r="355" spans="1:12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>
        <v>0</v>
      </c>
      <c r="F355" s="175">
        <v>0</v>
      </c>
      <c r="G355" s="175">
        <v>0</v>
      </c>
      <c r="H355" s="175">
        <v>973.10699999999997</v>
      </c>
      <c r="I355" s="175">
        <v>827.36699999999996</v>
      </c>
      <c r="J355" s="175">
        <v>757.24400000000003</v>
      </c>
      <c r="K355" s="175">
        <v>645.37800000000004</v>
      </c>
      <c r="L355" s="10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2"/>
    </row>
    <row r="357" spans="1:12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598.27700000000004</v>
      </c>
      <c r="I357" s="173">
        <v>531.476</v>
      </c>
      <c r="J357" s="173">
        <v>484.09699999999998</v>
      </c>
      <c r="K357" s="173">
        <v>453.714</v>
      </c>
      <c r="L357" s="10"/>
    </row>
    <row r="358" spans="1:12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0</v>
      </c>
      <c r="H358" s="174">
        <v>24.126999999999999</v>
      </c>
      <c r="I358" s="174">
        <v>19.11</v>
      </c>
      <c r="J358" s="174">
        <v>19.516999999999999</v>
      </c>
      <c r="K358" s="174">
        <v>17.734000000000002</v>
      </c>
      <c r="L358" s="9"/>
    </row>
    <row r="359" spans="1:12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>
        <v>66.201999999999998</v>
      </c>
      <c r="I359" s="173">
        <v>46.512999999999998</v>
      </c>
      <c r="J359" s="173">
        <v>36.703000000000003</v>
      </c>
      <c r="K359" s="173">
        <v>6.4569999999999999</v>
      </c>
      <c r="L359" s="4"/>
    </row>
    <row r="360" spans="1:12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4"/>
    </row>
    <row r="361" spans="1:12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4"/>
    </row>
    <row r="362" spans="1:12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0</v>
      </c>
      <c r="F362" s="174">
        <v>0</v>
      </c>
      <c r="G362" s="174">
        <v>0</v>
      </c>
      <c r="H362" s="174">
        <v>65.680000000000007</v>
      </c>
      <c r="I362" s="174">
        <v>53.868000000000002</v>
      </c>
      <c r="J362" s="174">
        <v>50.139000000000003</v>
      </c>
      <c r="K362" s="174">
        <v>35.585999999999999</v>
      </c>
      <c r="L362" s="9"/>
    </row>
    <row r="363" spans="1:12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98.623999999999995</v>
      </c>
      <c r="I363" s="173">
        <v>91.616</v>
      </c>
      <c r="J363" s="173">
        <v>83.46</v>
      </c>
      <c r="K363" s="173">
        <v>83.905000000000001</v>
      </c>
      <c r="L363" s="10"/>
    </row>
    <row r="364" spans="1:12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0</v>
      </c>
      <c r="F364" s="174">
        <v>0</v>
      </c>
      <c r="G364" s="174">
        <v>0</v>
      </c>
      <c r="H364" s="174">
        <v>120.197</v>
      </c>
      <c r="I364" s="174">
        <v>84.784000000000006</v>
      </c>
      <c r="J364" s="174">
        <v>83.328000000000003</v>
      </c>
      <c r="K364" s="174">
        <v>47.981999999999999</v>
      </c>
      <c r="L364" s="9"/>
    </row>
    <row r="365" spans="1:12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2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0"/>
    </row>
    <row r="368" spans="1:12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973.10699999999997</v>
      </c>
      <c r="I368" s="172">
        <v>827.36699999999996</v>
      </c>
      <c r="J368" s="172">
        <v>757.24400000000003</v>
      </c>
      <c r="K368" s="172">
        <v>645.37800000000004</v>
      </c>
      <c r="L368" s="9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0"/>
    </row>
    <row r="370" spans="1:13" ht="19.899999999999999" customHeight="1" x14ac:dyDescent="0.25">
      <c r="A370" s="6" t="s">
        <v>296</v>
      </c>
      <c r="B370" s="174">
        <v>231.333</v>
      </c>
      <c r="C370" s="174">
        <v>202.18700000000001</v>
      </c>
      <c r="D370" s="174">
        <v>178.92099999999999</v>
      </c>
      <c r="E370" s="174">
        <v>186.31200000000001</v>
      </c>
      <c r="F370" s="174">
        <v>207.19900000000001</v>
      </c>
      <c r="G370" s="174">
        <v>191.80799999999999</v>
      </c>
      <c r="H370" s="174">
        <v>194.77699999999999</v>
      </c>
      <c r="I370" s="174">
        <v>183.684</v>
      </c>
      <c r="J370" s="174">
        <v>179.113</v>
      </c>
      <c r="K370" s="174">
        <v>181.059</v>
      </c>
      <c r="L370" s="12"/>
    </row>
    <row r="371" spans="1:13" ht="19.899999999999999" customHeight="1" x14ac:dyDescent="0.25">
      <c r="A371" s="8" t="s">
        <v>297</v>
      </c>
      <c r="B371" s="173">
        <v>6.024</v>
      </c>
      <c r="C371" s="173">
        <v>5.6210000000000004</v>
      </c>
      <c r="D371" s="173">
        <v>6.9610000000000003</v>
      </c>
      <c r="E371" s="173">
        <v>6.5869999999999997</v>
      </c>
      <c r="F371" s="173">
        <v>6.7370000000000001</v>
      </c>
      <c r="G371" s="173">
        <v>6.4569999999999999</v>
      </c>
      <c r="H371" s="173">
        <v>0</v>
      </c>
      <c r="I371" s="173">
        <v>0</v>
      </c>
      <c r="J371" s="173">
        <v>0</v>
      </c>
      <c r="K371" s="173">
        <v>0</v>
      </c>
      <c r="L371" s="11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0</v>
      </c>
      <c r="K372" s="174">
        <v>0</v>
      </c>
      <c r="L372" s="5"/>
    </row>
    <row r="373" spans="1:13" ht="19.899999999999999" customHeight="1" x14ac:dyDescent="0.25">
      <c r="A373" s="8" t="s">
        <v>299</v>
      </c>
      <c r="B373" s="173">
        <v>23.768999999999998</v>
      </c>
      <c r="C373" s="173">
        <v>24.452000000000002</v>
      </c>
      <c r="D373" s="173">
        <v>21.498000000000001</v>
      </c>
      <c r="E373" s="173">
        <v>14.906000000000001</v>
      </c>
      <c r="F373" s="173">
        <v>14.821</v>
      </c>
      <c r="G373" s="173">
        <v>91.619</v>
      </c>
      <c r="H373" s="173">
        <v>12.535</v>
      </c>
      <c r="I373" s="173">
        <v>14.927</v>
      </c>
      <c r="J373" s="173">
        <v>12.831</v>
      </c>
      <c r="K373" s="173">
        <v>16.457999999999998</v>
      </c>
      <c r="L373" s="7"/>
    </row>
    <row r="374" spans="1:13" ht="19.899999999999999" customHeight="1" x14ac:dyDescent="0.25">
      <c r="A374" s="6" t="s">
        <v>300</v>
      </c>
      <c r="B374" s="174">
        <v>5.1890000000000001</v>
      </c>
      <c r="C374" s="174">
        <v>-4.4109999999999996</v>
      </c>
      <c r="D374" s="174">
        <v>480</v>
      </c>
      <c r="E374" s="174">
        <v>11.29</v>
      </c>
      <c r="F374" s="174">
        <v>-4.5810000000000004</v>
      </c>
      <c r="G374" s="174">
        <v>-600</v>
      </c>
      <c r="H374" s="174">
        <v>4.2569999999999997</v>
      </c>
      <c r="I374" s="174">
        <v>5.3230000000000004</v>
      </c>
      <c r="J374" s="174">
        <v>-5.5659999999999998</v>
      </c>
      <c r="K374" s="174">
        <v>-5.6559999999999997</v>
      </c>
      <c r="L374" s="5"/>
    </row>
    <row r="375" spans="1:13" ht="19.899999999999999" customHeight="1" x14ac:dyDescent="0.25">
      <c r="A375" s="8" t="s">
        <v>301</v>
      </c>
      <c r="B375" s="173">
        <v>2.7589999999999999</v>
      </c>
      <c r="C375" s="173">
        <v>2.6880000000000002</v>
      </c>
      <c r="D375" s="173">
        <v>2.6760000000000002</v>
      </c>
      <c r="E375" s="173">
        <v>2.6709999999999998</v>
      </c>
      <c r="F375" s="173">
        <v>2.8809999999999998</v>
      </c>
      <c r="G375" s="173">
        <v>2.9350000000000001</v>
      </c>
      <c r="H375" s="173">
        <v>2.84</v>
      </c>
      <c r="I375" s="173">
        <v>2.7280000000000002</v>
      </c>
      <c r="J375" s="173">
        <v>2.5720000000000001</v>
      </c>
      <c r="K375" s="173">
        <v>2.427</v>
      </c>
      <c r="L375" s="10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2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10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9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9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6"/>
    </row>
    <row r="382" spans="1:13" ht="19.899999999999999" customHeight="1" x14ac:dyDescent="0.25">
      <c r="A382" s="164" t="s">
        <v>5</v>
      </c>
      <c r="B382" s="165" t="s">
        <v>339</v>
      </c>
      <c r="C382" s="165" t="s">
        <v>339</v>
      </c>
      <c r="D382" s="165" t="s">
        <v>339</v>
      </c>
      <c r="E382" s="165" t="s">
        <v>339</v>
      </c>
      <c r="F382" s="165" t="s">
        <v>339</v>
      </c>
      <c r="G382" s="165" t="s">
        <v>339</v>
      </c>
      <c r="H382" s="165" t="s">
        <v>339</v>
      </c>
      <c r="I382" s="165" t="s">
        <v>339</v>
      </c>
      <c r="J382" s="165" t="s">
        <v>339</v>
      </c>
      <c r="K382" s="165" t="s">
        <v>339</v>
      </c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60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4">
        <v>74.802000000000007</v>
      </c>
      <c r="C385" s="174">
        <v>74.802000000000007</v>
      </c>
      <c r="D385" s="174">
        <v>74.802000000000007</v>
      </c>
      <c r="E385" s="174">
        <v>74.802000000000007</v>
      </c>
      <c r="F385" s="174">
        <v>93.674000000000007</v>
      </c>
      <c r="G385" s="174">
        <v>93.674000000000007</v>
      </c>
      <c r="H385" s="174">
        <v>108.825</v>
      </c>
      <c r="I385" s="174">
        <v>108.199</v>
      </c>
      <c r="J385" s="174">
        <v>108.139</v>
      </c>
      <c r="K385" s="174">
        <v>107.63</v>
      </c>
      <c r="L385" s="2"/>
    </row>
    <row r="386" spans="1:12" ht="19.899999999999999" customHeight="1" x14ac:dyDescent="0.25">
      <c r="A386" s="8" t="s">
        <v>305</v>
      </c>
      <c r="B386" s="173">
        <v>74.802000000000007</v>
      </c>
      <c r="C386" s="173">
        <v>74.802000000000007</v>
      </c>
      <c r="D386" s="173">
        <v>74.802000000000007</v>
      </c>
      <c r="E386" s="173">
        <v>74.802000000000007</v>
      </c>
      <c r="F386" s="173">
        <v>93.674000000000007</v>
      </c>
      <c r="G386" s="173">
        <v>93.674000000000007</v>
      </c>
      <c r="H386" s="173">
        <v>108.825</v>
      </c>
      <c r="I386" s="173">
        <v>108.199</v>
      </c>
      <c r="J386" s="173">
        <v>108.139</v>
      </c>
      <c r="K386" s="173">
        <v>107.63</v>
      </c>
      <c r="L386" s="2"/>
    </row>
    <row r="387" spans="1:12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2"/>
    </row>
    <row r="388" spans="1:12" ht="19.899999999999999" customHeight="1" x14ac:dyDescent="0.25">
      <c r="A388" s="8" t="s">
        <v>307</v>
      </c>
      <c r="B388" s="173">
        <v>2</v>
      </c>
      <c r="C388" s="173">
        <v>2</v>
      </c>
      <c r="D388" s="173">
        <v>2</v>
      </c>
      <c r="E388" s="173">
        <v>2</v>
      </c>
      <c r="F388" s="173">
        <v>2</v>
      </c>
      <c r="G388" s="173">
        <v>2</v>
      </c>
      <c r="H388" s="173">
        <v>2</v>
      </c>
      <c r="I388" s="173">
        <v>2</v>
      </c>
      <c r="J388" s="173">
        <v>2</v>
      </c>
      <c r="K388" s="173">
        <v>2</v>
      </c>
      <c r="L388" s="1"/>
    </row>
    <row r="389" spans="1:12" ht="19.899999999999999" customHeight="1" x14ac:dyDescent="0.25">
      <c r="A389" s="6" t="s">
        <v>308</v>
      </c>
      <c r="B389" s="174">
        <v>20.73</v>
      </c>
      <c r="C389" s="174">
        <v>18.532</v>
      </c>
      <c r="D389" s="174">
        <v>7.4610000000000003</v>
      </c>
      <c r="E389" s="174">
        <v>2.2810000000000001</v>
      </c>
      <c r="F389" s="174">
        <v>10.055</v>
      </c>
      <c r="G389" s="174">
        <v>885</v>
      </c>
      <c r="H389" s="174">
        <v>7.3609999999999998</v>
      </c>
      <c r="I389" s="174">
        <v>16.821000000000002</v>
      </c>
      <c r="J389" s="174">
        <v>3.6829999999999998</v>
      </c>
      <c r="K389" s="174">
        <v>0</v>
      </c>
      <c r="L389" s="3"/>
    </row>
    <row r="390" spans="1:12" ht="19.899999999999999" customHeight="1" x14ac:dyDescent="0.25">
      <c r="A390" s="8" t="s">
        <v>309</v>
      </c>
      <c r="B390" s="173">
        <v>7.7679999999999998</v>
      </c>
      <c r="C390" s="173">
        <v>7.7009999999999996</v>
      </c>
      <c r="D390" s="173">
        <v>196</v>
      </c>
      <c r="E390" s="173">
        <v>802</v>
      </c>
      <c r="F390" s="173">
        <v>1.5029999999999999</v>
      </c>
      <c r="G390" s="173">
        <v>141</v>
      </c>
      <c r="H390" s="173">
        <v>1.206</v>
      </c>
      <c r="I390" s="173">
        <v>2.9239999999999999</v>
      </c>
      <c r="J390" s="173">
        <v>635</v>
      </c>
      <c r="K390" s="173">
        <v>0</v>
      </c>
      <c r="L390" s="10"/>
    </row>
    <row r="391" spans="1:12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9"/>
    </row>
    <row r="392" spans="1:12" ht="19.899999999999999" customHeight="1" x14ac:dyDescent="0.25">
      <c r="A392" s="8" t="s">
        <v>311</v>
      </c>
      <c r="B392" s="173">
        <v>32.549999999999997</v>
      </c>
      <c r="C392" s="173">
        <v>32.375</v>
      </c>
      <c r="D392" s="173">
        <v>32.273000000000003</v>
      </c>
      <c r="E392" s="173">
        <v>31.952000000000002</v>
      </c>
      <c r="F392" s="173">
        <v>60.308</v>
      </c>
      <c r="G392" s="173">
        <v>60.377000000000002</v>
      </c>
      <c r="H392" s="173">
        <v>75.39</v>
      </c>
      <c r="I392" s="173">
        <v>75.489999999999995</v>
      </c>
      <c r="J392" s="173">
        <v>75.712000000000003</v>
      </c>
      <c r="K392" s="173">
        <v>75.712000000000003</v>
      </c>
      <c r="L392" s="11"/>
    </row>
    <row r="393" spans="1:12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2"/>
    </row>
    <row r="394" spans="1:12" ht="19.899999999999999" customHeight="1" x14ac:dyDescent="0.25">
      <c r="A394" s="8" t="s">
        <v>313</v>
      </c>
      <c r="B394" s="173">
        <v>5.1890000000000001</v>
      </c>
      <c r="C394" s="173">
        <v>-4.4109999999999996</v>
      </c>
      <c r="D394" s="173">
        <v>480</v>
      </c>
      <c r="E394" s="173">
        <v>11.29</v>
      </c>
      <c r="F394" s="173">
        <v>-4.5810000000000004</v>
      </c>
      <c r="G394" s="173">
        <v>-600</v>
      </c>
      <c r="H394" s="173">
        <v>4.2569999999999997</v>
      </c>
      <c r="I394" s="173">
        <v>5.3230000000000004</v>
      </c>
      <c r="J394" s="173">
        <v>-5.5659999999999998</v>
      </c>
      <c r="K394" s="173">
        <v>-5.6559999999999997</v>
      </c>
      <c r="L394" s="10"/>
    </row>
    <row r="395" spans="1:12" ht="19.899999999999999" customHeight="1" x14ac:dyDescent="0.25">
      <c r="A395" s="6" t="s">
        <v>314</v>
      </c>
      <c r="B395" s="174">
        <v>157.149</v>
      </c>
      <c r="C395" s="174">
        <v>76.664000000000001</v>
      </c>
      <c r="D395" s="174">
        <v>129.673</v>
      </c>
      <c r="E395" s="174">
        <v>94.191999999999993</v>
      </c>
      <c r="F395" s="174">
        <v>147.93100000000001</v>
      </c>
      <c r="G395" s="174">
        <v>111.521</v>
      </c>
      <c r="H395" s="174">
        <v>111.604</v>
      </c>
      <c r="I395" s="174">
        <v>99.813999999999993</v>
      </c>
      <c r="J395" s="174">
        <v>89.771000000000001</v>
      </c>
      <c r="K395" s="174">
        <v>92.113</v>
      </c>
      <c r="L395" s="9"/>
    </row>
    <row r="396" spans="1:12" ht="19.899999999999999" customHeight="1" x14ac:dyDescent="0.25">
      <c r="A396" s="8" t="s">
        <v>315</v>
      </c>
      <c r="B396" s="173">
        <v>2.7589999999999999</v>
      </c>
      <c r="C396" s="173">
        <v>2.6880000000000002</v>
      </c>
      <c r="D396" s="173">
        <v>2.6760000000000002</v>
      </c>
      <c r="E396" s="173">
        <v>2.6709999999999998</v>
      </c>
      <c r="F396" s="173">
        <v>2.8809999999999998</v>
      </c>
      <c r="G396" s="173">
        <v>2.9350000000000001</v>
      </c>
      <c r="H396" s="173">
        <v>2.84</v>
      </c>
      <c r="I396" s="173">
        <v>2.7280000000000002</v>
      </c>
      <c r="J396" s="173">
        <v>2.5720000000000001</v>
      </c>
      <c r="K396" s="173">
        <v>2.427</v>
      </c>
      <c r="L396" s="11"/>
    </row>
    <row r="397" spans="1:12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17</v>
      </c>
      <c r="H397" s="174">
        <v>19</v>
      </c>
      <c r="I397" s="174">
        <v>0</v>
      </c>
      <c r="J397" s="174">
        <v>0</v>
      </c>
      <c r="K397" s="174">
        <v>0</v>
      </c>
      <c r="L397" s="12"/>
    </row>
    <row r="398" spans="1:12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1"/>
    </row>
    <row r="399" spans="1:12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9"/>
    </row>
    <row r="400" spans="1:12" ht="19.899999999999999" customHeight="1" x14ac:dyDescent="0.25">
      <c r="A400" s="8" t="s">
        <v>319</v>
      </c>
      <c r="B400" s="173" t="s">
        <v>1974</v>
      </c>
      <c r="C400" s="173" t="s">
        <v>1975</v>
      </c>
      <c r="D400" s="173" t="s">
        <v>1976</v>
      </c>
      <c r="E400" s="173" t="s">
        <v>1977</v>
      </c>
      <c r="F400" s="173" t="s">
        <v>2108</v>
      </c>
      <c r="G400" s="173" t="s">
        <v>2109</v>
      </c>
      <c r="H400" s="173" t="s">
        <v>2110</v>
      </c>
      <c r="I400" s="173">
        <v>993.77599999999995</v>
      </c>
      <c r="J400" s="173">
        <v>817.45899999999995</v>
      </c>
      <c r="K400" s="173" t="s">
        <v>2111</v>
      </c>
      <c r="L400" s="10"/>
    </row>
    <row r="401" spans="1:12" ht="19.899999999999999" customHeight="1" x14ac:dyDescent="0.25">
      <c r="A401" s="6" t="s">
        <v>320</v>
      </c>
      <c r="B401" s="174">
        <v>0</v>
      </c>
      <c r="C401" s="174">
        <v>0</v>
      </c>
      <c r="D401" s="174">
        <v>0</v>
      </c>
      <c r="E401" s="174">
        <v>0</v>
      </c>
      <c r="F401" s="174">
        <v>0</v>
      </c>
      <c r="G401" s="174">
        <v>0</v>
      </c>
      <c r="H401" s="174">
        <v>10.212999999999999</v>
      </c>
      <c r="I401" s="174">
        <v>7.6959999999999997</v>
      </c>
      <c r="J401" s="174">
        <v>7.742</v>
      </c>
      <c r="K401" s="174">
        <v>5.4749999999999996</v>
      </c>
      <c r="L401" s="9"/>
    </row>
    <row r="402" spans="1:12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1"/>
    </row>
    <row r="403" spans="1:12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9"/>
    </row>
    <row r="404" spans="1:12" ht="19.899999999999999" customHeight="1" x14ac:dyDescent="0.25">
      <c r="A404" s="8" t="s">
        <v>323</v>
      </c>
      <c r="B404" s="173" t="s">
        <v>2056</v>
      </c>
      <c r="C404" s="173" t="s">
        <v>2057</v>
      </c>
      <c r="D404" s="173" t="s">
        <v>2058</v>
      </c>
      <c r="E404" s="173" t="s">
        <v>2059</v>
      </c>
      <c r="F404" s="173" t="s">
        <v>2060</v>
      </c>
      <c r="G404" s="173" t="s">
        <v>2061</v>
      </c>
      <c r="H404" s="173" t="s">
        <v>2062</v>
      </c>
      <c r="I404" s="173" t="s">
        <v>2063</v>
      </c>
      <c r="J404" s="173" t="s">
        <v>2064</v>
      </c>
      <c r="K404" s="173" t="s">
        <v>2065</v>
      </c>
      <c r="L404" s="10"/>
    </row>
    <row r="405" spans="1:12" ht="19.899999999999999" customHeight="1" x14ac:dyDescent="0.25">
      <c r="A405" s="6" t="s">
        <v>324</v>
      </c>
      <c r="B405" s="174">
        <v>8</v>
      </c>
      <c r="C405" s="174">
        <v>13</v>
      </c>
      <c r="D405" s="174">
        <v>13</v>
      </c>
      <c r="E405" s="174">
        <v>8</v>
      </c>
      <c r="F405" s="174">
        <v>9</v>
      </c>
      <c r="G405" s="174">
        <v>2</v>
      </c>
      <c r="H405" s="174">
        <v>2</v>
      </c>
      <c r="I405" s="174">
        <v>2</v>
      </c>
      <c r="J405" s="174">
        <v>7</v>
      </c>
      <c r="K405" s="174">
        <v>2</v>
      </c>
      <c r="L405" s="12"/>
    </row>
    <row r="406" spans="1:12" ht="19.899999999999999" customHeight="1" x14ac:dyDescent="0.25">
      <c r="A406" s="8" t="s">
        <v>325</v>
      </c>
      <c r="B406" s="173">
        <v>2.5449999999999999</v>
      </c>
      <c r="C406" s="173">
        <v>2.41</v>
      </c>
      <c r="D406" s="173">
        <v>1.72</v>
      </c>
      <c r="E406" s="173">
        <v>1.6319999999999999</v>
      </c>
      <c r="F406" s="173">
        <v>1.2450000000000001</v>
      </c>
      <c r="G406" s="173">
        <v>1.3480000000000001</v>
      </c>
      <c r="H406" s="173">
        <v>1.177</v>
      </c>
      <c r="I406" s="173">
        <v>1.0660000000000001</v>
      </c>
      <c r="J406" s="173">
        <v>1.0880000000000001</v>
      </c>
      <c r="K406" s="173">
        <v>651</v>
      </c>
      <c r="L406" s="10"/>
    </row>
    <row r="407" spans="1:12" ht="19.899999999999999" customHeight="1" x14ac:dyDescent="0.25">
      <c r="A407" s="6" t="s">
        <v>326</v>
      </c>
      <c r="B407" s="174">
        <v>2.02</v>
      </c>
      <c r="C407" s="174">
        <v>2.6320000000000001</v>
      </c>
      <c r="D407" s="174">
        <v>2.0219999999999998</v>
      </c>
      <c r="E407" s="174">
        <v>1.38</v>
      </c>
      <c r="F407" s="174">
        <v>1.528</v>
      </c>
      <c r="G407" s="174">
        <v>1.2749999999999999</v>
      </c>
      <c r="H407" s="174">
        <v>1.331</v>
      </c>
      <c r="I407" s="174">
        <v>992</v>
      </c>
      <c r="J407" s="174">
        <v>1.375</v>
      </c>
      <c r="K407" s="174">
        <v>899</v>
      </c>
      <c r="L407" s="9"/>
    </row>
    <row r="408" spans="1:12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1"/>
    </row>
    <row r="409" spans="1:12" ht="19.899999999999999" customHeight="1" x14ac:dyDescent="0.25">
      <c r="A409" s="6" t="s">
        <v>328</v>
      </c>
      <c r="B409" s="174" t="s">
        <v>2112</v>
      </c>
      <c r="C409" s="174" t="s">
        <v>2113</v>
      </c>
      <c r="D409" s="174" t="s">
        <v>2114</v>
      </c>
      <c r="E409" s="174" t="s">
        <v>2115</v>
      </c>
      <c r="F409" s="174" t="s">
        <v>2116</v>
      </c>
      <c r="G409" s="174" t="s">
        <v>2117</v>
      </c>
      <c r="H409" s="174" t="s">
        <v>2118</v>
      </c>
      <c r="I409" s="174" t="s">
        <v>2119</v>
      </c>
      <c r="J409" s="174" t="s">
        <v>2120</v>
      </c>
      <c r="K409" s="174" t="s">
        <v>2121</v>
      </c>
      <c r="L409" s="12"/>
    </row>
    <row r="410" spans="1:12" ht="19.899999999999999" customHeight="1" x14ac:dyDescent="0.25">
      <c r="A410" s="8" t="s">
        <v>329</v>
      </c>
      <c r="B410" s="173">
        <v>0</v>
      </c>
      <c r="C410" s="173">
        <v>0</v>
      </c>
      <c r="D410" s="173">
        <v>0</v>
      </c>
      <c r="E410" s="173">
        <v>0</v>
      </c>
      <c r="F410" s="173">
        <v>0</v>
      </c>
      <c r="G410" s="173">
        <v>0</v>
      </c>
      <c r="H410" s="173">
        <v>0</v>
      </c>
      <c r="I410" s="173">
        <v>0</v>
      </c>
      <c r="J410" s="173">
        <v>0</v>
      </c>
      <c r="K410" s="173">
        <v>0</v>
      </c>
      <c r="L410" s="11"/>
    </row>
    <row r="411" spans="1:12" ht="19.899999999999999" customHeight="1" x14ac:dyDescent="0.25">
      <c r="A411" s="6" t="s">
        <v>330</v>
      </c>
      <c r="B411" s="174">
        <v>878.33799999999997</v>
      </c>
      <c r="C411" s="174">
        <v>772.89700000000005</v>
      </c>
      <c r="D411" s="174">
        <v>800.65800000000002</v>
      </c>
      <c r="E411" s="174">
        <v>560.49300000000005</v>
      </c>
      <c r="F411" s="174">
        <v>524.38199999999995</v>
      </c>
      <c r="G411" s="174">
        <v>596</v>
      </c>
      <c r="H411" s="174">
        <v>547.88900000000001</v>
      </c>
      <c r="I411" s="174">
        <v>653.702</v>
      </c>
      <c r="J411" s="174">
        <v>745.03499999999997</v>
      </c>
      <c r="K411" s="174">
        <v>848.95699999999999</v>
      </c>
      <c r="L411" s="9"/>
    </row>
    <row r="412" spans="1:12" ht="19.899999999999999" customHeight="1" x14ac:dyDescent="0.25">
      <c r="A412" s="8" t="s">
        <v>331</v>
      </c>
      <c r="B412" s="173">
        <v>0</v>
      </c>
      <c r="C412" s="173">
        <v>0</v>
      </c>
      <c r="D412" s="173">
        <v>0</v>
      </c>
      <c r="E412" s="173">
        <v>0</v>
      </c>
      <c r="F412" s="173">
        <v>0</v>
      </c>
      <c r="G412" s="173">
        <v>0</v>
      </c>
      <c r="H412" s="173">
        <v>0</v>
      </c>
      <c r="I412" s="173">
        <v>0</v>
      </c>
      <c r="J412" s="173">
        <v>45.054000000000002</v>
      </c>
      <c r="K412" s="173">
        <v>22.841000000000001</v>
      </c>
      <c r="L412" s="10"/>
    </row>
    <row r="413" spans="1:12" ht="19.899999999999999" customHeight="1" x14ac:dyDescent="0.25">
      <c r="A413" s="6" t="s">
        <v>332</v>
      </c>
      <c r="B413" s="174">
        <v>22.126000000000001</v>
      </c>
      <c r="C413" s="174">
        <v>15.923999999999999</v>
      </c>
      <c r="D413" s="174">
        <v>11.977</v>
      </c>
      <c r="E413" s="174">
        <v>24.318999999999999</v>
      </c>
      <c r="F413" s="174">
        <v>8.1850000000000005</v>
      </c>
      <c r="G413" s="174">
        <v>8.6989999999999998</v>
      </c>
      <c r="H413" s="174">
        <v>13.673</v>
      </c>
      <c r="I413" s="174">
        <v>6.1230000000000002</v>
      </c>
      <c r="J413" s="174">
        <v>6.3410000000000002</v>
      </c>
      <c r="K413" s="174">
        <v>13.321999999999999</v>
      </c>
      <c r="L413" s="12"/>
    </row>
    <row r="414" spans="1:12" ht="19.899999999999999" customHeight="1" x14ac:dyDescent="0.25">
      <c r="A414" s="8" t="s">
        <v>333</v>
      </c>
      <c r="B414" s="173">
        <v>4.2069999999999999</v>
      </c>
      <c r="C414" s="173">
        <v>4</v>
      </c>
      <c r="D414" s="173">
        <v>2.6459999999999999</v>
      </c>
      <c r="E414" s="173">
        <v>2.6139999999999999</v>
      </c>
      <c r="F414" s="173">
        <v>1.871</v>
      </c>
      <c r="G414" s="173">
        <v>2.6629999999999998</v>
      </c>
      <c r="H414" s="173">
        <v>1.657</v>
      </c>
      <c r="I414" s="173">
        <v>1.077</v>
      </c>
      <c r="J414" s="173">
        <v>1.03</v>
      </c>
      <c r="K414" s="173">
        <v>800</v>
      </c>
      <c r="L414" s="10"/>
    </row>
    <row r="415" spans="1:12" ht="19.899999999999999" customHeight="1" x14ac:dyDescent="0.25">
      <c r="A415" s="6" t="s">
        <v>334</v>
      </c>
      <c r="B415" s="174">
        <v>563.04300000000001</v>
      </c>
      <c r="C415" s="174">
        <v>383.76600000000002</v>
      </c>
      <c r="D415" s="174">
        <v>206.03800000000001</v>
      </c>
      <c r="E415" s="174">
        <v>396.983</v>
      </c>
      <c r="F415" s="174">
        <v>101.917</v>
      </c>
      <c r="G415" s="174">
        <v>117.248</v>
      </c>
      <c r="H415" s="174">
        <v>160.90299999999999</v>
      </c>
      <c r="I415" s="174">
        <v>65.284999999999997</v>
      </c>
      <c r="J415" s="174">
        <v>68.972999999999999</v>
      </c>
      <c r="K415" s="174">
        <v>86.763999999999996</v>
      </c>
      <c r="L415" s="9"/>
    </row>
    <row r="416" spans="1:12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0"/>
    </row>
    <row r="417" spans="1:12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9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0"/>
    </row>
    <row r="419" spans="1:12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9"/>
    </row>
    <row r="420" spans="1:12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10"/>
    </row>
    <row r="421" spans="1:12" ht="19.899999999999999" customHeight="1" x14ac:dyDescent="0.25">
      <c r="A421" s="8" t="s">
        <v>335</v>
      </c>
      <c r="B421" s="12">
        <v>0</v>
      </c>
      <c r="C421" s="12">
        <v>0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419:K419"/>
    <mergeCell ref="A420:K420"/>
    <mergeCell ref="A1:K1"/>
    <mergeCell ref="A124:K124"/>
    <mergeCell ref="A241:K241"/>
    <mergeCell ref="A289:K289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5"/>
  <sheetViews>
    <sheetView workbookViewId="0">
      <selection sqref="A1:K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0" max="20" width="12.1406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405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6</v>
      </c>
      <c r="C5" s="165" t="s">
        <v>6</v>
      </c>
      <c r="D5" s="165" t="s">
        <v>6</v>
      </c>
      <c r="E5" s="165" t="s">
        <v>6</v>
      </c>
      <c r="F5" s="165" t="s">
        <v>6</v>
      </c>
      <c r="G5" s="165" t="s">
        <v>6</v>
      </c>
      <c r="H5" s="165" t="s">
        <v>6</v>
      </c>
      <c r="I5" s="165" t="s">
        <v>6</v>
      </c>
      <c r="J5" s="165" t="s">
        <v>6</v>
      </c>
      <c r="K5" s="165" t="s">
        <v>6</v>
      </c>
      <c r="L5" s="2"/>
      <c r="N5" s="4" t="s">
        <v>346</v>
      </c>
      <c r="O5" s="22">
        <v>5.91</v>
      </c>
      <c r="P5" s="21">
        <v>6.48</v>
      </c>
      <c r="Q5" s="22">
        <v>7.03</v>
      </c>
      <c r="R5" s="21">
        <v>5.92</v>
      </c>
      <c r="S5" s="22">
        <v>6.88</v>
      </c>
      <c r="T5" s="21">
        <v>6.28</v>
      </c>
      <c r="U5" s="22">
        <v>5.57</v>
      </c>
      <c r="V5" s="21">
        <v>6.1</v>
      </c>
      <c r="W5" s="22">
        <v>7.71</v>
      </c>
      <c r="X5" s="21">
        <v>4.57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>
        <v>1.08</v>
      </c>
      <c r="P6" s="21">
        <v>1.1200000000000001</v>
      </c>
      <c r="Q6" s="22">
        <v>1.07</v>
      </c>
      <c r="R6" s="21">
        <v>1.1399999999999999</v>
      </c>
      <c r="S6" s="22">
        <v>1.1000000000000001</v>
      </c>
      <c r="T6" s="21">
        <v>1.08</v>
      </c>
      <c r="U6" s="22">
        <v>1.06</v>
      </c>
      <c r="V6" s="21">
        <v>1.1100000000000001</v>
      </c>
      <c r="W6" s="22">
        <v>1.1299999999999999</v>
      </c>
      <c r="X6" s="21">
        <v>1.1599999999999999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4">
        <v>13858.46</v>
      </c>
      <c r="P7" s="23">
        <v>16675.900000000001</v>
      </c>
      <c r="Q7" s="24">
        <v>15971.25</v>
      </c>
      <c r="R7" s="23">
        <v>10017.700000000001</v>
      </c>
      <c r="S7" s="24">
        <v>9780.6299999999992</v>
      </c>
      <c r="T7" s="23">
        <v>9612.81</v>
      </c>
      <c r="U7" s="24">
        <v>10135.82</v>
      </c>
      <c r="V7" s="23">
        <v>8047.78</v>
      </c>
      <c r="W7" s="24">
        <v>6658.86</v>
      </c>
      <c r="X7" s="23">
        <v>4922.4399999999996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4">
        <v>4466.0600000000004</v>
      </c>
      <c r="P8" s="23">
        <v>3704.52</v>
      </c>
      <c r="Q8" s="24">
        <v>4329.84</v>
      </c>
      <c r="R8" s="23">
        <v>2468.75</v>
      </c>
      <c r="S8" s="22">
        <v>430.87</v>
      </c>
      <c r="T8" s="23">
        <v>1899.94</v>
      </c>
      <c r="U8" s="24">
        <v>2058.27</v>
      </c>
      <c r="V8" s="23">
        <v>2953.98</v>
      </c>
      <c r="W8" s="24">
        <v>2730.67</v>
      </c>
      <c r="X8" s="23">
        <v>2040.45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>
        <v>2.4</v>
      </c>
      <c r="P9" s="21">
        <v>4.2699999999999996</v>
      </c>
      <c r="Q9" s="22">
        <v>2.77</v>
      </c>
      <c r="R9" s="21">
        <v>6.1</v>
      </c>
      <c r="S9" s="22">
        <v>3.38</v>
      </c>
      <c r="T9" s="21">
        <v>4.76</v>
      </c>
      <c r="U9" s="22">
        <v>4.4000000000000004</v>
      </c>
      <c r="V9" s="21">
        <v>6.95</v>
      </c>
      <c r="W9" s="22">
        <v>3.41</v>
      </c>
      <c r="X9" s="21">
        <v>4.08</v>
      </c>
    </row>
    <row r="10" spans="1:24" ht="19.899999999999999" customHeight="1" x14ac:dyDescent="0.25">
      <c r="A10" s="6" t="s">
        <v>11</v>
      </c>
      <c r="B10" s="172">
        <v>830</v>
      </c>
      <c r="C10" s="172">
        <v>759</v>
      </c>
      <c r="D10" s="172">
        <v>566.298</v>
      </c>
      <c r="E10" s="172">
        <v>595.25199999999995</v>
      </c>
      <c r="F10" s="172">
        <v>466.44799999999998</v>
      </c>
      <c r="G10" s="172">
        <v>459.20299999999997</v>
      </c>
      <c r="H10" s="172">
        <v>369.35500000000002</v>
      </c>
      <c r="I10" s="172">
        <v>216.42099999999999</v>
      </c>
      <c r="J10" s="172">
        <v>44.722999999999999</v>
      </c>
      <c r="K10" s="169"/>
      <c r="L10" s="7"/>
      <c r="N10" s="4" t="s">
        <v>351</v>
      </c>
      <c r="O10" s="22">
        <v>31.57</v>
      </c>
      <c r="P10" s="21">
        <v>15.37</v>
      </c>
      <c r="Q10" s="22">
        <v>13.13</v>
      </c>
      <c r="R10" s="21">
        <v>10.32</v>
      </c>
      <c r="S10" s="22">
        <v>2</v>
      </c>
      <c r="T10" s="21">
        <v>37.18</v>
      </c>
      <c r="U10" s="22">
        <v>20.079999999999998</v>
      </c>
      <c r="V10" s="21">
        <v>32.520000000000003</v>
      </c>
      <c r="W10" s="22">
        <v>16.39</v>
      </c>
      <c r="X10" s="21">
        <v>12.25</v>
      </c>
    </row>
    <row r="11" spans="1:24" ht="19.899999999999999" customHeight="1" x14ac:dyDescent="0.25">
      <c r="A11" s="8" t="s">
        <v>12</v>
      </c>
      <c r="B11" s="173">
        <v>565</v>
      </c>
      <c r="C11" s="173">
        <v>520</v>
      </c>
      <c r="D11" s="173">
        <v>397.137</v>
      </c>
      <c r="E11" s="173">
        <v>428.11200000000002</v>
      </c>
      <c r="F11" s="173">
        <v>332.495</v>
      </c>
      <c r="G11" s="173">
        <v>337.88299999999998</v>
      </c>
      <c r="H11" s="173">
        <v>271.74799999999999</v>
      </c>
      <c r="I11" s="173">
        <v>148.86099999999999</v>
      </c>
      <c r="J11" s="173">
        <v>39.283000000000001</v>
      </c>
      <c r="K11" s="171"/>
      <c r="L11" s="9"/>
      <c r="N11" s="4" t="s">
        <v>352</v>
      </c>
      <c r="O11" s="22">
        <v>1.76</v>
      </c>
      <c r="P11" s="21">
        <v>1.1200000000000001</v>
      </c>
      <c r="Q11" s="22">
        <v>2.65</v>
      </c>
      <c r="R11" s="21">
        <v>1.32</v>
      </c>
      <c r="S11" s="22">
        <v>1.29</v>
      </c>
      <c r="T11" s="21">
        <v>1.59</v>
      </c>
      <c r="U11" s="22">
        <v>1.1599999999999999</v>
      </c>
      <c r="V11" s="21">
        <v>0.96</v>
      </c>
      <c r="W11" s="22">
        <v>1.03</v>
      </c>
      <c r="X11" s="21">
        <v>2.31</v>
      </c>
    </row>
    <row r="12" spans="1:24" ht="19.899999999999999" customHeight="1" x14ac:dyDescent="0.25">
      <c r="A12" s="6" t="s">
        <v>13</v>
      </c>
      <c r="B12" s="174">
        <v>97</v>
      </c>
      <c r="C12" s="174">
        <v>98</v>
      </c>
      <c r="D12" s="174">
        <v>57.682000000000002</v>
      </c>
      <c r="E12" s="174">
        <v>73.257999999999996</v>
      </c>
      <c r="F12" s="174">
        <v>68.866</v>
      </c>
      <c r="G12" s="174">
        <v>68.061999999999998</v>
      </c>
      <c r="H12" s="174">
        <v>46.561</v>
      </c>
      <c r="I12" s="174">
        <v>18.440999999999999</v>
      </c>
      <c r="J12" s="174">
        <v>0</v>
      </c>
      <c r="K12" s="169"/>
      <c r="L12" s="11"/>
      <c r="N12" s="4" t="s">
        <v>353</v>
      </c>
      <c r="O12" s="22">
        <v>0.18</v>
      </c>
      <c r="P12" s="21">
        <v>0.18</v>
      </c>
      <c r="Q12" s="22">
        <v>0.18</v>
      </c>
      <c r="R12" s="21">
        <v>0.23</v>
      </c>
      <c r="S12" s="22">
        <v>0.17</v>
      </c>
      <c r="T12" s="21">
        <v>0.14000000000000001</v>
      </c>
      <c r="U12" s="22">
        <v>0.16</v>
      </c>
      <c r="V12" s="21">
        <v>0.19</v>
      </c>
      <c r="W12" s="22">
        <v>0.18</v>
      </c>
      <c r="X12" s="21">
        <v>0.27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1"/>
      <c r="L13" s="12"/>
      <c r="N13" s="4" t="s">
        <v>354</v>
      </c>
      <c r="O13" s="22">
        <v>0.36</v>
      </c>
      <c r="P13" s="21">
        <v>0.27</v>
      </c>
      <c r="Q13" s="22">
        <v>0.28999999999999998</v>
      </c>
      <c r="R13" s="21">
        <v>0.39</v>
      </c>
      <c r="S13" s="22">
        <v>0.25</v>
      </c>
      <c r="T13" s="21">
        <v>0.19</v>
      </c>
      <c r="U13" s="22">
        <v>0.21</v>
      </c>
      <c r="V13" s="21">
        <v>0.28000000000000003</v>
      </c>
      <c r="W13" s="22">
        <v>0.28000000000000003</v>
      </c>
      <c r="X13" s="21">
        <v>0.44</v>
      </c>
    </row>
    <row r="14" spans="1:24" ht="19.899999999999999" customHeight="1" x14ac:dyDescent="0.25">
      <c r="A14" s="6" t="s">
        <v>15</v>
      </c>
      <c r="B14" s="174">
        <v>168</v>
      </c>
      <c r="C14" s="174">
        <v>141</v>
      </c>
      <c r="D14" s="174">
        <v>111.479</v>
      </c>
      <c r="E14" s="174">
        <v>93.882000000000005</v>
      </c>
      <c r="F14" s="174">
        <v>65.087000000000003</v>
      </c>
      <c r="G14" s="174">
        <v>53.258000000000003</v>
      </c>
      <c r="H14" s="174">
        <v>51.045999999999999</v>
      </c>
      <c r="I14" s="174">
        <v>49.119</v>
      </c>
      <c r="J14" s="174">
        <v>5.44</v>
      </c>
      <c r="K14" s="169"/>
      <c r="L14" s="11"/>
      <c r="N14" s="4" t="s">
        <v>355</v>
      </c>
      <c r="O14" s="22">
        <v>1.0900000000000001</v>
      </c>
      <c r="P14" s="21">
        <v>0.59</v>
      </c>
      <c r="Q14" s="22">
        <v>0.86</v>
      </c>
      <c r="R14" s="21">
        <v>0.87</v>
      </c>
      <c r="S14" s="22">
        <v>3.36</v>
      </c>
      <c r="T14" s="26">
        <v>-2.41</v>
      </c>
      <c r="U14" s="22">
        <v>0.72</v>
      </c>
      <c r="V14" s="21">
        <v>0.54</v>
      </c>
      <c r="W14" s="22">
        <v>0.44</v>
      </c>
      <c r="X14" s="21">
        <v>0.46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4">
        <v>1861.6</v>
      </c>
      <c r="P15" s="21">
        <v>868</v>
      </c>
      <c r="Q15" s="24">
        <v>1564</v>
      </c>
      <c r="R15" s="21">
        <v>404.5</v>
      </c>
      <c r="S15" s="22">
        <v>127.5</v>
      </c>
      <c r="T15" s="21">
        <v>399.5</v>
      </c>
      <c r="U15" s="22">
        <v>467.5</v>
      </c>
      <c r="V15" s="21">
        <v>425</v>
      </c>
      <c r="W15" s="22">
        <v>800</v>
      </c>
      <c r="X15" s="21">
        <v>500</v>
      </c>
    </row>
    <row r="16" spans="1:24" ht="19.899999999999999" customHeight="1" x14ac:dyDescent="0.25">
      <c r="A16" s="6" t="s">
        <v>16</v>
      </c>
      <c r="B16" s="172">
        <v>5</v>
      </c>
      <c r="C16" s="172">
        <v>14</v>
      </c>
      <c r="D16" s="172">
        <v>49.948</v>
      </c>
      <c r="E16" s="172">
        <v>40.008000000000003</v>
      </c>
      <c r="F16" s="172">
        <v>38.845999999999997</v>
      </c>
      <c r="G16" s="172">
        <v>16.038</v>
      </c>
      <c r="H16" s="172">
        <v>15.007999999999999</v>
      </c>
      <c r="I16" s="172">
        <v>0</v>
      </c>
      <c r="J16" s="172">
        <v>0</v>
      </c>
      <c r="K16" s="169"/>
      <c r="L16" s="7"/>
      <c r="N16" s="4" t="s">
        <v>357</v>
      </c>
      <c r="O16" s="22">
        <v>1.63</v>
      </c>
      <c r="P16" s="21">
        <v>3.08</v>
      </c>
      <c r="Q16" s="22">
        <v>0.32</v>
      </c>
      <c r="R16" s="21">
        <v>3.22</v>
      </c>
      <c r="S16" s="22">
        <v>3.58</v>
      </c>
      <c r="T16" s="21">
        <v>3.43</v>
      </c>
      <c r="U16" s="22">
        <v>3.13</v>
      </c>
      <c r="V16" s="21">
        <v>3.3</v>
      </c>
      <c r="W16" s="22">
        <v>2.62</v>
      </c>
      <c r="X16" s="21">
        <v>2.99</v>
      </c>
    </row>
    <row r="17" spans="1:24" ht="19.899999999999999" customHeight="1" x14ac:dyDescent="0.25">
      <c r="A17" s="8" t="s">
        <v>17</v>
      </c>
      <c r="B17" s="173">
        <v>0</v>
      </c>
      <c r="C17" s="173">
        <v>0</v>
      </c>
      <c r="D17" s="173">
        <v>12.183</v>
      </c>
      <c r="E17" s="173">
        <v>10.794</v>
      </c>
      <c r="F17" s="173">
        <v>9.5540000000000003</v>
      </c>
      <c r="G17" s="173">
        <v>8.6240000000000006</v>
      </c>
      <c r="H17" s="173">
        <v>7.133</v>
      </c>
      <c r="I17" s="173">
        <v>0</v>
      </c>
      <c r="J17" s="173">
        <v>0</v>
      </c>
      <c r="K17" s="171"/>
      <c r="L17" s="9"/>
      <c r="N17" s="4" t="s">
        <v>358</v>
      </c>
      <c r="O17" s="22">
        <v>17.399999999999999</v>
      </c>
      <c r="P17" s="21">
        <v>16.52</v>
      </c>
      <c r="Q17" s="22">
        <v>5.8</v>
      </c>
      <c r="R17" s="21">
        <v>2.0099999999999998</v>
      </c>
      <c r="S17" s="22">
        <v>6.26</v>
      </c>
      <c r="T17" s="21">
        <v>5.45</v>
      </c>
      <c r="U17" s="22">
        <v>2.71</v>
      </c>
      <c r="V17" s="21">
        <v>5.22</v>
      </c>
      <c r="W17" s="22">
        <v>3.64</v>
      </c>
      <c r="X17" s="21">
        <v>2.23</v>
      </c>
    </row>
    <row r="18" spans="1:24" ht="19.899999999999999" customHeight="1" x14ac:dyDescent="0.25">
      <c r="A18" s="6" t="s">
        <v>18</v>
      </c>
      <c r="B18" s="174">
        <v>5</v>
      </c>
      <c r="C18" s="174">
        <v>14</v>
      </c>
      <c r="D18" s="174">
        <v>37.765000000000001</v>
      </c>
      <c r="E18" s="174">
        <v>29.213999999999999</v>
      </c>
      <c r="F18" s="174">
        <v>29.292000000000002</v>
      </c>
      <c r="G18" s="174">
        <v>7.4139999999999997</v>
      </c>
      <c r="H18" s="174">
        <v>7.875</v>
      </c>
      <c r="I18" s="174">
        <v>0</v>
      </c>
      <c r="J18" s="174">
        <v>0</v>
      </c>
      <c r="K18" s="169"/>
      <c r="L18" s="10"/>
      <c r="N18" s="4" t="s">
        <v>359</v>
      </c>
      <c r="O18" s="24">
        <v>3027</v>
      </c>
      <c r="P18" s="23">
        <v>2672</v>
      </c>
      <c r="Q18" s="22">
        <v>502</v>
      </c>
      <c r="R18" s="23">
        <v>1302</v>
      </c>
      <c r="S18" s="22">
        <v>457</v>
      </c>
      <c r="T18" s="23">
        <v>1372</v>
      </c>
      <c r="U18" s="24">
        <v>1463</v>
      </c>
      <c r="V18" s="23">
        <v>1401</v>
      </c>
      <c r="W18" s="24">
        <v>2098</v>
      </c>
      <c r="X18" s="23">
        <v>1495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>
        <v>22.75</v>
      </c>
      <c r="P19" s="21">
        <v>20.21</v>
      </c>
      <c r="Q19" s="22">
        <v>3.28</v>
      </c>
      <c r="R19" s="21">
        <v>14.96</v>
      </c>
      <c r="S19" s="22">
        <v>10.41</v>
      </c>
      <c r="T19" s="21">
        <v>13.02</v>
      </c>
      <c r="U19" s="22">
        <v>10.26</v>
      </c>
      <c r="V19" s="21">
        <v>8.6999999999999993</v>
      </c>
      <c r="W19" s="22">
        <v>12.2</v>
      </c>
      <c r="X19" s="21">
        <v>15.71</v>
      </c>
    </row>
    <row r="20" spans="1:24" ht="19.899999999999999" customHeight="1" x14ac:dyDescent="0.25">
      <c r="A20" s="6" t="s">
        <v>19</v>
      </c>
      <c r="B20" s="172" t="s">
        <v>2335</v>
      </c>
      <c r="C20" s="172" t="s">
        <v>2336</v>
      </c>
      <c r="D20" s="172" t="s">
        <v>2337</v>
      </c>
      <c r="E20" s="172" t="s">
        <v>2338</v>
      </c>
      <c r="F20" s="172" t="s">
        <v>2339</v>
      </c>
      <c r="G20" s="172" t="s">
        <v>2340</v>
      </c>
      <c r="H20" s="172" t="s">
        <v>2341</v>
      </c>
      <c r="I20" s="172" t="s">
        <v>2342</v>
      </c>
      <c r="J20" s="172">
        <v>529.93799999999999</v>
      </c>
      <c r="K20" s="169"/>
      <c r="L20" s="7"/>
      <c r="N20" s="4" t="s">
        <v>361</v>
      </c>
      <c r="O20" s="24">
        <v>3750.92</v>
      </c>
      <c r="P20" s="23">
        <v>2670.94</v>
      </c>
      <c r="Q20" s="24">
        <v>2255.5300000000002</v>
      </c>
      <c r="R20" s="23">
        <v>1576.36</v>
      </c>
      <c r="S20" s="22">
        <v>73.760000000000005</v>
      </c>
      <c r="T20" s="26">
        <v>-250.69</v>
      </c>
      <c r="U20" s="24">
        <v>1732.56</v>
      </c>
      <c r="V20" s="23">
        <v>2687.57</v>
      </c>
      <c r="W20" s="24">
        <v>2150.91</v>
      </c>
      <c r="X20" s="23">
        <v>1460.69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1"/>
      <c r="L21" s="13"/>
      <c r="N21" s="4" t="s">
        <v>362</v>
      </c>
      <c r="O21" s="22">
        <v>11.69</v>
      </c>
      <c r="P21" s="21">
        <v>12.55</v>
      </c>
      <c r="Q21" s="22">
        <v>6.91</v>
      </c>
      <c r="R21" s="21">
        <v>11.47</v>
      </c>
      <c r="S21" s="22">
        <v>3.77</v>
      </c>
      <c r="T21" s="26">
        <v>-1.66</v>
      </c>
      <c r="U21" s="22">
        <v>12.52</v>
      </c>
      <c r="V21" s="21">
        <v>12.28</v>
      </c>
      <c r="W21" s="22">
        <v>20.170000000000002</v>
      </c>
      <c r="X21" s="21">
        <v>22.06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2">
        <v>24.26</v>
      </c>
      <c r="P22" s="21">
        <v>14.69</v>
      </c>
      <c r="Q22" s="22">
        <v>12.79</v>
      </c>
      <c r="R22" s="21">
        <v>15.52</v>
      </c>
      <c r="S22" s="22">
        <v>0.74</v>
      </c>
      <c r="T22" s="26">
        <v>-2.59</v>
      </c>
      <c r="U22" s="22">
        <v>17.05</v>
      </c>
      <c r="V22" s="21">
        <v>31.69</v>
      </c>
      <c r="W22" s="22">
        <v>32.15</v>
      </c>
      <c r="X22" s="21">
        <v>29.49</v>
      </c>
    </row>
    <row r="23" spans="1:24" ht="19.899999999999999" customHeight="1" x14ac:dyDescent="0.25">
      <c r="A23" s="8" t="s">
        <v>21</v>
      </c>
      <c r="B23" s="175">
        <v>51</v>
      </c>
      <c r="C23" s="175">
        <v>8</v>
      </c>
      <c r="D23" s="175">
        <v>0</v>
      </c>
      <c r="E23" s="175">
        <v>0</v>
      </c>
      <c r="F23" s="175">
        <v>101.101</v>
      </c>
      <c r="G23" s="175">
        <v>0</v>
      </c>
      <c r="H23" s="175">
        <v>0</v>
      </c>
      <c r="I23" s="175">
        <v>0</v>
      </c>
      <c r="J23" s="175">
        <v>0</v>
      </c>
      <c r="K23" s="171"/>
      <c r="L23" s="14"/>
      <c r="N23" s="4" t="s">
        <v>364</v>
      </c>
      <c r="O23" s="22">
        <v>12.03</v>
      </c>
      <c r="P23" s="21">
        <v>9.43</v>
      </c>
      <c r="Q23" s="22">
        <v>1.18</v>
      </c>
      <c r="R23" s="21">
        <v>5.35</v>
      </c>
      <c r="S23" s="22">
        <v>4.12</v>
      </c>
      <c r="T23" s="26">
        <v>-17.989999999999998</v>
      </c>
      <c r="U23" s="22">
        <v>6.66</v>
      </c>
      <c r="V23" s="21">
        <v>5.35</v>
      </c>
      <c r="W23" s="22">
        <v>4.76</v>
      </c>
      <c r="X23" s="21">
        <v>4.47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>
        <v>4.55</v>
      </c>
      <c r="P24" s="21">
        <v>1.92</v>
      </c>
      <c r="Q24" s="22">
        <v>9.57</v>
      </c>
      <c r="R24" s="21">
        <v>2.0699999999999998</v>
      </c>
      <c r="S24" s="22">
        <v>0.14000000000000001</v>
      </c>
      <c r="T24" s="21">
        <v>0.37</v>
      </c>
      <c r="U24" s="22">
        <v>3.39</v>
      </c>
      <c r="V24" s="21">
        <v>8.02</v>
      </c>
      <c r="W24" s="22">
        <v>4.25</v>
      </c>
      <c r="X24" s="21">
        <v>3.23</v>
      </c>
    </row>
    <row r="25" spans="1:24" ht="19.899999999999999" customHeight="1" x14ac:dyDescent="0.25">
      <c r="A25" s="8" t="s">
        <v>22</v>
      </c>
      <c r="B25" s="175" t="s">
        <v>2343</v>
      </c>
      <c r="C25" s="175" t="s">
        <v>2344</v>
      </c>
      <c r="D25" s="175" t="s">
        <v>2345</v>
      </c>
      <c r="E25" s="175" t="s">
        <v>2346</v>
      </c>
      <c r="F25" s="175" t="s">
        <v>2347</v>
      </c>
      <c r="G25" s="175" t="s">
        <v>2348</v>
      </c>
      <c r="H25" s="175" t="s">
        <v>2349</v>
      </c>
      <c r="I25" s="175" t="s">
        <v>2350</v>
      </c>
      <c r="J25" s="175">
        <v>574.66099999999994</v>
      </c>
      <c r="K25" s="171"/>
      <c r="L25" s="14"/>
      <c r="N25" s="4" t="s">
        <v>366</v>
      </c>
      <c r="O25" s="22">
        <v>59</v>
      </c>
      <c r="P25" s="21">
        <v>40.04</v>
      </c>
      <c r="Q25" s="22">
        <v>63.98</v>
      </c>
      <c r="R25" s="21">
        <v>46.49</v>
      </c>
      <c r="S25" s="22">
        <v>47.8</v>
      </c>
      <c r="T25" s="21">
        <v>46.05</v>
      </c>
      <c r="U25" s="22">
        <v>48.75</v>
      </c>
      <c r="V25" s="21">
        <v>35.57</v>
      </c>
      <c r="W25" s="22">
        <v>33.35</v>
      </c>
      <c r="X25" s="21">
        <v>47.97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4">
        <v>17090.740000000002</v>
      </c>
      <c r="P26" s="23">
        <v>16396.55</v>
      </c>
      <c r="Q26" s="24">
        <v>15677.33</v>
      </c>
      <c r="R26" s="23">
        <v>9797.66</v>
      </c>
      <c r="S26" s="24">
        <v>9557.24</v>
      </c>
      <c r="T26" s="23">
        <v>9612.81</v>
      </c>
      <c r="U26" s="24">
        <v>10128.56</v>
      </c>
      <c r="V26" s="23">
        <v>8051.14</v>
      </c>
      <c r="W26" s="24">
        <v>6664.5</v>
      </c>
      <c r="X26" s="23">
        <v>4915.95</v>
      </c>
    </row>
    <row r="27" spans="1:24" ht="19.899999999999999" customHeight="1" x14ac:dyDescent="0.25">
      <c r="A27" s="8" t="s">
        <v>23</v>
      </c>
      <c r="B27" s="175">
        <v>529</v>
      </c>
      <c r="C27" s="175">
        <v>447</v>
      </c>
      <c r="D27" s="175">
        <v>810.04300000000001</v>
      </c>
      <c r="E27" s="175" t="s">
        <v>2351</v>
      </c>
      <c r="F27" s="175">
        <v>283.51400000000001</v>
      </c>
      <c r="G27" s="175">
        <v>259.59100000000001</v>
      </c>
      <c r="H27" s="175">
        <v>117.57299999999999</v>
      </c>
      <c r="I27" s="175">
        <v>57.52</v>
      </c>
      <c r="J27" s="175">
        <v>22.751000000000001</v>
      </c>
      <c r="K27" s="171"/>
      <c r="L27" s="14"/>
      <c r="N27" s="4" t="s">
        <v>368</v>
      </c>
      <c r="O27" s="22">
        <v>38.130000000000003</v>
      </c>
      <c r="P27" s="21">
        <v>27.58</v>
      </c>
      <c r="Q27" s="22">
        <v>26.22</v>
      </c>
      <c r="R27" s="21">
        <v>27.18</v>
      </c>
      <c r="S27" s="22">
        <v>1.61</v>
      </c>
      <c r="T27" s="26">
        <v>-5.38</v>
      </c>
      <c r="U27" s="22">
        <v>45.82</v>
      </c>
      <c r="V27" s="21">
        <v>60.02</v>
      </c>
      <c r="W27" s="22">
        <v>35.92</v>
      </c>
      <c r="X27" s="21">
        <v>30.36</v>
      </c>
    </row>
    <row r="28" spans="1:24" ht="19.899999999999999" customHeight="1" x14ac:dyDescent="0.25">
      <c r="A28" s="6" t="s">
        <v>24</v>
      </c>
      <c r="B28" s="174">
        <v>14</v>
      </c>
      <c r="C28" s="174">
        <v>5</v>
      </c>
      <c r="D28" s="174">
        <v>3.355</v>
      </c>
      <c r="E28" s="174">
        <v>9.7769999999999992</v>
      </c>
      <c r="F28" s="174">
        <v>8.3919999999999995</v>
      </c>
      <c r="G28" s="174">
        <v>17.457999999999998</v>
      </c>
      <c r="H28" s="174">
        <v>6.8170000000000002</v>
      </c>
      <c r="I28" s="174">
        <v>0</v>
      </c>
      <c r="J28" s="174">
        <v>0</v>
      </c>
      <c r="K28" s="169"/>
      <c r="L28" s="10"/>
      <c r="N28" s="4" t="s">
        <v>369</v>
      </c>
      <c r="O28" s="24">
        <v>626688.19999999995</v>
      </c>
      <c r="P28" s="23">
        <v>877384.62</v>
      </c>
      <c r="Q28" s="24">
        <v>150000</v>
      </c>
      <c r="R28" s="23">
        <v>520422.06</v>
      </c>
      <c r="S28" s="24">
        <v>389755.56</v>
      </c>
      <c r="T28" s="28">
        <v>-399708.6</v>
      </c>
      <c r="U28" s="24">
        <v>308654.45</v>
      </c>
      <c r="V28" s="23">
        <v>222592.21</v>
      </c>
      <c r="W28" s="24">
        <v>275051.43</v>
      </c>
      <c r="X28" s="23">
        <v>258203.55</v>
      </c>
    </row>
    <row r="29" spans="1:24" ht="19.899999999999999" customHeight="1" x14ac:dyDescent="0.25">
      <c r="A29" s="8" t="s">
        <v>25</v>
      </c>
      <c r="B29" s="173">
        <v>399</v>
      </c>
      <c r="C29" s="173">
        <v>271</v>
      </c>
      <c r="D29" s="173">
        <v>233.34399999999999</v>
      </c>
      <c r="E29" s="173">
        <v>328.47800000000001</v>
      </c>
      <c r="F29" s="173">
        <v>38.643000000000001</v>
      </c>
      <c r="G29" s="173">
        <v>44.023000000000003</v>
      </c>
      <c r="H29" s="173">
        <v>30.231000000000002</v>
      </c>
      <c r="I29" s="173">
        <v>27.728000000000002</v>
      </c>
      <c r="J29" s="173">
        <v>12.836</v>
      </c>
      <c r="K29" s="171"/>
      <c r="L29" s="9"/>
      <c r="N29" s="4" t="s">
        <v>370</v>
      </c>
      <c r="O29" s="22">
        <v>16.59</v>
      </c>
      <c r="P29" s="21">
        <v>22.37</v>
      </c>
      <c r="Q29" s="22">
        <v>4.2699999999999996</v>
      </c>
      <c r="R29" s="21">
        <v>21.95</v>
      </c>
      <c r="S29" s="22">
        <v>17.309999999999999</v>
      </c>
      <c r="T29" s="26">
        <v>-20.07</v>
      </c>
      <c r="U29" s="22">
        <v>18.010000000000002</v>
      </c>
      <c r="V29" s="21">
        <v>10.78</v>
      </c>
      <c r="W29" s="22">
        <v>13.18</v>
      </c>
      <c r="X29" s="21">
        <v>15.37</v>
      </c>
    </row>
    <row r="30" spans="1:24" ht="19.899999999999999" customHeight="1" x14ac:dyDescent="0.25">
      <c r="A30" s="6" t="s">
        <v>26</v>
      </c>
      <c r="B30" s="174">
        <v>114</v>
      </c>
      <c r="C30" s="174">
        <v>170</v>
      </c>
      <c r="D30" s="174">
        <v>570.83699999999999</v>
      </c>
      <c r="E30" s="174">
        <v>705.65700000000004</v>
      </c>
      <c r="F30" s="174">
        <v>230.52600000000001</v>
      </c>
      <c r="G30" s="174">
        <v>195.30500000000001</v>
      </c>
      <c r="H30" s="174">
        <v>78.933000000000007</v>
      </c>
      <c r="I30" s="174">
        <v>28.504000000000001</v>
      </c>
      <c r="J30" s="174">
        <v>9.8369999999999997</v>
      </c>
      <c r="K30" s="169"/>
      <c r="L30" s="10"/>
      <c r="N30" s="4" t="s">
        <v>371</v>
      </c>
      <c r="O30" s="22">
        <v>3.55</v>
      </c>
      <c r="P30" s="21">
        <v>4.95</v>
      </c>
      <c r="Q30" s="22">
        <v>6.78</v>
      </c>
      <c r="R30" s="21">
        <v>5.52</v>
      </c>
      <c r="S30" s="22">
        <v>59.49</v>
      </c>
      <c r="T30" s="26">
        <v>-42.03</v>
      </c>
      <c r="U30" s="22">
        <v>8.23</v>
      </c>
      <c r="V30" s="21">
        <v>6</v>
      </c>
      <c r="W30" s="22">
        <v>7.99</v>
      </c>
      <c r="X30" s="21">
        <v>9.14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1"/>
      <c r="L31" s="12"/>
      <c r="N31" s="4" t="s">
        <v>372</v>
      </c>
      <c r="O31" s="22">
        <v>0.96</v>
      </c>
      <c r="P31" s="21">
        <v>0.79</v>
      </c>
      <c r="Q31" s="22">
        <v>0.96</v>
      </c>
      <c r="R31" s="21">
        <v>0.87</v>
      </c>
      <c r="S31" s="22">
        <v>0.45</v>
      </c>
      <c r="T31" s="21">
        <v>1.1000000000000001</v>
      </c>
      <c r="U31" s="22">
        <v>1.41</v>
      </c>
      <c r="V31" s="21">
        <v>2</v>
      </c>
      <c r="W31" s="22">
        <v>2.58</v>
      </c>
      <c r="X31" s="21">
        <v>2.71</v>
      </c>
    </row>
    <row r="32" spans="1:24" ht="19.899999999999999" customHeight="1" x14ac:dyDescent="0.25">
      <c r="A32" s="6" t="s">
        <v>28</v>
      </c>
      <c r="B32" s="174">
        <v>2</v>
      </c>
      <c r="C32" s="174">
        <v>1</v>
      </c>
      <c r="D32" s="174">
        <v>2.5070000000000001</v>
      </c>
      <c r="E32" s="174">
        <v>7.47</v>
      </c>
      <c r="F32" s="174">
        <v>5.9530000000000003</v>
      </c>
      <c r="G32" s="174">
        <v>2.8050000000000002</v>
      </c>
      <c r="H32" s="174">
        <v>1.5920000000000001</v>
      </c>
      <c r="I32" s="174">
        <v>1.288</v>
      </c>
      <c r="J32" s="174">
        <v>78</v>
      </c>
      <c r="K32" s="169"/>
      <c r="L32" s="11"/>
      <c r="N32" s="4" t="s">
        <v>373</v>
      </c>
      <c r="O32" s="22">
        <v>2.98</v>
      </c>
      <c r="P32" s="21">
        <v>3.57</v>
      </c>
      <c r="Q32" s="22">
        <v>3.53</v>
      </c>
      <c r="R32" s="21">
        <v>3.52</v>
      </c>
      <c r="S32" s="22">
        <v>10.18</v>
      </c>
      <c r="T32" s="21">
        <v>5.55</v>
      </c>
      <c r="U32" s="22">
        <v>6.93</v>
      </c>
      <c r="V32" s="21">
        <v>5.45</v>
      </c>
      <c r="W32" s="22">
        <v>6.3</v>
      </c>
      <c r="X32" s="21">
        <v>6.54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>
        <v>4.4000000000000004</v>
      </c>
      <c r="P33" s="21">
        <v>4.95</v>
      </c>
      <c r="Q33" s="22">
        <v>30.45</v>
      </c>
      <c r="R33" s="21">
        <v>6.68</v>
      </c>
      <c r="S33" s="22">
        <v>9.6</v>
      </c>
      <c r="T33" s="21">
        <v>7.68</v>
      </c>
      <c r="U33" s="22">
        <v>9.75</v>
      </c>
      <c r="V33" s="21">
        <v>11.5</v>
      </c>
      <c r="W33" s="22">
        <v>8.19</v>
      </c>
      <c r="X33" s="21">
        <v>8.93</v>
      </c>
    </row>
    <row r="34" spans="1:24" ht="19.899999999999999" customHeight="1" x14ac:dyDescent="0.25">
      <c r="A34" s="6" t="s">
        <v>29</v>
      </c>
      <c r="B34" s="172" t="s">
        <v>2352</v>
      </c>
      <c r="C34" s="172" t="s">
        <v>2353</v>
      </c>
      <c r="D34" s="172" t="s">
        <v>2354</v>
      </c>
      <c r="E34" s="172" t="s">
        <v>2355</v>
      </c>
      <c r="F34" s="172" t="s">
        <v>2356</v>
      </c>
      <c r="G34" s="172" t="s">
        <v>2357</v>
      </c>
      <c r="H34" s="172" t="s">
        <v>2358</v>
      </c>
      <c r="I34" s="172" t="s">
        <v>2359</v>
      </c>
      <c r="J34" s="172">
        <v>552.68899999999996</v>
      </c>
      <c r="K34" s="169"/>
      <c r="L34" s="7"/>
      <c r="N34" s="4" t="s">
        <v>375</v>
      </c>
      <c r="O34" s="22">
        <v>0.59</v>
      </c>
      <c r="P34" s="21">
        <v>0.62</v>
      </c>
      <c r="Q34" s="22">
        <v>0.75</v>
      </c>
      <c r="R34" s="21">
        <v>0.68</v>
      </c>
      <c r="S34" s="22">
        <v>0.36</v>
      </c>
      <c r="T34" s="21">
        <v>0.93</v>
      </c>
      <c r="U34" s="22">
        <v>1.25</v>
      </c>
      <c r="V34" s="21">
        <v>1.73</v>
      </c>
      <c r="W34" s="22">
        <v>2.02</v>
      </c>
      <c r="X34" s="21">
        <v>2.2599999999999998</v>
      </c>
    </row>
    <row r="35" spans="1:24" ht="19.899999999999999" customHeight="1" x14ac:dyDescent="0.25">
      <c r="A35" s="8" t="s">
        <v>30</v>
      </c>
      <c r="B35" s="175" t="s">
        <v>2360</v>
      </c>
      <c r="C35" s="175" t="s">
        <v>2361</v>
      </c>
      <c r="D35" s="175" t="s">
        <v>2362</v>
      </c>
      <c r="E35" s="175" t="s">
        <v>2363</v>
      </c>
      <c r="F35" s="175" t="s">
        <v>2364</v>
      </c>
      <c r="G35" s="175" t="s">
        <v>2365</v>
      </c>
      <c r="H35" s="175" t="s">
        <v>2366</v>
      </c>
      <c r="I35" s="175" t="s">
        <v>2367</v>
      </c>
      <c r="J35" s="175">
        <v>597.41200000000003</v>
      </c>
      <c r="K35" s="171"/>
      <c r="L35" s="14"/>
      <c r="N35" s="4" t="s">
        <v>376</v>
      </c>
      <c r="O35" s="24">
        <v>13308</v>
      </c>
      <c r="P35" s="23">
        <v>13223</v>
      </c>
      <c r="Q35" s="24">
        <v>15284</v>
      </c>
      <c r="R35" s="23">
        <v>8702</v>
      </c>
      <c r="S35" s="24">
        <v>4388</v>
      </c>
      <c r="T35" s="23">
        <v>10536</v>
      </c>
      <c r="U35" s="24">
        <v>14266</v>
      </c>
      <c r="V35" s="23">
        <v>16112</v>
      </c>
      <c r="W35" s="24">
        <v>17190</v>
      </c>
      <c r="X35" s="23">
        <v>13353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>
        <v>1.41</v>
      </c>
      <c r="P36" s="21">
        <v>0.88</v>
      </c>
      <c r="Q36" s="22">
        <v>2.39</v>
      </c>
      <c r="R36" s="21">
        <v>1.18</v>
      </c>
      <c r="S36" s="22">
        <v>1.03</v>
      </c>
      <c r="T36" s="21">
        <v>1.31</v>
      </c>
      <c r="U36" s="22">
        <v>0.92</v>
      </c>
      <c r="V36" s="21">
        <v>0.81</v>
      </c>
      <c r="W36" s="22">
        <v>0.89</v>
      </c>
      <c r="X36" s="21">
        <v>1.52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>
        <v>1.91</v>
      </c>
      <c r="P37" s="21">
        <v>1.46</v>
      </c>
      <c r="Q37" s="22">
        <v>0.96</v>
      </c>
      <c r="R37" s="21">
        <v>0.83</v>
      </c>
      <c r="S37" s="22">
        <v>0.42</v>
      </c>
      <c r="T37" s="21">
        <v>0.39</v>
      </c>
      <c r="U37" s="22">
        <v>0.41</v>
      </c>
      <c r="V37" s="21">
        <v>0.69</v>
      </c>
      <c r="W37" s="22">
        <v>3.18</v>
      </c>
      <c r="X37" s="21">
        <v>2.89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>
        <v>40.75</v>
      </c>
      <c r="P38" s="21">
        <v>22.01</v>
      </c>
      <c r="Q38" s="22">
        <v>62.77</v>
      </c>
      <c r="R38" s="21">
        <v>88.99</v>
      </c>
      <c r="S38" s="25">
        <v>-232.43</v>
      </c>
      <c r="T38" s="21">
        <v>332.73</v>
      </c>
      <c r="U38" s="22">
        <v>78.56</v>
      </c>
      <c r="V38" s="21">
        <v>69.83</v>
      </c>
      <c r="W38" s="22">
        <v>66.39</v>
      </c>
      <c r="X38" s="21">
        <v>72.91</v>
      </c>
    </row>
    <row r="39" spans="1:24" ht="19.899999999999999" customHeight="1" x14ac:dyDescent="0.25">
      <c r="A39" s="8" t="s">
        <v>32</v>
      </c>
      <c r="B39" s="175" t="s">
        <v>2368</v>
      </c>
      <c r="C39" s="175" t="s">
        <v>2369</v>
      </c>
      <c r="D39" s="175" t="s">
        <v>2370</v>
      </c>
      <c r="E39" s="175" t="s">
        <v>2371</v>
      </c>
      <c r="F39" s="175" t="s">
        <v>2372</v>
      </c>
      <c r="G39" s="175" t="s">
        <v>2373</v>
      </c>
      <c r="H39" s="175" t="s">
        <v>2374</v>
      </c>
      <c r="I39" s="175">
        <v>861.21100000000001</v>
      </c>
      <c r="J39" s="175">
        <v>369.77300000000002</v>
      </c>
      <c r="K39" s="171"/>
      <c r="L39" s="14"/>
      <c r="N39" s="4" t="s">
        <v>380</v>
      </c>
      <c r="O39" s="22">
        <v>6.2</v>
      </c>
      <c r="P39" s="21">
        <v>8.77</v>
      </c>
      <c r="Q39" s="22">
        <v>1.56</v>
      </c>
      <c r="R39" s="21">
        <v>7.66</v>
      </c>
      <c r="S39" s="22">
        <v>6.04</v>
      </c>
      <c r="T39" s="26">
        <v>-6.95</v>
      </c>
      <c r="U39" s="22">
        <v>5.05</v>
      </c>
      <c r="V39" s="21">
        <v>4.1900000000000004</v>
      </c>
      <c r="W39" s="22">
        <v>7.63</v>
      </c>
      <c r="X39" s="21">
        <v>9.24</v>
      </c>
    </row>
    <row r="40" spans="1:24" ht="19.899999999999999" customHeight="1" x14ac:dyDescent="0.25">
      <c r="A40" s="6" t="s">
        <v>33</v>
      </c>
      <c r="B40" s="174" t="s">
        <v>2375</v>
      </c>
      <c r="C40" s="174" t="s">
        <v>2375</v>
      </c>
      <c r="D40" s="174" t="s">
        <v>2376</v>
      </c>
      <c r="E40" s="174" t="s">
        <v>2377</v>
      </c>
      <c r="F40" s="174" t="s">
        <v>2378</v>
      </c>
      <c r="G40" s="174" t="s">
        <v>2379</v>
      </c>
      <c r="H40" s="174" t="s">
        <v>2380</v>
      </c>
      <c r="I40" s="174">
        <v>843.71</v>
      </c>
      <c r="J40" s="174">
        <v>369.78699999999998</v>
      </c>
      <c r="K40" s="169"/>
      <c r="L40" s="10"/>
      <c r="N40" s="4" t="s">
        <v>381</v>
      </c>
      <c r="O40" s="22">
        <v>28.21</v>
      </c>
      <c r="P40" s="21">
        <v>16.8</v>
      </c>
      <c r="Q40" s="22">
        <v>14.92</v>
      </c>
      <c r="R40" s="21">
        <v>15.83</v>
      </c>
      <c r="S40" s="22">
        <v>0.85</v>
      </c>
      <c r="T40" s="26">
        <v>-2.57</v>
      </c>
      <c r="U40" s="22">
        <v>17.13</v>
      </c>
      <c r="V40" s="21">
        <v>33.61</v>
      </c>
      <c r="W40" s="22">
        <v>32.44</v>
      </c>
      <c r="X40" s="21">
        <v>29.87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3">
        <v>0</v>
      </c>
      <c r="G41" s="173">
        <v>0</v>
      </c>
      <c r="H41" s="173">
        <v>0</v>
      </c>
      <c r="I41" s="173">
        <v>0</v>
      </c>
      <c r="J41" s="173">
        <v>0</v>
      </c>
      <c r="K41" s="171"/>
      <c r="L41" s="9"/>
      <c r="N41" s="4" t="s">
        <v>382</v>
      </c>
      <c r="O41" s="22">
        <v>0.37</v>
      </c>
      <c r="P41" s="21">
        <v>0.39</v>
      </c>
      <c r="Q41" s="22">
        <v>0.36</v>
      </c>
      <c r="R41" s="21">
        <v>0.35</v>
      </c>
      <c r="S41" s="22">
        <v>0.35</v>
      </c>
      <c r="T41" s="21">
        <v>0.35</v>
      </c>
      <c r="U41" s="22">
        <v>0.28000000000000003</v>
      </c>
      <c r="V41" s="21">
        <v>0.39</v>
      </c>
      <c r="W41" s="22">
        <v>0.57999999999999996</v>
      </c>
      <c r="X41" s="21">
        <v>0.6</v>
      </c>
    </row>
    <row r="42" spans="1:24" ht="19.899999999999999" customHeight="1" x14ac:dyDescent="0.25">
      <c r="A42" s="6" t="s">
        <v>35</v>
      </c>
      <c r="B42" s="174">
        <v>-4</v>
      </c>
      <c r="C42" s="174">
        <v>9</v>
      </c>
      <c r="D42" s="174">
        <v>13.657999999999999</v>
      </c>
      <c r="E42" s="174">
        <v>22.292000000000002</v>
      </c>
      <c r="F42" s="174">
        <v>38.969000000000001</v>
      </c>
      <c r="G42" s="174">
        <v>8.7349999999999994</v>
      </c>
      <c r="H42" s="174">
        <v>7.31</v>
      </c>
      <c r="I42" s="174">
        <v>4.0650000000000004</v>
      </c>
      <c r="J42" s="174">
        <v>720</v>
      </c>
      <c r="K42" s="169"/>
      <c r="L42" s="10"/>
      <c r="N42" s="4" t="s">
        <v>383</v>
      </c>
      <c r="O42" s="22">
        <v>1.1299999999999999</v>
      </c>
      <c r="P42" s="21">
        <v>1.22</v>
      </c>
      <c r="Q42" s="22">
        <v>1.05</v>
      </c>
      <c r="R42" s="21">
        <v>1.58</v>
      </c>
      <c r="S42" s="22">
        <v>5.78</v>
      </c>
      <c r="T42" s="21">
        <v>0.98</v>
      </c>
      <c r="U42" s="22">
        <v>1.02</v>
      </c>
      <c r="V42" s="21">
        <v>0.76</v>
      </c>
      <c r="W42" s="22">
        <v>0.68</v>
      </c>
      <c r="X42" s="21">
        <v>1.05</v>
      </c>
    </row>
    <row r="43" spans="1:24" ht="19.899999999999999" customHeight="1" x14ac:dyDescent="0.25">
      <c r="A43" s="8" t="s">
        <v>36</v>
      </c>
      <c r="B43" s="173">
        <v>676</v>
      </c>
      <c r="C43" s="173">
        <v>496</v>
      </c>
      <c r="D43" s="173">
        <v>272.39400000000001</v>
      </c>
      <c r="E43" s="173">
        <v>396.91300000000001</v>
      </c>
      <c r="F43" s="173">
        <v>215.04599999999999</v>
      </c>
      <c r="G43" s="173">
        <v>110.71299999999999</v>
      </c>
      <c r="H43" s="173">
        <v>52.218000000000004</v>
      </c>
      <c r="I43" s="173">
        <v>13.436</v>
      </c>
      <c r="J43" s="173">
        <v>-734</v>
      </c>
      <c r="K43" s="171"/>
      <c r="L43" s="9"/>
      <c r="N43" s="4" t="s">
        <v>384</v>
      </c>
      <c r="O43" s="24">
        <v>3776570.76</v>
      </c>
      <c r="P43" s="23">
        <v>3921692.31</v>
      </c>
      <c r="Q43" s="24">
        <v>3509692.31</v>
      </c>
      <c r="R43" s="23">
        <v>2370887.2200000002</v>
      </c>
      <c r="S43" s="24">
        <v>2251566.15</v>
      </c>
      <c r="T43" s="23">
        <v>1991379.31</v>
      </c>
      <c r="U43" s="24">
        <v>1714213.52</v>
      </c>
      <c r="V43" s="23">
        <v>2064805.33</v>
      </c>
      <c r="W43" s="24">
        <v>2086884.12</v>
      </c>
      <c r="X43" s="23">
        <v>1680380.06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>
        <v>15.41</v>
      </c>
      <c r="P44" s="21">
        <v>12.07</v>
      </c>
      <c r="Q44" s="22">
        <v>10.24</v>
      </c>
      <c r="R44" s="21">
        <v>10.82</v>
      </c>
      <c r="S44" s="22">
        <v>0.54</v>
      </c>
      <c r="T44" s="26">
        <v>-3.29</v>
      </c>
      <c r="U44" s="22">
        <v>37.450000000000003</v>
      </c>
      <c r="V44" s="21">
        <v>59.88</v>
      </c>
      <c r="W44" s="22">
        <v>52.8</v>
      </c>
      <c r="X44" s="21">
        <v>67.430000000000007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1"/>
      <c r="L45" s="14"/>
      <c r="N45" s="4" t="s">
        <v>386</v>
      </c>
      <c r="O45" s="22">
        <v>5.4</v>
      </c>
      <c r="P45" s="21">
        <v>4.55</v>
      </c>
      <c r="Q45" s="22">
        <v>16.25</v>
      </c>
      <c r="R45" s="21">
        <v>5.39</v>
      </c>
      <c r="S45" s="22">
        <v>3.74</v>
      </c>
      <c r="T45" s="26">
        <v>-32.33</v>
      </c>
      <c r="U45" s="22">
        <v>15.49</v>
      </c>
      <c r="V45" s="21">
        <v>23.63</v>
      </c>
      <c r="W45" s="22">
        <v>15.18</v>
      </c>
      <c r="X45" s="21">
        <v>11.76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69"/>
      <c r="L46" s="10"/>
      <c r="N46" s="4" t="s">
        <v>387</v>
      </c>
      <c r="O46" s="22">
        <v>7.82</v>
      </c>
      <c r="P46" s="21">
        <v>5.82</v>
      </c>
      <c r="Q46" s="22">
        <v>39.36</v>
      </c>
      <c r="R46" s="21">
        <v>6.79</v>
      </c>
      <c r="S46" s="22">
        <v>4.95</v>
      </c>
      <c r="T46" s="26">
        <v>-11.46</v>
      </c>
      <c r="U46" s="22">
        <v>20.91</v>
      </c>
      <c r="V46" s="21">
        <v>33.17</v>
      </c>
      <c r="W46" s="22">
        <v>21.69</v>
      </c>
      <c r="X46" s="21">
        <v>17.940000000000001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1"/>
      <c r="L47" s="12"/>
      <c r="N47" s="4" t="s">
        <v>388</v>
      </c>
      <c r="O47" s="22">
        <v>12.39</v>
      </c>
      <c r="P47" s="21">
        <v>15.95</v>
      </c>
      <c r="Q47" s="22">
        <v>5.81</v>
      </c>
      <c r="R47" s="21">
        <v>6</v>
      </c>
      <c r="S47" s="22">
        <v>7.65</v>
      </c>
      <c r="T47" s="21">
        <v>18.809999999999999</v>
      </c>
      <c r="U47" s="22">
        <v>49.65</v>
      </c>
      <c r="V47" s="21">
        <v>42.26</v>
      </c>
      <c r="W47" s="22">
        <v>57.18</v>
      </c>
      <c r="X47" s="21">
        <v>22.1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69"/>
      <c r="L48" s="11"/>
      <c r="N48" s="4" t="s">
        <v>389</v>
      </c>
      <c r="O48" s="22">
        <v>1.75</v>
      </c>
      <c r="P48" s="21">
        <v>1.36</v>
      </c>
      <c r="Q48" s="22">
        <v>0.87</v>
      </c>
      <c r="R48" s="21">
        <v>0.88</v>
      </c>
      <c r="S48" s="22">
        <v>0.44</v>
      </c>
      <c r="T48" s="21">
        <v>0.39</v>
      </c>
      <c r="U48" s="22">
        <v>0.43</v>
      </c>
      <c r="V48" s="21">
        <v>1.1100000000000001</v>
      </c>
      <c r="W48" s="22">
        <v>3.31</v>
      </c>
      <c r="X48" s="21">
        <v>3.46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>
        <v>6.38</v>
      </c>
      <c r="P49" s="21">
        <v>8.94</v>
      </c>
      <c r="Q49" s="22">
        <v>1.59</v>
      </c>
      <c r="R49" s="21">
        <v>8.16</v>
      </c>
      <c r="S49" s="22">
        <v>6.35</v>
      </c>
      <c r="T49" s="26">
        <v>-6.88</v>
      </c>
      <c r="U49" s="22">
        <v>5.44</v>
      </c>
      <c r="V49" s="21">
        <v>4.4400000000000004</v>
      </c>
      <c r="W49" s="22">
        <v>8.6</v>
      </c>
      <c r="X49" s="21">
        <v>10.199999999999999</v>
      </c>
    </row>
    <row r="50" spans="1:24" ht="19.899999999999999" customHeight="1" x14ac:dyDescent="0.25">
      <c r="A50" s="6" t="s">
        <v>41</v>
      </c>
      <c r="B50" s="172">
        <v>11</v>
      </c>
      <c r="C50" s="172">
        <v>34</v>
      </c>
      <c r="D50" s="172">
        <v>-22.587</v>
      </c>
      <c r="E50" s="172">
        <v>-11.670999999999999</v>
      </c>
      <c r="F50" s="172">
        <v>-7.3609999999999998</v>
      </c>
      <c r="G50" s="172">
        <v>-1.038</v>
      </c>
      <c r="H50" s="172">
        <v>3.1789999999999998</v>
      </c>
      <c r="I50" s="172">
        <v>507</v>
      </c>
      <c r="J50" s="172">
        <v>0</v>
      </c>
      <c r="K50" s="169"/>
      <c r="L50" s="7"/>
      <c r="N50" s="4" t="s">
        <v>391</v>
      </c>
      <c r="O50" s="22">
        <v>25.6</v>
      </c>
      <c r="P50" s="21">
        <v>17.16</v>
      </c>
      <c r="Q50" s="22">
        <v>15.75</v>
      </c>
      <c r="R50" s="21">
        <v>16.02</v>
      </c>
      <c r="S50" s="22">
        <v>0.85</v>
      </c>
      <c r="T50" s="26">
        <v>-2.5</v>
      </c>
      <c r="U50" s="22">
        <v>19.100000000000001</v>
      </c>
      <c r="V50" s="21">
        <v>36.950000000000003</v>
      </c>
      <c r="W50" s="22">
        <v>37.31</v>
      </c>
      <c r="X50" s="21">
        <v>34.33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2">
        <v>5.47</v>
      </c>
      <c r="P51" s="21">
        <v>7.93</v>
      </c>
      <c r="Q51" s="22">
        <v>1.03</v>
      </c>
      <c r="R51" s="21">
        <v>8.02</v>
      </c>
      <c r="S51" s="22">
        <v>6.23</v>
      </c>
      <c r="T51" s="26">
        <v>-6.88</v>
      </c>
      <c r="U51" s="22">
        <v>5.32</v>
      </c>
      <c r="V51" s="21">
        <v>4.2</v>
      </c>
      <c r="W51" s="22">
        <v>8.4700000000000006</v>
      </c>
      <c r="X51" s="21">
        <v>9.9</v>
      </c>
    </row>
    <row r="52" spans="1:24" ht="19.899999999999999" customHeight="1" thickBot="1" x14ac:dyDescent="0.3">
      <c r="A52" s="6" t="s">
        <v>42</v>
      </c>
      <c r="B52" s="172" t="s">
        <v>2381</v>
      </c>
      <c r="C52" s="172" t="s">
        <v>2382</v>
      </c>
      <c r="D52" s="172" t="s">
        <v>2383</v>
      </c>
      <c r="E52" s="172" t="s">
        <v>2384</v>
      </c>
      <c r="F52" s="172" t="s">
        <v>2385</v>
      </c>
      <c r="G52" s="172" t="s">
        <v>2386</v>
      </c>
      <c r="H52" s="172" t="s">
        <v>2387</v>
      </c>
      <c r="I52" s="172">
        <v>861.71799999999996</v>
      </c>
      <c r="J52" s="172">
        <v>369.77300000000002</v>
      </c>
      <c r="K52" s="169"/>
      <c r="L52" s="7"/>
      <c r="N52" s="4" t="s">
        <v>393</v>
      </c>
      <c r="O52" s="22">
        <v>22.3</v>
      </c>
      <c r="P52" s="21">
        <v>14.91</v>
      </c>
      <c r="Q52" s="22">
        <v>14.04</v>
      </c>
      <c r="R52" s="21">
        <v>15.69</v>
      </c>
      <c r="S52" s="22">
        <v>0.75</v>
      </c>
      <c r="T52" s="26">
        <v>-2.5299999999999998</v>
      </c>
      <c r="U52" s="22">
        <v>18.600000000000001</v>
      </c>
      <c r="V52" s="21">
        <v>35.590000000000003</v>
      </c>
      <c r="W52" s="22">
        <v>36.950000000000003</v>
      </c>
      <c r="X52" s="21">
        <v>33.119999999999997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412</v>
      </c>
      <c r="P53" s="58">
        <f t="shared" ref="P53:X53" si="0">C86</f>
        <v>412</v>
      </c>
      <c r="Q53" s="58">
        <f t="shared" si="0"/>
        <v>408.88900000000001</v>
      </c>
      <c r="R53" s="58">
        <f t="shared" si="0"/>
        <v>384.702</v>
      </c>
      <c r="S53" s="58">
        <f t="shared" si="0"/>
        <v>348.3</v>
      </c>
      <c r="T53" s="58">
        <f t="shared" si="0"/>
        <v>314.39999999999998</v>
      </c>
      <c r="U53" s="58">
        <f t="shared" si="0"/>
        <v>281.2</v>
      </c>
      <c r="V53" s="58">
        <f t="shared" si="0"/>
        <v>213</v>
      </c>
      <c r="W53" s="58">
        <f t="shared" si="0"/>
        <v>118.9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>
        <f>O53*O7/100</f>
        <v>57096.855199999998</v>
      </c>
      <c r="P54" s="43">
        <f t="shared" ref="P54:X54" si="1">P53*P7/100</f>
        <v>68704.708000000013</v>
      </c>
      <c r="Q54" s="42">
        <f t="shared" si="1"/>
        <v>65304.684412499999</v>
      </c>
      <c r="R54" s="43">
        <f t="shared" si="1"/>
        <v>38538.292254</v>
      </c>
      <c r="S54" s="42">
        <f t="shared" si="1"/>
        <v>34065.934289999997</v>
      </c>
      <c r="T54" s="43">
        <f t="shared" si="1"/>
        <v>30222.674639999997</v>
      </c>
      <c r="U54" s="42">
        <f t="shared" si="1"/>
        <v>28501.925839999996</v>
      </c>
      <c r="V54" s="43">
        <f t="shared" si="1"/>
        <v>17141.771399999998</v>
      </c>
      <c r="W54" s="42">
        <f t="shared" si="1"/>
        <v>7917.38454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>
        <f t="shared" ref="O55:X55" si="2">O53*O8/100</f>
        <v>18400.167200000004</v>
      </c>
      <c r="P55" s="43">
        <f t="shared" si="2"/>
        <v>15262.6224</v>
      </c>
      <c r="Q55" s="42">
        <f t="shared" si="2"/>
        <v>17704.2394776</v>
      </c>
      <c r="R55" s="43">
        <f t="shared" si="2"/>
        <v>9497.3306250000005</v>
      </c>
      <c r="S55" s="42">
        <f t="shared" si="2"/>
        <v>1500.7202100000002</v>
      </c>
      <c r="T55" s="43">
        <f t="shared" si="2"/>
        <v>5973.4113599999991</v>
      </c>
      <c r="U55" s="42">
        <f t="shared" si="2"/>
        <v>5787.8552399999999</v>
      </c>
      <c r="V55" s="43">
        <f t="shared" si="2"/>
        <v>6291.9773999999998</v>
      </c>
      <c r="W55" s="42">
        <f t="shared" si="2"/>
        <v>3246.7666300000001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 t="s">
        <v>2388</v>
      </c>
      <c r="C56" s="172" t="s">
        <v>2389</v>
      </c>
      <c r="D56" s="172" t="s">
        <v>2390</v>
      </c>
      <c r="E56" s="172" t="s">
        <v>2391</v>
      </c>
      <c r="F56" s="172" t="s">
        <v>2392</v>
      </c>
      <c r="G56" s="172" t="s">
        <v>2393</v>
      </c>
      <c r="H56" s="172">
        <v>874.42600000000004</v>
      </c>
      <c r="I56" s="172">
        <v>320.572</v>
      </c>
      <c r="J56" s="172">
        <v>132.60900000000001</v>
      </c>
      <c r="K56" s="169"/>
      <c r="L56" s="7"/>
      <c r="N56" s="44" t="s">
        <v>436</v>
      </c>
      <c r="O56" s="45">
        <f>B135/100</f>
        <v>0.18</v>
      </c>
      <c r="P56" s="45">
        <f t="shared" ref="P56:X56" si="3">C135/100</f>
        <v>0.19</v>
      </c>
      <c r="Q56" s="45">
        <f t="shared" si="3"/>
        <v>0.19</v>
      </c>
      <c r="R56" s="45">
        <f t="shared" si="3"/>
        <v>0.27</v>
      </c>
      <c r="S56" s="45">
        <f t="shared" si="3"/>
        <v>0.38</v>
      </c>
      <c r="T56" s="45">
        <f t="shared" si="3"/>
        <v>0.52</v>
      </c>
      <c r="U56" s="45">
        <f t="shared" si="3"/>
        <v>0.85</v>
      </c>
      <c r="V56" s="45">
        <f t="shared" si="3"/>
        <v>1.1399999999999999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557</v>
      </c>
      <c r="C57" s="173">
        <v>533</v>
      </c>
      <c r="D57" s="173">
        <v>375.452</v>
      </c>
      <c r="E57" s="173">
        <v>318.06700000000001</v>
      </c>
      <c r="F57" s="173">
        <v>289.66500000000002</v>
      </c>
      <c r="G57" s="173">
        <v>165.625</v>
      </c>
      <c r="H57" s="173">
        <v>119.28100000000001</v>
      </c>
      <c r="I57" s="173">
        <v>84.328999999999994</v>
      </c>
      <c r="J57" s="173">
        <v>10.193</v>
      </c>
      <c r="K57" s="171"/>
      <c r="L57" s="9"/>
      <c r="N57" s="41" t="s">
        <v>437</v>
      </c>
      <c r="O57" s="46">
        <f>(B30+B29+B28)-(B66+B68)</f>
        <v>107</v>
      </c>
      <c r="P57" s="46">
        <f t="shared" ref="P57:X57" si="4">(C30+C29+C28)-(C66+C68)</f>
        <v>80</v>
      </c>
      <c r="Q57" s="46">
        <f t="shared" si="4"/>
        <v>271.98300000000006</v>
      </c>
      <c r="R57" s="46">
        <f t="shared" si="4"/>
        <v>618.03899999999999</v>
      </c>
      <c r="S57" s="46">
        <f t="shared" si="4"/>
        <v>6.9060000000000059</v>
      </c>
      <c r="T57" s="46">
        <f t="shared" si="4"/>
        <v>-18.369000000000028</v>
      </c>
      <c r="U57" s="46">
        <f t="shared" si="4"/>
        <v>-10.076999999999984</v>
      </c>
      <c r="V57" s="46">
        <f t="shared" si="4"/>
        <v>-40.328999999999994</v>
      </c>
      <c r="W57" s="46">
        <f t="shared" si="4"/>
        <v>-902.49800000000005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69"/>
      <c r="L58" s="11"/>
      <c r="N58" s="41" t="s">
        <v>438</v>
      </c>
      <c r="O58" s="46" t="str">
        <f>B20</f>
        <v>9,070,000</v>
      </c>
      <c r="P58" s="46" t="str">
        <f t="shared" ref="P58:X58" si="5">C20</f>
        <v>7,937,000</v>
      </c>
      <c r="Q58" s="46" t="str">
        <f t="shared" si="5"/>
        <v>6,658,486</v>
      </c>
      <c r="R58" s="46" t="str">
        <f t="shared" si="5"/>
        <v>5,635,102</v>
      </c>
      <c r="S58" s="46" t="str">
        <f t="shared" si="5"/>
        <v>4,290,725</v>
      </c>
      <c r="T58" s="46" t="str">
        <f t="shared" si="5"/>
        <v>3,338,185</v>
      </c>
      <c r="U58" s="46" t="str">
        <f t="shared" si="5"/>
        <v>2,131,811</v>
      </c>
      <c r="V58" s="46" t="str">
        <f t="shared" si="5"/>
        <v>1,209,758</v>
      </c>
      <c r="W58" s="46">
        <f t="shared" si="5"/>
        <v>529.93799999999999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1"/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>
        <f t="shared" si="6"/>
        <v>-372.56000000000006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1.9990000000000001</v>
      </c>
      <c r="E60" s="174">
        <v>11.77</v>
      </c>
      <c r="F60" s="174">
        <v>16.123999999999999</v>
      </c>
      <c r="G60" s="174">
        <v>29.509</v>
      </c>
      <c r="H60" s="174">
        <v>11.170999999999999</v>
      </c>
      <c r="I60" s="174">
        <v>13.804</v>
      </c>
      <c r="J60" s="174">
        <v>2.2949999999999999</v>
      </c>
      <c r="K60" s="169"/>
      <c r="L60" s="11"/>
      <c r="N60" s="41" t="s">
        <v>440</v>
      </c>
      <c r="O60" s="46">
        <f>B146</f>
        <v>155</v>
      </c>
      <c r="P60" s="46">
        <f t="shared" ref="P60:X60" si="7">C146</f>
        <v>136</v>
      </c>
      <c r="Q60" s="46">
        <f t="shared" si="7"/>
        <v>116.024</v>
      </c>
      <c r="R60" s="46">
        <f t="shared" si="7"/>
        <v>102.17400000000001</v>
      </c>
      <c r="S60" s="46">
        <f t="shared" si="7"/>
        <v>80.287000000000006</v>
      </c>
      <c r="T60" s="46">
        <f t="shared" si="7"/>
        <v>52.764000000000003</v>
      </c>
      <c r="U60" s="46">
        <f t="shared" si="7"/>
        <v>31.111000000000001</v>
      </c>
      <c r="V60" s="46">
        <f t="shared" si="7"/>
        <v>14.34</v>
      </c>
      <c r="W60" s="46">
        <f t="shared" si="7"/>
        <v>5.9619999999999997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 t="s">
        <v>2394</v>
      </c>
      <c r="C61" s="173" t="s">
        <v>2395</v>
      </c>
      <c r="D61" s="173" t="s">
        <v>2396</v>
      </c>
      <c r="E61" s="173" t="s">
        <v>2397</v>
      </c>
      <c r="F61" s="173" t="s">
        <v>2398</v>
      </c>
      <c r="G61" s="173" t="s">
        <v>2399</v>
      </c>
      <c r="H61" s="173">
        <v>743.97400000000005</v>
      </c>
      <c r="I61" s="173">
        <v>222.43899999999999</v>
      </c>
      <c r="J61" s="173">
        <v>120.121</v>
      </c>
      <c r="K61" s="171"/>
      <c r="L61" s="9"/>
      <c r="N61" s="41" t="s">
        <v>441</v>
      </c>
      <c r="O61" s="49">
        <f>B165/B163</f>
        <v>5.3191489361702126E-3</v>
      </c>
      <c r="P61" s="49">
        <f t="shared" ref="P61:X61" si="8">C165/C163</f>
        <v>0.27327327327327328</v>
      </c>
      <c r="Q61" s="49">
        <f>D165/D163</f>
        <v>0.26993483658548045</v>
      </c>
      <c r="R61" s="49">
        <f t="shared" si="8"/>
        <v>0.22211015570532186</v>
      </c>
      <c r="S61" s="49">
        <f t="shared" si="8"/>
        <v>0.20185093631009685</v>
      </c>
      <c r="T61" s="49">
        <f t="shared" si="8"/>
        <v>0.35295617367360987</v>
      </c>
      <c r="U61" s="49">
        <f t="shared" si="8"/>
        <v>0.28178284061115633</v>
      </c>
      <c r="V61" s="49">
        <f t="shared" si="8"/>
        <v>0.27520987654320989</v>
      </c>
      <c r="W61" s="49">
        <f t="shared" si="8"/>
        <v>0.19267255479228002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431</v>
      </c>
      <c r="P62" s="46">
        <f t="shared" ref="P62:X62" si="9">C154</f>
        <v>472</v>
      </c>
      <c r="Q62" s="46">
        <f t="shared" si="9"/>
        <v>353.49200000000002</v>
      </c>
      <c r="R62" s="46">
        <f t="shared" si="9"/>
        <v>283.05900000000003</v>
      </c>
      <c r="S62" s="46">
        <f t="shared" si="9"/>
        <v>205.01499999999999</v>
      </c>
      <c r="T62" s="46">
        <f t="shared" si="9"/>
        <v>132.21799999999999</v>
      </c>
      <c r="U62" s="46">
        <f t="shared" si="9"/>
        <v>76.701999999999998</v>
      </c>
      <c r="V62" s="46">
        <f t="shared" si="9"/>
        <v>35.366</v>
      </c>
      <c r="W62" s="46">
        <f t="shared" si="9"/>
        <v>3.7770000000000001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>
        <v>14</v>
      </c>
      <c r="C63" s="175">
        <v>14</v>
      </c>
      <c r="D63" s="175">
        <v>0</v>
      </c>
      <c r="E63" s="175">
        <v>0</v>
      </c>
      <c r="F63" s="175">
        <v>0</v>
      </c>
      <c r="G63" s="175">
        <v>0</v>
      </c>
      <c r="H63" s="175">
        <v>0</v>
      </c>
      <c r="I63" s="175">
        <v>0</v>
      </c>
      <c r="J63" s="175">
        <v>0</v>
      </c>
      <c r="K63" s="171"/>
      <c r="L63" s="14"/>
      <c r="N63" s="44" t="s">
        <v>443</v>
      </c>
      <c r="O63" s="50">
        <f>O62*(1-O61)</f>
        <v>428.70744680851061</v>
      </c>
      <c r="P63" s="48">
        <f t="shared" ref="P63:X63" si="10">P62*(1-P61)</f>
        <v>343.01501501501502</v>
      </c>
      <c r="Q63" s="50">
        <f t="shared" si="10"/>
        <v>258.07219474572537</v>
      </c>
      <c r="R63" s="48">
        <f t="shared" si="10"/>
        <v>220.18872143620732</v>
      </c>
      <c r="S63" s="50">
        <f t="shared" si="10"/>
        <v>163.63253029238547</v>
      </c>
      <c r="T63" s="48">
        <f t="shared" si="10"/>
        <v>85.550840629222648</v>
      </c>
      <c r="U63" s="50">
        <f t="shared" si="10"/>
        <v>55.088692559443089</v>
      </c>
      <c r="V63" s="48">
        <f t="shared" si="10"/>
        <v>25.632927506172841</v>
      </c>
      <c r="W63" s="50">
        <f t="shared" si="10"/>
        <v>3.0492757605495582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>
        <f>(W63+W60)-(W59-X59+W60)</f>
        <v>375.60927576054962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>
        <v>623</v>
      </c>
      <c r="C65" s="175">
        <v>493</v>
      </c>
      <c r="D65" s="175">
        <v>371.20499999999998</v>
      </c>
      <c r="E65" s="175">
        <v>416.09300000000002</v>
      </c>
      <c r="F65" s="175">
        <v>248.88800000000001</v>
      </c>
      <c r="G65" s="175">
        <v>301.45400000000001</v>
      </c>
      <c r="H65" s="175">
        <v>195.94300000000001</v>
      </c>
      <c r="I65" s="175">
        <v>301.40899999999999</v>
      </c>
      <c r="J65" s="175">
        <v>95.03</v>
      </c>
      <c r="K65" s="171"/>
      <c r="L65" s="14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>
        <f t="shared" si="12"/>
        <v>0.11568718006706556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>
        <v>419</v>
      </c>
      <c r="C66" s="174">
        <v>366</v>
      </c>
      <c r="D66" s="174">
        <v>330.553</v>
      </c>
      <c r="E66" s="174">
        <v>388.87299999999999</v>
      </c>
      <c r="F66" s="174">
        <v>220.655</v>
      </c>
      <c r="G66" s="174">
        <v>273.57900000000001</v>
      </c>
      <c r="H66" s="174">
        <v>124.88500000000001</v>
      </c>
      <c r="I66" s="174">
        <v>94.344999999999999</v>
      </c>
      <c r="J66" s="174">
        <v>43.170999999999999</v>
      </c>
      <c r="K66" s="169"/>
      <c r="L66" s="10"/>
      <c r="N66" s="62" t="s">
        <v>446</v>
      </c>
      <c r="O66" s="64">
        <f>B11</f>
        <v>565</v>
      </c>
      <c r="P66" s="64">
        <f t="shared" ref="P66:X66" si="13">C11</f>
        <v>520</v>
      </c>
      <c r="Q66" s="64">
        <f t="shared" si="13"/>
        <v>397.137</v>
      </c>
      <c r="R66" s="64">
        <f t="shared" si="13"/>
        <v>428.11200000000002</v>
      </c>
      <c r="S66" s="64">
        <f t="shared" si="13"/>
        <v>332.495</v>
      </c>
      <c r="T66" s="64">
        <f t="shared" si="13"/>
        <v>337.88299999999998</v>
      </c>
      <c r="U66" s="64">
        <f t="shared" si="13"/>
        <v>271.74799999999999</v>
      </c>
      <c r="V66" s="64">
        <f t="shared" si="13"/>
        <v>148.86099999999999</v>
      </c>
      <c r="W66" s="64">
        <f t="shared" si="13"/>
        <v>39.283000000000001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1"/>
      <c r="L67" s="12"/>
      <c r="N67" s="62" t="s">
        <v>447</v>
      </c>
      <c r="O67" s="64" t="str">
        <f>B34</f>
        <v>9,655,000</v>
      </c>
      <c r="P67" s="64" t="str">
        <f t="shared" ref="P67:X67" si="14">C34</f>
        <v>8,406,000</v>
      </c>
      <c r="Q67" s="64" t="str">
        <f t="shared" si="14"/>
        <v>7,518,477</v>
      </c>
      <c r="R67" s="64" t="str">
        <f t="shared" si="14"/>
        <v>6,726,492</v>
      </c>
      <c r="S67" s="64" t="str">
        <f t="shared" si="14"/>
        <v>4,714,186</v>
      </c>
      <c r="T67" s="64" t="str">
        <f t="shared" si="14"/>
        <v>3,613,814</v>
      </c>
      <c r="U67" s="64" t="str">
        <f t="shared" si="14"/>
        <v>2,264,392</v>
      </c>
      <c r="V67" s="64" t="str">
        <f t="shared" si="14"/>
        <v>1,267,278</v>
      </c>
      <c r="W67" s="64">
        <f t="shared" si="14"/>
        <v>552.68899999999996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1</v>
      </c>
      <c r="C68" s="174">
        <v>0</v>
      </c>
      <c r="D68" s="174">
        <v>205</v>
      </c>
      <c r="E68" s="174">
        <v>37</v>
      </c>
      <c r="F68" s="174">
        <v>50</v>
      </c>
      <c r="G68" s="174">
        <v>1.5760000000000001</v>
      </c>
      <c r="H68" s="174">
        <v>1.173</v>
      </c>
      <c r="I68" s="174">
        <v>2.2160000000000002</v>
      </c>
      <c r="J68" s="174">
        <v>882</v>
      </c>
      <c r="K68" s="169"/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>
        <f t="shared" si="15"/>
        <v>7.1076138660259205E-2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>
        <v>203</v>
      </c>
      <c r="C69" s="173">
        <v>127</v>
      </c>
      <c r="D69" s="173">
        <v>40.447000000000003</v>
      </c>
      <c r="E69" s="173">
        <v>27.183</v>
      </c>
      <c r="F69" s="173">
        <v>28.183</v>
      </c>
      <c r="G69" s="173">
        <v>26.298999999999999</v>
      </c>
      <c r="H69" s="173">
        <v>69.885000000000005</v>
      </c>
      <c r="I69" s="173">
        <v>204.84800000000001</v>
      </c>
      <c r="J69" s="173">
        <v>50.976999999999997</v>
      </c>
      <c r="K69" s="171"/>
      <c r="L69" s="9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5.3879999999999999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1.6204754958721184E-2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2400</v>
      </c>
      <c r="C71" s="175" t="s">
        <v>2401</v>
      </c>
      <c r="D71" s="175" t="s">
        <v>2402</v>
      </c>
      <c r="E71" s="175" t="s">
        <v>2403</v>
      </c>
      <c r="F71" s="175" t="s">
        <v>2404</v>
      </c>
      <c r="G71" s="175" t="s">
        <v>2405</v>
      </c>
      <c r="H71" s="175" t="s">
        <v>2406</v>
      </c>
      <c r="I71" s="175">
        <v>621.98099999999999</v>
      </c>
      <c r="J71" s="175">
        <v>227.63900000000001</v>
      </c>
      <c r="K71" s="171"/>
      <c r="L71" s="14"/>
    </row>
    <row r="72" spans="1:24" ht="19.899999999999999" customHeight="1" x14ac:dyDescent="0.25">
      <c r="A72" s="6" t="s">
        <v>57</v>
      </c>
      <c r="B72" s="172" t="s">
        <v>2360</v>
      </c>
      <c r="C72" s="172" t="s">
        <v>2361</v>
      </c>
      <c r="D72" s="172" t="s">
        <v>2362</v>
      </c>
      <c r="E72" s="172" t="s">
        <v>2363</v>
      </c>
      <c r="F72" s="172" t="s">
        <v>2364</v>
      </c>
      <c r="G72" s="172" t="s">
        <v>2365</v>
      </c>
      <c r="H72" s="172" t="s">
        <v>2366</v>
      </c>
      <c r="I72" s="172" t="s">
        <v>2367</v>
      </c>
      <c r="J72" s="172">
        <v>597.41200000000003</v>
      </c>
      <c r="K72" s="169"/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69"/>
      <c r="L74" s="15"/>
    </row>
    <row r="75" spans="1:24" ht="19.899999999999999" customHeight="1" x14ac:dyDescent="0.25">
      <c r="A75" s="8" t="s">
        <v>59</v>
      </c>
      <c r="B75" s="175">
        <v>-94</v>
      </c>
      <c r="C75" s="175">
        <v>-46</v>
      </c>
      <c r="D75" s="175">
        <v>438.83800000000002</v>
      </c>
      <c r="E75" s="175">
        <v>635.28899999999999</v>
      </c>
      <c r="F75" s="175">
        <v>34.625999999999998</v>
      </c>
      <c r="G75" s="175">
        <v>-41.863</v>
      </c>
      <c r="H75" s="175">
        <v>-78.37</v>
      </c>
      <c r="I75" s="175">
        <v>-243.88900000000001</v>
      </c>
      <c r="J75" s="175">
        <v>-72.278999999999996</v>
      </c>
      <c r="K75" s="171"/>
      <c r="L75" s="14"/>
    </row>
    <row r="76" spans="1:24" ht="19.899999999999999" customHeight="1" x14ac:dyDescent="0.25">
      <c r="A76" s="6" t="s">
        <v>60</v>
      </c>
      <c r="B76" s="172" t="s">
        <v>2407</v>
      </c>
      <c r="C76" s="172" t="s">
        <v>2408</v>
      </c>
      <c r="D76" s="172" t="s">
        <v>2409</v>
      </c>
      <c r="E76" s="172" t="s">
        <v>2410</v>
      </c>
      <c r="F76" s="172" t="s">
        <v>2411</v>
      </c>
      <c r="G76" s="172" t="s">
        <v>2412</v>
      </c>
      <c r="H76" s="172" t="s">
        <v>2413</v>
      </c>
      <c r="I76" s="172" t="s">
        <v>2414</v>
      </c>
      <c r="J76" s="172">
        <v>502.38200000000001</v>
      </c>
      <c r="K76" s="169"/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412.08800000000002</v>
      </c>
      <c r="C80" s="173">
        <v>412.08800000000002</v>
      </c>
      <c r="D80" s="173">
        <v>412.08800000000002</v>
      </c>
      <c r="E80" s="173">
        <v>407.15199999999999</v>
      </c>
      <c r="F80" s="173">
        <v>356.86700000000002</v>
      </c>
      <c r="G80" s="173">
        <v>325.596</v>
      </c>
      <c r="H80" s="173">
        <v>294.79399999999998</v>
      </c>
      <c r="I80" s="173">
        <v>240.428</v>
      </c>
      <c r="J80" s="173">
        <v>161.214</v>
      </c>
      <c r="K80" s="171"/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69"/>
      <c r="L81" s="11"/>
    </row>
    <row r="82" spans="1:12" ht="19.899999999999999" customHeight="1" x14ac:dyDescent="0.25">
      <c r="A82" s="8" t="s">
        <v>64</v>
      </c>
      <c r="B82" s="173">
        <v>600</v>
      </c>
      <c r="C82" s="173">
        <v>600</v>
      </c>
      <c r="D82" s="173">
        <v>600</v>
      </c>
      <c r="E82" s="173">
        <v>600</v>
      </c>
      <c r="F82" s="173">
        <v>600</v>
      </c>
      <c r="G82" s="173">
        <v>400</v>
      </c>
      <c r="H82" s="173">
        <v>400</v>
      </c>
      <c r="I82" s="173">
        <v>400</v>
      </c>
      <c r="J82" s="173">
        <v>200</v>
      </c>
      <c r="K82" s="171"/>
      <c r="L82" s="9"/>
    </row>
    <row r="83" spans="1:12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0</v>
      </c>
      <c r="I83" s="174">
        <v>0</v>
      </c>
      <c r="J83" s="174">
        <v>0</v>
      </c>
      <c r="K83" s="169"/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1"/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69"/>
      <c r="L85" s="11"/>
    </row>
    <row r="86" spans="1:12" ht="19.899999999999999" customHeight="1" x14ac:dyDescent="0.25">
      <c r="A86" s="8" t="s">
        <v>68</v>
      </c>
      <c r="B86" s="173">
        <v>412</v>
      </c>
      <c r="C86" s="173">
        <v>412</v>
      </c>
      <c r="D86" s="173">
        <v>408.88900000000001</v>
      </c>
      <c r="E86" s="173">
        <v>384.702</v>
      </c>
      <c r="F86" s="173">
        <v>348.3</v>
      </c>
      <c r="G86" s="173">
        <v>314.39999999999998</v>
      </c>
      <c r="H86" s="173">
        <v>281.2</v>
      </c>
      <c r="I86" s="173">
        <v>213</v>
      </c>
      <c r="J86" s="173">
        <v>118.9</v>
      </c>
      <c r="K86" s="171"/>
      <c r="L86" s="9"/>
    </row>
    <row r="87" spans="1:12" ht="19.899999999999999" customHeight="1" x14ac:dyDescent="0.25">
      <c r="A87" s="6" t="s">
        <v>69</v>
      </c>
      <c r="B87" s="174">
        <v>412</v>
      </c>
      <c r="C87" s="174">
        <v>413</v>
      </c>
      <c r="D87" s="174">
        <v>410.39400000000001</v>
      </c>
      <c r="E87" s="174">
        <v>386.38299999999998</v>
      </c>
      <c r="F87" s="174">
        <v>353.8</v>
      </c>
      <c r="G87" s="174">
        <v>319</v>
      </c>
      <c r="H87" s="174">
        <v>283.5</v>
      </c>
      <c r="I87" s="174">
        <v>215.5</v>
      </c>
      <c r="J87" s="174">
        <v>120</v>
      </c>
      <c r="K87" s="169"/>
      <c r="L87" s="10"/>
    </row>
    <row r="88" spans="1:12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1"/>
      <c r="L88" s="9"/>
    </row>
    <row r="89" spans="1:12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69"/>
      <c r="L89" s="10"/>
    </row>
    <row r="90" spans="1:12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1"/>
      <c r="L90" s="12"/>
    </row>
    <row r="91" spans="1:12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69"/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1"/>
      <c r="L92" s="12"/>
    </row>
    <row r="93" spans="1:12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69"/>
      <c r="L93" s="11"/>
    </row>
    <row r="94" spans="1:12" ht="19.899999999999999" customHeight="1" x14ac:dyDescent="0.25">
      <c r="A94" s="8" t="s">
        <v>76</v>
      </c>
      <c r="B94" s="173">
        <v>-20</v>
      </c>
      <c r="C94" s="173">
        <v>-7</v>
      </c>
      <c r="D94" s="173">
        <v>-12.499000000000001</v>
      </c>
      <c r="E94" s="173">
        <v>701</v>
      </c>
      <c r="F94" s="173">
        <v>21.466000000000001</v>
      </c>
      <c r="G94" s="173">
        <v>-3.24</v>
      </c>
      <c r="H94" s="173">
        <v>-489</v>
      </c>
      <c r="I94" s="173">
        <v>0</v>
      </c>
      <c r="J94" s="173">
        <v>0</v>
      </c>
      <c r="K94" s="171"/>
      <c r="L94" s="9"/>
    </row>
    <row r="95" spans="1:12" ht="19.899999999999999" customHeight="1" x14ac:dyDescent="0.25">
      <c r="A95" s="6" t="s">
        <v>77</v>
      </c>
      <c r="B95" s="174">
        <v>-1</v>
      </c>
      <c r="C95" s="174">
        <v>-1</v>
      </c>
      <c r="D95" s="174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69"/>
      <c r="L95" s="10"/>
    </row>
    <row r="96" spans="1:12" ht="19.899999999999999" customHeight="1" x14ac:dyDescent="0.25">
      <c r="A96" s="8" t="s">
        <v>78</v>
      </c>
      <c r="B96" s="173">
        <v>0</v>
      </c>
      <c r="C96" s="173">
        <v>381</v>
      </c>
      <c r="D96" s="173">
        <v>174.18299999999999</v>
      </c>
      <c r="E96" s="173">
        <v>509.49900000000002</v>
      </c>
      <c r="F96" s="173">
        <v>182.33699999999999</v>
      </c>
      <c r="G96" s="173">
        <v>59.018999999999998</v>
      </c>
      <c r="H96" s="173">
        <v>42.713999999999999</v>
      </c>
      <c r="I96" s="173">
        <v>2.9860000000000002</v>
      </c>
      <c r="J96" s="173">
        <v>67</v>
      </c>
      <c r="K96" s="171"/>
      <c r="L96" s="9"/>
    </row>
    <row r="97" spans="1:12" ht="19.899999999999999" customHeight="1" x14ac:dyDescent="0.25">
      <c r="A97" s="6" t="s">
        <v>79</v>
      </c>
      <c r="B97" s="174">
        <v>0</v>
      </c>
      <c r="C97" s="174">
        <v>3</v>
      </c>
      <c r="D97" s="174">
        <v>10.176</v>
      </c>
      <c r="E97" s="174">
        <v>13.86</v>
      </c>
      <c r="F97" s="174">
        <v>21.501000000000001</v>
      </c>
      <c r="G97" s="174">
        <v>25.716000000000001</v>
      </c>
      <c r="H97" s="174">
        <v>16.271000000000001</v>
      </c>
      <c r="I97" s="174">
        <v>9.8970000000000002</v>
      </c>
      <c r="J97" s="174">
        <v>0</v>
      </c>
      <c r="K97" s="169"/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1"/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69"/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1"/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69"/>
      <c r="L101" s="11"/>
    </row>
    <row r="102" spans="1:12" ht="19.899999999999999" customHeight="1" x14ac:dyDescent="0.25">
      <c r="A102" s="8" t="s">
        <v>84</v>
      </c>
      <c r="B102" s="173" t="s">
        <v>2394</v>
      </c>
      <c r="C102" s="173" t="s">
        <v>2395</v>
      </c>
      <c r="D102" s="173" t="s">
        <v>2396</v>
      </c>
      <c r="E102" s="173" t="s">
        <v>2397</v>
      </c>
      <c r="F102" s="173" t="s">
        <v>2398</v>
      </c>
      <c r="G102" s="173" t="s">
        <v>2399</v>
      </c>
      <c r="H102" s="173">
        <v>751.74400000000003</v>
      </c>
      <c r="I102" s="173">
        <v>222.43899999999999</v>
      </c>
      <c r="J102" s="173">
        <v>120.121</v>
      </c>
      <c r="K102" s="171"/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1.9990000000000001</v>
      </c>
      <c r="E103" s="174">
        <v>11.77</v>
      </c>
      <c r="F103" s="174">
        <v>16.123999999999999</v>
      </c>
      <c r="G103" s="174">
        <v>29.509</v>
      </c>
      <c r="H103" s="174">
        <v>3.4009999999999998</v>
      </c>
      <c r="I103" s="174">
        <v>13.804</v>
      </c>
      <c r="J103" s="174">
        <v>2.2949999999999999</v>
      </c>
      <c r="K103" s="169"/>
      <c r="L103" s="10"/>
    </row>
    <row r="104" spans="1:12" ht="19.899999999999999" customHeight="1" x14ac:dyDescent="0.25">
      <c r="A104" s="8" t="s">
        <v>86</v>
      </c>
      <c r="B104" s="173">
        <v>203</v>
      </c>
      <c r="C104" s="173">
        <v>127</v>
      </c>
      <c r="D104" s="173">
        <v>40.447000000000003</v>
      </c>
      <c r="E104" s="173">
        <v>27.183</v>
      </c>
      <c r="F104" s="173">
        <v>28.183</v>
      </c>
      <c r="G104" s="173">
        <v>26.298999999999999</v>
      </c>
      <c r="H104" s="173">
        <v>69.885000000000005</v>
      </c>
      <c r="I104" s="173">
        <v>130.30799999999999</v>
      </c>
      <c r="J104" s="173">
        <v>50.976999999999997</v>
      </c>
      <c r="K104" s="171"/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7</v>
      </c>
      <c r="K105" s="169"/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1"/>
      <c r="L106" s="12"/>
    </row>
    <row r="107" spans="1:12" ht="19.899999999999999" customHeight="1" x14ac:dyDescent="0.25">
      <c r="A107" s="6" t="s">
        <v>89</v>
      </c>
      <c r="B107" s="174">
        <v>425</v>
      </c>
      <c r="C107" s="174">
        <v>363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69"/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1"/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69"/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0</v>
      </c>
      <c r="J110" s="173">
        <v>0</v>
      </c>
      <c r="K110" s="171"/>
      <c r="L110" s="9"/>
    </row>
    <row r="111" spans="1:12" ht="19.899999999999999" customHeight="1" x14ac:dyDescent="0.25">
      <c r="A111" s="6" t="s">
        <v>93</v>
      </c>
      <c r="B111" s="174">
        <v>0</v>
      </c>
      <c r="C111" s="174">
        <v>0</v>
      </c>
      <c r="D111" s="174">
        <v>0</v>
      </c>
      <c r="E111" s="174">
        <v>0</v>
      </c>
      <c r="F111" s="174">
        <v>0</v>
      </c>
      <c r="G111" s="174">
        <v>0</v>
      </c>
      <c r="H111" s="174">
        <v>0</v>
      </c>
      <c r="I111" s="174">
        <v>0</v>
      </c>
      <c r="J111" s="174">
        <v>0</v>
      </c>
      <c r="K111" s="169"/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1"/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11.19</v>
      </c>
      <c r="I114" s="173">
        <v>14.227</v>
      </c>
      <c r="J114" s="173">
        <v>2.718</v>
      </c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69"/>
      <c r="L115" s="4"/>
    </row>
    <row r="116" spans="1:13" ht="19.899999999999999" customHeight="1" x14ac:dyDescent="0.25">
      <c r="A116" s="8" t="s">
        <v>98</v>
      </c>
      <c r="B116" s="173" t="s">
        <v>2415</v>
      </c>
      <c r="C116" s="173" t="s">
        <v>2416</v>
      </c>
      <c r="D116" s="173" t="s">
        <v>2417</v>
      </c>
      <c r="E116" s="173" t="s">
        <v>2418</v>
      </c>
      <c r="F116" s="173" t="s">
        <v>2419</v>
      </c>
      <c r="G116" s="173" t="s">
        <v>2420</v>
      </c>
      <c r="H116" s="173" t="s">
        <v>2421</v>
      </c>
      <c r="I116" s="173" t="s">
        <v>2422</v>
      </c>
      <c r="J116" s="173">
        <v>492.423</v>
      </c>
      <c r="K116" s="171"/>
      <c r="L116" s="9"/>
    </row>
    <row r="117" spans="1:13" ht="19.899999999999999" customHeight="1" x14ac:dyDescent="0.25">
      <c r="A117" s="6" t="s">
        <v>99</v>
      </c>
      <c r="B117" s="174">
        <v>0</v>
      </c>
      <c r="C117" s="174">
        <v>137</v>
      </c>
      <c r="D117" s="174">
        <v>90.161000000000001</v>
      </c>
      <c r="E117" s="174">
        <v>74.284000000000006</v>
      </c>
      <c r="F117" s="174">
        <v>63.536999999999999</v>
      </c>
      <c r="G117" s="174">
        <v>37.918999999999997</v>
      </c>
      <c r="H117" s="174">
        <v>23.763000000000002</v>
      </c>
      <c r="I117" s="174">
        <v>14.327</v>
      </c>
      <c r="J117" s="174">
        <v>5.1859999999999999</v>
      </c>
      <c r="K117" s="169"/>
      <c r="L117" s="10"/>
    </row>
    <row r="118" spans="1:13" ht="19.899999999999999" customHeight="1" x14ac:dyDescent="0.25">
      <c r="A118" s="8" t="s">
        <v>100</v>
      </c>
      <c r="B118" s="173">
        <v>375</v>
      </c>
      <c r="C118" s="173">
        <v>212</v>
      </c>
      <c r="D118" s="173">
        <v>211.40799999999999</v>
      </c>
      <c r="E118" s="173">
        <v>190.57300000000001</v>
      </c>
      <c r="F118" s="173">
        <v>135.999</v>
      </c>
      <c r="G118" s="173">
        <v>109.515</v>
      </c>
      <c r="H118" s="173">
        <v>60.634999999999998</v>
      </c>
      <c r="I118" s="173">
        <v>39.052</v>
      </c>
      <c r="J118" s="173">
        <v>14.596</v>
      </c>
      <c r="K118" s="171"/>
      <c r="L118" s="9"/>
    </row>
    <row r="119" spans="1:13" ht="19.899999999999999" customHeight="1" x14ac:dyDescent="0.25">
      <c r="A119" s="6" t="s">
        <v>101</v>
      </c>
      <c r="B119" s="174">
        <v>82</v>
      </c>
      <c r="C119" s="174">
        <v>81</v>
      </c>
      <c r="D119" s="174">
        <v>79.94</v>
      </c>
      <c r="E119" s="174">
        <v>62.6</v>
      </c>
      <c r="F119" s="174">
        <v>56.215000000000003</v>
      </c>
      <c r="G119" s="174">
        <v>48.61</v>
      </c>
      <c r="H119" s="174">
        <v>27.189</v>
      </c>
      <c r="I119" s="174">
        <v>16.817</v>
      </c>
      <c r="J119" s="174">
        <v>5.2409999999999997</v>
      </c>
      <c r="K119" s="169"/>
      <c r="L119" s="10"/>
    </row>
    <row r="120" spans="1:13" ht="19.899999999999999" customHeight="1" x14ac:dyDescent="0.25">
      <c r="A120" s="8" t="s">
        <v>102</v>
      </c>
      <c r="B120" s="173">
        <v>180</v>
      </c>
      <c r="C120" s="173">
        <v>133</v>
      </c>
      <c r="D120" s="173">
        <v>133.221</v>
      </c>
      <c r="E120" s="173">
        <v>126.508</v>
      </c>
      <c r="F120" s="173">
        <v>81.058999999999997</v>
      </c>
      <c r="G120" s="173">
        <v>76.438999999999993</v>
      </c>
      <c r="H120" s="173">
        <v>49.917999999999999</v>
      </c>
      <c r="I120" s="173">
        <v>25.01</v>
      </c>
      <c r="J120" s="173">
        <v>12.492000000000001</v>
      </c>
      <c r="K120" s="171"/>
      <c r="L120" s="9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69"/>
      <c r="L121" s="10"/>
    </row>
    <row r="122" spans="1:13" ht="19.899999999999999" customHeight="1" x14ac:dyDescent="0.25">
      <c r="A122" s="8" t="s">
        <v>104</v>
      </c>
      <c r="B122" s="173">
        <v>200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5"/>
    </row>
    <row r="123" spans="1:13" ht="19.899999999999999" customHeight="1" x14ac:dyDescent="0.25">
      <c r="A123" s="6" t="s">
        <v>105</v>
      </c>
      <c r="B123" s="174">
        <v>195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4"/>
    </row>
    <row r="124" spans="1:13" ht="19.899999999999999" customHeight="1" x14ac:dyDescent="0.25">
      <c r="A124" s="8" t="s">
        <v>106</v>
      </c>
      <c r="B124" s="173">
        <v>20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5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6"/>
    </row>
    <row r="126" spans="1:13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60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M128" t="s">
        <v>2</v>
      </c>
    </row>
    <row r="129" spans="1:12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2"/>
    </row>
    <row r="130" spans="1:12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2"/>
    </row>
    <row r="131" spans="1:12" ht="19.899999999999999" customHeight="1" x14ac:dyDescent="0.25">
      <c r="A131" s="164" t="s">
        <v>5</v>
      </c>
      <c r="B131" s="165" t="s">
        <v>6</v>
      </c>
      <c r="C131" s="165" t="s">
        <v>6</v>
      </c>
      <c r="D131" s="165" t="s">
        <v>6</v>
      </c>
      <c r="E131" s="165" t="s">
        <v>6</v>
      </c>
      <c r="F131" s="165" t="s">
        <v>6</v>
      </c>
      <c r="G131" s="165" t="s">
        <v>6</v>
      </c>
      <c r="H131" s="165" t="s">
        <v>6</v>
      </c>
      <c r="I131" s="165" t="s">
        <v>6</v>
      </c>
      <c r="J131" s="165" t="s">
        <v>6</v>
      </c>
      <c r="K131" s="165" t="s">
        <v>6</v>
      </c>
      <c r="L131" s="2"/>
    </row>
    <row r="132" spans="1:12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"/>
    </row>
    <row r="133" spans="1:12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3"/>
    </row>
    <row r="134" spans="1:12" ht="19.899999999999999" customHeight="1" x14ac:dyDescent="0.25">
      <c r="A134" s="6" t="s">
        <v>109</v>
      </c>
      <c r="B134" s="172" t="s">
        <v>2423</v>
      </c>
      <c r="C134" s="172" t="s">
        <v>2424</v>
      </c>
      <c r="D134" s="172" t="s">
        <v>2425</v>
      </c>
      <c r="E134" s="172" t="s">
        <v>2426</v>
      </c>
      <c r="F134" s="172" t="s">
        <v>2427</v>
      </c>
      <c r="G134" s="172" t="s">
        <v>2428</v>
      </c>
      <c r="H134" s="172">
        <v>659.12800000000004</v>
      </c>
      <c r="I134" s="172">
        <v>355.88600000000002</v>
      </c>
      <c r="J134" s="172">
        <v>166.298</v>
      </c>
      <c r="K134" s="169"/>
      <c r="L134" s="7"/>
    </row>
    <row r="135" spans="1:12" ht="19.899999999999999" customHeight="1" x14ac:dyDescent="0.25">
      <c r="A135" s="8" t="s">
        <v>110</v>
      </c>
      <c r="B135" s="175">
        <v>18</v>
      </c>
      <c r="C135" s="175">
        <v>19</v>
      </c>
      <c r="D135" s="175">
        <v>19</v>
      </c>
      <c r="E135" s="175">
        <v>27</v>
      </c>
      <c r="F135" s="175">
        <v>38</v>
      </c>
      <c r="G135" s="175">
        <v>52</v>
      </c>
      <c r="H135" s="175">
        <v>85</v>
      </c>
      <c r="I135" s="175">
        <v>114</v>
      </c>
      <c r="J135" s="175">
        <v>0</v>
      </c>
      <c r="K135" s="171"/>
      <c r="L135" s="13"/>
    </row>
    <row r="136" spans="1:12" ht="19.899999999999999" customHeight="1" x14ac:dyDescent="0.25">
      <c r="A136" s="6" t="s">
        <v>111</v>
      </c>
      <c r="B136" s="172">
        <v>0</v>
      </c>
      <c r="C136" s="172">
        <v>0</v>
      </c>
      <c r="D136" s="172">
        <v>0</v>
      </c>
      <c r="E136" s="172">
        <v>0</v>
      </c>
      <c r="F136" s="172">
        <v>0</v>
      </c>
      <c r="G136" s="172">
        <v>0</v>
      </c>
      <c r="H136" s="172">
        <v>0</v>
      </c>
      <c r="I136" s="172">
        <v>0</v>
      </c>
      <c r="J136" s="172">
        <v>0</v>
      </c>
      <c r="K136" s="169"/>
      <c r="L136" s="7"/>
    </row>
    <row r="137" spans="1:12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5"/>
    </row>
    <row r="138" spans="1:12" ht="19.899999999999999" customHeight="1" x14ac:dyDescent="0.25">
      <c r="A138" s="6" t="s">
        <v>112</v>
      </c>
      <c r="B138" s="174">
        <v>630</v>
      </c>
      <c r="C138" s="174">
        <v>673.00099999999998</v>
      </c>
      <c r="D138" s="174">
        <v>549.495</v>
      </c>
      <c r="E138" s="174">
        <v>473.72300000000001</v>
      </c>
      <c r="F138" s="174">
        <v>353.85</v>
      </c>
      <c r="G138" s="174">
        <v>231.57499999999999</v>
      </c>
      <c r="H138" s="174">
        <v>138.68100000000001</v>
      </c>
      <c r="I138" s="174">
        <v>68.603999999999999</v>
      </c>
      <c r="J138" s="174">
        <v>20.029</v>
      </c>
      <c r="K138" s="169"/>
      <c r="L138" s="10"/>
    </row>
    <row r="139" spans="1:12" ht="19.899999999999999" customHeight="1" x14ac:dyDescent="0.25">
      <c r="A139" s="8" t="s">
        <v>113</v>
      </c>
      <c r="B139" s="175">
        <v>630</v>
      </c>
      <c r="C139" s="175">
        <v>673.00099999999998</v>
      </c>
      <c r="D139" s="175">
        <v>549.495</v>
      </c>
      <c r="E139" s="175">
        <v>473.72300000000001</v>
      </c>
      <c r="F139" s="175">
        <v>353.85</v>
      </c>
      <c r="G139" s="175">
        <v>231.57499999999999</v>
      </c>
      <c r="H139" s="175">
        <v>138.68100000000001</v>
      </c>
      <c r="I139" s="175">
        <v>68.603999999999999</v>
      </c>
      <c r="J139" s="175">
        <v>20.029</v>
      </c>
      <c r="K139" s="171"/>
      <c r="L139" s="14"/>
    </row>
    <row r="140" spans="1:12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4"/>
    </row>
    <row r="141" spans="1:12" ht="19.899999999999999" customHeight="1" x14ac:dyDescent="0.25">
      <c r="A141" s="8" t="s">
        <v>114</v>
      </c>
      <c r="B141" s="173">
        <v>32</v>
      </c>
      <c r="C141" s="173">
        <v>18</v>
      </c>
      <c r="D141" s="173">
        <v>15.039</v>
      </c>
      <c r="E141" s="173">
        <v>5.5679999999999996</v>
      </c>
      <c r="F141" s="173">
        <v>5.8949999999999996</v>
      </c>
      <c r="G141" s="173">
        <v>5.5490000000000004</v>
      </c>
      <c r="H141" s="173">
        <v>5.8550000000000004</v>
      </c>
      <c r="I141" s="173">
        <v>3.464</v>
      </c>
      <c r="J141" s="173">
        <v>742</v>
      </c>
      <c r="K141" s="171"/>
      <c r="L141" s="12"/>
    </row>
    <row r="142" spans="1:12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74">
        <v>0</v>
      </c>
      <c r="I142" s="174">
        <v>0</v>
      </c>
      <c r="J142" s="174">
        <v>0</v>
      </c>
      <c r="K142" s="169"/>
      <c r="L142" s="11"/>
    </row>
    <row r="143" spans="1:12" ht="19.899999999999999" customHeight="1" x14ac:dyDescent="0.25">
      <c r="A143" s="8" t="s">
        <v>116</v>
      </c>
      <c r="B143" s="173">
        <v>0</v>
      </c>
      <c r="C143" s="173">
        <v>20</v>
      </c>
      <c r="D143" s="173">
        <v>19.481000000000002</v>
      </c>
      <c r="E143" s="173">
        <v>5.2220000000000004</v>
      </c>
      <c r="F143" s="173">
        <v>8.9760000000000009</v>
      </c>
      <c r="G143" s="173">
        <v>5.49</v>
      </c>
      <c r="H143" s="173">
        <v>8.7550000000000008</v>
      </c>
      <c r="I143" s="173">
        <v>2.5419999999999998</v>
      </c>
      <c r="J143" s="173">
        <v>946</v>
      </c>
      <c r="K143" s="171"/>
      <c r="L143" s="9"/>
    </row>
    <row r="144" spans="1:12" ht="19.899999999999999" customHeight="1" x14ac:dyDescent="0.25">
      <c r="A144" s="6" t="s">
        <v>117</v>
      </c>
      <c r="B144" s="174">
        <v>12</v>
      </c>
      <c r="C144" s="174">
        <v>12</v>
      </c>
      <c r="D144" s="174">
        <v>15.135</v>
      </c>
      <c r="E144" s="174">
        <v>19.745999999999999</v>
      </c>
      <c r="F144" s="174">
        <v>12.03</v>
      </c>
      <c r="G144" s="174">
        <v>9.8770000000000007</v>
      </c>
      <c r="H144" s="174">
        <v>8.4649999999999999</v>
      </c>
      <c r="I144" s="174">
        <v>5.9930000000000003</v>
      </c>
      <c r="J144" s="174">
        <v>3.444</v>
      </c>
      <c r="K144" s="169"/>
      <c r="L144" s="11"/>
    </row>
    <row r="145" spans="1:12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3">
        <v>0</v>
      </c>
      <c r="I145" s="173">
        <v>0</v>
      </c>
      <c r="J145" s="173">
        <v>0</v>
      </c>
      <c r="K145" s="171"/>
      <c r="L145" s="9"/>
    </row>
    <row r="146" spans="1:12" ht="19.899999999999999" customHeight="1" x14ac:dyDescent="0.25">
      <c r="A146" s="6" t="s">
        <v>119</v>
      </c>
      <c r="B146" s="174">
        <v>155</v>
      </c>
      <c r="C146" s="174">
        <v>136</v>
      </c>
      <c r="D146" s="174">
        <v>116.024</v>
      </c>
      <c r="E146" s="174">
        <v>102.17400000000001</v>
      </c>
      <c r="F146" s="174">
        <v>80.287000000000006</v>
      </c>
      <c r="G146" s="174">
        <v>52.764000000000003</v>
      </c>
      <c r="H146" s="174">
        <v>31.111000000000001</v>
      </c>
      <c r="I146" s="174">
        <v>14.34</v>
      </c>
      <c r="J146" s="174">
        <v>5.9619999999999997</v>
      </c>
      <c r="K146" s="169"/>
      <c r="L146" s="10"/>
    </row>
    <row r="147" spans="1:12" ht="19.899999999999999" customHeight="1" x14ac:dyDescent="0.25">
      <c r="A147" s="8" t="s">
        <v>120</v>
      </c>
      <c r="B147" s="173">
        <v>0</v>
      </c>
      <c r="C147" s="173">
        <v>2</v>
      </c>
      <c r="D147" s="173">
        <v>1.3680000000000001</v>
      </c>
      <c r="E147" s="173">
        <v>1.7929999999999999</v>
      </c>
      <c r="F147" s="173">
        <v>1.242</v>
      </c>
      <c r="G147" s="173">
        <v>0</v>
      </c>
      <c r="H147" s="173">
        <v>1.0069999999999999</v>
      </c>
      <c r="I147" s="173">
        <v>614</v>
      </c>
      <c r="J147" s="173">
        <v>864</v>
      </c>
      <c r="K147" s="171"/>
      <c r="L147" s="9"/>
    </row>
    <row r="148" spans="1:12" ht="19.899999999999999" customHeight="1" x14ac:dyDescent="0.25">
      <c r="A148" s="6" t="s">
        <v>121</v>
      </c>
      <c r="B148" s="174">
        <v>0</v>
      </c>
      <c r="C148" s="174">
        <v>13.000999999999999</v>
      </c>
      <c r="D148" s="174">
        <v>28.956</v>
      </c>
      <c r="E148" s="174">
        <v>56.161000000000001</v>
      </c>
      <c r="F148" s="174">
        <v>40.405000000000001</v>
      </c>
      <c r="G148" s="174">
        <v>25.677</v>
      </c>
      <c r="H148" s="174">
        <v>6.7859999999999996</v>
      </c>
      <c r="I148" s="174">
        <v>6.2850000000000001</v>
      </c>
      <c r="J148" s="174">
        <v>4.2939999999999996</v>
      </c>
      <c r="K148" s="169"/>
      <c r="L148" s="10"/>
    </row>
    <row r="149" spans="1:12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3">
        <v>0</v>
      </c>
      <c r="I149" s="173">
        <v>0</v>
      </c>
      <c r="J149" s="173">
        <v>0</v>
      </c>
      <c r="K149" s="171"/>
      <c r="L149" s="12"/>
    </row>
    <row r="150" spans="1:12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74">
        <v>0</v>
      </c>
      <c r="G150" s="174">
        <v>0</v>
      </c>
      <c r="H150" s="169"/>
      <c r="I150" s="174">
        <v>0</v>
      </c>
      <c r="J150" s="169"/>
      <c r="K150" s="169"/>
      <c r="L150" s="11"/>
    </row>
    <row r="151" spans="1:12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1"/>
      <c r="L151" s="12"/>
    </row>
    <row r="152" spans="1:12" ht="19.899999999999999" customHeight="1" x14ac:dyDescent="0.25">
      <c r="A152" s="6" t="s">
        <v>125</v>
      </c>
      <c r="B152" s="172">
        <v>199</v>
      </c>
      <c r="C152" s="172">
        <v>201.001</v>
      </c>
      <c r="D152" s="172">
        <v>196.00299999999999</v>
      </c>
      <c r="E152" s="172">
        <v>190.66399999999999</v>
      </c>
      <c r="F152" s="172">
        <v>148.83500000000001</v>
      </c>
      <c r="G152" s="172">
        <v>99.356999999999999</v>
      </c>
      <c r="H152" s="172">
        <v>61.978999999999999</v>
      </c>
      <c r="I152" s="172">
        <v>33.238</v>
      </c>
      <c r="J152" s="172">
        <v>16.251999999999999</v>
      </c>
      <c r="K152" s="169"/>
      <c r="L152" s="7"/>
    </row>
    <row r="153" spans="1:12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5"/>
    </row>
    <row r="154" spans="1:12" ht="19.899999999999999" customHeight="1" x14ac:dyDescent="0.25">
      <c r="A154" s="6" t="s">
        <v>126</v>
      </c>
      <c r="B154" s="172">
        <v>431</v>
      </c>
      <c r="C154" s="172">
        <v>472</v>
      </c>
      <c r="D154" s="172">
        <v>353.49200000000002</v>
      </c>
      <c r="E154" s="172">
        <v>283.05900000000003</v>
      </c>
      <c r="F154" s="172">
        <v>205.01499999999999</v>
      </c>
      <c r="G154" s="172">
        <v>132.21799999999999</v>
      </c>
      <c r="H154" s="172">
        <v>76.701999999999998</v>
      </c>
      <c r="I154" s="172">
        <v>35.366</v>
      </c>
      <c r="J154" s="172">
        <v>3.7770000000000001</v>
      </c>
      <c r="K154" s="169"/>
      <c r="L154" s="7"/>
    </row>
    <row r="155" spans="1:12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5"/>
    </row>
    <row r="156" spans="1:12" ht="19.899999999999999" customHeight="1" x14ac:dyDescent="0.25">
      <c r="A156" s="6" t="s">
        <v>127</v>
      </c>
      <c r="B156" s="174">
        <v>0</v>
      </c>
      <c r="C156" s="174">
        <v>0</v>
      </c>
      <c r="D156" s="174">
        <v>0</v>
      </c>
      <c r="E156" s="174">
        <v>0</v>
      </c>
      <c r="F156" s="174">
        <v>0</v>
      </c>
      <c r="G156" s="174">
        <v>0</v>
      </c>
      <c r="H156" s="174">
        <v>0</v>
      </c>
      <c r="I156" s="174">
        <v>0</v>
      </c>
      <c r="J156" s="174">
        <v>0</v>
      </c>
      <c r="K156" s="169"/>
      <c r="L156" s="11"/>
    </row>
    <row r="157" spans="1:12" ht="19.899999999999999" customHeight="1" x14ac:dyDescent="0.25">
      <c r="A157" s="8" t="s">
        <v>128</v>
      </c>
      <c r="B157" s="173">
        <v>36</v>
      </c>
      <c r="C157" s="173">
        <v>55</v>
      </c>
      <c r="D157" s="173">
        <v>41.344999999999999</v>
      </c>
      <c r="E157" s="173">
        <v>58.503999999999998</v>
      </c>
      <c r="F157" s="173">
        <v>27.425000000000001</v>
      </c>
      <c r="G157" s="173">
        <v>11.906000000000001</v>
      </c>
      <c r="H157" s="173">
        <v>3.802</v>
      </c>
      <c r="I157" s="173">
        <v>1.502</v>
      </c>
      <c r="J157" s="173">
        <v>1.4370000000000001</v>
      </c>
      <c r="K157" s="171"/>
      <c r="L157" s="9"/>
    </row>
    <row r="158" spans="1:12" ht="19.899999999999999" customHeight="1" x14ac:dyDescent="0.25">
      <c r="A158" s="6" t="s">
        <v>129</v>
      </c>
      <c r="B158" s="174">
        <v>279</v>
      </c>
      <c r="C158" s="174">
        <v>193</v>
      </c>
      <c r="D158" s="174">
        <v>119.33799999999999</v>
      </c>
      <c r="E158" s="174">
        <v>127.39</v>
      </c>
      <c r="F158" s="174">
        <v>117.836</v>
      </c>
      <c r="G158" s="174">
        <v>66.826999999999998</v>
      </c>
      <c r="H158" s="174">
        <v>26.199000000000002</v>
      </c>
      <c r="I158" s="174">
        <v>16.617999999999999</v>
      </c>
      <c r="J158" s="174">
        <v>14.385</v>
      </c>
      <c r="K158" s="169"/>
      <c r="L158" s="10"/>
    </row>
    <row r="159" spans="1:12" ht="19.899999999999999" customHeight="1" x14ac:dyDescent="0.25">
      <c r="A159" s="8" t="s">
        <v>130</v>
      </c>
      <c r="B159" s="175">
        <v>-243</v>
      </c>
      <c r="C159" s="175">
        <v>-138</v>
      </c>
      <c r="D159" s="175">
        <v>-77.992999999999995</v>
      </c>
      <c r="E159" s="175">
        <v>-68.885999999999996</v>
      </c>
      <c r="F159" s="175">
        <v>-90.411000000000001</v>
      </c>
      <c r="G159" s="175">
        <v>-54.920999999999999</v>
      </c>
      <c r="H159" s="175">
        <v>-22.396999999999998</v>
      </c>
      <c r="I159" s="175">
        <v>-15.116</v>
      </c>
      <c r="J159" s="175">
        <v>-12.948</v>
      </c>
      <c r="K159" s="171"/>
      <c r="L159" s="14"/>
    </row>
    <row r="160" spans="1:12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4"/>
    </row>
    <row r="161" spans="1:12" ht="19.899999999999999" customHeight="1" x14ac:dyDescent="0.25">
      <c r="A161" s="8" t="s">
        <v>131</v>
      </c>
      <c r="B161" s="175">
        <v>0</v>
      </c>
      <c r="C161" s="175">
        <v>-1</v>
      </c>
      <c r="D161" s="175">
        <v>1.19</v>
      </c>
      <c r="E161" s="175">
        <v>977</v>
      </c>
      <c r="F161" s="175">
        <v>689</v>
      </c>
      <c r="G161" s="175">
        <v>1.149</v>
      </c>
      <c r="H161" s="175">
        <v>1</v>
      </c>
      <c r="I161" s="175">
        <v>0</v>
      </c>
      <c r="J161" s="175">
        <v>0</v>
      </c>
      <c r="K161" s="171"/>
      <c r="L161" s="14"/>
    </row>
    <row r="162" spans="1:12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4"/>
    </row>
    <row r="163" spans="1:12" ht="19.899999999999999" customHeight="1" x14ac:dyDescent="0.25">
      <c r="A163" s="8" t="s">
        <v>132</v>
      </c>
      <c r="B163" s="175">
        <v>188</v>
      </c>
      <c r="C163" s="175">
        <v>333</v>
      </c>
      <c r="D163" s="175">
        <v>276.68900000000002</v>
      </c>
      <c r="E163" s="175">
        <v>215.15</v>
      </c>
      <c r="F163" s="175">
        <v>115.29300000000001</v>
      </c>
      <c r="G163" s="175">
        <v>78.445999999999998</v>
      </c>
      <c r="H163" s="175">
        <v>55.305</v>
      </c>
      <c r="I163" s="175">
        <v>20.25</v>
      </c>
      <c r="J163" s="175">
        <v>-9.1709999999999994</v>
      </c>
      <c r="K163" s="171"/>
      <c r="L163" s="14"/>
    </row>
    <row r="164" spans="1:12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4"/>
    </row>
    <row r="165" spans="1:12" ht="19.899999999999999" customHeight="1" x14ac:dyDescent="0.25">
      <c r="A165" s="8" t="s">
        <v>133</v>
      </c>
      <c r="B165" s="175">
        <v>1</v>
      </c>
      <c r="C165" s="175">
        <v>91</v>
      </c>
      <c r="D165" s="175">
        <v>74.688000000000002</v>
      </c>
      <c r="E165" s="175">
        <v>47.786999999999999</v>
      </c>
      <c r="F165" s="175">
        <v>23.271999999999998</v>
      </c>
      <c r="G165" s="175">
        <v>27.687999999999999</v>
      </c>
      <c r="H165" s="175">
        <v>15.584</v>
      </c>
      <c r="I165" s="175">
        <v>5.5730000000000004</v>
      </c>
      <c r="J165" s="175">
        <v>-1.7669999999999999</v>
      </c>
      <c r="K165" s="171"/>
      <c r="L165" s="14"/>
    </row>
    <row r="166" spans="1:12" ht="19.899999999999999" customHeight="1" x14ac:dyDescent="0.25">
      <c r="A166" s="6" t="s">
        <v>134</v>
      </c>
      <c r="B166" s="174">
        <v>13</v>
      </c>
      <c r="C166" s="174">
        <v>19</v>
      </c>
      <c r="D166" s="174">
        <v>8.9779999999999998</v>
      </c>
      <c r="E166" s="174">
        <v>7.3280000000000003</v>
      </c>
      <c r="F166" s="174">
        <v>4.3650000000000002</v>
      </c>
      <c r="G166" s="174">
        <v>6.4880000000000004</v>
      </c>
      <c r="H166" s="174">
        <v>5.4939999999999998</v>
      </c>
      <c r="I166" s="174">
        <v>6.327</v>
      </c>
      <c r="J166" s="174">
        <v>1.615</v>
      </c>
      <c r="K166" s="169"/>
      <c r="L166" s="10"/>
    </row>
    <row r="167" spans="1:12" ht="19.899999999999999" customHeight="1" x14ac:dyDescent="0.25">
      <c r="A167" s="8" t="s">
        <v>135</v>
      </c>
      <c r="B167" s="173">
        <v>-12</v>
      </c>
      <c r="C167" s="173">
        <v>72</v>
      </c>
      <c r="D167" s="173">
        <v>65.709999999999994</v>
      </c>
      <c r="E167" s="173">
        <v>35.732999999999997</v>
      </c>
      <c r="F167" s="173">
        <v>21.791</v>
      </c>
      <c r="G167" s="173">
        <v>21.19</v>
      </c>
      <c r="H167" s="173">
        <v>8.4670000000000005</v>
      </c>
      <c r="I167" s="173">
        <v>-247</v>
      </c>
      <c r="J167" s="173">
        <v>-3.3820000000000001</v>
      </c>
      <c r="K167" s="171"/>
      <c r="L167" s="9"/>
    </row>
    <row r="168" spans="1:12" ht="19.899999999999999" customHeight="1" x14ac:dyDescent="0.25">
      <c r="A168" s="6" t="s">
        <v>136</v>
      </c>
      <c r="B168" s="174">
        <v>0</v>
      </c>
      <c r="C168" s="174">
        <v>0</v>
      </c>
      <c r="D168" s="174">
        <v>0</v>
      </c>
      <c r="E168" s="174">
        <v>4.726</v>
      </c>
      <c r="F168" s="174">
        <v>-2.8839999999999999</v>
      </c>
      <c r="G168" s="174">
        <v>10</v>
      </c>
      <c r="H168" s="174">
        <v>1.623</v>
      </c>
      <c r="I168" s="174">
        <v>-507</v>
      </c>
      <c r="J168" s="174">
        <v>0</v>
      </c>
      <c r="K168" s="169"/>
      <c r="L168" s="10"/>
    </row>
    <row r="169" spans="1:12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5"/>
    </row>
    <row r="170" spans="1:12" ht="19.899999999999999" customHeight="1" x14ac:dyDescent="0.25">
      <c r="A170" s="6" t="s">
        <v>137</v>
      </c>
      <c r="B170" s="172">
        <v>187</v>
      </c>
      <c r="C170" s="172">
        <v>242</v>
      </c>
      <c r="D170" s="172">
        <v>202.001</v>
      </c>
      <c r="E170" s="172">
        <v>167.363</v>
      </c>
      <c r="F170" s="172">
        <v>92.021000000000001</v>
      </c>
      <c r="G170" s="172">
        <v>50.758000000000003</v>
      </c>
      <c r="H170" s="172">
        <v>39.720999999999997</v>
      </c>
      <c r="I170" s="172">
        <v>14.677</v>
      </c>
      <c r="J170" s="172">
        <v>-7.4039999999999999</v>
      </c>
      <c r="K170" s="169"/>
      <c r="L170" s="7"/>
    </row>
    <row r="171" spans="1:12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5"/>
    </row>
    <row r="172" spans="1:12" ht="19.899999999999999" customHeight="1" x14ac:dyDescent="0.25">
      <c r="A172" s="6" t="s">
        <v>138</v>
      </c>
      <c r="B172" s="174">
        <v>0</v>
      </c>
      <c r="C172" s="174">
        <v>0</v>
      </c>
      <c r="D172" s="174">
        <v>-4.2350000000000003</v>
      </c>
      <c r="E172" s="174">
        <v>0</v>
      </c>
      <c r="F172" s="174">
        <v>0</v>
      </c>
      <c r="G172" s="174">
        <v>0</v>
      </c>
      <c r="H172" s="174">
        <v>0</v>
      </c>
      <c r="I172" s="174">
        <v>0</v>
      </c>
      <c r="J172" s="174">
        <v>0</v>
      </c>
      <c r="K172" s="169"/>
      <c r="L172" s="11"/>
    </row>
    <row r="173" spans="1:12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3">
        <v>0</v>
      </c>
      <c r="F173" s="173">
        <v>0</v>
      </c>
      <c r="G173" s="173">
        <v>0</v>
      </c>
      <c r="H173" s="173">
        <v>0</v>
      </c>
      <c r="I173" s="173">
        <v>0</v>
      </c>
      <c r="J173" s="173">
        <v>0</v>
      </c>
      <c r="K173" s="171"/>
      <c r="L173" s="9"/>
    </row>
    <row r="174" spans="1:12" ht="19.899999999999999" customHeight="1" x14ac:dyDescent="0.25">
      <c r="A174" s="6" t="s">
        <v>140</v>
      </c>
      <c r="B174" s="174">
        <v>-15</v>
      </c>
      <c r="C174" s="174">
        <v>-6</v>
      </c>
      <c r="D174" s="174">
        <v>-10.916</v>
      </c>
      <c r="E174" s="174">
        <v>-4.3099999999999996</v>
      </c>
      <c r="F174" s="174">
        <v>-6.3230000000000004</v>
      </c>
      <c r="G174" s="174">
        <v>-4.2169999999999996</v>
      </c>
      <c r="H174" s="174">
        <v>2.6720000000000002</v>
      </c>
      <c r="I174" s="174">
        <v>-427</v>
      </c>
      <c r="J174" s="174">
        <v>0</v>
      </c>
      <c r="K174" s="169"/>
      <c r="L174" s="10"/>
    </row>
    <row r="175" spans="1:12" ht="19.899999999999999" customHeight="1" x14ac:dyDescent="0.25">
      <c r="A175" s="8" t="s">
        <v>141</v>
      </c>
      <c r="B175" s="175">
        <v>202</v>
      </c>
      <c r="C175" s="175">
        <v>248</v>
      </c>
      <c r="D175" s="175">
        <v>208.68199999999999</v>
      </c>
      <c r="E175" s="175">
        <v>171.673</v>
      </c>
      <c r="F175" s="175">
        <v>98.343999999999994</v>
      </c>
      <c r="G175" s="175">
        <v>54.975000000000001</v>
      </c>
      <c r="H175" s="175">
        <v>37.048999999999999</v>
      </c>
      <c r="I175" s="175">
        <v>15.103999999999999</v>
      </c>
      <c r="J175" s="175">
        <v>-7.4039999999999999</v>
      </c>
      <c r="K175" s="171"/>
      <c r="L175" s="14"/>
    </row>
    <row r="176" spans="1:12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4"/>
    </row>
    <row r="177" spans="1:12" ht="19.899999999999999" customHeight="1" x14ac:dyDescent="0.25">
      <c r="A177" s="8" t="s">
        <v>142</v>
      </c>
      <c r="B177" s="173">
        <v>253</v>
      </c>
      <c r="C177" s="173">
        <v>248</v>
      </c>
      <c r="D177" s="173">
        <v>196.512</v>
      </c>
      <c r="E177" s="173">
        <v>168.69300000000001</v>
      </c>
      <c r="F177" s="173">
        <v>100.18600000000001</v>
      </c>
      <c r="G177" s="173">
        <v>55.581000000000003</v>
      </c>
      <c r="H177" s="173">
        <v>36.79</v>
      </c>
      <c r="I177" s="173">
        <v>15.013999999999999</v>
      </c>
      <c r="J177" s="173">
        <v>-7.48</v>
      </c>
      <c r="K177" s="171"/>
      <c r="L177" s="9"/>
    </row>
    <row r="178" spans="1:12" ht="19.899999999999999" customHeight="1" x14ac:dyDescent="0.25">
      <c r="A178" s="6" t="s">
        <v>143</v>
      </c>
      <c r="B178" s="174" t="s">
        <v>2429</v>
      </c>
      <c r="C178" s="174" t="s">
        <v>2430</v>
      </c>
      <c r="D178" s="174" t="s">
        <v>2431</v>
      </c>
      <c r="E178" s="174" t="s">
        <v>2432</v>
      </c>
      <c r="F178" s="174" t="s">
        <v>2433</v>
      </c>
      <c r="G178" s="174" t="s">
        <v>2434</v>
      </c>
      <c r="H178" s="174" t="s">
        <v>2435</v>
      </c>
      <c r="I178" s="174" t="s">
        <v>2436</v>
      </c>
      <c r="J178" s="174" t="s">
        <v>2437</v>
      </c>
      <c r="K178" s="169"/>
      <c r="L178" s="11"/>
    </row>
    <row r="179" spans="1:12" ht="19.899999999999999" customHeight="1" x14ac:dyDescent="0.25">
      <c r="A179" s="8" t="s">
        <v>144</v>
      </c>
      <c r="B179" s="173" t="s">
        <v>2438</v>
      </c>
      <c r="C179" s="173" t="s">
        <v>584</v>
      </c>
      <c r="D179" s="173" t="s">
        <v>607</v>
      </c>
      <c r="E179" s="173" t="s">
        <v>607</v>
      </c>
      <c r="F179" s="173" t="s">
        <v>607</v>
      </c>
      <c r="G179" s="173" t="s">
        <v>607</v>
      </c>
      <c r="H179" s="173" t="s">
        <v>607</v>
      </c>
      <c r="I179" s="173" t="s">
        <v>607</v>
      </c>
      <c r="J179" s="173" t="s">
        <v>607</v>
      </c>
      <c r="K179" s="171"/>
      <c r="L179" s="12"/>
    </row>
    <row r="180" spans="1:12" ht="19.899999999999999" customHeight="1" x14ac:dyDescent="0.25">
      <c r="A180" s="6" t="s">
        <v>145</v>
      </c>
      <c r="B180" s="174" t="s">
        <v>2439</v>
      </c>
      <c r="C180" s="174" t="s">
        <v>2440</v>
      </c>
      <c r="D180" s="174" t="s">
        <v>607</v>
      </c>
      <c r="E180" s="174" t="s">
        <v>607</v>
      </c>
      <c r="F180" s="174" t="s">
        <v>607</v>
      </c>
      <c r="G180" s="174" t="s">
        <v>607</v>
      </c>
      <c r="H180" s="174" t="s">
        <v>607</v>
      </c>
      <c r="I180" s="174" t="s">
        <v>607</v>
      </c>
      <c r="J180" s="174" t="s">
        <v>607</v>
      </c>
      <c r="K180" s="169"/>
      <c r="L180" s="11"/>
    </row>
    <row r="181" spans="1:12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3">
        <v>0</v>
      </c>
      <c r="I181" s="173">
        <v>0</v>
      </c>
      <c r="J181" s="173">
        <v>0</v>
      </c>
      <c r="K181" s="171"/>
      <c r="L181" s="12"/>
    </row>
    <row r="182" spans="1:12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69"/>
      <c r="L182" s="11"/>
    </row>
    <row r="183" spans="1:12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3">
        <v>0</v>
      </c>
      <c r="I183" s="173">
        <v>0</v>
      </c>
      <c r="J183" s="173">
        <v>0</v>
      </c>
      <c r="K183" s="171"/>
      <c r="L183" s="12"/>
    </row>
    <row r="184" spans="1:12" ht="19.899999999999999" customHeight="1" x14ac:dyDescent="0.25">
      <c r="A184" s="6" t="s">
        <v>149</v>
      </c>
      <c r="B184" s="174">
        <v>618</v>
      </c>
      <c r="C184" s="174">
        <v>626</v>
      </c>
      <c r="D184" s="174">
        <v>484.55500000000001</v>
      </c>
      <c r="E184" s="174">
        <v>390.80099999999999</v>
      </c>
      <c r="F184" s="174">
        <v>296.58499999999998</v>
      </c>
      <c r="G184" s="174">
        <v>190.53100000000001</v>
      </c>
      <c r="H184" s="174">
        <v>113.66800000000001</v>
      </c>
      <c r="I184" s="174">
        <v>53.17</v>
      </c>
      <c r="J184" s="174">
        <v>10.481</v>
      </c>
      <c r="K184" s="169"/>
      <c r="L184" s="10"/>
    </row>
    <row r="185" spans="1:12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"/>
    </row>
    <row r="186" spans="1:12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7"/>
    </row>
    <row r="187" spans="1:12" ht="19.899999999999999" customHeight="1" x14ac:dyDescent="0.25">
      <c r="A187" s="6" t="s">
        <v>116</v>
      </c>
      <c r="B187" s="174">
        <v>0</v>
      </c>
      <c r="C187" s="174">
        <v>20</v>
      </c>
      <c r="D187" s="174">
        <v>19.481000000000002</v>
      </c>
      <c r="E187" s="174">
        <v>5.2220000000000004</v>
      </c>
      <c r="F187" s="174">
        <v>8.9760000000000009</v>
      </c>
      <c r="G187" s="174">
        <v>5.49</v>
      </c>
      <c r="H187" s="174">
        <v>8.7550000000000008</v>
      </c>
      <c r="I187" s="174">
        <v>2.5419999999999998</v>
      </c>
      <c r="J187" s="174">
        <v>946</v>
      </c>
      <c r="K187" s="169"/>
      <c r="L187" s="10"/>
    </row>
    <row r="188" spans="1:12" ht="19.899999999999999" customHeight="1" x14ac:dyDescent="0.25">
      <c r="A188" s="8" t="s">
        <v>117</v>
      </c>
      <c r="B188" s="173">
        <v>12</v>
      </c>
      <c r="C188" s="173">
        <v>12</v>
      </c>
      <c r="D188" s="173">
        <v>15.135</v>
      </c>
      <c r="E188" s="173">
        <v>19.745999999999999</v>
      </c>
      <c r="F188" s="173">
        <v>12.03</v>
      </c>
      <c r="G188" s="173">
        <v>9.8770000000000007</v>
      </c>
      <c r="H188" s="173">
        <v>8.4649999999999999</v>
      </c>
      <c r="I188" s="173">
        <v>5.9930000000000003</v>
      </c>
      <c r="J188" s="173">
        <v>3.444</v>
      </c>
      <c r="K188" s="171"/>
      <c r="L188" s="12"/>
    </row>
    <row r="189" spans="1:12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74">
        <v>0</v>
      </c>
      <c r="I189" s="174">
        <v>0</v>
      </c>
      <c r="J189" s="174">
        <v>0</v>
      </c>
      <c r="K189" s="169"/>
      <c r="L189" s="10"/>
    </row>
    <row r="190" spans="1:12" ht="19.899999999999999" customHeight="1" x14ac:dyDescent="0.25">
      <c r="A190" s="8" t="s">
        <v>150</v>
      </c>
      <c r="B190" s="173" t="s">
        <v>2071</v>
      </c>
      <c r="C190" s="173" t="s">
        <v>1390</v>
      </c>
      <c r="D190" s="173" t="s">
        <v>569</v>
      </c>
      <c r="E190" s="173" t="s">
        <v>2441</v>
      </c>
      <c r="F190" s="173" t="s">
        <v>2442</v>
      </c>
      <c r="G190" s="173" t="s">
        <v>2443</v>
      </c>
      <c r="H190" s="173" t="s">
        <v>2444</v>
      </c>
      <c r="I190" s="173" t="s">
        <v>2445</v>
      </c>
      <c r="J190" s="173" t="s">
        <v>2437</v>
      </c>
      <c r="K190" s="171"/>
      <c r="L190" s="12"/>
    </row>
    <row r="191" spans="1:12" ht="19.899999999999999" customHeight="1" x14ac:dyDescent="0.25">
      <c r="A191" s="6" t="s">
        <v>151</v>
      </c>
      <c r="B191" s="174" t="s">
        <v>2429</v>
      </c>
      <c r="C191" s="174" t="s">
        <v>2430</v>
      </c>
      <c r="D191" s="174" t="s">
        <v>2431</v>
      </c>
      <c r="E191" s="174" t="s">
        <v>2432</v>
      </c>
      <c r="F191" s="174" t="s">
        <v>2433</v>
      </c>
      <c r="G191" s="174" t="s">
        <v>2434</v>
      </c>
      <c r="H191" s="174" t="s">
        <v>2435</v>
      </c>
      <c r="I191" s="174" t="s">
        <v>2436</v>
      </c>
      <c r="J191" s="174" t="s">
        <v>2437</v>
      </c>
      <c r="K191" s="169"/>
      <c r="L191" s="11"/>
    </row>
    <row r="192" spans="1:12" ht="19.899999999999999" customHeight="1" x14ac:dyDescent="0.25">
      <c r="A192" s="8" t="s">
        <v>152</v>
      </c>
      <c r="B192" s="173" t="s">
        <v>2429</v>
      </c>
      <c r="C192" s="173" t="s">
        <v>1390</v>
      </c>
      <c r="D192" s="173" t="s">
        <v>1396</v>
      </c>
      <c r="E192" s="173" t="s">
        <v>2446</v>
      </c>
      <c r="F192" s="173" t="s">
        <v>2447</v>
      </c>
      <c r="G192" s="173" t="s">
        <v>2448</v>
      </c>
      <c r="H192" s="173" t="s">
        <v>2278</v>
      </c>
      <c r="I192" s="173" t="s">
        <v>2436</v>
      </c>
      <c r="J192" s="173" t="s">
        <v>2437</v>
      </c>
      <c r="K192" s="171"/>
      <c r="L192" s="12"/>
    </row>
    <row r="193" spans="1:12" ht="19.899999999999999" customHeight="1" x14ac:dyDescent="0.25">
      <c r="A193" s="6" t="s">
        <v>153</v>
      </c>
      <c r="B193" s="174" t="s">
        <v>2071</v>
      </c>
      <c r="C193" s="174" t="s">
        <v>2449</v>
      </c>
      <c r="D193" s="174" t="s">
        <v>2450</v>
      </c>
      <c r="E193" s="174" t="s">
        <v>2451</v>
      </c>
      <c r="F193" s="174" t="s">
        <v>2452</v>
      </c>
      <c r="G193" s="174" t="s">
        <v>2453</v>
      </c>
      <c r="H193" s="174" t="s">
        <v>2435</v>
      </c>
      <c r="I193" s="174" t="s">
        <v>2436</v>
      </c>
      <c r="J193" s="174" t="s">
        <v>2437</v>
      </c>
      <c r="K193" s="169"/>
      <c r="L193" s="11"/>
    </row>
    <row r="194" spans="1:12" ht="19.899999999999999" customHeight="1" x14ac:dyDescent="0.25">
      <c r="A194" s="8" t="s">
        <v>154</v>
      </c>
      <c r="B194" s="173" t="s">
        <v>607</v>
      </c>
      <c r="C194" s="173" t="s">
        <v>1390</v>
      </c>
      <c r="D194" s="173" t="s">
        <v>607</v>
      </c>
      <c r="E194" s="173" t="s">
        <v>607</v>
      </c>
      <c r="F194" s="173" t="s">
        <v>2442</v>
      </c>
      <c r="G194" s="173" t="s">
        <v>2443</v>
      </c>
      <c r="H194" s="173" t="s">
        <v>2444</v>
      </c>
      <c r="I194" s="173" t="s">
        <v>607</v>
      </c>
      <c r="J194" s="173" t="s">
        <v>607</v>
      </c>
      <c r="K194" s="171"/>
      <c r="L194" s="12"/>
    </row>
    <row r="195" spans="1:12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74" t="s">
        <v>607</v>
      </c>
      <c r="I195" s="174" t="s">
        <v>607</v>
      </c>
      <c r="J195" s="174" t="s">
        <v>607</v>
      </c>
      <c r="K195" s="169"/>
      <c r="L195" s="11"/>
    </row>
    <row r="196" spans="1:12" ht="19.899999999999999" customHeight="1" x14ac:dyDescent="0.25">
      <c r="A196" s="8" t="s">
        <v>156</v>
      </c>
      <c r="B196" s="173" t="s">
        <v>607</v>
      </c>
      <c r="C196" s="173" t="s">
        <v>607</v>
      </c>
      <c r="D196" s="173" t="s">
        <v>607</v>
      </c>
      <c r="E196" s="173" t="s">
        <v>607</v>
      </c>
      <c r="F196" s="173" t="s">
        <v>607</v>
      </c>
      <c r="G196" s="173" t="s">
        <v>607</v>
      </c>
      <c r="H196" s="173" t="s">
        <v>607</v>
      </c>
      <c r="I196" s="173" t="s">
        <v>607</v>
      </c>
      <c r="J196" s="173" t="s">
        <v>607</v>
      </c>
      <c r="K196" s="171"/>
      <c r="L196" s="12"/>
    </row>
    <row r="197" spans="1:12" ht="19.899999999999999" customHeight="1" x14ac:dyDescent="0.25">
      <c r="A197" s="6" t="s">
        <v>157</v>
      </c>
      <c r="B197" s="174" t="s">
        <v>607</v>
      </c>
      <c r="C197" s="174" t="s">
        <v>607</v>
      </c>
      <c r="D197" s="174" t="s">
        <v>607</v>
      </c>
      <c r="E197" s="174" t="s">
        <v>607</v>
      </c>
      <c r="F197" s="174" t="s">
        <v>607</v>
      </c>
      <c r="G197" s="174" t="s">
        <v>607</v>
      </c>
      <c r="H197" s="174" t="s">
        <v>607</v>
      </c>
      <c r="I197" s="174" t="s">
        <v>607</v>
      </c>
      <c r="J197" s="174" t="s">
        <v>607</v>
      </c>
      <c r="K197" s="169"/>
      <c r="L197" s="11"/>
    </row>
    <row r="198" spans="1:12" ht="19.899999999999999" customHeight="1" x14ac:dyDescent="0.25">
      <c r="A198" s="8" t="s">
        <v>158</v>
      </c>
      <c r="B198" s="173">
        <v>-12</v>
      </c>
      <c r="C198" s="173">
        <v>72</v>
      </c>
      <c r="D198" s="173">
        <v>65.709999999999994</v>
      </c>
      <c r="E198" s="173">
        <v>35.732999999999997</v>
      </c>
      <c r="F198" s="173">
        <v>21.791</v>
      </c>
      <c r="G198" s="173">
        <v>21.19</v>
      </c>
      <c r="H198" s="173">
        <v>8.4670000000000005</v>
      </c>
      <c r="I198" s="173">
        <v>-247</v>
      </c>
      <c r="J198" s="173">
        <v>-3.3820000000000001</v>
      </c>
      <c r="K198" s="171"/>
      <c r="L198" s="9"/>
    </row>
    <row r="199" spans="1:12" ht="19.899999999999999" customHeight="1" x14ac:dyDescent="0.25">
      <c r="A199" s="6" t="s">
        <v>159</v>
      </c>
      <c r="B199" s="174">
        <v>0</v>
      </c>
      <c r="C199" s="174">
        <v>0</v>
      </c>
      <c r="D199" s="174">
        <v>0</v>
      </c>
      <c r="E199" s="174">
        <v>996</v>
      </c>
      <c r="F199" s="174">
        <v>-2.8839999999999999</v>
      </c>
      <c r="G199" s="174">
        <v>0</v>
      </c>
      <c r="H199" s="174">
        <v>0</v>
      </c>
      <c r="I199" s="174">
        <v>0</v>
      </c>
      <c r="J199" s="174">
        <v>0</v>
      </c>
      <c r="K199" s="169"/>
      <c r="L199" s="10"/>
    </row>
    <row r="200" spans="1:12" ht="19.899999999999999" customHeight="1" x14ac:dyDescent="0.25">
      <c r="A200" s="8" t="s">
        <v>160</v>
      </c>
      <c r="B200" s="173">
        <v>1</v>
      </c>
      <c r="C200" s="173">
        <v>27</v>
      </c>
      <c r="D200" s="173">
        <v>28</v>
      </c>
      <c r="E200" s="173">
        <v>22</v>
      </c>
      <c r="F200" s="173">
        <v>20</v>
      </c>
      <c r="G200" s="173">
        <v>35</v>
      </c>
      <c r="H200" s="173">
        <v>28</v>
      </c>
      <c r="I200" s="173">
        <v>28</v>
      </c>
      <c r="J200" s="173">
        <v>19</v>
      </c>
      <c r="K200" s="171"/>
      <c r="L200" s="12"/>
    </row>
    <row r="201" spans="1:12" ht="19.899999999999999" customHeight="1" x14ac:dyDescent="0.25">
      <c r="A201" s="6" t="s">
        <v>161</v>
      </c>
      <c r="B201" s="174">
        <v>523.89</v>
      </c>
      <c r="C201" s="174">
        <v>464.17</v>
      </c>
      <c r="D201" s="174">
        <v>442.08</v>
      </c>
      <c r="E201" s="174">
        <v>263.7</v>
      </c>
      <c r="F201" s="174">
        <v>262.7</v>
      </c>
      <c r="G201" s="174">
        <v>156.1</v>
      </c>
      <c r="H201" s="174">
        <v>123.9</v>
      </c>
      <c r="I201" s="174">
        <v>75.2</v>
      </c>
      <c r="J201" s="174">
        <v>40.938000000000002</v>
      </c>
      <c r="K201" s="169"/>
      <c r="L201" s="10"/>
    </row>
    <row r="202" spans="1:12" ht="19.899999999999999" customHeight="1" x14ac:dyDescent="0.25">
      <c r="A202" s="8" t="s">
        <v>162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10</v>
      </c>
      <c r="H202" s="173">
        <v>1.623</v>
      </c>
      <c r="I202" s="173">
        <v>-507</v>
      </c>
      <c r="J202" s="173">
        <v>0</v>
      </c>
      <c r="K202" s="171"/>
      <c r="L202" s="12"/>
    </row>
    <row r="203" spans="1:12" ht="19.899999999999999" customHeight="1" x14ac:dyDescent="0.25">
      <c r="A203" s="6" t="s">
        <v>163</v>
      </c>
      <c r="B203" s="174">
        <v>0</v>
      </c>
      <c r="C203" s="174">
        <v>0</v>
      </c>
      <c r="D203" s="174">
        <v>0</v>
      </c>
      <c r="E203" s="174">
        <v>0</v>
      </c>
      <c r="F203" s="174">
        <v>0</v>
      </c>
      <c r="G203" s="174">
        <v>0</v>
      </c>
      <c r="H203" s="174">
        <v>0</v>
      </c>
      <c r="I203" s="174">
        <v>0</v>
      </c>
      <c r="J203" s="174">
        <v>0</v>
      </c>
      <c r="K203" s="169"/>
      <c r="L203" s="10"/>
    </row>
    <row r="204" spans="1:12" ht="19.899999999999999" customHeight="1" x14ac:dyDescent="0.25">
      <c r="A204" s="8" t="s">
        <v>164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1"/>
      <c r="L204" s="9"/>
    </row>
    <row r="205" spans="1:12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74">
        <v>0</v>
      </c>
      <c r="F205" s="174">
        <v>0</v>
      </c>
      <c r="G205" s="174">
        <v>0</v>
      </c>
      <c r="H205" s="174">
        <v>0</v>
      </c>
      <c r="I205" s="174">
        <v>0</v>
      </c>
      <c r="J205" s="174">
        <v>0</v>
      </c>
      <c r="K205" s="169"/>
      <c r="L205" s="11"/>
    </row>
    <row r="206" spans="1:12" ht="19.899999999999999" customHeight="1" x14ac:dyDescent="0.25">
      <c r="A206" s="8" t="s">
        <v>166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1"/>
      <c r="L206" s="12"/>
    </row>
    <row r="207" spans="1:12" ht="19.899999999999999" customHeight="1" x14ac:dyDescent="0.25">
      <c r="A207" s="6" t="s">
        <v>167</v>
      </c>
      <c r="B207" s="174">
        <v>65</v>
      </c>
      <c r="C207" s="174">
        <v>55</v>
      </c>
      <c r="D207" s="174">
        <v>66.018000000000001</v>
      </c>
      <c r="E207" s="174">
        <v>52.348999999999997</v>
      </c>
      <c r="F207" s="174">
        <v>34.667000000000002</v>
      </c>
      <c r="G207" s="174">
        <v>29.841999999999999</v>
      </c>
      <c r="H207" s="174">
        <v>28.83</v>
      </c>
      <c r="I207" s="174">
        <v>17.042000000000002</v>
      </c>
      <c r="J207" s="174">
        <v>9.4440000000000008</v>
      </c>
      <c r="K207" s="169"/>
      <c r="L207" s="10"/>
    </row>
    <row r="208" spans="1:12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1"/>
      <c r="L208" s="12"/>
    </row>
    <row r="209" spans="1:12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74">
        <v>0</v>
      </c>
      <c r="I209" s="174">
        <v>0</v>
      </c>
      <c r="J209" s="174">
        <v>0</v>
      </c>
      <c r="K209" s="169"/>
      <c r="L209" s="11"/>
    </row>
    <row r="210" spans="1:12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1"/>
      <c r="L210" s="12"/>
    </row>
    <row r="211" spans="1:12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74">
        <v>0</v>
      </c>
      <c r="I211" s="174">
        <v>0</v>
      </c>
      <c r="J211" s="174">
        <v>0</v>
      </c>
      <c r="K211" s="169"/>
      <c r="L211" s="11"/>
    </row>
    <row r="212" spans="1:12" ht="19.899999999999999" customHeight="1" x14ac:dyDescent="0.25">
      <c r="A212" s="8" t="s">
        <v>114</v>
      </c>
      <c r="B212" s="173">
        <v>32</v>
      </c>
      <c r="C212" s="173">
        <v>18</v>
      </c>
      <c r="D212" s="173">
        <v>15.039</v>
      </c>
      <c r="E212" s="173">
        <v>5.5679999999999996</v>
      </c>
      <c r="F212" s="173">
        <v>5.8949999999999996</v>
      </c>
      <c r="G212" s="173">
        <v>5.5490000000000004</v>
      </c>
      <c r="H212" s="173">
        <v>5.8550000000000004</v>
      </c>
      <c r="I212" s="173">
        <v>3.464</v>
      </c>
      <c r="J212" s="173">
        <v>742</v>
      </c>
      <c r="K212" s="171"/>
      <c r="L212" s="12"/>
    </row>
    <row r="213" spans="1:12" ht="19.899999999999999" customHeight="1" x14ac:dyDescent="0.25">
      <c r="A213" s="6" t="s">
        <v>172</v>
      </c>
      <c r="B213" s="174">
        <v>0</v>
      </c>
      <c r="C213" s="174">
        <v>0</v>
      </c>
      <c r="D213" s="174">
        <v>0</v>
      </c>
      <c r="E213" s="174">
        <v>0</v>
      </c>
      <c r="F213" s="174">
        <v>674</v>
      </c>
      <c r="G213" s="174">
        <v>0</v>
      </c>
      <c r="H213" s="174">
        <v>0</v>
      </c>
      <c r="I213" s="174">
        <v>0</v>
      </c>
      <c r="J213" s="174">
        <v>0</v>
      </c>
      <c r="K213" s="169"/>
      <c r="L213" s="11"/>
    </row>
    <row r="214" spans="1:12" ht="19.899999999999999" customHeight="1" x14ac:dyDescent="0.25">
      <c r="A214" s="8" t="s">
        <v>173</v>
      </c>
      <c r="B214" s="173">
        <v>0</v>
      </c>
      <c r="C214" s="173">
        <v>0</v>
      </c>
      <c r="D214" s="173">
        <v>0</v>
      </c>
      <c r="E214" s="173">
        <v>0</v>
      </c>
      <c r="F214" s="173">
        <v>5.3879999999999999</v>
      </c>
      <c r="G214" s="173">
        <v>0</v>
      </c>
      <c r="H214" s="173">
        <v>0</v>
      </c>
      <c r="I214" s="173">
        <v>0</v>
      </c>
      <c r="J214" s="173">
        <v>0</v>
      </c>
      <c r="K214" s="171"/>
      <c r="L214" s="9"/>
    </row>
    <row r="215" spans="1:12" ht="19.899999999999999" customHeight="1" x14ac:dyDescent="0.25">
      <c r="A215" s="6" t="s">
        <v>174</v>
      </c>
      <c r="B215" s="174">
        <v>0</v>
      </c>
      <c r="C215" s="174">
        <v>0</v>
      </c>
      <c r="D215" s="174">
        <v>0</v>
      </c>
      <c r="E215" s="174">
        <v>0</v>
      </c>
      <c r="F215" s="174">
        <v>5.3879999999999999</v>
      </c>
      <c r="G215" s="174">
        <v>0</v>
      </c>
      <c r="H215" s="174">
        <v>0</v>
      </c>
      <c r="I215" s="174">
        <v>0</v>
      </c>
      <c r="J215" s="174">
        <v>0</v>
      </c>
      <c r="K215" s="169"/>
      <c r="L215" s="10"/>
    </row>
    <row r="216" spans="1:12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1"/>
      <c r="L216" s="12"/>
    </row>
    <row r="217" spans="1:12" ht="19.899999999999999" customHeight="1" x14ac:dyDescent="0.25">
      <c r="A217" s="6" t="s">
        <v>175</v>
      </c>
      <c r="B217" s="174">
        <v>69</v>
      </c>
      <c r="C217" s="174">
        <v>28</v>
      </c>
      <c r="D217" s="174">
        <v>53.627000000000002</v>
      </c>
      <c r="E217" s="174">
        <v>24.314</v>
      </c>
      <c r="F217" s="174">
        <v>16.452000000000002</v>
      </c>
      <c r="G217" s="174">
        <v>0</v>
      </c>
      <c r="H217" s="174">
        <v>0</v>
      </c>
      <c r="I217" s="174">
        <v>0</v>
      </c>
      <c r="J217" s="174">
        <v>0</v>
      </c>
      <c r="K217" s="169"/>
      <c r="L217" s="11"/>
    </row>
    <row r="218" spans="1:12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1"/>
      <c r="L218" s="12"/>
    </row>
    <row r="219" spans="1:12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74">
        <v>0</v>
      </c>
      <c r="F219" s="174">
        <v>0</v>
      </c>
      <c r="G219" s="174">
        <v>0</v>
      </c>
      <c r="H219" s="174">
        <v>0</v>
      </c>
      <c r="I219" s="174">
        <v>0</v>
      </c>
      <c r="J219" s="174">
        <v>0</v>
      </c>
      <c r="K219" s="169"/>
      <c r="L219" s="11"/>
    </row>
    <row r="220" spans="1:12" ht="19.899999999999999" customHeight="1" x14ac:dyDescent="0.25">
      <c r="A220" s="8" t="s">
        <v>178</v>
      </c>
      <c r="B220" s="173">
        <v>0</v>
      </c>
      <c r="C220" s="173">
        <v>0</v>
      </c>
      <c r="D220" s="173">
        <v>0</v>
      </c>
      <c r="E220" s="173">
        <v>0</v>
      </c>
      <c r="F220" s="173">
        <v>0</v>
      </c>
      <c r="G220" s="173">
        <v>-110</v>
      </c>
      <c r="H220" s="173">
        <v>-170</v>
      </c>
      <c r="I220" s="173">
        <v>0</v>
      </c>
      <c r="J220" s="173">
        <v>0</v>
      </c>
      <c r="K220" s="171"/>
      <c r="L220" s="9"/>
    </row>
    <row r="221" spans="1:12" ht="19.899999999999999" customHeight="1" x14ac:dyDescent="0.25">
      <c r="A221" s="6" t="s">
        <v>179</v>
      </c>
      <c r="B221" s="174">
        <v>0</v>
      </c>
      <c r="C221" s="174">
        <v>0</v>
      </c>
      <c r="D221" s="174">
        <v>0</v>
      </c>
      <c r="E221" s="174">
        <v>0</v>
      </c>
      <c r="F221" s="174">
        <v>0</v>
      </c>
      <c r="G221" s="174">
        <v>0</v>
      </c>
      <c r="H221" s="174">
        <v>0</v>
      </c>
      <c r="I221" s="174">
        <v>0</v>
      </c>
      <c r="J221" s="174">
        <v>0</v>
      </c>
      <c r="K221" s="169"/>
      <c r="L221" s="10"/>
    </row>
    <row r="222" spans="1:12" ht="19.899999999999999" customHeight="1" x14ac:dyDescent="0.25">
      <c r="A222" s="8" t="s">
        <v>180</v>
      </c>
      <c r="B222" s="173">
        <v>-104</v>
      </c>
      <c r="C222" s="173">
        <v>0</v>
      </c>
      <c r="D222" s="173">
        <v>0</v>
      </c>
      <c r="E222" s="173">
        <v>0</v>
      </c>
      <c r="F222" s="173">
        <v>0</v>
      </c>
      <c r="G222" s="173">
        <v>0</v>
      </c>
      <c r="H222" s="173">
        <v>0</v>
      </c>
      <c r="I222" s="173">
        <v>0</v>
      </c>
      <c r="J222" s="173">
        <v>0</v>
      </c>
      <c r="K222" s="171"/>
      <c r="L222" s="9"/>
    </row>
    <row r="223" spans="1:12" ht="19.899999999999999" customHeight="1" x14ac:dyDescent="0.25">
      <c r="A223" s="6" t="s">
        <v>181</v>
      </c>
      <c r="B223" s="174">
        <v>2</v>
      </c>
      <c r="C223" s="174">
        <v>0</v>
      </c>
      <c r="D223" s="174">
        <v>12.648</v>
      </c>
      <c r="E223" s="174">
        <v>-494</v>
      </c>
      <c r="F223" s="174">
        <v>-30</v>
      </c>
      <c r="G223" s="174">
        <v>-31</v>
      </c>
      <c r="H223" s="174">
        <v>360</v>
      </c>
      <c r="I223" s="174">
        <v>125</v>
      </c>
      <c r="J223" s="174">
        <v>105</v>
      </c>
      <c r="K223" s="169"/>
      <c r="L223" s="10"/>
    </row>
    <row r="224" spans="1:12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1"/>
      <c r="L224" s="12"/>
    </row>
    <row r="225" spans="1:12" ht="19.899999999999999" customHeight="1" x14ac:dyDescent="0.25">
      <c r="A225" s="6" t="s">
        <v>183</v>
      </c>
      <c r="B225" s="174">
        <v>0</v>
      </c>
      <c r="C225" s="174">
        <v>0</v>
      </c>
      <c r="D225" s="174">
        <v>0</v>
      </c>
      <c r="E225" s="174">
        <v>0</v>
      </c>
      <c r="F225" s="174">
        <v>0</v>
      </c>
      <c r="G225" s="174">
        <v>0</v>
      </c>
      <c r="H225" s="174">
        <v>0</v>
      </c>
      <c r="I225" s="174">
        <v>0</v>
      </c>
      <c r="J225" s="174">
        <v>0</v>
      </c>
      <c r="K225" s="169"/>
      <c r="L225" s="10"/>
    </row>
    <row r="226" spans="1:12" ht="19.899999999999999" customHeight="1" x14ac:dyDescent="0.25">
      <c r="A226" s="8" t="s">
        <v>184</v>
      </c>
      <c r="B226" s="173">
        <v>27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1"/>
      <c r="L226" s="9"/>
    </row>
    <row r="227" spans="1:12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74">
        <v>0</v>
      </c>
      <c r="F227" s="174">
        <v>0</v>
      </c>
      <c r="G227" s="174">
        <v>0</v>
      </c>
      <c r="H227" s="174">
        <v>0</v>
      </c>
      <c r="I227" s="174">
        <v>0</v>
      </c>
      <c r="J227" s="174">
        <v>0</v>
      </c>
      <c r="K227" s="169"/>
      <c r="L227" s="11"/>
    </row>
    <row r="228" spans="1:12" ht="19.899999999999999" customHeight="1" x14ac:dyDescent="0.25">
      <c r="A228" s="8" t="s">
        <v>186</v>
      </c>
      <c r="B228" s="173">
        <v>150</v>
      </c>
      <c r="C228" s="173">
        <v>116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0</v>
      </c>
      <c r="J228" s="173">
        <v>0</v>
      </c>
      <c r="K228" s="171"/>
      <c r="L228" s="9"/>
    </row>
    <row r="229" spans="1:12" ht="19.899999999999999" customHeight="1" x14ac:dyDescent="0.25">
      <c r="A229" s="6" t="s">
        <v>187</v>
      </c>
      <c r="B229" s="174">
        <v>0</v>
      </c>
      <c r="C229" s="174">
        <v>0</v>
      </c>
      <c r="D229" s="174">
        <v>0</v>
      </c>
      <c r="E229" s="174">
        <v>0</v>
      </c>
      <c r="F229" s="174">
        <v>0</v>
      </c>
      <c r="G229" s="174">
        <v>0</v>
      </c>
      <c r="H229" s="174">
        <v>0</v>
      </c>
      <c r="I229" s="174">
        <v>0</v>
      </c>
      <c r="J229" s="174">
        <v>0</v>
      </c>
      <c r="K229" s="169"/>
      <c r="L229" s="11"/>
    </row>
    <row r="230" spans="1:12" ht="19.899999999999999" customHeight="1" x14ac:dyDescent="0.25">
      <c r="A230" s="8" t="s">
        <v>188</v>
      </c>
      <c r="B230" s="173">
        <v>42</v>
      </c>
      <c r="C230" s="173">
        <v>49</v>
      </c>
      <c r="D230" s="173">
        <v>0</v>
      </c>
      <c r="E230" s="173">
        <v>0</v>
      </c>
      <c r="F230" s="173">
        <v>0</v>
      </c>
      <c r="G230" s="173">
        <v>0</v>
      </c>
      <c r="H230" s="173">
        <v>0</v>
      </c>
      <c r="I230" s="173">
        <v>0</v>
      </c>
      <c r="J230" s="173">
        <v>0</v>
      </c>
      <c r="K230" s="171"/>
      <c r="L230" s="9"/>
    </row>
    <row r="231" spans="1:12" ht="19.899999999999999" customHeight="1" x14ac:dyDescent="0.25">
      <c r="A231" s="6" t="s">
        <v>189</v>
      </c>
      <c r="B231" s="174">
        <v>49</v>
      </c>
      <c r="C231" s="174">
        <v>0</v>
      </c>
      <c r="D231" s="174">
        <v>0</v>
      </c>
      <c r="E231" s="174">
        <v>0</v>
      </c>
      <c r="F231" s="174">
        <v>0</v>
      </c>
      <c r="G231" s="174">
        <v>0</v>
      </c>
      <c r="H231" s="174">
        <v>0</v>
      </c>
      <c r="I231" s="174">
        <v>0</v>
      </c>
      <c r="J231" s="174">
        <v>0</v>
      </c>
      <c r="K231" s="169"/>
      <c r="L231" s="10"/>
    </row>
    <row r="232" spans="1:12" ht="19.899999999999999" customHeight="1" x14ac:dyDescent="0.25">
      <c r="A232" s="8" t="s">
        <v>190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1"/>
      <c r="L232" s="12"/>
    </row>
    <row r="233" spans="1:12" ht="19.899999999999999" customHeight="1" x14ac:dyDescent="0.25">
      <c r="A233" s="6" t="s">
        <v>191</v>
      </c>
      <c r="B233" s="174">
        <v>0</v>
      </c>
      <c r="C233" s="174">
        <v>2</v>
      </c>
      <c r="D233" s="174">
        <v>1.3680000000000001</v>
      </c>
      <c r="E233" s="174">
        <v>1.736</v>
      </c>
      <c r="F233" s="174">
        <v>1.2170000000000001</v>
      </c>
      <c r="G233" s="174">
        <v>0</v>
      </c>
      <c r="H233" s="174">
        <v>780</v>
      </c>
      <c r="I233" s="174">
        <v>599</v>
      </c>
      <c r="J233" s="174">
        <v>334</v>
      </c>
      <c r="K233" s="169"/>
      <c r="L233" s="10"/>
    </row>
    <row r="234" spans="1:12" ht="19.899999999999999" customHeight="1" x14ac:dyDescent="0.25">
      <c r="A234" s="8" t="s">
        <v>192</v>
      </c>
      <c r="B234" s="173">
        <v>0</v>
      </c>
      <c r="C234" s="173">
        <v>0</v>
      </c>
      <c r="D234" s="173">
        <v>0</v>
      </c>
      <c r="E234" s="173">
        <v>0</v>
      </c>
      <c r="F234" s="173">
        <v>0</v>
      </c>
      <c r="G234" s="173">
        <v>0</v>
      </c>
      <c r="H234" s="173">
        <v>107</v>
      </c>
      <c r="I234" s="173">
        <v>15</v>
      </c>
      <c r="J234" s="173">
        <v>0</v>
      </c>
      <c r="K234" s="171"/>
      <c r="L234" s="12"/>
    </row>
    <row r="235" spans="1:12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0</v>
      </c>
      <c r="F235" s="174">
        <v>0</v>
      </c>
      <c r="G235" s="174">
        <v>0</v>
      </c>
      <c r="H235" s="174">
        <v>0</v>
      </c>
      <c r="I235" s="174">
        <v>0</v>
      </c>
      <c r="J235" s="174">
        <v>0</v>
      </c>
      <c r="K235" s="169"/>
      <c r="L235" s="11"/>
    </row>
    <row r="236" spans="1:12" ht="19.899999999999999" customHeight="1" x14ac:dyDescent="0.25">
      <c r="A236" s="8" t="s">
        <v>194</v>
      </c>
      <c r="B236" s="173">
        <v>0</v>
      </c>
      <c r="C236" s="173">
        <v>0</v>
      </c>
      <c r="D236" s="173">
        <v>0</v>
      </c>
      <c r="E236" s="173">
        <v>57</v>
      </c>
      <c r="F236" s="173">
        <v>25</v>
      </c>
      <c r="G236" s="173">
        <v>0</v>
      </c>
      <c r="H236" s="173">
        <v>120</v>
      </c>
      <c r="I236" s="173">
        <v>0</v>
      </c>
      <c r="J236" s="173">
        <v>530</v>
      </c>
      <c r="K236" s="171"/>
      <c r="L236" s="9"/>
    </row>
    <row r="237" spans="1:12" ht="19.899999999999999" customHeight="1" x14ac:dyDescent="0.25">
      <c r="A237" s="6" t="s">
        <v>195</v>
      </c>
      <c r="B237" s="174" t="s">
        <v>2454</v>
      </c>
      <c r="C237" s="174" t="s">
        <v>2455</v>
      </c>
      <c r="D237" s="174" t="s">
        <v>2456</v>
      </c>
      <c r="E237" s="174">
        <v>935.53800000000001</v>
      </c>
      <c r="F237" s="174">
        <v>738.26900000000001</v>
      </c>
      <c r="G237" s="174">
        <v>550.07600000000002</v>
      </c>
      <c r="H237" s="174">
        <v>391.029</v>
      </c>
      <c r="I237" s="174">
        <v>232.95</v>
      </c>
      <c r="J237" s="174">
        <v>120.47199999999999</v>
      </c>
      <c r="K237" s="169"/>
      <c r="L237" s="10"/>
    </row>
    <row r="238" spans="1:12" ht="19.899999999999999" customHeight="1" x14ac:dyDescent="0.25">
      <c r="A238" s="8" t="s">
        <v>196</v>
      </c>
      <c r="B238" s="173">
        <v>22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5.4669999999999996</v>
      </c>
      <c r="I238" s="173">
        <v>0</v>
      </c>
      <c r="J238" s="173">
        <v>0</v>
      </c>
      <c r="K238" s="171"/>
      <c r="L238" s="12"/>
    </row>
    <row r="239" spans="1:12" ht="19.899999999999999" customHeight="1" x14ac:dyDescent="0.25">
      <c r="A239" s="6" t="s">
        <v>197</v>
      </c>
      <c r="B239" s="174">
        <v>0</v>
      </c>
      <c r="C239" s="174">
        <v>0</v>
      </c>
      <c r="D239" s="174">
        <v>0</v>
      </c>
      <c r="E239" s="174">
        <v>0</v>
      </c>
      <c r="F239" s="174">
        <v>0</v>
      </c>
      <c r="G239" s="174">
        <v>0</v>
      </c>
      <c r="H239" s="174">
        <v>0</v>
      </c>
      <c r="I239" s="174">
        <v>0</v>
      </c>
      <c r="J239" s="174">
        <v>0</v>
      </c>
      <c r="K239" s="169"/>
      <c r="L239" s="11"/>
    </row>
    <row r="240" spans="1:12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3">
        <v>0</v>
      </c>
      <c r="F240" s="173">
        <v>0</v>
      </c>
      <c r="G240" s="173">
        <v>0</v>
      </c>
      <c r="H240" s="173">
        <v>0</v>
      </c>
      <c r="I240" s="173">
        <v>0</v>
      </c>
      <c r="J240" s="173">
        <v>0</v>
      </c>
      <c r="K240" s="171"/>
      <c r="L240" s="12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74">
        <v>0</v>
      </c>
      <c r="F241" s="174">
        <v>0</v>
      </c>
      <c r="G241" s="174">
        <v>0</v>
      </c>
      <c r="H241" s="174">
        <v>0</v>
      </c>
      <c r="I241" s="174">
        <v>0</v>
      </c>
      <c r="J241" s="174">
        <v>0</v>
      </c>
      <c r="K241" s="169"/>
      <c r="L241" s="11"/>
    </row>
    <row r="242" spans="1:13" ht="19.899999999999999" customHeight="1" x14ac:dyDescent="0.25">
      <c r="A242" s="8" t="s">
        <v>200</v>
      </c>
      <c r="B242" s="173">
        <v>8</v>
      </c>
      <c r="C242" s="171"/>
      <c r="D242" s="171"/>
      <c r="E242" s="171"/>
      <c r="F242" s="171"/>
      <c r="G242" s="171"/>
      <c r="H242" s="171"/>
      <c r="I242" s="171"/>
      <c r="J242" s="171"/>
      <c r="K242" s="171"/>
      <c r="L242" s="5"/>
    </row>
    <row r="243" spans="1:13" ht="19.899999999999999" customHeight="1" x14ac:dyDescent="0.25">
      <c r="A243" s="6" t="s">
        <v>201</v>
      </c>
      <c r="B243" s="174">
        <v>24</v>
      </c>
      <c r="C243" s="169"/>
      <c r="D243" s="169"/>
      <c r="E243" s="169"/>
      <c r="F243" s="169"/>
      <c r="G243" s="169"/>
      <c r="H243" s="169"/>
      <c r="I243" s="169"/>
      <c r="J243" s="169"/>
      <c r="K243" s="169"/>
      <c r="L243" s="4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6"/>
    </row>
    <row r="245" spans="1:13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60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M247" t="s">
        <v>2</v>
      </c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2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2"/>
    </row>
    <row r="250" spans="1:13" ht="19.899999999999999" customHeight="1" x14ac:dyDescent="0.25">
      <c r="A250" s="164" t="s">
        <v>5</v>
      </c>
      <c r="B250" s="165" t="s">
        <v>6</v>
      </c>
      <c r="C250" s="165" t="s">
        <v>6</v>
      </c>
      <c r="D250" s="165" t="s">
        <v>6</v>
      </c>
      <c r="E250" s="165" t="s">
        <v>6</v>
      </c>
      <c r="F250" s="165" t="s">
        <v>6</v>
      </c>
      <c r="G250" s="165" t="s">
        <v>6</v>
      </c>
      <c r="H250" s="165" t="s">
        <v>6</v>
      </c>
      <c r="I250" s="165" t="s">
        <v>6</v>
      </c>
      <c r="J250" s="165" t="s">
        <v>6</v>
      </c>
      <c r="K250" s="165" t="s">
        <v>6</v>
      </c>
      <c r="L250" s="2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3"/>
    </row>
    <row r="253" spans="1:13" ht="19.899999999999999" customHeight="1" x14ac:dyDescent="0.25">
      <c r="A253" s="6" t="s">
        <v>204</v>
      </c>
      <c r="B253" s="172" t="s">
        <v>2457</v>
      </c>
      <c r="C253" s="172" t="s">
        <v>2458</v>
      </c>
      <c r="D253" s="172" t="s">
        <v>2371</v>
      </c>
      <c r="E253" s="172" t="s">
        <v>2372</v>
      </c>
      <c r="F253" s="172" t="s">
        <v>2373</v>
      </c>
      <c r="G253" s="172" t="s">
        <v>2374</v>
      </c>
      <c r="H253" s="172">
        <v>861.21100000000001</v>
      </c>
      <c r="I253" s="172">
        <v>369.774</v>
      </c>
      <c r="J253" s="172">
        <v>57.688000000000002</v>
      </c>
      <c r="K253" s="169"/>
      <c r="L253" s="7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5">
        <v>0</v>
      </c>
      <c r="I254" s="175">
        <v>0</v>
      </c>
      <c r="J254" s="175">
        <v>0</v>
      </c>
      <c r="K254" s="171"/>
      <c r="L254" s="13"/>
    </row>
    <row r="255" spans="1:13" ht="19.899999999999999" customHeight="1" x14ac:dyDescent="0.25">
      <c r="A255" s="6" t="s">
        <v>206</v>
      </c>
      <c r="B255" s="172" t="s">
        <v>2375</v>
      </c>
      <c r="C255" s="172" t="s">
        <v>2375</v>
      </c>
      <c r="D255" s="172" t="s">
        <v>2377</v>
      </c>
      <c r="E255" s="172" t="s">
        <v>2378</v>
      </c>
      <c r="F255" s="172" t="s">
        <v>2379</v>
      </c>
      <c r="G255" s="172" t="s">
        <v>2380</v>
      </c>
      <c r="H255" s="172">
        <v>843.71</v>
      </c>
      <c r="I255" s="172">
        <v>369.78800000000001</v>
      </c>
      <c r="J255" s="172">
        <v>51.018000000000001</v>
      </c>
      <c r="K255" s="169"/>
      <c r="L255" s="7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1"/>
      <c r="L256" s="12"/>
    </row>
    <row r="257" spans="1:12" ht="19.899999999999999" customHeight="1" x14ac:dyDescent="0.25">
      <c r="A257" s="6" t="s">
        <v>208</v>
      </c>
      <c r="B257" s="174">
        <v>0</v>
      </c>
      <c r="C257" s="174">
        <v>0</v>
      </c>
      <c r="D257" s="174">
        <v>177.64400000000001</v>
      </c>
      <c r="E257" s="174" t="s">
        <v>2459</v>
      </c>
      <c r="F257" s="174">
        <v>755.84400000000005</v>
      </c>
      <c r="G257" s="174">
        <v>599.49400000000003</v>
      </c>
      <c r="H257" s="174">
        <v>666.40499999999997</v>
      </c>
      <c r="I257" s="174">
        <v>475.63200000000001</v>
      </c>
      <c r="J257" s="174">
        <v>322.54300000000001</v>
      </c>
      <c r="K257" s="169"/>
      <c r="L257" s="11"/>
    </row>
    <row r="258" spans="1:12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1"/>
      <c r="L258" s="12"/>
    </row>
    <row r="259" spans="1:12" ht="19.899999999999999" customHeight="1" x14ac:dyDescent="0.25">
      <c r="A259" s="6" t="s">
        <v>210</v>
      </c>
      <c r="B259" s="174">
        <v>0</v>
      </c>
      <c r="C259" s="174">
        <v>0</v>
      </c>
      <c r="D259" s="174">
        <v>-1.119</v>
      </c>
      <c r="E259" s="174">
        <v>-26.477</v>
      </c>
      <c r="F259" s="174">
        <v>-13.791</v>
      </c>
      <c r="G259" s="174">
        <v>-8.0410000000000004</v>
      </c>
      <c r="H259" s="174">
        <v>-9.4440000000000008</v>
      </c>
      <c r="I259" s="174">
        <v>-1.71</v>
      </c>
      <c r="J259" s="174">
        <v>-3.774</v>
      </c>
      <c r="K259" s="169"/>
      <c r="L259" s="11"/>
    </row>
    <row r="260" spans="1:12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0</v>
      </c>
      <c r="H260" s="173">
        <v>0</v>
      </c>
      <c r="I260" s="173">
        <v>0</v>
      </c>
      <c r="J260" s="173">
        <v>0</v>
      </c>
      <c r="K260" s="171"/>
      <c r="L260" s="12"/>
    </row>
    <row r="261" spans="1:12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69"/>
      <c r="L261" s="11"/>
    </row>
    <row r="262" spans="1:12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3">
        <v>0</v>
      </c>
      <c r="F262" s="173">
        <v>0</v>
      </c>
      <c r="G262" s="173">
        <v>0</v>
      </c>
      <c r="H262" s="173">
        <v>0</v>
      </c>
      <c r="I262" s="173">
        <v>0</v>
      </c>
      <c r="J262" s="173">
        <v>0</v>
      </c>
      <c r="K262" s="171"/>
      <c r="L262" s="12"/>
    </row>
    <row r="263" spans="1:12" ht="19.899999999999999" customHeight="1" x14ac:dyDescent="0.25">
      <c r="A263" s="6" t="s">
        <v>214</v>
      </c>
      <c r="B263" s="174">
        <v>0</v>
      </c>
      <c r="C263" s="174">
        <v>0</v>
      </c>
      <c r="D263" s="174">
        <v>0</v>
      </c>
      <c r="E263" s="174">
        <v>0</v>
      </c>
      <c r="F263" s="174">
        <v>0</v>
      </c>
      <c r="G263" s="174">
        <v>0</v>
      </c>
      <c r="H263" s="174">
        <v>0</v>
      </c>
      <c r="I263" s="174">
        <v>0</v>
      </c>
      <c r="J263" s="174">
        <v>0</v>
      </c>
      <c r="K263" s="169"/>
      <c r="L263" s="11"/>
    </row>
    <row r="264" spans="1:12" ht="19.899999999999999" customHeight="1" x14ac:dyDescent="0.25">
      <c r="A264" s="8" t="s">
        <v>215</v>
      </c>
      <c r="B264" s="175" t="s">
        <v>2375</v>
      </c>
      <c r="C264" s="175" t="s">
        <v>2375</v>
      </c>
      <c r="D264" s="175" t="s">
        <v>2376</v>
      </c>
      <c r="E264" s="175" t="s">
        <v>2377</v>
      </c>
      <c r="F264" s="175" t="s">
        <v>2378</v>
      </c>
      <c r="G264" s="175" t="s">
        <v>2379</v>
      </c>
      <c r="H264" s="175" t="s">
        <v>2380</v>
      </c>
      <c r="I264" s="175">
        <v>843.71</v>
      </c>
      <c r="J264" s="175">
        <v>369.78699999999998</v>
      </c>
      <c r="K264" s="171"/>
      <c r="L264" s="14"/>
    </row>
    <row r="265" spans="1:12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4"/>
    </row>
    <row r="266" spans="1:12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5">
        <v>0</v>
      </c>
      <c r="I266" s="175">
        <v>0</v>
      </c>
      <c r="J266" s="175">
        <v>0</v>
      </c>
      <c r="K266" s="171"/>
      <c r="L266" s="13"/>
    </row>
    <row r="267" spans="1:12" ht="19.899999999999999" customHeight="1" x14ac:dyDescent="0.25">
      <c r="A267" s="6" t="s">
        <v>217</v>
      </c>
      <c r="B267" s="172">
        <v>8</v>
      </c>
      <c r="C267" s="172">
        <v>14</v>
      </c>
      <c r="D267" s="172">
        <v>22.292000000000002</v>
      </c>
      <c r="E267" s="172">
        <v>38.969000000000001</v>
      </c>
      <c r="F267" s="172">
        <v>8.7349999999999994</v>
      </c>
      <c r="G267" s="172">
        <v>7.31</v>
      </c>
      <c r="H267" s="172">
        <v>4.0650000000000004</v>
      </c>
      <c r="I267" s="172">
        <v>720</v>
      </c>
      <c r="J267" s="172">
        <v>0</v>
      </c>
      <c r="K267" s="169"/>
      <c r="L267" s="7"/>
    </row>
    <row r="268" spans="1:12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1"/>
      <c r="L268" s="12"/>
    </row>
    <row r="269" spans="1:12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74">
        <v>0</v>
      </c>
      <c r="I269" s="174">
        <v>0</v>
      </c>
      <c r="J269" s="174">
        <v>0</v>
      </c>
      <c r="K269" s="169"/>
      <c r="L269" s="11"/>
    </row>
    <row r="270" spans="1:12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1"/>
      <c r="L270" s="12"/>
    </row>
    <row r="271" spans="1:12" ht="19.899999999999999" customHeight="1" x14ac:dyDescent="0.25">
      <c r="A271" s="6" t="s">
        <v>221</v>
      </c>
      <c r="B271" s="174">
        <v>0</v>
      </c>
      <c r="C271" s="174">
        <v>0</v>
      </c>
      <c r="D271" s="174">
        <v>0</v>
      </c>
      <c r="E271" s="174">
        <v>0</v>
      </c>
      <c r="F271" s="174">
        <v>0</v>
      </c>
      <c r="G271" s="174">
        <v>0</v>
      </c>
      <c r="H271" s="174">
        <v>0</v>
      </c>
      <c r="I271" s="174">
        <v>0</v>
      </c>
      <c r="J271" s="174">
        <v>0</v>
      </c>
      <c r="K271" s="169"/>
      <c r="L271" s="11"/>
    </row>
    <row r="272" spans="1:12" ht="19.899999999999999" customHeight="1" x14ac:dyDescent="0.25">
      <c r="A272" s="8" t="s">
        <v>222</v>
      </c>
      <c r="B272" s="173">
        <v>0</v>
      </c>
      <c r="C272" s="173">
        <v>-1</v>
      </c>
      <c r="D272" s="173">
        <v>0</v>
      </c>
      <c r="E272" s="173">
        <v>0</v>
      </c>
      <c r="F272" s="173">
        <v>0</v>
      </c>
      <c r="G272" s="173">
        <v>0</v>
      </c>
      <c r="H272" s="173">
        <v>0</v>
      </c>
      <c r="I272" s="173">
        <v>0</v>
      </c>
      <c r="J272" s="173">
        <v>0</v>
      </c>
      <c r="K272" s="171"/>
      <c r="L272" s="9"/>
    </row>
    <row r="273" spans="1:12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69"/>
      <c r="L273" s="11"/>
    </row>
    <row r="274" spans="1:12" ht="19.899999999999999" customHeight="1" x14ac:dyDescent="0.25">
      <c r="A274" s="8" t="s">
        <v>224</v>
      </c>
      <c r="B274" s="173">
        <v>-21</v>
      </c>
      <c r="C274" s="173">
        <v>0</v>
      </c>
      <c r="D274" s="173">
        <v>-11.975</v>
      </c>
      <c r="E274" s="173">
        <v>-10.194000000000001</v>
      </c>
      <c r="F274" s="173">
        <v>-5.9889999999999999</v>
      </c>
      <c r="G274" s="173">
        <v>-3.52</v>
      </c>
      <c r="H274" s="173">
        <v>-1.7330000000000001</v>
      </c>
      <c r="I274" s="173">
        <v>0</v>
      </c>
      <c r="J274" s="173">
        <v>0</v>
      </c>
      <c r="K274" s="171"/>
      <c r="L274" s="9"/>
    </row>
    <row r="275" spans="1:12" ht="19.899999999999999" customHeight="1" x14ac:dyDescent="0.25">
      <c r="A275" s="6" t="s">
        <v>225</v>
      </c>
      <c r="B275" s="174">
        <v>22</v>
      </c>
      <c r="C275" s="174">
        <v>-10</v>
      </c>
      <c r="D275" s="174">
        <v>16.539000000000001</v>
      </c>
      <c r="E275" s="174">
        <v>14.282</v>
      </c>
      <c r="F275" s="174">
        <v>11.516999999999999</v>
      </c>
      <c r="G275" s="174">
        <v>7.6959999999999997</v>
      </c>
      <c r="H275" s="174">
        <v>5.4669999999999996</v>
      </c>
      <c r="I275" s="174">
        <v>3.3450000000000002</v>
      </c>
      <c r="J275" s="174">
        <v>720</v>
      </c>
      <c r="K275" s="169"/>
      <c r="L275" s="11"/>
    </row>
    <row r="276" spans="1:12" ht="19.899999999999999" customHeight="1" x14ac:dyDescent="0.25">
      <c r="A276" s="8" t="s">
        <v>226</v>
      </c>
      <c r="B276" s="173">
        <v>-13</v>
      </c>
      <c r="C276" s="173">
        <v>6</v>
      </c>
      <c r="D276" s="173">
        <v>-13.2</v>
      </c>
      <c r="E276" s="173">
        <v>-20.765000000000001</v>
      </c>
      <c r="F276" s="173">
        <v>24.706</v>
      </c>
      <c r="G276" s="173">
        <v>-2.7509999999999999</v>
      </c>
      <c r="H276" s="173">
        <v>-489</v>
      </c>
      <c r="I276" s="173">
        <v>0</v>
      </c>
      <c r="J276" s="173">
        <v>0</v>
      </c>
      <c r="K276" s="171"/>
      <c r="L276" s="9"/>
    </row>
    <row r="277" spans="1:12" ht="19.899999999999999" customHeight="1" x14ac:dyDescent="0.25">
      <c r="A277" s="6" t="s">
        <v>227</v>
      </c>
      <c r="B277" s="174">
        <v>0</v>
      </c>
      <c r="C277" s="174">
        <v>0</v>
      </c>
      <c r="D277" s="174">
        <v>0</v>
      </c>
      <c r="E277" s="174">
        <v>0</v>
      </c>
      <c r="F277" s="174">
        <v>0</v>
      </c>
      <c r="G277" s="174">
        <v>0</v>
      </c>
      <c r="H277" s="174">
        <v>0</v>
      </c>
      <c r="I277" s="174">
        <v>0</v>
      </c>
      <c r="J277" s="174">
        <v>0</v>
      </c>
      <c r="K277" s="169"/>
      <c r="L277" s="10"/>
    </row>
    <row r="278" spans="1:12" ht="19.899999999999999" customHeight="1" x14ac:dyDescent="0.25">
      <c r="A278" s="8" t="s">
        <v>228</v>
      </c>
      <c r="B278" s="175">
        <v>-4</v>
      </c>
      <c r="C278" s="175">
        <v>9</v>
      </c>
      <c r="D278" s="175">
        <v>13.656000000000001</v>
      </c>
      <c r="E278" s="175">
        <v>22.292000000000002</v>
      </c>
      <c r="F278" s="175">
        <v>38.969000000000001</v>
      </c>
      <c r="G278" s="175">
        <v>8.7349999999999994</v>
      </c>
      <c r="H278" s="175">
        <v>7.31</v>
      </c>
      <c r="I278" s="175">
        <v>4.0650000000000004</v>
      </c>
      <c r="J278" s="175">
        <v>720</v>
      </c>
      <c r="K278" s="171"/>
      <c r="L278" s="14"/>
    </row>
    <row r="279" spans="1:12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4"/>
    </row>
    <row r="280" spans="1:12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5">
        <v>0</v>
      </c>
      <c r="I280" s="175">
        <v>0</v>
      </c>
      <c r="J280" s="175">
        <v>0</v>
      </c>
      <c r="K280" s="171"/>
      <c r="L280" s="13"/>
    </row>
    <row r="281" spans="1:12" ht="19.899999999999999" customHeight="1" x14ac:dyDescent="0.25">
      <c r="A281" s="6" t="s">
        <v>230</v>
      </c>
      <c r="B281" s="172">
        <v>496</v>
      </c>
      <c r="C281" s="172">
        <v>273</v>
      </c>
      <c r="D281" s="172">
        <v>396.91300000000001</v>
      </c>
      <c r="E281" s="172">
        <v>215.04599999999999</v>
      </c>
      <c r="F281" s="172">
        <v>110.71299999999999</v>
      </c>
      <c r="G281" s="172">
        <v>52.218000000000004</v>
      </c>
      <c r="H281" s="172">
        <v>13.436</v>
      </c>
      <c r="I281" s="172">
        <v>-734</v>
      </c>
      <c r="J281" s="172">
        <v>6.67</v>
      </c>
      <c r="K281" s="169"/>
      <c r="L281" s="7"/>
    </row>
    <row r="282" spans="1:12" ht="19.899999999999999" customHeight="1" x14ac:dyDescent="0.25">
      <c r="A282" s="8" t="s">
        <v>231</v>
      </c>
      <c r="B282" s="173">
        <v>0</v>
      </c>
      <c r="C282" s="173">
        <v>-39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1"/>
      <c r="L282" s="12"/>
    </row>
    <row r="283" spans="1:12" ht="19.899999999999999" customHeight="1" x14ac:dyDescent="0.25">
      <c r="A283" s="6" t="s">
        <v>232</v>
      </c>
      <c r="B283" s="174">
        <v>202</v>
      </c>
      <c r="C283" s="174">
        <v>248</v>
      </c>
      <c r="D283" s="174">
        <v>208.68199999999999</v>
      </c>
      <c r="E283" s="174">
        <v>171.673</v>
      </c>
      <c r="F283" s="174">
        <v>98.343999999999994</v>
      </c>
      <c r="G283" s="174">
        <v>54.975000000000001</v>
      </c>
      <c r="H283" s="174">
        <v>37.048999999999999</v>
      </c>
      <c r="I283" s="174">
        <v>15.103999999999999</v>
      </c>
      <c r="J283" s="174">
        <v>-7.4039999999999999</v>
      </c>
      <c r="K283" s="169"/>
      <c r="L283" s="10"/>
    </row>
    <row r="284" spans="1:12" ht="19.899999999999999" customHeight="1" x14ac:dyDescent="0.25">
      <c r="A284" s="8" t="s">
        <v>233</v>
      </c>
      <c r="B284" s="173">
        <v>-49</v>
      </c>
      <c r="C284" s="173">
        <v>0</v>
      </c>
      <c r="D284" s="173">
        <v>0</v>
      </c>
      <c r="E284" s="173">
        <v>0</v>
      </c>
      <c r="F284" s="173">
        <v>0</v>
      </c>
      <c r="G284" s="173">
        <v>0</v>
      </c>
      <c r="H284" s="173">
        <v>0</v>
      </c>
      <c r="I284" s="173">
        <v>0</v>
      </c>
      <c r="J284" s="173">
        <v>0</v>
      </c>
      <c r="K284" s="171"/>
      <c r="L284" s="9"/>
    </row>
    <row r="285" spans="1:12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74">
        <v>0</v>
      </c>
      <c r="F285" s="174">
        <v>0</v>
      </c>
      <c r="G285" s="174">
        <v>0</v>
      </c>
      <c r="H285" s="174">
        <v>0</v>
      </c>
      <c r="I285" s="174">
        <v>0</v>
      </c>
      <c r="J285" s="174">
        <v>0</v>
      </c>
      <c r="K285" s="169"/>
      <c r="L285" s="11"/>
    </row>
    <row r="286" spans="1:12" ht="19.899999999999999" customHeight="1" x14ac:dyDescent="0.25">
      <c r="A286" s="8" t="s">
        <v>235</v>
      </c>
      <c r="B286" s="173">
        <v>21</v>
      </c>
      <c r="C286" s="173">
        <v>0</v>
      </c>
      <c r="D286" s="173">
        <v>11.975</v>
      </c>
      <c r="E286" s="173">
        <v>10.194000000000001</v>
      </c>
      <c r="F286" s="173">
        <v>5.9889999999999999</v>
      </c>
      <c r="G286" s="173">
        <v>3.52</v>
      </c>
      <c r="H286" s="173">
        <v>1.7330000000000001</v>
      </c>
      <c r="I286" s="173">
        <v>0</v>
      </c>
      <c r="J286" s="173">
        <v>0</v>
      </c>
      <c r="K286" s="171"/>
      <c r="L286" s="9"/>
    </row>
    <row r="287" spans="1:12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74">
        <v>0</v>
      </c>
      <c r="F287" s="174">
        <v>0</v>
      </c>
      <c r="G287" s="174">
        <v>0</v>
      </c>
      <c r="H287" s="174">
        <v>0</v>
      </c>
      <c r="I287" s="174">
        <v>0</v>
      </c>
      <c r="J287" s="174">
        <v>0</v>
      </c>
      <c r="K287" s="169"/>
      <c r="L287" s="11"/>
    </row>
    <row r="288" spans="1:12" ht="19.899999999999999" customHeight="1" x14ac:dyDescent="0.25">
      <c r="A288" s="8" t="s">
        <v>237</v>
      </c>
      <c r="B288" s="173">
        <v>6</v>
      </c>
      <c r="C288" s="173">
        <v>14</v>
      </c>
      <c r="D288" s="173">
        <v>-345.17599999999999</v>
      </c>
      <c r="E288" s="173">
        <v>0</v>
      </c>
      <c r="F288" s="173">
        <v>0</v>
      </c>
      <c r="G288" s="173">
        <v>0</v>
      </c>
      <c r="H288" s="173">
        <v>0</v>
      </c>
      <c r="I288" s="173">
        <v>-934</v>
      </c>
      <c r="J288" s="173">
        <v>0</v>
      </c>
      <c r="K288" s="171"/>
      <c r="L288" s="9"/>
    </row>
    <row r="289" spans="1:13" ht="19.899999999999999" customHeight="1" x14ac:dyDescent="0.25">
      <c r="A289" s="6" t="s">
        <v>238</v>
      </c>
      <c r="B289" s="172">
        <v>676</v>
      </c>
      <c r="C289" s="172">
        <v>496</v>
      </c>
      <c r="D289" s="172">
        <v>272.39400000000001</v>
      </c>
      <c r="E289" s="172">
        <v>396.91300000000001</v>
      </c>
      <c r="F289" s="172">
        <v>215.04599999999999</v>
      </c>
      <c r="G289" s="172">
        <v>110.71299999999999</v>
      </c>
      <c r="H289" s="172">
        <v>52.218000000000004</v>
      </c>
      <c r="I289" s="172">
        <v>13.436</v>
      </c>
      <c r="J289" s="172">
        <v>-734</v>
      </c>
      <c r="K289" s="169"/>
      <c r="L289" s="7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5"/>
    </row>
    <row r="291" spans="1:13" ht="19.899999999999999" customHeight="1" x14ac:dyDescent="0.25">
      <c r="A291" s="6" t="s">
        <v>239</v>
      </c>
      <c r="B291" s="172" t="s">
        <v>2368</v>
      </c>
      <c r="C291" s="172" t="s">
        <v>2369</v>
      </c>
      <c r="D291" s="172" t="s">
        <v>2460</v>
      </c>
      <c r="E291" s="172" t="s">
        <v>2371</v>
      </c>
      <c r="F291" s="172" t="s">
        <v>2372</v>
      </c>
      <c r="G291" s="172" t="s">
        <v>2373</v>
      </c>
      <c r="H291" s="172" t="s">
        <v>2374</v>
      </c>
      <c r="I291" s="172">
        <v>861.21100000000001</v>
      </c>
      <c r="J291" s="172">
        <v>369.77300000000002</v>
      </c>
      <c r="K291" s="169"/>
      <c r="L291" s="7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6"/>
    </row>
    <row r="293" spans="1:13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60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M295" t="s">
        <v>2</v>
      </c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2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2"/>
    </row>
    <row r="298" spans="1:13" ht="19.899999999999999" customHeight="1" x14ac:dyDescent="0.25">
      <c r="A298" s="164" t="s">
        <v>5</v>
      </c>
      <c r="B298" s="165" t="s">
        <v>6</v>
      </c>
      <c r="C298" s="165" t="s">
        <v>6</v>
      </c>
      <c r="D298" s="165" t="s">
        <v>6</v>
      </c>
      <c r="E298" s="165" t="s">
        <v>6</v>
      </c>
      <c r="F298" s="165" t="s">
        <v>6</v>
      </c>
      <c r="G298" s="165" t="s">
        <v>6</v>
      </c>
      <c r="H298" s="165" t="s">
        <v>6</v>
      </c>
      <c r="I298" s="165" t="s">
        <v>6</v>
      </c>
      <c r="J298" s="165" t="s">
        <v>6</v>
      </c>
      <c r="K298" s="165" t="s">
        <v>6</v>
      </c>
      <c r="L298" s="2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3"/>
    </row>
    <row r="301" spans="1:13" ht="19.899999999999999" customHeight="1" x14ac:dyDescent="0.25">
      <c r="A301" s="6" t="s">
        <v>242</v>
      </c>
      <c r="B301" s="174">
        <v>402</v>
      </c>
      <c r="C301" s="174">
        <v>471</v>
      </c>
      <c r="D301" s="174">
        <v>334.95299999999997</v>
      </c>
      <c r="E301" s="174">
        <v>283.05900000000003</v>
      </c>
      <c r="F301" s="174">
        <v>205.01499999999999</v>
      </c>
      <c r="G301" s="174">
        <v>131.876</v>
      </c>
      <c r="H301" s="174">
        <v>76.209000000000003</v>
      </c>
      <c r="I301" s="174">
        <v>35.234000000000002</v>
      </c>
      <c r="J301" s="174">
        <v>3.6429999999999998</v>
      </c>
      <c r="K301" s="169"/>
      <c r="L301" s="10"/>
    </row>
    <row r="302" spans="1:13" ht="19.899999999999999" customHeight="1" x14ac:dyDescent="0.25">
      <c r="A302" s="8" t="s">
        <v>243</v>
      </c>
      <c r="B302" s="173">
        <v>313</v>
      </c>
      <c r="C302" s="173">
        <v>160</v>
      </c>
      <c r="D302" s="173">
        <v>153.86500000000001</v>
      </c>
      <c r="E302" s="173">
        <v>116.751</v>
      </c>
      <c r="F302" s="173">
        <v>99.968000000000004</v>
      </c>
      <c r="G302" s="173">
        <v>67.266000000000005</v>
      </c>
      <c r="H302" s="173">
        <v>42.433</v>
      </c>
      <c r="I302" s="173">
        <v>21.193000000000001</v>
      </c>
      <c r="J302" s="173">
        <v>7.4240000000000004</v>
      </c>
      <c r="K302" s="171"/>
      <c r="L302" s="9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4"/>
    </row>
    <row r="304" spans="1:13" ht="19.899999999999999" customHeight="1" x14ac:dyDescent="0.25">
      <c r="A304" s="8" t="s">
        <v>244</v>
      </c>
      <c r="B304" s="175">
        <v>715</v>
      </c>
      <c r="C304" s="175">
        <v>631</v>
      </c>
      <c r="D304" s="175">
        <v>488.81799999999998</v>
      </c>
      <c r="E304" s="175">
        <v>399.81</v>
      </c>
      <c r="F304" s="175">
        <v>304.983</v>
      </c>
      <c r="G304" s="175">
        <v>199.142</v>
      </c>
      <c r="H304" s="175">
        <v>118.642</v>
      </c>
      <c r="I304" s="175">
        <v>56.427</v>
      </c>
      <c r="J304" s="175">
        <v>11.067</v>
      </c>
      <c r="K304" s="171"/>
      <c r="L304" s="14"/>
    </row>
    <row r="305" spans="1:12" ht="19.899999999999999" customHeight="1" x14ac:dyDescent="0.25">
      <c r="A305" s="6" t="s">
        <v>245</v>
      </c>
      <c r="B305" s="174">
        <v>0</v>
      </c>
      <c r="C305" s="174">
        <v>0</v>
      </c>
      <c r="D305" s="174">
        <v>0</v>
      </c>
      <c r="E305" s="174">
        <v>0</v>
      </c>
      <c r="F305" s="174">
        <v>0</v>
      </c>
      <c r="G305" s="174">
        <v>0</v>
      </c>
      <c r="H305" s="174">
        <v>0</v>
      </c>
      <c r="I305" s="174">
        <v>0</v>
      </c>
      <c r="J305" s="174">
        <v>0</v>
      </c>
      <c r="K305" s="169"/>
      <c r="L305" s="10"/>
    </row>
    <row r="306" spans="1:12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1"/>
      <c r="L306" s="12"/>
    </row>
    <row r="307" spans="1:12" ht="19.899999999999999" customHeight="1" x14ac:dyDescent="0.25">
      <c r="A307" s="6" t="s">
        <v>247</v>
      </c>
      <c r="B307" s="172">
        <v>-31</v>
      </c>
      <c r="C307" s="172">
        <v>-87</v>
      </c>
      <c r="D307" s="172">
        <v>-91.337999999999994</v>
      </c>
      <c r="E307" s="172">
        <v>81.497</v>
      </c>
      <c r="F307" s="172">
        <v>-43.872999999999998</v>
      </c>
      <c r="G307" s="172">
        <v>110.56399999999999</v>
      </c>
      <c r="H307" s="172">
        <v>17.510000000000002</v>
      </c>
      <c r="I307" s="172">
        <v>20.55</v>
      </c>
      <c r="J307" s="172">
        <v>14.045</v>
      </c>
      <c r="K307" s="169"/>
      <c r="L307" s="7"/>
    </row>
    <row r="308" spans="1:12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5"/>
    </row>
    <row r="309" spans="1:12" ht="19.899999999999999" customHeight="1" x14ac:dyDescent="0.25">
      <c r="A309" s="6" t="s">
        <v>248</v>
      </c>
      <c r="B309" s="174">
        <v>-7</v>
      </c>
      <c r="C309" s="174">
        <v>-1</v>
      </c>
      <c r="D309" s="174">
        <v>2.6160000000000001</v>
      </c>
      <c r="E309" s="174">
        <v>-1.375</v>
      </c>
      <c r="F309" s="174">
        <v>9.7799999999999994</v>
      </c>
      <c r="G309" s="174">
        <v>-10.641</v>
      </c>
      <c r="H309" s="174">
        <v>-2.464</v>
      </c>
      <c r="I309" s="174">
        <v>0</v>
      </c>
      <c r="J309" s="174">
        <v>0</v>
      </c>
      <c r="K309" s="169"/>
      <c r="L309" s="10"/>
    </row>
    <row r="310" spans="1:12" ht="19.899999999999999" customHeight="1" x14ac:dyDescent="0.25">
      <c r="A310" s="8" t="s">
        <v>249</v>
      </c>
      <c r="B310" s="173">
        <v>-71</v>
      </c>
      <c r="C310" s="173">
        <v>-122</v>
      </c>
      <c r="D310" s="173">
        <v>-26.367999999999999</v>
      </c>
      <c r="E310" s="173">
        <v>-45.767000000000003</v>
      </c>
      <c r="F310" s="173">
        <v>2.2389999999999999</v>
      </c>
      <c r="G310" s="173">
        <v>-3.0459999999999998</v>
      </c>
      <c r="H310" s="173">
        <v>4.1189999999999998</v>
      </c>
      <c r="I310" s="173">
        <v>-12.875999999999999</v>
      </c>
      <c r="J310" s="173">
        <v>-5.2910000000000004</v>
      </c>
      <c r="K310" s="171"/>
      <c r="L310" s="9"/>
    </row>
    <row r="311" spans="1:12" ht="19.899999999999999" customHeight="1" x14ac:dyDescent="0.25">
      <c r="A311" s="6" t="s">
        <v>250</v>
      </c>
      <c r="B311" s="174">
        <v>47</v>
      </c>
      <c r="C311" s="174">
        <v>36</v>
      </c>
      <c r="D311" s="174">
        <v>-67.585999999999999</v>
      </c>
      <c r="E311" s="174">
        <v>128.63900000000001</v>
      </c>
      <c r="F311" s="174">
        <v>-55.892000000000003</v>
      </c>
      <c r="G311" s="174">
        <v>124.251</v>
      </c>
      <c r="H311" s="174">
        <v>15.855</v>
      </c>
      <c r="I311" s="174">
        <v>33.426000000000002</v>
      </c>
      <c r="J311" s="174">
        <v>19.335999999999999</v>
      </c>
      <c r="K311" s="169"/>
      <c r="L311" s="10"/>
    </row>
    <row r="312" spans="1:12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3">
        <v>0</v>
      </c>
      <c r="I312" s="173">
        <v>0</v>
      </c>
      <c r="J312" s="173">
        <v>0</v>
      </c>
      <c r="K312" s="171"/>
      <c r="L312" s="12"/>
    </row>
    <row r="313" spans="1:12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4"/>
    </row>
    <row r="314" spans="1:12" ht="19.899999999999999" customHeight="1" x14ac:dyDescent="0.25">
      <c r="A314" s="8" t="s">
        <v>252</v>
      </c>
      <c r="B314" s="175">
        <v>684</v>
      </c>
      <c r="C314" s="175">
        <v>544</v>
      </c>
      <c r="D314" s="175">
        <v>397.48</v>
      </c>
      <c r="E314" s="175">
        <v>481.30700000000002</v>
      </c>
      <c r="F314" s="175">
        <v>261.11</v>
      </c>
      <c r="G314" s="175">
        <v>309.70600000000002</v>
      </c>
      <c r="H314" s="175">
        <v>136.15199999999999</v>
      </c>
      <c r="I314" s="175">
        <v>76.977000000000004</v>
      </c>
      <c r="J314" s="175">
        <v>25.111999999999998</v>
      </c>
      <c r="K314" s="171"/>
      <c r="L314" s="14"/>
    </row>
    <row r="315" spans="1:12" ht="19.899999999999999" customHeight="1" x14ac:dyDescent="0.25">
      <c r="A315" s="6" t="s">
        <v>253</v>
      </c>
      <c r="B315" s="174">
        <v>204</v>
      </c>
      <c r="C315" s="174">
        <v>138</v>
      </c>
      <c r="D315" s="174">
        <v>76.769000000000005</v>
      </c>
      <c r="E315" s="174">
        <v>68.885999999999996</v>
      </c>
      <c r="F315" s="174">
        <v>90.411000000000001</v>
      </c>
      <c r="G315" s="174">
        <v>54.920999999999999</v>
      </c>
      <c r="H315" s="174">
        <v>22.396999999999998</v>
      </c>
      <c r="I315" s="174">
        <v>15.116</v>
      </c>
      <c r="J315" s="174">
        <v>12.948</v>
      </c>
      <c r="K315" s="169"/>
      <c r="L315" s="10"/>
    </row>
    <row r="316" spans="1:12" ht="19.899999999999999" customHeight="1" x14ac:dyDescent="0.25">
      <c r="A316" s="8" t="s">
        <v>254</v>
      </c>
      <c r="B316" s="173">
        <v>13</v>
      </c>
      <c r="C316" s="173">
        <v>18</v>
      </c>
      <c r="D316" s="173">
        <v>7.6539999999999999</v>
      </c>
      <c r="E316" s="173">
        <v>8.8580000000000005</v>
      </c>
      <c r="F316" s="173">
        <v>9.0389999999999997</v>
      </c>
      <c r="G316" s="173">
        <v>8.077</v>
      </c>
      <c r="H316" s="173">
        <v>8.1809999999999992</v>
      </c>
      <c r="I316" s="173">
        <v>5.6959999999999997</v>
      </c>
      <c r="J316" s="173">
        <v>670</v>
      </c>
      <c r="K316" s="171"/>
      <c r="L316" s="9"/>
    </row>
    <row r="317" spans="1:12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4"/>
    </row>
    <row r="318" spans="1:12" ht="19.899999999999999" customHeight="1" x14ac:dyDescent="0.25">
      <c r="A318" s="8" t="s">
        <v>255</v>
      </c>
      <c r="B318" s="175">
        <v>467</v>
      </c>
      <c r="C318" s="175">
        <v>388</v>
      </c>
      <c r="D318" s="175">
        <v>313.05700000000002</v>
      </c>
      <c r="E318" s="175">
        <v>403.56299999999999</v>
      </c>
      <c r="F318" s="175">
        <v>161.66</v>
      </c>
      <c r="G318" s="175">
        <v>246.708</v>
      </c>
      <c r="H318" s="175">
        <v>105.574</v>
      </c>
      <c r="I318" s="175">
        <v>56.164999999999999</v>
      </c>
      <c r="J318" s="175">
        <v>11.494</v>
      </c>
      <c r="K318" s="171"/>
      <c r="L318" s="14"/>
    </row>
    <row r="319" spans="1:12" ht="19.899999999999999" customHeight="1" x14ac:dyDescent="0.25">
      <c r="A319" s="6" t="s">
        <v>256</v>
      </c>
      <c r="B319" s="174">
        <v>49</v>
      </c>
      <c r="C319" s="174">
        <v>0</v>
      </c>
      <c r="D319" s="174">
        <v>0</v>
      </c>
      <c r="E319" s="174">
        <v>0</v>
      </c>
      <c r="F319" s="174">
        <v>0</v>
      </c>
      <c r="G319" s="174">
        <v>0</v>
      </c>
      <c r="H319" s="174">
        <v>0</v>
      </c>
      <c r="I319" s="174">
        <v>0</v>
      </c>
      <c r="J319" s="174">
        <v>0</v>
      </c>
      <c r="K319" s="169"/>
      <c r="L319" s="10"/>
    </row>
    <row r="320" spans="1:12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0</v>
      </c>
      <c r="H320" s="173">
        <v>0</v>
      </c>
      <c r="I320" s="173">
        <v>0</v>
      </c>
      <c r="J320" s="173">
        <v>0</v>
      </c>
      <c r="K320" s="171"/>
      <c r="L320" s="9"/>
    </row>
    <row r="321" spans="1:12" ht="19.899999999999999" customHeight="1" x14ac:dyDescent="0.25">
      <c r="A321" s="6" t="s">
        <v>258</v>
      </c>
      <c r="B321" s="172">
        <v>418</v>
      </c>
      <c r="C321" s="172">
        <v>388</v>
      </c>
      <c r="D321" s="172">
        <v>313.05700000000002</v>
      </c>
      <c r="E321" s="172">
        <v>403.56299999999999</v>
      </c>
      <c r="F321" s="172">
        <v>161.66</v>
      </c>
      <c r="G321" s="172">
        <v>246.708</v>
      </c>
      <c r="H321" s="172">
        <v>105.574</v>
      </c>
      <c r="I321" s="172">
        <v>56.164999999999999</v>
      </c>
      <c r="J321" s="172">
        <v>11.494</v>
      </c>
      <c r="K321" s="169"/>
      <c r="L321" s="7"/>
    </row>
    <row r="322" spans="1:12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5"/>
    </row>
    <row r="323" spans="1:12" ht="19.899999999999999" customHeight="1" x14ac:dyDescent="0.25">
      <c r="A323" s="6" t="s">
        <v>259</v>
      </c>
      <c r="B323" s="174" t="s">
        <v>2461</v>
      </c>
      <c r="C323" s="174" t="s">
        <v>2462</v>
      </c>
      <c r="D323" s="174" t="s">
        <v>2463</v>
      </c>
      <c r="E323" s="174" t="s">
        <v>2464</v>
      </c>
      <c r="F323" s="174" t="s">
        <v>2465</v>
      </c>
      <c r="G323" s="174" t="s">
        <v>2466</v>
      </c>
      <c r="H323" s="174">
        <v>876.16700000000003</v>
      </c>
      <c r="I323" s="174">
        <v>454.13900000000001</v>
      </c>
      <c r="J323" s="174">
        <v>250.8</v>
      </c>
      <c r="K323" s="169"/>
      <c r="L323" s="10"/>
    </row>
    <row r="324" spans="1:12" ht="19.899999999999999" customHeight="1" x14ac:dyDescent="0.25">
      <c r="A324" s="8" t="s">
        <v>260</v>
      </c>
      <c r="B324" s="173" t="s">
        <v>2467</v>
      </c>
      <c r="C324" s="173">
        <v>15</v>
      </c>
      <c r="D324" s="173">
        <v>0</v>
      </c>
      <c r="E324" s="173">
        <v>211.744</v>
      </c>
      <c r="F324" s="173">
        <v>4.2590000000000003</v>
      </c>
      <c r="G324" s="173">
        <v>5.8970000000000002</v>
      </c>
      <c r="H324" s="173">
        <v>8.3279999999999994</v>
      </c>
      <c r="I324" s="173">
        <v>0</v>
      </c>
      <c r="J324" s="173">
        <v>0</v>
      </c>
      <c r="K324" s="171"/>
      <c r="L324" s="9"/>
    </row>
    <row r="325" spans="1:12" ht="19.899999999999999" customHeight="1" x14ac:dyDescent="0.25">
      <c r="A325" s="6" t="s">
        <v>261</v>
      </c>
      <c r="B325" s="174">
        <v>123</v>
      </c>
      <c r="C325" s="174">
        <v>369</v>
      </c>
      <c r="D325" s="174">
        <v>12.217000000000001</v>
      </c>
      <c r="E325" s="174">
        <v>266.18799999999999</v>
      </c>
      <c r="F325" s="174">
        <v>-1.8089999999999999</v>
      </c>
      <c r="G325" s="174">
        <v>121.875</v>
      </c>
      <c r="H325" s="174">
        <v>201.392</v>
      </c>
      <c r="I325" s="174">
        <v>272.91300000000001</v>
      </c>
      <c r="J325" s="174">
        <v>77.024000000000001</v>
      </c>
      <c r="K325" s="169"/>
      <c r="L325" s="10"/>
    </row>
    <row r="326" spans="1:12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0</v>
      </c>
      <c r="H326" s="173">
        <v>0</v>
      </c>
      <c r="I326" s="173">
        <v>0</v>
      </c>
      <c r="J326" s="173">
        <v>0</v>
      </c>
      <c r="K326" s="171"/>
      <c r="L326" s="12"/>
    </row>
    <row r="327" spans="1:12" ht="19.899999999999999" customHeight="1" x14ac:dyDescent="0.25">
      <c r="A327" s="6" t="s">
        <v>263</v>
      </c>
      <c r="B327" s="174">
        <v>9</v>
      </c>
      <c r="C327" s="174">
        <v>2</v>
      </c>
      <c r="D327" s="174">
        <v>27.609000000000002</v>
      </c>
      <c r="E327" s="174">
        <v>6.88</v>
      </c>
      <c r="F327" s="174">
        <v>1.246</v>
      </c>
      <c r="G327" s="174">
        <v>1.008</v>
      </c>
      <c r="H327" s="174">
        <v>4.3579999999999997</v>
      </c>
      <c r="I327" s="174">
        <v>145</v>
      </c>
      <c r="J327" s="174">
        <v>105</v>
      </c>
      <c r="K327" s="169"/>
      <c r="L327" s="10"/>
    </row>
    <row r="328" spans="1:12" ht="19.899999999999999" customHeight="1" x14ac:dyDescent="0.25">
      <c r="A328" s="8" t="s">
        <v>264</v>
      </c>
      <c r="B328" s="173" t="s">
        <v>2468</v>
      </c>
      <c r="C328" s="173">
        <v>138</v>
      </c>
      <c r="D328" s="173">
        <v>5.8540000000000001</v>
      </c>
      <c r="E328" s="173">
        <v>0</v>
      </c>
      <c r="F328" s="173">
        <v>6.0069999999999997</v>
      </c>
      <c r="G328" s="173">
        <v>0</v>
      </c>
      <c r="H328" s="173">
        <v>0</v>
      </c>
      <c r="I328" s="173">
        <v>0</v>
      </c>
      <c r="J328" s="173">
        <v>0</v>
      </c>
      <c r="K328" s="171"/>
      <c r="L328" s="9"/>
    </row>
    <row r="329" spans="1:12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0</v>
      </c>
      <c r="F329" s="174">
        <v>0</v>
      </c>
      <c r="G329" s="174">
        <v>0</v>
      </c>
      <c r="H329" s="174">
        <v>0</v>
      </c>
      <c r="I329" s="174">
        <v>0</v>
      </c>
      <c r="J329" s="174">
        <v>0</v>
      </c>
      <c r="K329" s="169"/>
      <c r="L329" s="11"/>
    </row>
    <row r="330" spans="1:12" ht="19.899999999999999" customHeight="1" x14ac:dyDescent="0.25">
      <c r="A330" s="8" t="s">
        <v>266</v>
      </c>
      <c r="B330" s="175" t="s">
        <v>2469</v>
      </c>
      <c r="C330" s="175" t="s">
        <v>2470</v>
      </c>
      <c r="D330" s="175" t="s">
        <v>2471</v>
      </c>
      <c r="E330" s="175" t="s">
        <v>2472</v>
      </c>
      <c r="F330" s="175" t="s">
        <v>2473</v>
      </c>
      <c r="G330" s="175" t="s">
        <v>2474</v>
      </c>
      <c r="H330" s="175" t="s">
        <v>2475</v>
      </c>
      <c r="I330" s="175">
        <v>-726.90700000000004</v>
      </c>
      <c r="J330" s="175">
        <v>-327.71899999999999</v>
      </c>
      <c r="K330" s="171"/>
      <c r="L330" s="14"/>
    </row>
    <row r="331" spans="1:12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4"/>
    </row>
    <row r="332" spans="1:12" ht="19.899999999999999" customHeight="1" x14ac:dyDescent="0.25">
      <c r="A332" s="8" t="s">
        <v>267</v>
      </c>
      <c r="B332" s="173">
        <v>790</v>
      </c>
      <c r="C332" s="173">
        <v>506</v>
      </c>
      <c r="D332" s="173">
        <v>714.64300000000003</v>
      </c>
      <c r="E332" s="173">
        <v>49.545999999999999</v>
      </c>
      <c r="F332" s="173">
        <v>162.078</v>
      </c>
      <c r="G332" s="173">
        <v>535.83900000000006</v>
      </c>
      <c r="H332" s="173">
        <v>443.96300000000002</v>
      </c>
      <c r="I332" s="173">
        <v>140.946</v>
      </c>
      <c r="J332" s="173">
        <v>6.3769999999999998</v>
      </c>
      <c r="K332" s="171"/>
      <c r="L332" s="9"/>
    </row>
    <row r="333" spans="1:12" ht="19.899999999999999" customHeight="1" x14ac:dyDescent="0.25">
      <c r="A333" s="6" t="s">
        <v>268</v>
      </c>
      <c r="B333" s="174">
        <v>0</v>
      </c>
      <c r="C333" s="174">
        <v>0</v>
      </c>
      <c r="D333" s="174">
        <v>176.52600000000001</v>
      </c>
      <c r="E333" s="174" t="s">
        <v>2476</v>
      </c>
      <c r="F333" s="174">
        <v>742.053</v>
      </c>
      <c r="G333" s="174">
        <v>590.02599999999995</v>
      </c>
      <c r="H333" s="174">
        <v>656.96100000000001</v>
      </c>
      <c r="I333" s="174">
        <v>473.923</v>
      </c>
      <c r="J333" s="174">
        <v>318.76900000000001</v>
      </c>
      <c r="K333" s="169"/>
      <c r="L333" s="11"/>
    </row>
    <row r="334" spans="1:12" ht="19.899999999999999" customHeight="1" x14ac:dyDescent="0.25">
      <c r="A334" s="8" t="s">
        <v>269</v>
      </c>
      <c r="B334" s="173">
        <v>0</v>
      </c>
      <c r="C334" s="173">
        <v>0</v>
      </c>
      <c r="D334" s="173">
        <v>0</v>
      </c>
      <c r="E334" s="173">
        <v>0</v>
      </c>
      <c r="F334" s="173">
        <v>0</v>
      </c>
      <c r="G334" s="173">
        <v>0</v>
      </c>
      <c r="H334" s="173">
        <v>0</v>
      </c>
      <c r="I334" s="173">
        <v>0</v>
      </c>
      <c r="J334" s="173">
        <v>0</v>
      </c>
      <c r="K334" s="171"/>
      <c r="L334" s="9"/>
    </row>
    <row r="335" spans="1:12" ht="19.899999999999999" customHeight="1" x14ac:dyDescent="0.25">
      <c r="A335" s="6" t="s">
        <v>270</v>
      </c>
      <c r="B335" s="174">
        <v>0</v>
      </c>
      <c r="C335" s="174">
        <v>0</v>
      </c>
      <c r="D335" s="174">
        <v>-147.13499999999999</v>
      </c>
      <c r="E335" s="174">
        <v>0</v>
      </c>
      <c r="F335" s="174">
        <v>0</v>
      </c>
      <c r="G335" s="174">
        <v>0</v>
      </c>
      <c r="H335" s="174">
        <v>0</v>
      </c>
      <c r="I335" s="174">
        <v>0</v>
      </c>
      <c r="J335" s="174">
        <v>0</v>
      </c>
      <c r="K335" s="169"/>
      <c r="L335" s="11"/>
    </row>
    <row r="336" spans="1:12" ht="19.899999999999999" customHeight="1" x14ac:dyDescent="0.25">
      <c r="A336" s="8" t="s">
        <v>271</v>
      </c>
      <c r="B336" s="175">
        <v>790</v>
      </c>
      <c r="C336" s="175">
        <v>506</v>
      </c>
      <c r="D336" s="175">
        <v>744.03399999999999</v>
      </c>
      <c r="E336" s="175" t="s">
        <v>2477</v>
      </c>
      <c r="F336" s="175">
        <v>904.13099999999997</v>
      </c>
      <c r="G336" s="175" t="s">
        <v>2478</v>
      </c>
      <c r="H336" s="175" t="s">
        <v>2479</v>
      </c>
      <c r="I336" s="175">
        <v>614.86900000000003</v>
      </c>
      <c r="J336" s="175">
        <v>325.14600000000002</v>
      </c>
      <c r="K336" s="171"/>
      <c r="L336" s="14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4"/>
    </row>
    <row r="338" spans="1:13" ht="19.899999999999999" customHeight="1" x14ac:dyDescent="0.25">
      <c r="A338" s="8" t="s">
        <v>272</v>
      </c>
      <c r="B338" s="175">
        <v>-77</v>
      </c>
      <c r="C338" s="175">
        <v>-479</v>
      </c>
      <c r="D338" s="175">
        <v>-134.82</v>
      </c>
      <c r="E338" s="175">
        <v>475.13099999999997</v>
      </c>
      <c r="F338" s="175">
        <v>35.220999999999997</v>
      </c>
      <c r="G338" s="175">
        <v>116.372</v>
      </c>
      <c r="H338" s="175">
        <v>124.96899999999999</v>
      </c>
      <c r="I338" s="175">
        <v>-55.872999999999998</v>
      </c>
      <c r="J338" s="175">
        <v>8.9209999999999994</v>
      </c>
      <c r="K338" s="171"/>
      <c r="L338" s="14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6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7"/>
    </row>
    <row r="341" spans="1:13" ht="19.899999999999999" customHeight="1" x14ac:dyDescent="0.25">
      <c r="A341" s="6" t="s">
        <v>273</v>
      </c>
      <c r="B341" s="174">
        <v>0</v>
      </c>
      <c r="C341" s="174">
        <v>0</v>
      </c>
      <c r="D341" s="174">
        <v>0</v>
      </c>
      <c r="E341" s="174">
        <v>0</v>
      </c>
      <c r="F341" s="174">
        <v>0</v>
      </c>
      <c r="G341" s="174">
        <v>0</v>
      </c>
      <c r="H341" s="174">
        <v>0</v>
      </c>
      <c r="I341" s="174">
        <v>0</v>
      </c>
      <c r="J341" s="174">
        <v>0</v>
      </c>
      <c r="K341" s="169"/>
      <c r="L341" s="10"/>
    </row>
    <row r="342" spans="1:13" ht="19.899999999999999" customHeight="1" x14ac:dyDescent="0.25">
      <c r="A342" s="8" t="s">
        <v>274</v>
      </c>
      <c r="B342" s="173">
        <v>56</v>
      </c>
      <c r="C342" s="173">
        <v>38</v>
      </c>
      <c r="D342" s="173">
        <v>40.878999999999998</v>
      </c>
      <c r="E342" s="173">
        <v>30.087</v>
      </c>
      <c r="F342" s="173">
        <v>17.664000000000001</v>
      </c>
      <c r="G342" s="173">
        <v>7.7910000000000004</v>
      </c>
      <c r="H342" s="173">
        <v>1.7709999999999999</v>
      </c>
      <c r="I342" s="173">
        <v>2.61</v>
      </c>
      <c r="J342" s="173">
        <v>0</v>
      </c>
      <c r="K342" s="171"/>
      <c r="L342" s="12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74">
        <v>0</v>
      </c>
      <c r="I343" s="174">
        <v>0</v>
      </c>
      <c r="J343" s="174">
        <v>0</v>
      </c>
      <c r="K343" s="169"/>
      <c r="L343" s="11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0</v>
      </c>
      <c r="K344" s="171"/>
      <c r="L344" s="12"/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74">
        <v>0</v>
      </c>
      <c r="F345" s="174">
        <v>0</v>
      </c>
      <c r="G345" s="174">
        <v>0</v>
      </c>
      <c r="H345" s="174">
        <v>0</v>
      </c>
      <c r="I345" s="174">
        <v>0</v>
      </c>
      <c r="J345" s="174">
        <v>0</v>
      </c>
      <c r="K345" s="169"/>
      <c r="L345" s="11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6"/>
    </row>
    <row r="347" spans="1:13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60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M349" t="s">
        <v>2</v>
      </c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2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2"/>
    </row>
    <row r="352" spans="1:13" ht="19.899999999999999" customHeight="1" x14ac:dyDescent="0.25">
      <c r="A352" s="164" t="s">
        <v>5</v>
      </c>
      <c r="B352" s="165" t="s">
        <v>6</v>
      </c>
      <c r="C352" s="165" t="s">
        <v>6</v>
      </c>
      <c r="D352" s="165" t="s">
        <v>6</v>
      </c>
      <c r="E352" s="165" t="s">
        <v>6</v>
      </c>
      <c r="F352" s="165" t="s">
        <v>6</v>
      </c>
      <c r="G352" s="165" t="s">
        <v>6</v>
      </c>
      <c r="H352" s="165" t="s">
        <v>6</v>
      </c>
      <c r="I352" s="165" t="s">
        <v>6</v>
      </c>
      <c r="J352" s="165" t="s">
        <v>6</v>
      </c>
      <c r="K352" s="165" t="s">
        <v>6</v>
      </c>
      <c r="L352" s="2"/>
    </row>
    <row r="353" spans="1:12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"/>
    </row>
    <row r="354" spans="1:12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3"/>
    </row>
    <row r="355" spans="1:12" ht="19.899999999999999" customHeight="1" x14ac:dyDescent="0.25">
      <c r="A355" s="6" t="s">
        <v>280</v>
      </c>
      <c r="B355" s="174">
        <v>0</v>
      </c>
      <c r="C355" s="174" t="s">
        <v>2480</v>
      </c>
      <c r="D355" s="174">
        <v>0</v>
      </c>
      <c r="E355" s="174">
        <v>0</v>
      </c>
      <c r="F355" s="174">
        <v>0</v>
      </c>
      <c r="G355" s="174" t="s">
        <v>2428</v>
      </c>
      <c r="H355" s="174">
        <v>659.12800000000004</v>
      </c>
      <c r="I355" s="174">
        <v>355.88600000000002</v>
      </c>
      <c r="J355" s="174">
        <v>166.298</v>
      </c>
      <c r="K355" s="169"/>
      <c r="L355" s="10"/>
    </row>
    <row r="356" spans="1:12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3">
        <v>0</v>
      </c>
      <c r="I356" s="173">
        <v>0</v>
      </c>
      <c r="J356" s="173">
        <v>0</v>
      </c>
      <c r="K356" s="171"/>
      <c r="L356" s="12"/>
    </row>
    <row r="357" spans="1:12" ht="19.899999999999999" customHeight="1" x14ac:dyDescent="0.25">
      <c r="A357" s="6" t="s">
        <v>282</v>
      </c>
      <c r="B357" s="174">
        <v>0</v>
      </c>
      <c r="C357" s="174">
        <v>0</v>
      </c>
      <c r="D357" s="174">
        <v>0</v>
      </c>
      <c r="E357" s="174">
        <v>0</v>
      </c>
      <c r="F357" s="174">
        <v>0</v>
      </c>
      <c r="G357" s="174">
        <v>13.055</v>
      </c>
      <c r="H357" s="174">
        <v>4.8019999999999996</v>
      </c>
      <c r="I357" s="174">
        <v>9.8629999999999995</v>
      </c>
      <c r="J357" s="174">
        <v>4.0359999999999996</v>
      </c>
      <c r="K357" s="169"/>
      <c r="L357" s="10"/>
    </row>
    <row r="358" spans="1:12" ht="19.899999999999999" customHeight="1" x14ac:dyDescent="0.25">
      <c r="A358" s="8" t="s">
        <v>283</v>
      </c>
      <c r="B358" s="173">
        <v>0</v>
      </c>
      <c r="C358" s="173">
        <v>226</v>
      </c>
      <c r="D358" s="173">
        <v>0</v>
      </c>
      <c r="E358" s="173">
        <v>0</v>
      </c>
      <c r="F358" s="173">
        <v>0</v>
      </c>
      <c r="G358" s="173">
        <v>161.191</v>
      </c>
      <c r="H358" s="173">
        <v>95.682000000000002</v>
      </c>
      <c r="I358" s="173">
        <v>88.201999999999998</v>
      </c>
      <c r="J358" s="173">
        <v>29.95</v>
      </c>
      <c r="K358" s="171"/>
      <c r="L358" s="9"/>
    </row>
    <row r="359" spans="1:12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4"/>
    </row>
    <row r="360" spans="1:12" ht="19.899999999999999" customHeight="1" x14ac:dyDescent="0.25">
      <c r="A360" s="8" t="s">
        <v>284</v>
      </c>
      <c r="B360" s="175">
        <v>0</v>
      </c>
      <c r="C360" s="175" t="s">
        <v>2481</v>
      </c>
      <c r="D360" s="175">
        <v>0</v>
      </c>
      <c r="E360" s="175">
        <v>0</v>
      </c>
      <c r="F360" s="175">
        <v>0</v>
      </c>
      <c r="G360" s="175">
        <v>852.56500000000005</v>
      </c>
      <c r="H360" s="175">
        <v>568.24800000000005</v>
      </c>
      <c r="I360" s="175">
        <v>277.54700000000003</v>
      </c>
      <c r="J360" s="175">
        <v>140.38399999999999</v>
      </c>
      <c r="K360" s="171"/>
      <c r="L360" s="14"/>
    </row>
    <row r="361" spans="1:12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4"/>
    </row>
    <row r="362" spans="1:12" ht="19.899999999999999" customHeight="1" x14ac:dyDescent="0.25">
      <c r="A362" s="8" t="s">
        <v>285</v>
      </c>
      <c r="B362" s="173">
        <v>0</v>
      </c>
      <c r="C362" s="173" t="s">
        <v>2482</v>
      </c>
      <c r="D362" s="173">
        <v>0</v>
      </c>
      <c r="E362" s="173">
        <v>0</v>
      </c>
      <c r="F362" s="173">
        <v>0</v>
      </c>
      <c r="G362" s="173">
        <v>550.07600000000002</v>
      </c>
      <c r="H362" s="173">
        <v>385.56599999999997</v>
      </c>
      <c r="I362" s="173">
        <v>190.869</v>
      </c>
      <c r="J362" s="173">
        <v>101.30800000000001</v>
      </c>
      <c r="K362" s="171"/>
      <c r="L362" s="9"/>
    </row>
    <row r="363" spans="1:12" ht="19.899999999999999" customHeight="1" x14ac:dyDescent="0.25">
      <c r="A363" s="6" t="s">
        <v>286</v>
      </c>
      <c r="B363" s="174">
        <v>0</v>
      </c>
      <c r="C363" s="174">
        <v>199</v>
      </c>
      <c r="D363" s="174">
        <v>0</v>
      </c>
      <c r="E363" s="174">
        <v>0</v>
      </c>
      <c r="F363" s="174">
        <v>0</v>
      </c>
      <c r="G363" s="174">
        <v>96.668999999999997</v>
      </c>
      <c r="H363" s="174">
        <v>55.029000000000003</v>
      </c>
      <c r="I363" s="174">
        <v>16.617999999999999</v>
      </c>
      <c r="J363" s="174">
        <v>14.385</v>
      </c>
      <c r="K363" s="169"/>
      <c r="L363" s="10"/>
    </row>
    <row r="364" spans="1:12" ht="19.899999999999999" customHeight="1" x14ac:dyDescent="0.25">
      <c r="A364" s="8" t="s">
        <v>287</v>
      </c>
      <c r="B364" s="173">
        <v>0</v>
      </c>
      <c r="C364" s="173">
        <v>49</v>
      </c>
      <c r="D364" s="173">
        <v>0</v>
      </c>
      <c r="E364" s="173">
        <v>0</v>
      </c>
      <c r="F364" s="173">
        <v>0</v>
      </c>
      <c r="G364" s="173">
        <v>0</v>
      </c>
      <c r="H364" s="173">
        <v>0</v>
      </c>
      <c r="I364" s="173">
        <v>0</v>
      </c>
      <c r="J364" s="173">
        <v>0</v>
      </c>
      <c r="K364" s="171"/>
      <c r="L364" s="9"/>
    </row>
    <row r="365" spans="1:12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74">
        <v>0</v>
      </c>
      <c r="F365" s="174">
        <v>0</v>
      </c>
      <c r="G365" s="174">
        <v>0</v>
      </c>
      <c r="H365" s="174">
        <v>0</v>
      </c>
      <c r="I365" s="174">
        <v>0</v>
      </c>
      <c r="J365" s="174">
        <v>0</v>
      </c>
      <c r="K365" s="169"/>
      <c r="L365" s="11"/>
    </row>
    <row r="366" spans="1:12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1"/>
      <c r="L366" s="12"/>
    </row>
    <row r="367" spans="1:12" ht="19.899999999999999" customHeight="1" x14ac:dyDescent="0.25">
      <c r="A367" s="6" t="s">
        <v>290</v>
      </c>
      <c r="B367" s="174">
        <v>0</v>
      </c>
      <c r="C367" s="174">
        <v>76</v>
      </c>
      <c r="D367" s="174">
        <v>0</v>
      </c>
      <c r="E367" s="174">
        <v>0</v>
      </c>
      <c r="F367" s="174">
        <v>0</v>
      </c>
      <c r="G367" s="174">
        <v>26.983000000000001</v>
      </c>
      <c r="H367" s="174">
        <v>7.117</v>
      </c>
      <c r="I367" s="174">
        <v>36.957000000000001</v>
      </c>
      <c r="J367" s="174">
        <v>16.097000000000001</v>
      </c>
      <c r="K367" s="169"/>
      <c r="L367" s="10"/>
    </row>
    <row r="368" spans="1:12" ht="19.899999999999999" customHeight="1" x14ac:dyDescent="0.25">
      <c r="A368" s="8" t="s">
        <v>291</v>
      </c>
      <c r="B368" s="173">
        <v>0</v>
      </c>
      <c r="C368" s="173">
        <v>0</v>
      </c>
      <c r="D368" s="173">
        <v>0</v>
      </c>
      <c r="E368" s="173">
        <v>0</v>
      </c>
      <c r="F368" s="173">
        <v>0</v>
      </c>
      <c r="G368" s="173">
        <v>59.124000000000002</v>
      </c>
      <c r="H368" s="173">
        <v>36.966000000000001</v>
      </c>
      <c r="I368" s="173">
        <v>14.34</v>
      </c>
      <c r="J368" s="173">
        <v>6.7039999999999997</v>
      </c>
      <c r="K368" s="171"/>
      <c r="L368" s="9"/>
    </row>
    <row r="369" spans="1:13" ht="19.899999999999999" customHeight="1" x14ac:dyDescent="0.25">
      <c r="A369" s="6" t="s">
        <v>292</v>
      </c>
      <c r="B369" s="174">
        <v>0</v>
      </c>
      <c r="C369" s="174">
        <v>248</v>
      </c>
      <c r="D369" s="174">
        <v>0</v>
      </c>
      <c r="E369" s="174">
        <v>0</v>
      </c>
      <c r="F369" s="174">
        <v>0</v>
      </c>
      <c r="G369" s="174">
        <v>75.704999999999998</v>
      </c>
      <c r="H369" s="174">
        <v>49.920999999999999</v>
      </c>
      <c r="I369" s="174">
        <v>337</v>
      </c>
      <c r="J369" s="174">
        <v>-6.7039999999999997</v>
      </c>
      <c r="K369" s="169"/>
      <c r="L369" s="10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3">
        <v>0</v>
      </c>
      <c r="F370" s="173">
        <v>0</v>
      </c>
      <c r="G370" s="173">
        <v>0</v>
      </c>
      <c r="H370" s="173">
        <v>0</v>
      </c>
      <c r="I370" s="173">
        <v>0</v>
      </c>
      <c r="J370" s="173">
        <v>0</v>
      </c>
      <c r="K370" s="171"/>
      <c r="L370" s="12"/>
    </row>
    <row r="371" spans="1:13" ht="19.899999999999999" customHeight="1" x14ac:dyDescent="0.25">
      <c r="A371" s="6" t="s">
        <v>294</v>
      </c>
      <c r="B371" s="174">
        <v>0</v>
      </c>
      <c r="C371" s="174">
        <v>81</v>
      </c>
      <c r="D371" s="174">
        <v>0</v>
      </c>
      <c r="E371" s="174">
        <v>0</v>
      </c>
      <c r="F371" s="174">
        <v>0</v>
      </c>
      <c r="G371" s="174">
        <v>44.008000000000003</v>
      </c>
      <c r="H371" s="174">
        <v>33.649000000000001</v>
      </c>
      <c r="I371" s="174">
        <v>18.425999999999998</v>
      </c>
      <c r="J371" s="174">
        <v>8.5939999999999994</v>
      </c>
      <c r="K371" s="169"/>
      <c r="L371" s="11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5"/>
    </row>
    <row r="373" spans="1:13" ht="19.899999999999999" customHeight="1" x14ac:dyDescent="0.25">
      <c r="A373" s="6" t="s">
        <v>295</v>
      </c>
      <c r="B373" s="172">
        <v>0</v>
      </c>
      <c r="C373" s="172" t="s">
        <v>2481</v>
      </c>
      <c r="D373" s="172">
        <v>0</v>
      </c>
      <c r="E373" s="172">
        <v>0</v>
      </c>
      <c r="F373" s="172">
        <v>0</v>
      </c>
      <c r="G373" s="172">
        <v>852.56500000000005</v>
      </c>
      <c r="H373" s="172">
        <v>568.24800000000005</v>
      </c>
      <c r="I373" s="172">
        <v>277.54700000000003</v>
      </c>
      <c r="J373" s="172">
        <v>140.38399999999999</v>
      </c>
      <c r="K373" s="169"/>
      <c r="L373" s="7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5"/>
    </row>
    <row r="375" spans="1:13" ht="19.899999999999999" customHeight="1" x14ac:dyDescent="0.25">
      <c r="A375" s="6" t="s">
        <v>296</v>
      </c>
      <c r="B375" s="174">
        <v>0</v>
      </c>
      <c r="C375" s="174">
        <v>20</v>
      </c>
      <c r="D375" s="174">
        <v>19.481000000000002</v>
      </c>
      <c r="E375" s="174">
        <v>5.2220000000000004</v>
      </c>
      <c r="F375" s="174">
        <v>8.9760000000000009</v>
      </c>
      <c r="G375" s="174">
        <v>5.49</v>
      </c>
      <c r="H375" s="174">
        <v>8.7550000000000008</v>
      </c>
      <c r="I375" s="174">
        <v>2.5419999999999998</v>
      </c>
      <c r="J375" s="174">
        <v>946</v>
      </c>
      <c r="K375" s="169"/>
      <c r="L375" s="10"/>
    </row>
    <row r="376" spans="1:13" ht="19.899999999999999" customHeight="1" x14ac:dyDescent="0.25">
      <c r="A376" s="8" t="s">
        <v>297</v>
      </c>
      <c r="B376" s="173">
        <v>12</v>
      </c>
      <c r="C376" s="173">
        <v>12</v>
      </c>
      <c r="D376" s="173">
        <v>15.135</v>
      </c>
      <c r="E376" s="173">
        <v>19.745999999999999</v>
      </c>
      <c r="F376" s="173">
        <v>12.03</v>
      </c>
      <c r="G376" s="173">
        <v>9.8770000000000007</v>
      </c>
      <c r="H376" s="173">
        <v>8.4649999999999999</v>
      </c>
      <c r="I376" s="173">
        <v>5.9930000000000003</v>
      </c>
      <c r="J376" s="173">
        <v>3.444</v>
      </c>
      <c r="K376" s="171"/>
      <c r="L376" s="12"/>
    </row>
    <row r="377" spans="1:13" ht="19.899999999999999" customHeight="1" x14ac:dyDescent="0.25">
      <c r="A377" s="6" t="s">
        <v>298</v>
      </c>
      <c r="B377" s="174">
        <v>0</v>
      </c>
      <c r="C377" s="174">
        <v>0</v>
      </c>
      <c r="D377" s="174">
        <v>0</v>
      </c>
      <c r="E377" s="174">
        <v>0</v>
      </c>
      <c r="F377" s="174">
        <v>0</v>
      </c>
      <c r="G377" s="174">
        <v>0</v>
      </c>
      <c r="H377" s="174">
        <v>0</v>
      </c>
      <c r="I377" s="174">
        <v>0</v>
      </c>
      <c r="J377" s="174">
        <v>0</v>
      </c>
      <c r="K377" s="169"/>
      <c r="L377" s="10"/>
    </row>
    <row r="378" spans="1:13" ht="19.899999999999999" customHeight="1" x14ac:dyDescent="0.25">
      <c r="A378" s="8" t="s">
        <v>299</v>
      </c>
      <c r="B378" s="173">
        <v>36</v>
      </c>
      <c r="C378" s="173">
        <v>55</v>
      </c>
      <c r="D378" s="173">
        <v>41.344999999999999</v>
      </c>
      <c r="E378" s="173">
        <v>58.503999999999998</v>
      </c>
      <c r="F378" s="173">
        <v>27.425000000000001</v>
      </c>
      <c r="G378" s="173">
        <v>11.906000000000001</v>
      </c>
      <c r="H378" s="173">
        <v>3.802</v>
      </c>
      <c r="I378" s="173">
        <v>1.502</v>
      </c>
      <c r="J378" s="173">
        <v>1.4370000000000001</v>
      </c>
      <c r="K378" s="171"/>
      <c r="L378" s="9"/>
    </row>
    <row r="379" spans="1:13" ht="19.899999999999999" customHeight="1" x14ac:dyDescent="0.25">
      <c r="A379" s="6" t="s">
        <v>300</v>
      </c>
      <c r="B379" s="174">
        <v>-12</v>
      </c>
      <c r="C379" s="174">
        <v>72</v>
      </c>
      <c r="D379" s="174">
        <v>65.709999999999994</v>
      </c>
      <c r="E379" s="174">
        <v>36.728999999999999</v>
      </c>
      <c r="F379" s="174">
        <v>18.907</v>
      </c>
      <c r="G379" s="174">
        <v>21.19</v>
      </c>
      <c r="H379" s="174">
        <v>8.4670000000000005</v>
      </c>
      <c r="I379" s="174">
        <v>-247</v>
      </c>
      <c r="J379" s="174">
        <v>-3.3820000000000001</v>
      </c>
      <c r="K379" s="169"/>
      <c r="L379" s="10"/>
    </row>
    <row r="380" spans="1:13" ht="19.899999999999999" customHeight="1" x14ac:dyDescent="0.25">
      <c r="A380" s="8" t="s">
        <v>301</v>
      </c>
      <c r="B380" s="173">
        <v>0</v>
      </c>
      <c r="C380" s="173">
        <v>6.1749999999999998</v>
      </c>
      <c r="D380" s="173">
        <v>5.8529999999999998</v>
      </c>
      <c r="E380" s="173">
        <v>4.99</v>
      </c>
      <c r="F380" s="173">
        <v>4.3499999999999996</v>
      </c>
      <c r="G380" s="173">
        <v>3.6779999999999999</v>
      </c>
      <c r="H380" s="173">
        <v>2.3780000000000001</v>
      </c>
      <c r="I380" s="173">
        <v>1.63</v>
      </c>
      <c r="J380" s="173">
        <v>654</v>
      </c>
      <c r="K380" s="171"/>
      <c r="L380" s="9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6"/>
    </row>
    <row r="382" spans="1:13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60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M384" t="s">
        <v>2</v>
      </c>
    </row>
    <row r="385" spans="1:12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2"/>
    </row>
    <row r="386" spans="1:12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2"/>
    </row>
    <row r="387" spans="1:12" ht="19.899999999999999" customHeight="1" x14ac:dyDescent="0.25">
      <c r="A387" s="164" t="s">
        <v>5</v>
      </c>
      <c r="B387" s="165" t="s">
        <v>6</v>
      </c>
      <c r="C387" s="165" t="s">
        <v>6</v>
      </c>
      <c r="D387" s="165" t="s">
        <v>6</v>
      </c>
      <c r="E387" s="165" t="s">
        <v>6</v>
      </c>
      <c r="F387" s="165" t="s">
        <v>6</v>
      </c>
      <c r="G387" s="165" t="s">
        <v>6</v>
      </c>
      <c r="H387" s="165" t="s">
        <v>6</v>
      </c>
      <c r="I387" s="165" t="s">
        <v>6</v>
      </c>
      <c r="J387" s="165" t="s">
        <v>6</v>
      </c>
      <c r="K387" s="165" t="s">
        <v>6</v>
      </c>
      <c r="L387" s="2"/>
    </row>
    <row r="388" spans="1:12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"/>
    </row>
    <row r="389" spans="1:12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3"/>
    </row>
    <row r="390" spans="1:12" ht="19.899999999999999" customHeight="1" x14ac:dyDescent="0.25">
      <c r="A390" s="6" t="s">
        <v>304</v>
      </c>
      <c r="B390" s="174">
        <v>412.08800000000002</v>
      </c>
      <c r="C390" s="174">
        <v>412.08800000000002</v>
      </c>
      <c r="D390" s="174">
        <v>412.08800000000002</v>
      </c>
      <c r="E390" s="174">
        <v>407.15199999999999</v>
      </c>
      <c r="F390" s="174">
        <v>356.86700000000002</v>
      </c>
      <c r="G390" s="174">
        <v>325.596</v>
      </c>
      <c r="H390" s="174">
        <v>294.79399999999998</v>
      </c>
      <c r="I390" s="174">
        <v>240.428</v>
      </c>
      <c r="J390" s="174">
        <v>161.214</v>
      </c>
      <c r="K390" s="169"/>
      <c r="L390" s="10"/>
    </row>
    <row r="391" spans="1:12" ht="19.899999999999999" customHeight="1" x14ac:dyDescent="0.25">
      <c r="A391" s="8" t="s">
        <v>305</v>
      </c>
      <c r="B391" s="173">
        <v>412.08800000000002</v>
      </c>
      <c r="C391" s="173">
        <v>412.08800000000002</v>
      </c>
      <c r="D391" s="173">
        <v>412.08800000000002</v>
      </c>
      <c r="E391" s="173">
        <v>407.15199999999999</v>
      </c>
      <c r="F391" s="173">
        <v>356.86700000000002</v>
      </c>
      <c r="G391" s="173">
        <v>325.596</v>
      </c>
      <c r="H391" s="173">
        <v>294.79399999999998</v>
      </c>
      <c r="I391" s="173">
        <v>240.428</v>
      </c>
      <c r="J391" s="173">
        <v>161.214</v>
      </c>
      <c r="K391" s="171"/>
      <c r="L391" s="9"/>
    </row>
    <row r="392" spans="1:12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12</v>
      </c>
      <c r="G392" s="174">
        <v>12</v>
      </c>
      <c r="H392" s="174">
        <v>12</v>
      </c>
      <c r="I392" s="174">
        <v>12</v>
      </c>
      <c r="J392" s="174">
        <v>12</v>
      </c>
      <c r="K392" s="169"/>
      <c r="L392" s="11"/>
    </row>
    <row r="393" spans="1:12" ht="19.899999999999999" customHeight="1" x14ac:dyDescent="0.25">
      <c r="A393" s="8" t="s">
        <v>307</v>
      </c>
      <c r="B393" s="173">
        <v>12</v>
      </c>
      <c r="C393" s="173">
        <v>12</v>
      </c>
      <c r="D393" s="173">
        <v>12</v>
      </c>
      <c r="E393" s="173">
        <v>12</v>
      </c>
      <c r="F393" s="173">
        <v>12</v>
      </c>
      <c r="G393" s="173">
        <v>12</v>
      </c>
      <c r="H393" s="173">
        <v>12</v>
      </c>
      <c r="I393" s="173">
        <v>12</v>
      </c>
      <c r="J393" s="173">
        <v>12</v>
      </c>
      <c r="K393" s="171"/>
      <c r="L393" s="12"/>
    </row>
    <row r="394" spans="1:12" ht="19.899999999999999" customHeight="1" x14ac:dyDescent="0.25">
      <c r="A394" s="6" t="s">
        <v>308</v>
      </c>
      <c r="B394" s="174">
        <v>160.99199999999999</v>
      </c>
      <c r="C394" s="174">
        <v>130.26</v>
      </c>
      <c r="D394" s="174">
        <v>94.376999999999995</v>
      </c>
      <c r="E394" s="174">
        <v>10.339</v>
      </c>
      <c r="F394" s="174">
        <v>5.5330000000000004</v>
      </c>
      <c r="G394" s="174">
        <v>3.722</v>
      </c>
      <c r="H394" s="174">
        <v>694</v>
      </c>
      <c r="I394" s="174">
        <v>1.177</v>
      </c>
      <c r="J394" s="174">
        <v>1.181</v>
      </c>
      <c r="K394" s="169"/>
      <c r="L394" s="10"/>
    </row>
    <row r="395" spans="1:12" ht="19.899999999999999" customHeight="1" x14ac:dyDescent="0.25">
      <c r="A395" s="8" t="s">
        <v>309</v>
      </c>
      <c r="B395" s="173">
        <v>35.636000000000003</v>
      </c>
      <c r="C395" s="173">
        <v>31.234999999999999</v>
      </c>
      <c r="D395" s="173">
        <v>20.588000000000001</v>
      </c>
      <c r="E395" s="173">
        <v>2.2909999999999999</v>
      </c>
      <c r="F395" s="173">
        <v>1.2969999999999999</v>
      </c>
      <c r="G395" s="173">
        <v>707</v>
      </c>
      <c r="H395" s="173">
        <v>129</v>
      </c>
      <c r="I395" s="173">
        <v>177</v>
      </c>
      <c r="J395" s="173">
        <v>187</v>
      </c>
      <c r="K395" s="171"/>
      <c r="L395" s="9"/>
    </row>
    <row r="396" spans="1:12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74">
        <v>0</v>
      </c>
      <c r="F396" s="174">
        <v>0</v>
      </c>
      <c r="G396" s="174">
        <v>0</v>
      </c>
      <c r="H396" s="174">
        <v>0</v>
      </c>
      <c r="I396" s="174">
        <v>0</v>
      </c>
      <c r="J396" s="174">
        <v>0</v>
      </c>
      <c r="K396" s="169"/>
      <c r="L396" s="11"/>
    </row>
    <row r="397" spans="1:12" ht="19.899999999999999" customHeight="1" x14ac:dyDescent="0.25">
      <c r="A397" s="8" t="s">
        <v>311</v>
      </c>
      <c r="B397" s="173">
        <v>6.9779999999999998</v>
      </c>
      <c r="C397" s="173">
        <v>7.476</v>
      </c>
      <c r="D397" s="173">
        <v>7.6959999999999997</v>
      </c>
      <c r="E397" s="173">
        <v>7.556</v>
      </c>
      <c r="F397" s="173">
        <v>7.31</v>
      </c>
      <c r="G397" s="173">
        <v>7.6539999999999999</v>
      </c>
      <c r="H397" s="173">
        <v>6.9029999999999996</v>
      </c>
      <c r="I397" s="173">
        <v>21.849</v>
      </c>
      <c r="J397" s="173">
        <v>22.45</v>
      </c>
      <c r="K397" s="171"/>
      <c r="L397" s="12"/>
    </row>
    <row r="398" spans="1:12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74">
        <v>0</v>
      </c>
      <c r="F398" s="174">
        <v>0</v>
      </c>
      <c r="G398" s="174">
        <v>0</v>
      </c>
      <c r="H398" s="174">
        <v>0</v>
      </c>
      <c r="I398" s="174">
        <v>0</v>
      </c>
      <c r="J398" s="174">
        <v>0</v>
      </c>
      <c r="K398" s="169"/>
      <c r="L398" s="11"/>
    </row>
    <row r="399" spans="1:12" ht="19.899999999999999" customHeight="1" x14ac:dyDescent="0.25">
      <c r="A399" s="8" t="s">
        <v>313</v>
      </c>
      <c r="B399" s="173">
        <v>-12</v>
      </c>
      <c r="C399" s="173">
        <v>72</v>
      </c>
      <c r="D399" s="173">
        <v>65.709999999999994</v>
      </c>
      <c r="E399" s="173">
        <v>36.728999999999999</v>
      </c>
      <c r="F399" s="173">
        <v>18.907</v>
      </c>
      <c r="G399" s="173">
        <v>21.19</v>
      </c>
      <c r="H399" s="173">
        <v>8.4670000000000005</v>
      </c>
      <c r="I399" s="173">
        <v>-247</v>
      </c>
      <c r="J399" s="173">
        <v>-3.3820000000000001</v>
      </c>
      <c r="K399" s="171"/>
      <c r="L399" s="9"/>
    </row>
    <row r="400" spans="1:12" ht="19.899999999999999" customHeight="1" x14ac:dyDescent="0.25">
      <c r="A400" s="6" t="s">
        <v>314</v>
      </c>
      <c r="B400" s="174">
        <v>313</v>
      </c>
      <c r="C400" s="174">
        <v>160</v>
      </c>
      <c r="D400" s="174">
        <v>153.86500000000001</v>
      </c>
      <c r="E400" s="174">
        <v>116.751</v>
      </c>
      <c r="F400" s="174">
        <v>99.968000000000004</v>
      </c>
      <c r="G400" s="174">
        <v>67.266000000000005</v>
      </c>
      <c r="H400" s="174">
        <v>42.433</v>
      </c>
      <c r="I400" s="174">
        <v>14.34</v>
      </c>
      <c r="J400" s="174">
        <v>5.9619999999999997</v>
      </c>
      <c r="K400" s="169"/>
      <c r="L400" s="10"/>
    </row>
    <row r="401" spans="1:12" ht="19.899999999999999" customHeight="1" x14ac:dyDescent="0.25">
      <c r="A401" s="8" t="s">
        <v>315</v>
      </c>
      <c r="B401" s="173">
        <v>0</v>
      </c>
      <c r="C401" s="173">
        <v>6.1749999999999998</v>
      </c>
      <c r="D401" s="173">
        <v>5.8529999999999998</v>
      </c>
      <c r="E401" s="173">
        <v>4.99</v>
      </c>
      <c r="F401" s="173">
        <v>4.3499999999999996</v>
      </c>
      <c r="G401" s="173">
        <v>3.6779999999999999</v>
      </c>
      <c r="H401" s="173">
        <v>2.3780000000000001</v>
      </c>
      <c r="I401" s="173">
        <v>1.63</v>
      </c>
      <c r="J401" s="173">
        <v>654</v>
      </c>
      <c r="K401" s="171"/>
      <c r="L401" s="9"/>
    </row>
    <row r="402" spans="1:12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74">
        <v>0</v>
      </c>
      <c r="F402" s="174">
        <v>0</v>
      </c>
      <c r="G402" s="174">
        <v>0</v>
      </c>
      <c r="H402" s="174">
        <v>0</v>
      </c>
      <c r="I402" s="174">
        <v>0</v>
      </c>
      <c r="J402" s="174">
        <v>0</v>
      </c>
      <c r="K402" s="169"/>
      <c r="L402" s="11"/>
    </row>
    <row r="403" spans="1:12" ht="19.899999999999999" customHeight="1" x14ac:dyDescent="0.25">
      <c r="A403" s="8" t="s">
        <v>317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1"/>
      <c r="L403" s="9"/>
    </row>
    <row r="404" spans="1:12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74">
        <v>0</v>
      </c>
      <c r="F404" s="174">
        <v>0</v>
      </c>
      <c r="G404" s="174">
        <v>0</v>
      </c>
      <c r="H404" s="174">
        <v>0</v>
      </c>
      <c r="I404" s="174">
        <v>0</v>
      </c>
      <c r="J404" s="174">
        <v>0</v>
      </c>
      <c r="K404" s="169"/>
      <c r="L404" s="10"/>
    </row>
    <row r="405" spans="1:12" ht="19.899999999999999" customHeight="1" x14ac:dyDescent="0.25">
      <c r="A405" s="8" t="s">
        <v>319</v>
      </c>
      <c r="B405" s="173">
        <v>14</v>
      </c>
      <c r="C405" s="173">
        <v>5</v>
      </c>
      <c r="D405" s="173">
        <v>3.355</v>
      </c>
      <c r="E405" s="173">
        <v>9.7769999999999992</v>
      </c>
      <c r="F405" s="173">
        <v>8.3919999999999995</v>
      </c>
      <c r="G405" s="173">
        <v>17.457999999999998</v>
      </c>
      <c r="H405" s="173">
        <v>6.8170000000000002</v>
      </c>
      <c r="I405" s="173">
        <v>0</v>
      </c>
      <c r="J405" s="173">
        <v>0</v>
      </c>
      <c r="K405" s="171"/>
      <c r="L405" s="12"/>
    </row>
    <row r="406" spans="1:12" ht="19.899999999999999" customHeight="1" x14ac:dyDescent="0.25">
      <c r="A406" s="6" t="s">
        <v>320</v>
      </c>
      <c r="B406" s="174">
        <v>0</v>
      </c>
      <c r="C406" s="174">
        <v>0</v>
      </c>
      <c r="D406" s="174">
        <v>0</v>
      </c>
      <c r="E406" s="174">
        <v>0</v>
      </c>
      <c r="F406" s="174">
        <v>0</v>
      </c>
      <c r="G406" s="174">
        <v>0</v>
      </c>
      <c r="H406" s="174">
        <v>0</v>
      </c>
      <c r="I406" s="174">
        <v>0</v>
      </c>
      <c r="J406" s="174">
        <v>0</v>
      </c>
      <c r="K406" s="169"/>
      <c r="L406" s="10"/>
    </row>
    <row r="407" spans="1:12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3">
        <v>0</v>
      </c>
      <c r="F407" s="173">
        <v>0</v>
      </c>
      <c r="G407" s="173">
        <v>0</v>
      </c>
      <c r="H407" s="173">
        <v>0</v>
      </c>
      <c r="I407" s="173">
        <v>0</v>
      </c>
      <c r="J407" s="173">
        <v>0</v>
      </c>
      <c r="K407" s="171"/>
      <c r="L407" s="9"/>
    </row>
    <row r="408" spans="1:12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74">
        <v>0</v>
      </c>
      <c r="I408" s="174">
        <v>0</v>
      </c>
      <c r="J408" s="174">
        <v>0</v>
      </c>
      <c r="K408" s="169"/>
      <c r="L408" s="11"/>
    </row>
    <row r="409" spans="1:12" ht="19.899999999999999" customHeight="1" x14ac:dyDescent="0.25">
      <c r="A409" s="8" t="s">
        <v>323</v>
      </c>
      <c r="B409" s="173" t="s">
        <v>2429</v>
      </c>
      <c r="C409" s="173" t="s">
        <v>2430</v>
      </c>
      <c r="D409" s="173" t="s">
        <v>2431</v>
      </c>
      <c r="E409" s="173" t="s">
        <v>2432</v>
      </c>
      <c r="F409" s="173" t="s">
        <v>2433</v>
      </c>
      <c r="G409" s="173" t="s">
        <v>2434</v>
      </c>
      <c r="H409" s="173" t="s">
        <v>2435</v>
      </c>
      <c r="I409" s="173" t="s">
        <v>2436</v>
      </c>
      <c r="J409" s="173" t="s">
        <v>2437</v>
      </c>
      <c r="K409" s="171"/>
      <c r="L409" s="12"/>
    </row>
    <row r="410" spans="1:12" ht="19.899999999999999" customHeight="1" x14ac:dyDescent="0.25">
      <c r="A410" s="6" t="s">
        <v>324</v>
      </c>
      <c r="B410" s="174">
        <v>8</v>
      </c>
      <c r="C410" s="174">
        <v>8</v>
      </c>
      <c r="D410" s="174">
        <v>9</v>
      </c>
      <c r="E410" s="174">
        <v>9</v>
      </c>
      <c r="F410" s="174">
        <v>8</v>
      </c>
      <c r="G410" s="174">
        <v>9</v>
      </c>
      <c r="H410" s="174">
        <v>2</v>
      </c>
      <c r="I410" s="174">
        <v>2</v>
      </c>
      <c r="J410" s="174">
        <v>2</v>
      </c>
      <c r="K410" s="169"/>
      <c r="L410" s="11"/>
    </row>
    <row r="411" spans="1:12" ht="19.899999999999999" customHeight="1" x14ac:dyDescent="0.25">
      <c r="A411" s="8" t="s">
        <v>325</v>
      </c>
      <c r="B411" s="173">
        <v>2.169</v>
      </c>
      <c r="C411" s="173">
        <v>3.09</v>
      </c>
      <c r="D411" s="173">
        <v>4.2080000000000002</v>
      </c>
      <c r="E411" s="173">
        <v>4.258</v>
      </c>
      <c r="F411" s="173">
        <v>3.7879999999999998</v>
      </c>
      <c r="G411" s="173">
        <v>2.6789999999999998</v>
      </c>
      <c r="H411" s="173">
        <v>1.9139999999999999</v>
      </c>
      <c r="I411" s="173">
        <v>1.456</v>
      </c>
      <c r="J411" s="173">
        <v>795</v>
      </c>
      <c r="K411" s="171"/>
      <c r="L411" s="9"/>
    </row>
    <row r="412" spans="1:12" ht="19.899999999999999" customHeight="1" x14ac:dyDescent="0.25">
      <c r="A412" s="6" t="s">
        <v>326</v>
      </c>
      <c r="B412" s="174">
        <v>1.7130000000000001</v>
      </c>
      <c r="C412" s="174">
        <v>2.4079999999999999</v>
      </c>
      <c r="D412" s="174">
        <v>3.976</v>
      </c>
      <c r="E412" s="174">
        <v>4.907</v>
      </c>
      <c r="F412" s="174">
        <v>5.1390000000000002</v>
      </c>
      <c r="G412" s="174">
        <v>2.69</v>
      </c>
      <c r="H412" s="174">
        <v>2.5670000000000002</v>
      </c>
      <c r="I412" s="174">
        <v>1.5669999999999999</v>
      </c>
      <c r="J412" s="174">
        <v>1.165</v>
      </c>
      <c r="K412" s="169"/>
      <c r="L412" s="10"/>
    </row>
    <row r="413" spans="1:12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3" t="s">
        <v>635</v>
      </c>
      <c r="F413" s="173" t="s">
        <v>635</v>
      </c>
      <c r="G413" s="173" t="s">
        <v>635</v>
      </c>
      <c r="H413" s="173" t="s">
        <v>635</v>
      </c>
      <c r="I413" s="173" t="s">
        <v>635</v>
      </c>
      <c r="J413" s="173" t="s">
        <v>635</v>
      </c>
      <c r="K413" s="171"/>
      <c r="L413" s="12"/>
    </row>
    <row r="414" spans="1:12" ht="19.899999999999999" customHeight="1" x14ac:dyDescent="0.25">
      <c r="A414" s="6" t="s">
        <v>328</v>
      </c>
      <c r="B414" s="174">
        <v>85</v>
      </c>
      <c r="C414" s="174">
        <v>41</v>
      </c>
      <c r="D414" s="174">
        <v>41.88</v>
      </c>
      <c r="E414" s="174">
        <v>38.869999999999997</v>
      </c>
      <c r="F414" s="174">
        <v>37.786000000000001</v>
      </c>
      <c r="G414" s="174">
        <v>0</v>
      </c>
      <c r="H414" s="174">
        <v>25.172000000000001</v>
      </c>
      <c r="I414" s="174">
        <v>1.486</v>
      </c>
      <c r="J414" s="174">
        <v>328</v>
      </c>
      <c r="K414" s="169"/>
      <c r="L414" s="10"/>
    </row>
    <row r="415" spans="1:12" ht="19.899999999999999" customHeight="1" x14ac:dyDescent="0.25">
      <c r="A415" s="8" t="s">
        <v>329</v>
      </c>
      <c r="B415" s="173" t="s">
        <v>545</v>
      </c>
      <c r="C415" s="173" t="s">
        <v>2483</v>
      </c>
      <c r="D415" s="173" t="s">
        <v>2484</v>
      </c>
      <c r="E415" s="173" t="s">
        <v>2485</v>
      </c>
      <c r="F415" s="173" t="s">
        <v>2486</v>
      </c>
      <c r="G415" s="173">
        <v>764.37</v>
      </c>
      <c r="H415" s="173">
        <v>119</v>
      </c>
      <c r="I415" s="173">
        <v>545.62599999999998</v>
      </c>
      <c r="J415" s="173">
        <v>540.5</v>
      </c>
      <c r="K415" s="171"/>
      <c r="L415" s="9"/>
    </row>
    <row r="416" spans="1:12" ht="19.899999999999999" customHeight="1" x14ac:dyDescent="0.25">
      <c r="A416" s="6" t="s">
        <v>330</v>
      </c>
      <c r="B416" s="174">
        <v>0</v>
      </c>
      <c r="C416" s="174">
        <v>384</v>
      </c>
      <c r="D416" s="174">
        <v>184.35900000000001</v>
      </c>
      <c r="E416" s="174">
        <v>523.35900000000004</v>
      </c>
      <c r="F416" s="174">
        <v>203.83799999999999</v>
      </c>
      <c r="G416" s="174">
        <v>84.734999999999999</v>
      </c>
      <c r="H416" s="174">
        <v>58.984999999999999</v>
      </c>
      <c r="I416" s="174">
        <v>12.882999999999999</v>
      </c>
      <c r="J416" s="174">
        <v>67</v>
      </c>
      <c r="K416" s="169"/>
      <c r="L416" s="10"/>
    </row>
    <row r="417" spans="1:12" ht="19.899999999999999" customHeight="1" x14ac:dyDescent="0.25">
      <c r="A417" s="8" t="s">
        <v>331</v>
      </c>
      <c r="B417" s="173">
        <v>3.8</v>
      </c>
      <c r="C417" s="173">
        <v>47.1</v>
      </c>
      <c r="D417" s="173">
        <v>13.1</v>
      </c>
      <c r="E417" s="173">
        <v>13.1</v>
      </c>
      <c r="F417" s="173">
        <v>13.1</v>
      </c>
      <c r="G417" s="173">
        <v>10</v>
      </c>
      <c r="H417" s="173">
        <v>10</v>
      </c>
      <c r="I417" s="173">
        <v>10</v>
      </c>
      <c r="J417" s="173">
        <v>0</v>
      </c>
      <c r="K417" s="171"/>
      <c r="L417" s="9"/>
    </row>
    <row r="418" spans="1:12" ht="19.899999999999999" customHeight="1" x14ac:dyDescent="0.25">
      <c r="A418" s="6" t="s">
        <v>332</v>
      </c>
      <c r="B418" s="174">
        <v>62.396999999999998</v>
      </c>
      <c r="C418" s="174">
        <v>71.406999999999996</v>
      </c>
      <c r="D418" s="174">
        <v>107.468</v>
      </c>
      <c r="E418" s="174">
        <v>97.742999999999995</v>
      </c>
      <c r="F418" s="174">
        <v>39.197000000000003</v>
      </c>
      <c r="G418" s="174">
        <v>26.462</v>
      </c>
      <c r="H418" s="174">
        <v>22.172999999999998</v>
      </c>
      <c r="I418" s="174">
        <v>13.394</v>
      </c>
      <c r="J418" s="174">
        <v>9.0410000000000004</v>
      </c>
      <c r="K418" s="169"/>
      <c r="L418" s="10"/>
    </row>
    <row r="419" spans="1:12" ht="19.899999999999999" customHeight="1" x14ac:dyDescent="0.25">
      <c r="A419" s="8" t="s">
        <v>333</v>
      </c>
      <c r="B419" s="173">
        <v>78.275999999999996</v>
      </c>
      <c r="C419" s="173">
        <v>91.835999999999999</v>
      </c>
      <c r="D419" s="173">
        <v>134.833</v>
      </c>
      <c r="E419" s="173">
        <v>107.021</v>
      </c>
      <c r="F419" s="173">
        <v>43.887999999999998</v>
      </c>
      <c r="G419" s="173">
        <v>22.585999999999999</v>
      </c>
      <c r="H419" s="173">
        <v>13.029</v>
      </c>
      <c r="I419" s="173">
        <v>10.911</v>
      </c>
      <c r="J419" s="173">
        <v>4.0330000000000004</v>
      </c>
      <c r="K419" s="171"/>
      <c r="L419" s="9"/>
    </row>
    <row r="420" spans="1:12" ht="19.899999999999999" customHeight="1" x14ac:dyDescent="0.25">
      <c r="A420" s="6" t="s">
        <v>334</v>
      </c>
      <c r="B420" s="174" t="s">
        <v>2487</v>
      </c>
      <c r="C420" s="174" t="s">
        <v>2488</v>
      </c>
      <c r="D420" s="174" t="s">
        <v>2489</v>
      </c>
      <c r="E420" s="174" t="s">
        <v>2490</v>
      </c>
      <c r="F420" s="174" t="s">
        <v>2491</v>
      </c>
      <c r="G420" s="174">
        <v>708.99199999999996</v>
      </c>
      <c r="H420" s="174">
        <v>424.38099999999997</v>
      </c>
      <c r="I420" s="174">
        <v>194.99</v>
      </c>
      <c r="J420" s="174">
        <v>71.876000000000005</v>
      </c>
      <c r="K420" s="169"/>
      <c r="L420" s="10"/>
    </row>
    <row r="421" spans="1:12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1</v>
      </c>
      <c r="K421" s="171"/>
      <c r="L421" s="12"/>
    </row>
    <row r="422" spans="1:12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74">
        <v>0</v>
      </c>
      <c r="I422" s="174">
        <v>0</v>
      </c>
      <c r="J422" s="174">
        <v>0</v>
      </c>
      <c r="K422" s="169"/>
    </row>
    <row r="423" spans="1:12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</row>
    <row r="424" spans="1:12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</row>
    <row r="425" spans="1:12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</row>
  </sheetData>
  <mergeCells count="13">
    <mergeCell ref="A424:K424"/>
    <mergeCell ref="A425:K425"/>
    <mergeCell ref="A383:K383"/>
    <mergeCell ref="A1:K1"/>
    <mergeCell ref="A127:K127"/>
    <mergeCell ref="A246:K246"/>
    <mergeCell ref="A294:K294"/>
    <mergeCell ref="A348:K348"/>
    <mergeCell ref="A126:K126"/>
    <mergeCell ref="A245:K245"/>
    <mergeCell ref="A293:K293"/>
    <mergeCell ref="A347:K347"/>
    <mergeCell ref="A382:K38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406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339</v>
      </c>
      <c r="C5" s="165" t="s">
        <v>339</v>
      </c>
      <c r="D5" s="165" t="s">
        <v>339</v>
      </c>
      <c r="E5" s="165" t="s">
        <v>339</v>
      </c>
      <c r="F5" s="165" t="s">
        <v>339</v>
      </c>
      <c r="G5" s="165" t="s">
        <v>339</v>
      </c>
      <c r="H5" s="165" t="s">
        <v>339</v>
      </c>
      <c r="I5" s="165" t="s">
        <v>339</v>
      </c>
      <c r="J5" s="165" t="s">
        <v>339</v>
      </c>
      <c r="K5" s="165" t="s">
        <v>339</v>
      </c>
      <c r="L5" s="2"/>
      <c r="N5" s="4" t="s">
        <v>346</v>
      </c>
      <c r="O5" s="22">
        <v>2.54</v>
      </c>
      <c r="P5" s="21">
        <v>3.06</v>
      </c>
      <c r="Q5" s="22">
        <v>3.2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>
        <v>1.03</v>
      </c>
      <c r="P6" s="21">
        <v>1.01</v>
      </c>
      <c r="Q6" s="22">
        <v>0.98</v>
      </c>
      <c r="R6" s="21">
        <v>1</v>
      </c>
      <c r="S6" s="22">
        <v>1</v>
      </c>
      <c r="T6" s="21">
        <v>1</v>
      </c>
      <c r="U6" s="22">
        <v>1</v>
      </c>
      <c r="V6" s="21">
        <v>1</v>
      </c>
      <c r="W6" s="22">
        <v>1</v>
      </c>
      <c r="X6" s="21">
        <v>1.07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2">
        <v>545.99</v>
      </c>
      <c r="P7" s="21">
        <v>477.31</v>
      </c>
      <c r="Q7" s="22">
        <v>465.17</v>
      </c>
      <c r="R7" s="21">
        <v>660.65</v>
      </c>
      <c r="S7" s="22">
        <v>659.42</v>
      </c>
      <c r="T7" s="21">
        <v>713.11</v>
      </c>
      <c r="U7" s="22">
        <v>571.17999999999995</v>
      </c>
      <c r="V7" s="21">
        <v>446.31</v>
      </c>
      <c r="W7" s="22">
        <v>644.89</v>
      </c>
      <c r="X7" s="21">
        <v>606.01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2">
        <v>38.4</v>
      </c>
      <c r="P8" s="21">
        <v>43.5</v>
      </c>
      <c r="Q8" s="22">
        <v>107.82</v>
      </c>
      <c r="R8" s="26">
        <v>-10</v>
      </c>
      <c r="S8" s="25">
        <v>-11.6</v>
      </c>
      <c r="T8" s="21">
        <v>106.33</v>
      </c>
      <c r="U8" s="22">
        <v>57.31</v>
      </c>
      <c r="V8" s="21">
        <v>96.26</v>
      </c>
      <c r="W8" s="22">
        <v>122.8</v>
      </c>
      <c r="X8" s="21">
        <v>178.4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447.11200000000002</v>
      </c>
      <c r="C10" s="172">
        <v>300.46100000000001</v>
      </c>
      <c r="D10" s="172">
        <v>40.31</v>
      </c>
      <c r="E10" s="169"/>
      <c r="F10" s="169"/>
      <c r="G10" s="169"/>
      <c r="H10" s="169"/>
      <c r="I10" s="169"/>
      <c r="J10" s="169"/>
      <c r="K10" s="169"/>
      <c r="L10" s="7"/>
      <c r="N10" s="4" t="s">
        <v>351</v>
      </c>
      <c r="O10" s="22">
        <v>2.94</v>
      </c>
      <c r="P10" s="21">
        <v>4.87</v>
      </c>
      <c r="Q10" s="22">
        <v>35.68</v>
      </c>
      <c r="R10" s="28">
        <v>-1723.67</v>
      </c>
      <c r="S10" s="27">
        <v>-1380.4</v>
      </c>
      <c r="T10" s="23">
        <v>37271.43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203.40299999999999</v>
      </c>
      <c r="C11" s="173">
        <v>128.304</v>
      </c>
      <c r="D11" s="173">
        <v>28.922999999999998</v>
      </c>
      <c r="E11" s="171"/>
      <c r="F11" s="171"/>
      <c r="G11" s="171"/>
      <c r="H11" s="171"/>
      <c r="I11" s="171"/>
      <c r="J11" s="171"/>
      <c r="K11" s="171"/>
      <c r="L11" s="9"/>
      <c r="N11" s="4" t="s">
        <v>352</v>
      </c>
      <c r="O11" s="22">
        <v>3.68</v>
      </c>
      <c r="P11" s="21">
        <v>3.7</v>
      </c>
      <c r="Q11" s="22">
        <v>4.97</v>
      </c>
      <c r="R11" s="21">
        <v>35.520000000000003</v>
      </c>
      <c r="S11" s="22">
        <v>18.510000000000002</v>
      </c>
      <c r="T11" s="21">
        <v>97.96</v>
      </c>
      <c r="U11" s="22">
        <v>141.11000000000001</v>
      </c>
      <c r="V11" s="21">
        <v>209.78</v>
      </c>
      <c r="W11" s="22">
        <v>31.64</v>
      </c>
      <c r="X11" s="21">
        <v>0.93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69"/>
      <c r="F12" s="169"/>
      <c r="G12" s="169"/>
      <c r="H12" s="169"/>
      <c r="I12" s="169"/>
      <c r="J12" s="169"/>
      <c r="K12" s="169"/>
      <c r="L12" s="11"/>
      <c r="N12" s="4" t="s">
        <v>353</v>
      </c>
      <c r="O12" s="22">
        <v>0.15</v>
      </c>
      <c r="P12" s="21">
        <v>0.13</v>
      </c>
      <c r="Q12" s="22">
        <v>0.12</v>
      </c>
      <c r="R12" s="21">
        <v>0</v>
      </c>
      <c r="S12" s="22">
        <v>0</v>
      </c>
      <c r="T12" s="21">
        <v>0</v>
      </c>
      <c r="U12" s="22">
        <v>0</v>
      </c>
      <c r="V12" s="21">
        <v>0</v>
      </c>
      <c r="W12" s="22">
        <v>0</v>
      </c>
      <c r="X12" s="21">
        <v>0.06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1"/>
      <c r="F13" s="171"/>
      <c r="G13" s="171"/>
      <c r="H13" s="171"/>
      <c r="I13" s="171"/>
      <c r="J13" s="171"/>
      <c r="K13" s="171"/>
      <c r="L13" s="12"/>
      <c r="N13" s="4" t="s">
        <v>354</v>
      </c>
      <c r="O13" s="22">
        <v>0.22</v>
      </c>
      <c r="P13" s="21">
        <v>0.19</v>
      </c>
      <c r="Q13" s="22">
        <v>0.18</v>
      </c>
      <c r="R13" s="21">
        <v>0</v>
      </c>
      <c r="S13" s="22">
        <v>0</v>
      </c>
      <c r="T13" s="21">
        <v>0</v>
      </c>
      <c r="U13" s="22">
        <v>0</v>
      </c>
      <c r="V13" s="21">
        <v>0</v>
      </c>
      <c r="W13" s="22">
        <v>0</v>
      </c>
      <c r="X13" s="21">
        <v>7.0000000000000007E-2</v>
      </c>
    </row>
    <row r="14" spans="1:24" ht="19.899999999999999" customHeight="1" x14ac:dyDescent="0.25">
      <c r="A14" s="6" t="s">
        <v>15</v>
      </c>
      <c r="B14" s="174">
        <v>243.709</v>
      </c>
      <c r="C14" s="174">
        <v>172.15700000000001</v>
      </c>
      <c r="D14" s="174">
        <v>11.387</v>
      </c>
      <c r="E14" s="169"/>
      <c r="F14" s="169"/>
      <c r="G14" s="169"/>
      <c r="H14" s="169"/>
      <c r="I14" s="169"/>
      <c r="J14" s="169"/>
      <c r="K14" s="169"/>
      <c r="L14" s="11"/>
      <c r="N14" s="4" t="s">
        <v>355</v>
      </c>
      <c r="O14" s="22">
        <v>2.35</v>
      </c>
      <c r="P14" s="26">
        <v>-5.27</v>
      </c>
      <c r="Q14" s="22">
        <v>1.5</v>
      </c>
      <c r="R14" s="21">
        <v>0.43</v>
      </c>
      <c r="S14" s="25">
        <v>-0.1</v>
      </c>
      <c r="T14" s="21">
        <v>0.25</v>
      </c>
      <c r="U14" s="22">
        <v>0.82</v>
      </c>
      <c r="V14" s="26">
        <v>-0.26</v>
      </c>
      <c r="W14" s="25">
        <v>-7.0000000000000007E-2</v>
      </c>
      <c r="X14" s="21">
        <v>0.05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0</v>
      </c>
      <c r="C16" s="172">
        <v>0</v>
      </c>
      <c r="D16" s="172">
        <v>0</v>
      </c>
      <c r="E16" s="169"/>
      <c r="F16" s="169"/>
      <c r="G16" s="169"/>
      <c r="H16" s="169"/>
      <c r="I16" s="169"/>
      <c r="J16" s="169"/>
      <c r="K16" s="169"/>
      <c r="L16" s="7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0</v>
      </c>
      <c r="C17" s="173">
        <v>0</v>
      </c>
      <c r="D17" s="173">
        <v>0</v>
      </c>
      <c r="E17" s="171"/>
      <c r="F17" s="171"/>
      <c r="G17" s="171"/>
      <c r="H17" s="171"/>
      <c r="I17" s="171"/>
      <c r="J17" s="171"/>
      <c r="K17" s="171"/>
      <c r="L17" s="9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69"/>
      <c r="F18" s="169"/>
      <c r="G18" s="169"/>
      <c r="H18" s="169"/>
      <c r="I18" s="169"/>
      <c r="J18" s="169"/>
      <c r="K18" s="169"/>
      <c r="L18" s="10"/>
      <c r="N18" s="4" t="s">
        <v>359</v>
      </c>
      <c r="O18" s="22">
        <v>14.45</v>
      </c>
      <c r="P18" s="26">
        <v>-39.78</v>
      </c>
      <c r="Q18" s="25">
        <v>-79.84</v>
      </c>
      <c r="R18" s="21">
        <v>86.75</v>
      </c>
      <c r="S18" s="25">
        <v>-255.51</v>
      </c>
      <c r="T18" s="21">
        <v>75.930000000000007</v>
      </c>
      <c r="U18" s="22">
        <v>19.3</v>
      </c>
      <c r="V18" s="26">
        <v>-49.28</v>
      </c>
      <c r="W18" s="25">
        <v>-110.06</v>
      </c>
      <c r="X18" s="21">
        <v>175.58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>
        <v>8.5</v>
      </c>
      <c r="P19" s="26">
        <v>-23.13</v>
      </c>
      <c r="Q19" s="25">
        <v>-28.41</v>
      </c>
      <c r="R19" s="21">
        <v>20.6</v>
      </c>
      <c r="S19" s="25">
        <v>-77.66</v>
      </c>
      <c r="T19" s="21">
        <v>18.39</v>
      </c>
      <c r="U19" s="22">
        <v>7.17</v>
      </c>
      <c r="V19" s="26">
        <v>-22.4</v>
      </c>
      <c r="W19" s="25">
        <v>-33.86</v>
      </c>
      <c r="X19" s="21">
        <v>45.37</v>
      </c>
    </row>
    <row r="20" spans="1:24" ht="19.899999999999999" customHeight="1" x14ac:dyDescent="0.25">
      <c r="A20" s="6" t="s">
        <v>19</v>
      </c>
      <c r="B20" s="172" t="s">
        <v>2492</v>
      </c>
      <c r="C20" s="172" t="s">
        <v>2493</v>
      </c>
      <c r="D20" s="172">
        <v>995.40099999999995</v>
      </c>
      <c r="E20" s="169"/>
      <c r="F20" s="169"/>
      <c r="G20" s="169"/>
      <c r="H20" s="169"/>
      <c r="I20" s="169"/>
      <c r="J20" s="169"/>
      <c r="K20" s="169"/>
      <c r="L20" s="7"/>
      <c r="N20" s="4" t="s">
        <v>361</v>
      </c>
      <c r="O20" s="22">
        <v>30.95</v>
      </c>
      <c r="P20" s="26">
        <v>-58.39</v>
      </c>
      <c r="Q20" s="22">
        <v>35</v>
      </c>
      <c r="R20" s="21">
        <v>86.17</v>
      </c>
      <c r="S20" s="25">
        <v>-250.53</v>
      </c>
      <c r="T20" s="21">
        <v>79.03</v>
      </c>
      <c r="U20" s="22">
        <v>18.64</v>
      </c>
      <c r="V20" s="26">
        <v>-42.17</v>
      </c>
      <c r="W20" s="25">
        <v>-111.51</v>
      </c>
      <c r="X20" s="21">
        <v>178.4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1"/>
      <c r="F21" s="171"/>
      <c r="G21" s="171"/>
      <c r="H21" s="171"/>
      <c r="I21" s="171"/>
      <c r="J21" s="171"/>
      <c r="K21" s="171"/>
      <c r="L21" s="13"/>
      <c r="N21" s="4" t="s">
        <v>362</v>
      </c>
      <c r="O21" s="22">
        <v>10.47</v>
      </c>
      <c r="P21" s="26">
        <v>-6.9</v>
      </c>
      <c r="Q21" s="22">
        <v>7.71</v>
      </c>
      <c r="R21" s="21">
        <v>13.04</v>
      </c>
      <c r="S21" s="25">
        <v>-37.909999999999997</v>
      </c>
      <c r="T21" s="21">
        <v>11.08</v>
      </c>
      <c r="U21" s="22">
        <v>3.26</v>
      </c>
      <c r="V21" s="26">
        <v>-9.92</v>
      </c>
      <c r="W21" s="25">
        <v>-27.59</v>
      </c>
      <c r="X21" s="21">
        <v>33.78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2">
        <v>5.64</v>
      </c>
      <c r="P22" s="26">
        <v>-12.19</v>
      </c>
      <c r="Q22" s="22">
        <v>7.51</v>
      </c>
      <c r="R22" s="21">
        <v>13.04</v>
      </c>
      <c r="S22" s="25">
        <v>-37.99</v>
      </c>
      <c r="T22" s="21">
        <v>11.08</v>
      </c>
      <c r="U22" s="22">
        <v>3.26</v>
      </c>
      <c r="V22" s="26">
        <v>-9.4499999999999993</v>
      </c>
      <c r="W22" s="25">
        <v>-17.29</v>
      </c>
      <c r="X22" s="21">
        <v>29.44</v>
      </c>
    </row>
    <row r="23" spans="1:24" ht="19.899999999999999" customHeight="1" x14ac:dyDescent="0.25">
      <c r="A23" s="8" t="s">
        <v>21</v>
      </c>
      <c r="B23" s="175">
        <v>169.745</v>
      </c>
      <c r="C23" s="175">
        <v>181.43100000000001</v>
      </c>
      <c r="D23" s="175">
        <v>156.029</v>
      </c>
      <c r="E23" s="171"/>
      <c r="F23" s="171"/>
      <c r="G23" s="171"/>
      <c r="H23" s="171"/>
      <c r="I23" s="171"/>
      <c r="J23" s="171"/>
      <c r="K23" s="171"/>
      <c r="L23" s="14"/>
      <c r="N23" s="4" t="s">
        <v>364</v>
      </c>
      <c r="O23" s="22">
        <v>6.58</v>
      </c>
      <c r="P23" s="26">
        <v>-5.21</v>
      </c>
      <c r="Q23" s="22">
        <v>17.16</v>
      </c>
      <c r="R23" s="23">
        <v>14834.65</v>
      </c>
      <c r="S23" s="27">
        <v>-29810.61</v>
      </c>
      <c r="T23" s="23">
        <v>27695.45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>
        <v>0.55000000000000004</v>
      </c>
      <c r="P24" s="21">
        <v>1.77</v>
      </c>
      <c r="Q24" s="22">
        <v>0.98</v>
      </c>
      <c r="R24" s="21">
        <v>1</v>
      </c>
      <c r="S24" s="22">
        <v>1</v>
      </c>
      <c r="T24" s="21">
        <v>1</v>
      </c>
      <c r="U24" s="22">
        <v>0.99</v>
      </c>
      <c r="V24" s="21">
        <v>0.93</v>
      </c>
      <c r="W24" s="22">
        <v>0.65</v>
      </c>
      <c r="X24" s="21">
        <v>0.87</v>
      </c>
    </row>
    <row r="25" spans="1:24" ht="19.899999999999999" customHeight="1" x14ac:dyDescent="0.25">
      <c r="A25" s="8" t="s">
        <v>22</v>
      </c>
      <c r="B25" s="175" t="s">
        <v>2494</v>
      </c>
      <c r="C25" s="175" t="s">
        <v>2495</v>
      </c>
      <c r="D25" s="175" t="s">
        <v>2496</v>
      </c>
      <c r="E25" s="171"/>
      <c r="F25" s="171"/>
      <c r="G25" s="171"/>
      <c r="H25" s="171"/>
      <c r="I25" s="171"/>
      <c r="J25" s="171"/>
      <c r="K25" s="171"/>
      <c r="L25" s="14"/>
      <c r="N25" s="4" t="s">
        <v>366</v>
      </c>
      <c r="O25" s="22">
        <v>29.58</v>
      </c>
      <c r="P25" s="21">
        <v>33.119999999999997</v>
      </c>
      <c r="Q25" s="22">
        <v>61.57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2">
        <v>639.53</v>
      </c>
      <c r="P26" s="21">
        <v>551.41</v>
      </c>
      <c r="Q26" s="22">
        <v>532.86</v>
      </c>
      <c r="R26" s="21">
        <v>660.65</v>
      </c>
      <c r="S26" s="22">
        <v>659.42</v>
      </c>
      <c r="T26" s="21">
        <v>713.11</v>
      </c>
      <c r="U26" s="22">
        <v>571.17999999999995</v>
      </c>
      <c r="V26" s="21">
        <v>446.31</v>
      </c>
      <c r="W26" s="22">
        <v>644.89</v>
      </c>
      <c r="X26" s="21">
        <v>606.01</v>
      </c>
    </row>
    <row r="27" spans="1:24" ht="19.899999999999999" customHeight="1" x14ac:dyDescent="0.25">
      <c r="A27" s="8" t="s">
        <v>23</v>
      </c>
      <c r="B27" s="175" t="s">
        <v>2497</v>
      </c>
      <c r="C27" s="175" t="s">
        <v>2498</v>
      </c>
      <c r="D27" s="175" t="s">
        <v>2499</v>
      </c>
      <c r="E27" s="171"/>
      <c r="F27" s="171"/>
      <c r="G27" s="171"/>
      <c r="H27" s="171"/>
      <c r="I27" s="171"/>
      <c r="J27" s="171"/>
      <c r="K27" s="171"/>
      <c r="L27" s="14"/>
      <c r="N27" s="4" t="s">
        <v>368</v>
      </c>
      <c r="O27" s="22">
        <v>13.12</v>
      </c>
      <c r="P27" s="26">
        <v>-30.19</v>
      </c>
      <c r="Q27" s="22">
        <v>46.41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 t="s">
        <v>2500</v>
      </c>
      <c r="C28" s="174" t="s">
        <v>2501</v>
      </c>
      <c r="D28" s="174" t="s">
        <v>2502</v>
      </c>
      <c r="E28" s="169"/>
      <c r="F28" s="169"/>
      <c r="G28" s="169"/>
      <c r="H28" s="169"/>
      <c r="I28" s="169"/>
      <c r="J28" s="169"/>
      <c r="K28" s="169"/>
      <c r="L28" s="10"/>
      <c r="N28" s="4" t="s">
        <v>369</v>
      </c>
      <c r="O28" s="24">
        <v>461097.27</v>
      </c>
      <c r="P28" s="28">
        <v>-295449.27</v>
      </c>
      <c r="Q28" s="24">
        <v>344201.57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 t="s">
        <v>2503</v>
      </c>
      <c r="C29" s="173" t="s">
        <v>2504</v>
      </c>
      <c r="D29" s="173" t="s">
        <v>2505</v>
      </c>
      <c r="E29" s="171"/>
      <c r="F29" s="171"/>
      <c r="G29" s="171"/>
      <c r="H29" s="171"/>
      <c r="I29" s="171"/>
      <c r="J29" s="171"/>
      <c r="K29" s="171"/>
      <c r="L29" s="9"/>
      <c r="N29" s="4" t="s">
        <v>370</v>
      </c>
      <c r="O29" s="22">
        <v>34.9</v>
      </c>
      <c r="P29" s="26">
        <v>-24.37</v>
      </c>
      <c r="Q29" s="22">
        <v>68.34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177.43199999999999</v>
      </c>
      <c r="C30" s="174">
        <v>279.99900000000002</v>
      </c>
      <c r="D30" s="174">
        <v>294.69799999999998</v>
      </c>
      <c r="E30" s="169"/>
      <c r="F30" s="169"/>
      <c r="G30" s="169"/>
      <c r="H30" s="169"/>
      <c r="I30" s="169"/>
      <c r="J30" s="169"/>
      <c r="K30" s="169"/>
      <c r="L30" s="10"/>
      <c r="N30" s="4" t="s">
        <v>371</v>
      </c>
      <c r="O30" s="22">
        <v>5.49</v>
      </c>
      <c r="P30" s="26">
        <v>-2.95</v>
      </c>
      <c r="Q30" s="22">
        <v>8.0299999999999994</v>
      </c>
      <c r="R30" s="21">
        <v>4.8899999999999997</v>
      </c>
      <c r="S30" s="25">
        <v>-1.31</v>
      </c>
      <c r="T30" s="21">
        <v>5.23</v>
      </c>
      <c r="U30" s="22">
        <v>14.43</v>
      </c>
      <c r="V30" s="26">
        <v>-5.22</v>
      </c>
      <c r="W30" s="25">
        <v>-2.91</v>
      </c>
      <c r="X30" s="21">
        <v>2.17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1"/>
      <c r="F31" s="171"/>
      <c r="G31" s="171"/>
      <c r="H31" s="171"/>
      <c r="I31" s="171"/>
      <c r="J31" s="171"/>
      <c r="K31" s="171"/>
      <c r="L31" s="12"/>
      <c r="N31" s="4" t="s">
        <v>372</v>
      </c>
      <c r="O31" s="22">
        <v>0.31</v>
      </c>
      <c r="P31" s="21">
        <v>0.36</v>
      </c>
      <c r="Q31" s="22">
        <v>0.6</v>
      </c>
      <c r="R31" s="21">
        <v>0.64</v>
      </c>
      <c r="S31" s="22">
        <v>0.5</v>
      </c>
      <c r="T31" s="21">
        <v>0.57999999999999996</v>
      </c>
      <c r="U31" s="22">
        <v>0.47</v>
      </c>
      <c r="V31" s="21">
        <v>0.49</v>
      </c>
      <c r="W31" s="22">
        <v>0.5</v>
      </c>
      <c r="X31" s="21">
        <v>0.64</v>
      </c>
    </row>
    <row r="32" spans="1:24" ht="19.899999999999999" customHeight="1" x14ac:dyDescent="0.25">
      <c r="A32" s="6" t="s">
        <v>28</v>
      </c>
      <c r="B32" s="174">
        <v>3.7040000000000002</v>
      </c>
      <c r="C32" s="174">
        <v>9.9979999999999993</v>
      </c>
      <c r="D32" s="174">
        <v>12.141</v>
      </c>
      <c r="E32" s="169"/>
      <c r="F32" s="169"/>
      <c r="G32" s="169"/>
      <c r="H32" s="169"/>
      <c r="I32" s="169"/>
      <c r="J32" s="169"/>
      <c r="K32" s="169"/>
      <c r="L32" s="11"/>
      <c r="N32" s="4" t="s">
        <v>373</v>
      </c>
      <c r="O32" s="22">
        <v>4.43</v>
      </c>
      <c r="P32" s="21">
        <v>3.95</v>
      </c>
      <c r="Q32" s="22">
        <v>2.61</v>
      </c>
      <c r="R32" s="26">
        <v>-42.11</v>
      </c>
      <c r="S32" s="25">
        <v>-28.37</v>
      </c>
      <c r="T32" s="21">
        <v>3.88</v>
      </c>
      <c r="U32" s="22">
        <v>4.6900000000000004</v>
      </c>
      <c r="V32" s="21">
        <v>2.29</v>
      </c>
      <c r="W32" s="22">
        <v>2.65</v>
      </c>
      <c r="X32" s="21">
        <v>2.17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>
        <v>11.77</v>
      </c>
      <c r="P33" s="26">
        <v>-4.32</v>
      </c>
      <c r="Q33" s="25">
        <v>-3.52</v>
      </c>
      <c r="R33" s="21">
        <v>4.8499999999999996</v>
      </c>
      <c r="S33" s="25">
        <v>-1.29</v>
      </c>
      <c r="T33" s="21">
        <v>5.44</v>
      </c>
      <c r="U33" s="22">
        <v>13.94</v>
      </c>
      <c r="V33" s="26">
        <v>-4.46</v>
      </c>
      <c r="W33" s="25">
        <v>-2.95</v>
      </c>
      <c r="X33" s="21">
        <v>2.2000000000000002</v>
      </c>
    </row>
    <row r="34" spans="1:24" ht="19.899999999999999" customHeight="1" x14ac:dyDescent="0.25">
      <c r="A34" s="6" t="s">
        <v>29</v>
      </c>
      <c r="B34" s="172" t="s">
        <v>2506</v>
      </c>
      <c r="C34" s="172" t="s">
        <v>2507</v>
      </c>
      <c r="D34" s="172" t="s">
        <v>2508</v>
      </c>
      <c r="E34" s="169"/>
      <c r="F34" s="169"/>
      <c r="G34" s="169"/>
      <c r="H34" s="169"/>
      <c r="I34" s="169"/>
      <c r="J34" s="169"/>
      <c r="K34" s="169"/>
      <c r="L34" s="7"/>
      <c r="N34" s="4" t="s">
        <v>375</v>
      </c>
      <c r="O34" s="22">
        <v>0.25</v>
      </c>
      <c r="P34" s="21">
        <v>0.28999999999999998</v>
      </c>
      <c r="Q34" s="22">
        <v>0.48</v>
      </c>
      <c r="R34" s="21">
        <v>0.64</v>
      </c>
      <c r="S34" s="22">
        <v>0.5</v>
      </c>
      <c r="T34" s="21">
        <v>0.57999999999999996</v>
      </c>
      <c r="U34" s="22">
        <v>0.47</v>
      </c>
      <c r="V34" s="21">
        <v>0.49</v>
      </c>
      <c r="W34" s="22">
        <v>0.5</v>
      </c>
      <c r="X34" s="21">
        <v>0.57999999999999996</v>
      </c>
    </row>
    <row r="35" spans="1:24" ht="19.899999999999999" customHeight="1" x14ac:dyDescent="0.25">
      <c r="A35" s="8" t="s">
        <v>30</v>
      </c>
      <c r="B35" s="175" t="s">
        <v>2509</v>
      </c>
      <c r="C35" s="175" t="s">
        <v>2510</v>
      </c>
      <c r="D35" s="175" t="s">
        <v>2511</v>
      </c>
      <c r="E35" s="171"/>
      <c r="F35" s="171"/>
      <c r="G35" s="171"/>
      <c r="H35" s="171"/>
      <c r="I35" s="171"/>
      <c r="J35" s="171"/>
      <c r="K35" s="171"/>
      <c r="L35" s="14"/>
      <c r="N35" s="4" t="s">
        <v>376</v>
      </c>
      <c r="O35" s="22">
        <v>170</v>
      </c>
      <c r="P35" s="21">
        <v>172</v>
      </c>
      <c r="Q35" s="22">
        <v>281</v>
      </c>
      <c r="R35" s="21">
        <v>421</v>
      </c>
      <c r="S35" s="22">
        <v>329</v>
      </c>
      <c r="T35" s="21">
        <v>413</v>
      </c>
      <c r="U35" s="22">
        <v>269</v>
      </c>
      <c r="V35" s="21">
        <v>220</v>
      </c>
      <c r="W35" s="22">
        <v>325</v>
      </c>
      <c r="X35" s="21">
        <v>387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>
        <v>2.21</v>
      </c>
      <c r="P36" s="21">
        <v>2.0699999999999998</v>
      </c>
      <c r="Q36" s="22">
        <v>1.76</v>
      </c>
      <c r="R36" s="21">
        <v>35.520000000000003</v>
      </c>
      <c r="S36" s="22">
        <v>18.510000000000002</v>
      </c>
      <c r="T36" s="21">
        <v>97.96</v>
      </c>
      <c r="U36" s="22">
        <v>141.11000000000001</v>
      </c>
      <c r="V36" s="21">
        <v>209.78</v>
      </c>
      <c r="W36" s="22">
        <v>31.64</v>
      </c>
      <c r="X36" s="21">
        <v>0.93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>
        <v>5.97</v>
      </c>
      <c r="P37" s="21">
        <v>6.97</v>
      </c>
      <c r="Q37" s="22">
        <v>0.04</v>
      </c>
      <c r="R37" s="21">
        <v>0</v>
      </c>
      <c r="S37" s="22">
        <v>0</v>
      </c>
      <c r="T37" s="21">
        <v>0</v>
      </c>
      <c r="U37" s="22">
        <v>0.01</v>
      </c>
      <c r="V37" s="21">
        <v>0.52</v>
      </c>
      <c r="W37" s="22">
        <v>0.25</v>
      </c>
      <c r="X37" s="21">
        <v>0.51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5" t="s">
        <v>2512</v>
      </c>
      <c r="C39" s="175" t="s">
        <v>2513</v>
      </c>
      <c r="D39" s="175" t="s">
        <v>2514</v>
      </c>
      <c r="E39" s="171"/>
      <c r="F39" s="171"/>
      <c r="G39" s="171"/>
      <c r="H39" s="171"/>
      <c r="I39" s="171"/>
      <c r="J39" s="171"/>
      <c r="K39" s="171"/>
      <c r="L39" s="14"/>
      <c r="N39" s="4" t="s">
        <v>380</v>
      </c>
      <c r="O39" s="22">
        <v>10.68</v>
      </c>
      <c r="P39" s="26">
        <v>-6.81</v>
      </c>
      <c r="Q39" s="22">
        <v>7.76</v>
      </c>
      <c r="R39" s="21">
        <v>13.02</v>
      </c>
      <c r="S39" s="25">
        <v>-37.89</v>
      </c>
      <c r="T39" s="21">
        <v>11.08</v>
      </c>
      <c r="U39" s="22">
        <v>3.31</v>
      </c>
      <c r="V39" s="26">
        <v>-10.19</v>
      </c>
      <c r="W39" s="25">
        <v>-26.61</v>
      </c>
      <c r="X39" s="21">
        <v>33.85</v>
      </c>
    </row>
    <row r="40" spans="1:24" ht="19.899999999999999" customHeight="1" x14ac:dyDescent="0.25">
      <c r="A40" s="6" t="s">
        <v>33</v>
      </c>
      <c r="B40" s="174" t="s">
        <v>2515</v>
      </c>
      <c r="C40" s="174" t="s">
        <v>2515</v>
      </c>
      <c r="D40" s="174" t="s">
        <v>2516</v>
      </c>
      <c r="E40" s="169"/>
      <c r="F40" s="169"/>
      <c r="G40" s="169"/>
      <c r="H40" s="169"/>
      <c r="I40" s="169"/>
      <c r="J40" s="169"/>
      <c r="K40" s="169"/>
      <c r="L40" s="10"/>
      <c r="N40" s="4" t="s">
        <v>381</v>
      </c>
      <c r="O40" s="22">
        <v>5.92</v>
      </c>
      <c r="P40" s="26">
        <v>-12.07</v>
      </c>
      <c r="Q40" s="22">
        <v>7.57</v>
      </c>
      <c r="R40" s="21">
        <v>13.04</v>
      </c>
      <c r="S40" s="25">
        <v>-37.99</v>
      </c>
      <c r="T40" s="21">
        <v>11.08</v>
      </c>
      <c r="U40" s="22">
        <v>3.26</v>
      </c>
      <c r="V40" s="26">
        <v>-9.4499999999999993</v>
      </c>
      <c r="W40" s="25">
        <v>-17.29</v>
      </c>
      <c r="X40" s="21">
        <v>29.44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1"/>
      <c r="F41" s="171"/>
      <c r="G41" s="171"/>
      <c r="H41" s="171"/>
      <c r="I41" s="171"/>
      <c r="J41" s="171"/>
      <c r="K41" s="171"/>
      <c r="L41" s="9"/>
      <c r="N41" s="4" t="s">
        <v>382</v>
      </c>
      <c r="O41" s="22">
        <v>0.31</v>
      </c>
      <c r="P41" s="21">
        <v>0.28000000000000003</v>
      </c>
      <c r="Q41" s="22">
        <v>0.11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 t="s">
        <v>2517</v>
      </c>
      <c r="C42" s="174" t="s">
        <v>2518</v>
      </c>
      <c r="D42" s="174">
        <v>-990.99099999999999</v>
      </c>
      <c r="E42" s="169"/>
      <c r="F42" s="169"/>
      <c r="G42" s="169"/>
      <c r="H42" s="169"/>
      <c r="I42" s="169"/>
      <c r="J42" s="169"/>
      <c r="K42" s="169"/>
      <c r="L42" s="10"/>
      <c r="N42" s="4" t="s">
        <v>383</v>
      </c>
      <c r="O42" s="22">
        <v>3.07</v>
      </c>
      <c r="P42" s="21">
        <v>2.09</v>
      </c>
      <c r="Q42" s="22">
        <v>0.77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>
        <v>497.16500000000002</v>
      </c>
      <c r="C43" s="173">
        <v>98.546000000000006</v>
      </c>
      <c r="D43" s="173" t="s">
        <v>2519</v>
      </c>
      <c r="E43" s="171"/>
      <c r="F43" s="171"/>
      <c r="G43" s="171"/>
      <c r="H43" s="171"/>
      <c r="I43" s="171"/>
      <c r="J43" s="171"/>
      <c r="K43" s="171"/>
      <c r="L43" s="9"/>
      <c r="N43" s="4" t="s">
        <v>384</v>
      </c>
      <c r="O43" s="24">
        <v>1321131.1499999999</v>
      </c>
      <c r="P43" s="23">
        <v>1212254.94</v>
      </c>
      <c r="Q43" s="24">
        <v>503675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>
        <v>4.13</v>
      </c>
      <c r="P44" s="26">
        <v>-8.5299999999999994</v>
      </c>
      <c r="Q44" s="22">
        <v>5.18</v>
      </c>
      <c r="R44" s="21">
        <v>13.04</v>
      </c>
      <c r="S44" s="25">
        <v>-37.99</v>
      </c>
      <c r="T44" s="21">
        <v>11.08</v>
      </c>
      <c r="U44" s="22">
        <v>3.26</v>
      </c>
      <c r="V44" s="26">
        <v>-9.4499999999999993</v>
      </c>
      <c r="W44" s="25">
        <v>-17.29</v>
      </c>
      <c r="X44" s="21">
        <v>26.85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1"/>
      <c r="F45" s="171"/>
      <c r="G45" s="171"/>
      <c r="H45" s="171"/>
      <c r="I45" s="171"/>
      <c r="J45" s="171"/>
      <c r="K45" s="171"/>
      <c r="L45" s="14"/>
      <c r="N45" s="4" t="s">
        <v>386</v>
      </c>
      <c r="O45" s="22">
        <v>1.35</v>
      </c>
      <c r="P45" s="26">
        <v>-6.7</v>
      </c>
      <c r="Q45" s="22">
        <v>3.88</v>
      </c>
      <c r="R45" s="21">
        <v>4.8899999999999997</v>
      </c>
      <c r="S45" s="25">
        <v>-1.31</v>
      </c>
      <c r="T45" s="21">
        <v>5.23</v>
      </c>
      <c r="U45" s="22">
        <v>14.24</v>
      </c>
      <c r="V45" s="26">
        <v>-4.84</v>
      </c>
      <c r="W45" s="25">
        <v>-1.89</v>
      </c>
      <c r="X45" s="21">
        <v>1.61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69"/>
      <c r="F46" s="169"/>
      <c r="G46" s="169"/>
      <c r="H46" s="169"/>
      <c r="I46" s="169"/>
      <c r="J46" s="169"/>
      <c r="K46" s="169"/>
      <c r="L46" s="10"/>
      <c r="N46" s="4" t="s">
        <v>387</v>
      </c>
      <c r="O46" s="22">
        <v>1.98</v>
      </c>
      <c r="P46" s="26">
        <v>-3.7</v>
      </c>
      <c r="Q46" s="22">
        <v>5.42</v>
      </c>
      <c r="R46" s="21">
        <v>4.8899999999999997</v>
      </c>
      <c r="S46" s="25">
        <v>-1.31</v>
      </c>
      <c r="T46" s="21">
        <v>5.23</v>
      </c>
      <c r="U46" s="22">
        <v>14.24</v>
      </c>
      <c r="V46" s="26">
        <v>-4.84</v>
      </c>
      <c r="W46" s="25">
        <v>-1.89</v>
      </c>
      <c r="X46" s="21">
        <v>1.61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1"/>
      <c r="F47" s="171"/>
      <c r="G47" s="171"/>
      <c r="H47" s="171"/>
      <c r="I47" s="171"/>
      <c r="J47" s="171"/>
      <c r="K47" s="171"/>
      <c r="L47" s="12"/>
      <c r="N47" s="4" t="s">
        <v>388</v>
      </c>
      <c r="O47" s="22">
        <v>1.97</v>
      </c>
      <c r="P47" s="21">
        <v>2.72</v>
      </c>
      <c r="Q47" s="22">
        <v>8.61</v>
      </c>
      <c r="R47" s="21">
        <v>191.96</v>
      </c>
      <c r="S47" s="22">
        <v>99.89</v>
      </c>
      <c r="T47" s="21">
        <v>66.89</v>
      </c>
      <c r="U47" s="22">
        <v>8.1999999999999993</v>
      </c>
      <c r="V47" s="21">
        <v>6.19</v>
      </c>
      <c r="W47" s="22">
        <v>34.92</v>
      </c>
      <c r="X47" s="21">
        <v>9.51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69"/>
      <c r="F48" s="169"/>
      <c r="G48" s="169"/>
      <c r="H48" s="169"/>
      <c r="I48" s="169"/>
      <c r="J48" s="169"/>
      <c r="K48" s="169"/>
      <c r="L48" s="11"/>
      <c r="N48" s="4" t="s">
        <v>389</v>
      </c>
      <c r="O48" s="22">
        <v>10.9</v>
      </c>
      <c r="P48" s="21">
        <v>11.83</v>
      </c>
      <c r="Q48" s="22">
        <v>0.08</v>
      </c>
      <c r="R48" s="21">
        <v>0</v>
      </c>
      <c r="S48" s="22">
        <v>0</v>
      </c>
      <c r="T48" s="21">
        <v>0</v>
      </c>
      <c r="U48" s="22">
        <v>0.01</v>
      </c>
      <c r="V48" s="21">
        <v>0.93</v>
      </c>
      <c r="W48" s="22">
        <v>0.43</v>
      </c>
      <c r="X48" s="21">
        <v>0.94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>
        <v>20.03</v>
      </c>
      <c r="P49" s="26">
        <v>-12.62</v>
      </c>
      <c r="Q49" s="22">
        <v>14.94</v>
      </c>
      <c r="R49" s="21">
        <v>24.46</v>
      </c>
      <c r="S49" s="25">
        <v>-69.28</v>
      </c>
      <c r="T49" s="21">
        <v>20.57</v>
      </c>
      <c r="U49" s="22">
        <v>6.05</v>
      </c>
      <c r="V49" s="26">
        <v>-18.399999999999999</v>
      </c>
      <c r="W49" s="25">
        <v>-45.61</v>
      </c>
      <c r="X49" s="21">
        <v>61.8</v>
      </c>
    </row>
    <row r="50" spans="1:24" ht="19.899999999999999" customHeight="1" x14ac:dyDescent="0.25">
      <c r="A50" s="6" t="s">
        <v>41</v>
      </c>
      <c r="B50" s="172">
        <v>68.100999999999999</v>
      </c>
      <c r="C50" s="172">
        <v>55.146999999999998</v>
      </c>
      <c r="D50" s="172">
        <v>23.581</v>
      </c>
      <c r="E50" s="169"/>
      <c r="F50" s="169"/>
      <c r="G50" s="169"/>
      <c r="H50" s="169"/>
      <c r="I50" s="169"/>
      <c r="J50" s="169"/>
      <c r="K50" s="169"/>
      <c r="L50" s="7"/>
      <c r="N50" s="4" t="s">
        <v>391</v>
      </c>
      <c r="O50" s="22">
        <v>11.08</v>
      </c>
      <c r="P50" s="26">
        <v>-22.38</v>
      </c>
      <c r="Q50" s="22">
        <v>14.35</v>
      </c>
      <c r="R50" s="21">
        <v>24.51</v>
      </c>
      <c r="S50" s="25">
        <v>-69.45</v>
      </c>
      <c r="T50" s="21">
        <v>20.59</v>
      </c>
      <c r="U50" s="22">
        <v>5.97</v>
      </c>
      <c r="V50" s="26">
        <v>-17.059999999999999</v>
      </c>
      <c r="W50" s="25">
        <v>-30.26</v>
      </c>
      <c r="X50" s="21">
        <v>52.97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2">
        <v>19.63</v>
      </c>
      <c r="P51" s="26">
        <v>-12.8</v>
      </c>
      <c r="Q51" s="22">
        <v>14.85</v>
      </c>
      <c r="R51" s="21">
        <v>24.46</v>
      </c>
      <c r="S51" s="25">
        <v>-69.28</v>
      </c>
      <c r="T51" s="21">
        <v>20.57</v>
      </c>
      <c r="U51" s="22">
        <v>6.05</v>
      </c>
      <c r="V51" s="26">
        <v>-18.399999999999999</v>
      </c>
      <c r="W51" s="25">
        <v>-45.61</v>
      </c>
      <c r="X51" s="21">
        <v>61.8</v>
      </c>
    </row>
    <row r="52" spans="1:24" ht="19.899999999999999" customHeight="1" thickBot="1" x14ac:dyDescent="0.3">
      <c r="A52" s="6" t="s">
        <v>42</v>
      </c>
      <c r="B52" s="172" t="s">
        <v>2520</v>
      </c>
      <c r="C52" s="172" t="s">
        <v>2521</v>
      </c>
      <c r="D52" s="172" t="s">
        <v>2522</v>
      </c>
      <c r="E52" s="169"/>
      <c r="F52" s="169"/>
      <c r="G52" s="169"/>
      <c r="H52" s="169"/>
      <c r="I52" s="169"/>
      <c r="J52" s="169"/>
      <c r="K52" s="169"/>
      <c r="L52" s="7"/>
      <c r="N52" s="4" t="s">
        <v>393</v>
      </c>
      <c r="O52" s="22">
        <v>10.55</v>
      </c>
      <c r="P52" s="26">
        <v>-22.6</v>
      </c>
      <c r="Q52" s="22">
        <v>14.23</v>
      </c>
      <c r="R52" s="21">
        <v>24.51</v>
      </c>
      <c r="S52" s="25">
        <v>-69.45</v>
      </c>
      <c r="T52" s="21">
        <v>20.59</v>
      </c>
      <c r="U52" s="22">
        <v>5.97</v>
      </c>
      <c r="V52" s="26">
        <v>-17.059999999999999</v>
      </c>
      <c r="W52" s="25">
        <v>-30.26</v>
      </c>
      <c r="X52" s="21">
        <v>52.97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860.08399999999995</v>
      </c>
      <c r="P53" s="58">
        <f t="shared" ref="P53:X53" si="0">C86</f>
        <v>860.07299999999998</v>
      </c>
      <c r="Q53" s="58">
        <f t="shared" si="0"/>
        <v>816.61699999999996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>
        <f>O53*O7/100</f>
        <v>4695.9726315999997</v>
      </c>
      <c r="P54" s="43">
        <f t="shared" ref="P54:X54" si="1">P53*P7/100</f>
        <v>4105.2144362999998</v>
      </c>
      <c r="Q54" s="42">
        <f t="shared" si="1"/>
        <v>3798.6572989000001</v>
      </c>
      <c r="R54" s="43">
        <f t="shared" si="1"/>
        <v>0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>
        <f t="shared" ref="O55:X55" si="2">O53*O8/100</f>
        <v>330.27225599999997</v>
      </c>
      <c r="P55" s="43">
        <f t="shared" si="2"/>
        <v>374.131755</v>
      </c>
      <c r="Q55" s="42">
        <f t="shared" si="2"/>
        <v>880.47644939999986</v>
      </c>
      <c r="R55" s="43">
        <f t="shared" si="2"/>
        <v>0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 t="s">
        <v>2523</v>
      </c>
      <c r="C56" s="172" t="s">
        <v>2524</v>
      </c>
      <c r="D56" s="172" t="s">
        <v>2525</v>
      </c>
      <c r="E56" s="169"/>
      <c r="F56" s="169"/>
      <c r="G56" s="169"/>
      <c r="H56" s="169"/>
      <c r="I56" s="169"/>
      <c r="J56" s="169"/>
      <c r="K56" s="169"/>
      <c r="L56" s="7"/>
      <c r="N56" s="44" t="s">
        <v>436</v>
      </c>
      <c r="O56" s="45" t="e">
        <f>B135/100</f>
        <v>#VALUE!</v>
      </c>
      <c r="P56" s="45" t="e">
        <f t="shared" ref="P56:X56" si="3">C135/100</f>
        <v>#VALUE!</v>
      </c>
      <c r="Q56" s="45" t="e">
        <f t="shared" si="3"/>
        <v>#VALUE!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22.219000000000001</v>
      </c>
      <c r="C57" s="173">
        <v>0</v>
      </c>
      <c r="D57" s="173">
        <v>0</v>
      </c>
      <c r="E57" s="171"/>
      <c r="F57" s="171"/>
      <c r="G57" s="171"/>
      <c r="H57" s="171"/>
      <c r="I57" s="171"/>
      <c r="J57" s="171"/>
      <c r="K57" s="171"/>
      <c r="L57" s="9"/>
      <c r="N57" s="41" t="s">
        <v>437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69"/>
      <c r="F58" s="169"/>
      <c r="G58" s="169"/>
      <c r="H58" s="169"/>
      <c r="I58" s="169"/>
      <c r="J58" s="169"/>
      <c r="K58" s="169"/>
      <c r="L58" s="11"/>
      <c r="N58" s="41" t="s">
        <v>438</v>
      </c>
      <c r="O58" s="46" t="str">
        <f>B20</f>
        <v>1,370,310</v>
      </c>
      <c r="P58" s="46" t="str">
        <f t="shared" ref="P58:X58" si="5">C20</f>
        <v>1,182,394</v>
      </c>
      <c r="Q58" s="46">
        <f t="shared" si="5"/>
        <v>995.40099999999995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1"/>
      <c r="F59" s="171"/>
      <c r="G59" s="171"/>
      <c r="H59" s="171"/>
      <c r="I59" s="171"/>
      <c r="J59" s="171"/>
      <c r="K59" s="171"/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69"/>
      <c r="F60" s="169"/>
      <c r="G60" s="169"/>
      <c r="H60" s="169"/>
      <c r="I60" s="169"/>
      <c r="J60" s="169"/>
      <c r="K60" s="169"/>
      <c r="L60" s="11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966.72400000000005</v>
      </c>
      <c r="C61" s="173" t="s">
        <v>2526</v>
      </c>
      <c r="D61" s="173" t="s">
        <v>2527</v>
      </c>
      <c r="E61" s="171"/>
      <c r="F61" s="171"/>
      <c r="G61" s="171"/>
      <c r="H61" s="171"/>
      <c r="I61" s="171"/>
      <c r="J61" s="171"/>
      <c r="K61" s="171"/>
      <c r="L61" s="9"/>
      <c r="N61" s="41" t="s">
        <v>441</v>
      </c>
      <c r="O61" s="49">
        <f>B165/B163</f>
        <v>1.1782550990005147E-2</v>
      </c>
      <c r="P61" s="49">
        <f t="shared" ref="P61:X61" si="8">C165/C163</f>
        <v>9.0183158364976548E-3</v>
      </c>
      <c r="Q61" s="49">
        <f>D165/D163</f>
        <v>1.3968040321887799E-2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20.183</v>
      </c>
      <c r="P62" s="46">
        <f t="shared" ref="P62:X62" si="9">C154</f>
        <v>28.321000000000002</v>
      </c>
      <c r="Q62" s="46">
        <f t="shared" si="9"/>
        <v>23.977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>
        <v>277.17200000000003</v>
      </c>
      <c r="C63" s="175">
        <v>267.69799999999998</v>
      </c>
      <c r="D63" s="175">
        <v>252.471</v>
      </c>
      <c r="E63" s="171"/>
      <c r="F63" s="171"/>
      <c r="G63" s="171"/>
      <c r="H63" s="171"/>
      <c r="I63" s="171"/>
      <c r="J63" s="171"/>
      <c r="K63" s="171"/>
      <c r="L63" s="14"/>
      <c r="N63" s="44" t="s">
        <v>443</v>
      </c>
      <c r="O63" s="50">
        <f>O62*(1-O61)</f>
        <v>19.945192773368728</v>
      </c>
      <c r="P63" s="48">
        <f t="shared" ref="P63:X63" si="10">P62*(1-P61)</f>
        <v>28.065592277194551</v>
      </c>
      <c r="Q63" s="50">
        <f t="shared" si="10"/>
        <v>23.642088297202097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 t="s">
        <v>2528</v>
      </c>
      <c r="C65" s="175" t="s">
        <v>2529</v>
      </c>
      <c r="D65" s="175" t="s">
        <v>2530</v>
      </c>
      <c r="E65" s="171"/>
      <c r="F65" s="171"/>
      <c r="G65" s="171"/>
      <c r="H65" s="171"/>
      <c r="I65" s="171"/>
      <c r="J65" s="171"/>
      <c r="K65" s="171"/>
      <c r="L65" s="14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 t="s">
        <v>2531</v>
      </c>
      <c r="C66" s="174" t="s">
        <v>2532</v>
      </c>
      <c r="D66" s="174" t="s">
        <v>2533</v>
      </c>
      <c r="E66" s="169"/>
      <c r="F66" s="169"/>
      <c r="G66" s="169"/>
      <c r="H66" s="169"/>
      <c r="I66" s="169"/>
      <c r="J66" s="169"/>
      <c r="K66" s="169"/>
      <c r="L66" s="10"/>
      <c r="N66" s="62" t="s">
        <v>446</v>
      </c>
      <c r="O66" s="64">
        <f>B11</f>
        <v>203.40299999999999</v>
      </c>
      <c r="P66" s="64">
        <f t="shared" ref="P66:X66" si="13">C11</f>
        <v>128.304</v>
      </c>
      <c r="Q66" s="64">
        <f t="shared" si="13"/>
        <v>28.922999999999998</v>
      </c>
      <c r="R66" s="64">
        <f t="shared" si="13"/>
        <v>0</v>
      </c>
      <c r="S66" s="64">
        <f t="shared" si="13"/>
        <v>0</v>
      </c>
      <c r="T66" s="64">
        <f t="shared" si="13"/>
        <v>0</v>
      </c>
      <c r="U66" s="64">
        <f t="shared" si="13"/>
        <v>0</v>
      </c>
      <c r="V66" s="64">
        <f t="shared" si="13"/>
        <v>0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1"/>
      <c r="F67" s="171"/>
      <c r="G67" s="171"/>
      <c r="H67" s="171"/>
      <c r="I67" s="171"/>
      <c r="J67" s="171"/>
      <c r="K67" s="171"/>
      <c r="L67" s="12"/>
      <c r="N67" s="62" t="s">
        <v>447</v>
      </c>
      <c r="O67" s="64" t="str">
        <f>B34</f>
        <v>8,389,103</v>
      </c>
      <c r="P67" s="64" t="str">
        <f t="shared" ref="P67:X67" si="14">C34</f>
        <v>6,828,948</v>
      </c>
      <c r="Q67" s="64" t="str">
        <f t="shared" si="14"/>
        <v>5,856,351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54.966999999999999</v>
      </c>
      <c r="C68" s="174">
        <v>32.79</v>
      </c>
      <c r="D68" s="174">
        <v>14.718999999999999</v>
      </c>
      <c r="E68" s="169"/>
      <c r="F68" s="169"/>
      <c r="G68" s="169"/>
      <c r="H68" s="169"/>
      <c r="I68" s="169"/>
      <c r="J68" s="169"/>
      <c r="K68" s="169"/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#DIV/0!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>
        <v>849.971</v>
      </c>
      <c r="C69" s="173">
        <v>473.202</v>
      </c>
      <c r="D69" s="173">
        <v>323.41699999999997</v>
      </c>
      <c r="E69" s="171"/>
      <c r="F69" s="171"/>
      <c r="G69" s="171"/>
      <c r="H69" s="171"/>
      <c r="I69" s="171"/>
      <c r="J69" s="171"/>
      <c r="K69" s="171"/>
      <c r="L69" s="9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2534</v>
      </c>
      <c r="C71" s="175" t="s">
        <v>2535</v>
      </c>
      <c r="D71" s="175" t="s">
        <v>2536</v>
      </c>
      <c r="E71" s="171"/>
      <c r="F71" s="171"/>
      <c r="G71" s="171"/>
      <c r="H71" s="171"/>
      <c r="I71" s="171"/>
      <c r="J71" s="171"/>
      <c r="K71" s="171"/>
      <c r="L71" s="14"/>
    </row>
    <row r="72" spans="1:24" ht="19.899999999999999" customHeight="1" x14ac:dyDescent="0.25">
      <c r="A72" s="6" t="s">
        <v>57</v>
      </c>
      <c r="B72" s="172" t="s">
        <v>2509</v>
      </c>
      <c r="C72" s="172" t="s">
        <v>2510</v>
      </c>
      <c r="D72" s="172" t="s">
        <v>2511</v>
      </c>
      <c r="E72" s="169"/>
      <c r="F72" s="169"/>
      <c r="G72" s="169"/>
      <c r="H72" s="169"/>
      <c r="I72" s="169"/>
      <c r="J72" s="169"/>
      <c r="K72" s="169"/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69"/>
      <c r="F74" s="169"/>
      <c r="G74" s="169"/>
      <c r="H74" s="169"/>
      <c r="I74" s="169"/>
      <c r="J74" s="169"/>
      <c r="K74" s="169"/>
      <c r="L74" s="15"/>
    </row>
    <row r="75" spans="1:24" ht="19.899999999999999" customHeight="1" x14ac:dyDescent="0.25">
      <c r="A75" s="8" t="s">
        <v>59</v>
      </c>
      <c r="B75" s="175" t="s">
        <v>2537</v>
      </c>
      <c r="C75" s="175" t="s">
        <v>2538</v>
      </c>
      <c r="D75" s="175" t="s">
        <v>2539</v>
      </c>
      <c r="E75" s="171"/>
      <c r="F75" s="171"/>
      <c r="G75" s="171"/>
      <c r="H75" s="171"/>
      <c r="I75" s="171"/>
      <c r="J75" s="171"/>
      <c r="K75" s="171"/>
      <c r="L75" s="14"/>
    </row>
    <row r="76" spans="1:24" ht="19.899999999999999" customHeight="1" x14ac:dyDescent="0.25">
      <c r="A76" s="6" t="s">
        <v>60</v>
      </c>
      <c r="B76" s="172" t="s">
        <v>2540</v>
      </c>
      <c r="C76" s="172" t="s">
        <v>2541</v>
      </c>
      <c r="D76" s="172" t="s">
        <v>2542</v>
      </c>
      <c r="E76" s="169"/>
      <c r="F76" s="169"/>
      <c r="G76" s="169"/>
      <c r="H76" s="169"/>
      <c r="I76" s="169"/>
      <c r="J76" s="169"/>
      <c r="K76" s="169"/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860.08399999999995</v>
      </c>
      <c r="C80" s="173">
        <v>860.08399999999995</v>
      </c>
      <c r="D80" s="173">
        <v>859.274</v>
      </c>
      <c r="E80" s="171"/>
      <c r="F80" s="171"/>
      <c r="G80" s="171"/>
      <c r="H80" s="171"/>
      <c r="I80" s="171"/>
      <c r="J80" s="171"/>
      <c r="K80" s="171"/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69"/>
      <c r="F81" s="169"/>
      <c r="G81" s="169"/>
      <c r="H81" s="169"/>
      <c r="I81" s="169"/>
      <c r="J81" s="169"/>
      <c r="K81" s="169"/>
      <c r="L81" s="11"/>
    </row>
    <row r="82" spans="1:12" ht="19.899999999999999" customHeight="1" x14ac:dyDescent="0.25">
      <c r="A82" s="8" t="s">
        <v>64</v>
      </c>
      <c r="B82" s="173" t="s">
        <v>525</v>
      </c>
      <c r="C82" s="173" t="s">
        <v>525</v>
      </c>
      <c r="D82" s="173" t="s">
        <v>525</v>
      </c>
      <c r="E82" s="171"/>
      <c r="F82" s="171"/>
      <c r="G82" s="171"/>
      <c r="H82" s="171"/>
      <c r="I82" s="171"/>
      <c r="J82" s="171"/>
      <c r="K82" s="171"/>
      <c r="L82" s="9"/>
    </row>
    <row r="83" spans="1:12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69"/>
      <c r="F83" s="169"/>
      <c r="G83" s="169"/>
      <c r="H83" s="169"/>
      <c r="I83" s="169"/>
      <c r="J83" s="169"/>
      <c r="K83" s="169"/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1"/>
      <c r="F84" s="171"/>
      <c r="G84" s="171"/>
      <c r="H84" s="171"/>
      <c r="I84" s="171"/>
      <c r="J84" s="171"/>
      <c r="K84" s="171"/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69"/>
      <c r="F85" s="169"/>
      <c r="G85" s="169"/>
      <c r="H85" s="169"/>
      <c r="I85" s="169"/>
      <c r="J85" s="169"/>
      <c r="K85" s="169"/>
      <c r="L85" s="11"/>
    </row>
    <row r="86" spans="1:12" ht="19.899999999999999" customHeight="1" x14ac:dyDescent="0.25">
      <c r="A86" s="8" t="s">
        <v>68</v>
      </c>
      <c r="B86" s="173">
        <v>860.08399999999995</v>
      </c>
      <c r="C86" s="173">
        <v>860.07299999999998</v>
      </c>
      <c r="D86" s="173">
        <v>816.61699999999996</v>
      </c>
      <c r="E86" s="171"/>
      <c r="F86" s="171"/>
      <c r="G86" s="171"/>
      <c r="H86" s="171"/>
      <c r="I86" s="171"/>
      <c r="J86" s="171"/>
      <c r="K86" s="171"/>
      <c r="L86" s="9"/>
    </row>
    <row r="87" spans="1:12" ht="19.899999999999999" customHeight="1" x14ac:dyDescent="0.25">
      <c r="A87" s="6" t="s">
        <v>69</v>
      </c>
      <c r="B87" s="174">
        <v>860.09100000000001</v>
      </c>
      <c r="C87" s="174">
        <v>860.07299999999998</v>
      </c>
      <c r="D87" s="174">
        <v>816.61699999999996</v>
      </c>
      <c r="E87" s="169"/>
      <c r="F87" s="169"/>
      <c r="G87" s="169"/>
      <c r="H87" s="169"/>
      <c r="I87" s="169"/>
      <c r="J87" s="169"/>
      <c r="K87" s="169"/>
      <c r="L87" s="10"/>
    </row>
    <row r="88" spans="1:12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1"/>
      <c r="F88" s="171"/>
      <c r="G88" s="171"/>
      <c r="H88" s="171"/>
      <c r="I88" s="171"/>
      <c r="J88" s="171"/>
      <c r="K88" s="171"/>
      <c r="L88" s="9"/>
    </row>
    <row r="89" spans="1:12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69"/>
      <c r="F89" s="169"/>
      <c r="G89" s="169"/>
      <c r="H89" s="169"/>
      <c r="I89" s="169"/>
      <c r="J89" s="169"/>
      <c r="K89" s="169"/>
      <c r="L89" s="10"/>
    </row>
    <row r="90" spans="1:12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1"/>
      <c r="F90" s="171"/>
      <c r="G90" s="171"/>
      <c r="H90" s="171"/>
      <c r="I90" s="171"/>
      <c r="J90" s="171"/>
      <c r="K90" s="171"/>
      <c r="L90" s="12"/>
    </row>
    <row r="91" spans="1:12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69"/>
      <c r="F91" s="169"/>
      <c r="G91" s="169"/>
      <c r="H91" s="169"/>
      <c r="I91" s="169"/>
      <c r="J91" s="169"/>
      <c r="K91" s="169"/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1"/>
      <c r="F92" s="171"/>
      <c r="G92" s="171"/>
      <c r="H92" s="171"/>
      <c r="I92" s="171"/>
      <c r="J92" s="171"/>
      <c r="K92" s="171"/>
      <c r="L92" s="12"/>
    </row>
    <row r="93" spans="1:12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69"/>
      <c r="F93" s="169"/>
      <c r="G93" s="169"/>
      <c r="H93" s="169"/>
      <c r="I93" s="169"/>
      <c r="J93" s="169"/>
      <c r="K93" s="169"/>
      <c r="L93" s="11"/>
    </row>
    <row r="94" spans="1:12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1"/>
      <c r="F94" s="171"/>
      <c r="G94" s="171"/>
      <c r="H94" s="171"/>
      <c r="I94" s="171"/>
      <c r="J94" s="171"/>
      <c r="K94" s="171"/>
      <c r="L94" s="9"/>
    </row>
    <row r="95" spans="1:12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69"/>
      <c r="F95" s="169"/>
      <c r="G95" s="169"/>
      <c r="H95" s="169"/>
      <c r="I95" s="169"/>
      <c r="J95" s="169"/>
      <c r="K95" s="169"/>
      <c r="L95" s="10"/>
    </row>
    <row r="96" spans="1:12" ht="19.899999999999999" customHeight="1" x14ac:dyDescent="0.25">
      <c r="A96" s="8" t="s">
        <v>78</v>
      </c>
      <c r="B96" s="173" t="s">
        <v>2543</v>
      </c>
      <c r="C96" s="173" t="s">
        <v>2544</v>
      </c>
      <c r="D96" s="173" t="s">
        <v>2545</v>
      </c>
      <c r="E96" s="171"/>
      <c r="F96" s="171"/>
      <c r="G96" s="171"/>
      <c r="H96" s="171"/>
      <c r="I96" s="171"/>
      <c r="J96" s="171"/>
      <c r="K96" s="171"/>
      <c r="L96" s="9"/>
    </row>
    <row r="97" spans="1:12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69"/>
      <c r="F97" s="169"/>
      <c r="G97" s="169"/>
      <c r="H97" s="169"/>
      <c r="I97" s="169"/>
      <c r="J97" s="169"/>
      <c r="K97" s="169"/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1"/>
      <c r="F98" s="171"/>
      <c r="G98" s="171"/>
      <c r="H98" s="171"/>
      <c r="I98" s="171"/>
      <c r="J98" s="171"/>
      <c r="K98" s="171"/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69"/>
      <c r="F99" s="169"/>
      <c r="G99" s="169"/>
      <c r="H99" s="169"/>
      <c r="I99" s="169"/>
      <c r="J99" s="169"/>
      <c r="K99" s="169"/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1"/>
      <c r="F100" s="171"/>
      <c r="G100" s="171"/>
      <c r="H100" s="171"/>
      <c r="I100" s="171"/>
      <c r="J100" s="171"/>
      <c r="K100" s="171"/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69"/>
      <c r="F101" s="169"/>
      <c r="G101" s="169"/>
      <c r="H101" s="169"/>
      <c r="I101" s="169"/>
      <c r="J101" s="169"/>
      <c r="K101" s="169"/>
      <c r="L101" s="11"/>
    </row>
    <row r="102" spans="1:12" ht="19.899999999999999" customHeight="1" x14ac:dyDescent="0.25">
      <c r="A102" s="8" t="s">
        <v>84</v>
      </c>
      <c r="B102" s="173">
        <v>966.72400000000005</v>
      </c>
      <c r="C102" s="173" t="s">
        <v>2526</v>
      </c>
      <c r="D102" s="173" t="s">
        <v>2527</v>
      </c>
      <c r="E102" s="171"/>
      <c r="F102" s="171"/>
      <c r="G102" s="171"/>
      <c r="H102" s="171"/>
      <c r="I102" s="171"/>
      <c r="J102" s="171"/>
      <c r="K102" s="171"/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69"/>
      <c r="F103" s="169"/>
      <c r="G103" s="169"/>
      <c r="H103" s="169"/>
      <c r="I103" s="169"/>
      <c r="J103" s="169"/>
      <c r="K103" s="169"/>
      <c r="L103" s="10"/>
    </row>
    <row r="104" spans="1:12" ht="19.899999999999999" customHeight="1" x14ac:dyDescent="0.25">
      <c r="A104" s="8" t="s">
        <v>86</v>
      </c>
      <c r="B104" s="173">
        <v>849.971</v>
      </c>
      <c r="C104" s="173">
        <v>473.202</v>
      </c>
      <c r="D104" s="173">
        <v>323.41699999999997</v>
      </c>
      <c r="E104" s="171"/>
      <c r="F104" s="171"/>
      <c r="G104" s="171"/>
      <c r="H104" s="171"/>
      <c r="I104" s="171"/>
      <c r="J104" s="171"/>
      <c r="K104" s="171"/>
      <c r="L104" s="9"/>
    </row>
    <row r="105" spans="1:12" ht="19.899999999999999" customHeight="1" x14ac:dyDescent="0.25">
      <c r="A105" s="6" t="s">
        <v>87</v>
      </c>
      <c r="B105" s="174">
        <v>2.081</v>
      </c>
      <c r="C105" s="174">
        <v>43.052999999999997</v>
      </c>
      <c r="D105" s="174">
        <v>19.690999999999999</v>
      </c>
      <c r="E105" s="169"/>
      <c r="F105" s="169"/>
      <c r="G105" s="169"/>
      <c r="H105" s="169"/>
      <c r="I105" s="169"/>
      <c r="J105" s="169"/>
      <c r="K105" s="169"/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1"/>
      <c r="F106" s="171"/>
      <c r="G106" s="171"/>
      <c r="H106" s="171"/>
      <c r="I106" s="171"/>
      <c r="J106" s="171"/>
      <c r="K106" s="171"/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69"/>
      <c r="F107" s="169"/>
      <c r="G107" s="169"/>
      <c r="H107" s="169"/>
      <c r="I107" s="169"/>
      <c r="J107" s="169"/>
      <c r="K107" s="169"/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1"/>
      <c r="F108" s="171"/>
      <c r="G108" s="171"/>
      <c r="H108" s="171"/>
      <c r="I108" s="171"/>
      <c r="J108" s="171"/>
      <c r="K108" s="171"/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69"/>
      <c r="F109" s="169"/>
      <c r="G109" s="169"/>
      <c r="H109" s="169"/>
      <c r="I109" s="169"/>
      <c r="J109" s="169"/>
      <c r="K109" s="169"/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1"/>
      <c r="F110" s="171"/>
      <c r="G110" s="171"/>
      <c r="H110" s="171"/>
      <c r="I110" s="171"/>
      <c r="J110" s="171"/>
      <c r="K110" s="171"/>
      <c r="L110" s="9"/>
    </row>
    <row r="111" spans="1:12" ht="19.899999999999999" customHeight="1" x14ac:dyDescent="0.25">
      <c r="A111" s="6" t="s">
        <v>93</v>
      </c>
      <c r="B111" s="174">
        <v>163.93299999999999</v>
      </c>
      <c r="C111" s="174">
        <v>146.01400000000001</v>
      </c>
      <c r="D111" s="174">
        <v>125.39100000000001</v>
      </c>
      <c r="E111" s="169"/>
      <c r="F111" s="169"/>
      <c r="G111" s="169"/>
      <c r="H111" s="169"/>
      <c r="I111" s="169"/>
      <c r="J111" s="169"/>
      <c r="K111" s="169"/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1"/>
      <c r="F112" s="171"/>
      <c r="G112" s="171"/>
      <c r="H112" s="171"/>
      <c r="I112" s="171"/>
      <c r="J112" s="171"/>
      <c r="K112" s="171"/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69"/>
      <c r="F113" s="169"/>
      <c r="G113" s="169"/>
      <c r="H113" s="169"/>
      <c r="I113" s="169"/>
      <c r="J113" s="169"/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1"/>
      <c r="F114" s="171"/>
      <c r="G114" s="171"/>
      <c r="H114" s="171"/>
      <c r="I114" s="171"/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69"/>
      <c r="F115" s="169"/>
      <c r="G115" s="169"/>
      <c r="H115" s="169"/>
      <c r="I115" s="169"/>
      <c r="J115" s="169"/>
      <c r="K115" s="169"/>
      <c r="L115" s="4"/>
    </row>
    <row r="116" spans="1:13" ht="19.899999999999999" customHeight="1" x14ac:dyDescent="0.25">
      <c r="A116" s="8" t="s">
        <v>98</v>
      </c>
      <c r="B116" s="173">
        <v>752.10500000000002</v>
      </c>
      <c r="C116" s="173">
        <v>727.65200000000004</v>
      </c>
      <c r="D116" s="173">
        <v>703.56700000000001</v>
      </c>
      <c r="E116" s="171"/>
      <c r="F116" s="171"/>
      <c r="G116" s="171"/>
      <c r="H116" s="171"/>
      <c r="I116" s="171"/>
      <c r="J116" s="171"/>
      <c r="K116" s="171"/>
      <c r="L116" s="9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69"/>
      <c r="F117" s="169"/>
      <c r="G117" s="169"/>
      <c r="H117" s="169"/>
      <c r="I117" s="169"/>
      <c r="J117" s="169"/>
      <c r="K117" s="169"/>
      <c r="L117" s="10"/>
    </row>
    <row r="118" spans="1:13" ht="19.899999999999999" customHeight="1" x14ac:dyDescent="0.25">
      <c r="A118" s="8" t="s">
        <v>100</v>
      </c>
      <c r="B118" s="173">
        <v>419.21499999999997</v>
      </c>
      <c r="C118" s="173">
        <v>344.072</v>
      </c>
      <c r="D118" s="173">
        <v>223.08799999999999</v>
      </c>
      <c r="E118" s="171"/>
      <c r="F118" s="171"/>
      <c r="G118" s="171"/>
      <c r="H118" s="171"/>
      <c r="I118" s="171"/>
      <c r="J118" s="171"/>
      <c r="K118" s="171"/>
      <c r="L118" s="9"/>
    </row>
    <row r="119" spans="1:13" ht="19.899999999999999" customHeight="1" x14ac:dyDescent="0.25">
      <c r="A119" s="6" t="s">
        <v>101</v>
      </c>
      <c r="B119" s="174">
        <v>44.378</v>
      </c>
      <c r="C119" s="174">
        <v>27.3</v>
      </c>
      <c r="D119" s="174">
        <v>16.73</v>
      </c>
      <c r="E119" s="169"/>
      <c r="F119" s="169"/>
      <c r="G119" s="169"/>
      <c r="H119" s="169"/>
      <c r="I119" s="169"/>
      <c r="J119" s="169"/>
      <c r="K119" s="169"/>
      <c r="L119" s="10"/>
    </row>
    <row r="120" spans="1:13" ht="19.899999999999999" customHeight="1" x14ac:dyDescent="0.25">
      <c r="A120" s="8" t="s">
        <v>102</v>
      </c>
      <c r="B120" s="173">
        <v>154.61199999999999</v>
      </c>
      <c r="C120" s="173">
        <v>83.37</v>
      </c>
      <c r="D120" s="173">
        <v>52.015999999999998</v>
      </c>
      <c r="E120" s="171"/>
      <c r="F120" s="171"/>
      <c r="G120" s="171"/>
      <c r="H120" s="171"/>
      <c r="I120" s="171"/>
      <c r="J120" s="171"/>
      <c r="K120" s="171"/>
      <c r="L120" s="9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69"/>
      <c r="F121" s="169"/>
      <c r="G121" s="169"/>
      <c r="H121" s="169"/>
      <c r="I121" s="169"/>
      <c r="J121" s="169"/>
      <c r="K121" s="169"/>
      <c r="L121" s="10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5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5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60"/>
    </row>
    <row r="128" spans="1:13" ht="19.899999999999999" customHeight="1" x14ac:dyDescent="0.25">
      <c r="A128" s="164" t="s">
        <v>5</v>
      </c>
      <c r="B128" s="165" t="s">
        <v>339</v>
      </c>
      <c r="C128" s="165" t="s">
        <v>339</v>
      </c>
      <c r="D128" s="165" t="s">
        <v>339</v>
      </c>
      <c r="E128" s="165" t="s">
        <v>339</v>
      </c>
      <c r="F128" s="165" t="s">
        <v>339</v>
      </c>
      <c r="G128" s="165" t="s">
        <v>339</v>
      </c>
      <c r="H128" s="165" t="s">
        <v>339</v>
      </c>
      <c r="I128" s="165" t="s">
        <v>339</v>
      </c>
      <c r="J128" s="165" t="s">
        <v>339</v>
      </c>
      <c r="K128" s="165" t="s">
        <v>339</v>
      </c>
      <c r="M128" t="s">
        <v>2</v>
      </c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2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2"/>
    </row>
    <row r="131" spans="1:12" ht="19.899999999999999" customHeight="1" x14ac:dyDescent="0.25">
      <c r="A131" s="6" t="s">
        <v>109</v>
      </c>
      <c r="B131" s="172" t="s">
        <v>2546</v>
      </c>
      <c r="C131" s="172" t="s">
        <v>2547</v>
      </c>
      <c r="D131" s="172" t="s">
        <v>2548</v>
      </c>
      <c r="E131" s="169"/>
      <c r="F131" s="169"/>
      <c r="G131" s="169"/>
      <c r="H131" s="169"/>
      <c r="I131" s="169"/>
      <c r="J131" s="169"/>
      <c r="K131" s="169"/>
      <c r="L131" s="2"/>
    </row>
    <row r="132" spans="1:12" ht="19.899999999999999" customHeight="1" x14ac:dyDescent="0.25">
      <c r="A132" s="8" t="s">
        <v>110</v>
      </c>
      <c r="B132" s="175">
        <v>10</v>
      </c>
      <c r="C132" s="175">
        <v>13</v>
      </c>
      <c r="D132" s="175">
        <v>0</v>
      </c>
      <c r="E132" s="171"/>
      <c r="F132" s="171"/>
      <c r="G132" s="171"/>
      <c r="H132" s="171"/>
      <c r="I132" s="171"/>
      <c r="J132" s="171"/>
      <c r="K132" s="171"/>
      <c r="L132" s="1"/>
    </row>
    <row r="133" spans="1:12" ht="19.899999999999999" customHeight="1" x14ac:dyDescent="0.25">
      <c r="A133" s="6" t="s">
        <v>111</v>
      </c>
      <c r="B133" s="172" t="s">
        <v>2549</v>
      </c>
      <c r="C133" s="172" t="s">
        <v>2550</v>
      </c>
      <c r="D133" s="172" t="s">
        <v>2551</v>
      </c>
      <c r="E133" s="169"/>
      <c r="F133" s="169"/>
      <c r="G133" s="169"/>
      <c r="H133" s="169"/>
      <c r="I133" s="169"/>
      <c r="J133" s="169"/>
      <c r="K133" s="169"/>
      <c r="L133" s="3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7"/>
    </row>
    <row r="135" spans="1:12" ht="19.899999999999999" customHeight="1" x14ac:dyDescent="0.25">
      <c r="A135" s="6" t="s">
        <v>112</v>
      </c>
      <c r="B135" s="174" t="s">
        <v>2552</v>
      </c>
      <c r="C135" s="174" t="s">
        <v>2553</v>
      </c>
      <c r="D135" s="174" t="s">
        <v>2554</v>
      </c>
      <c r="E135" s="169"/>
      <c r="F135" s="169"/>
      <c r="G135" s="169"/>
      <c r="H135" s="169"/>
      <c r="I135" s="169"/>
      <c r="J135" s="169"/>
      <c r="K135" s="169"/>
      <c r="L135" s="13"/>
    </row>
    <row r="136" spans="1:12" ht="19.899999999999999" customHeight="1" x14ac:dyDescent="0.25">
      <c r="A136" s="8" t="s">
        <v>113</v>
      </c>
      <c r="B136" s="175" t="s">
        <v>2552</v>
      </c>
      <c r="C136" s="175" t="s">
        <v>2553</v>
      </c>
      <c r="D136" s="175" t="s">
        <v>2554</v>
      </c>
      <c r="E136" s="171"/>
      <c r="F136" s="171"/>
      <c r="G136" s="171"/>
      <c r="H136" s="171"/>
      <c r="I136" s="171"/>
      <c r="J136" s="171"/>
      <c r="K136" s="171"/>
      <c r="L136" s="7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5"/>
    </row>
    <row r="138" spans="1:12" ht="19.899999999999999" customHeight="1" x14ac:dyDescent="0.25">
      <c r="A138" s="8" t="s">
        <v>114</v>
      </c>
      <c r="B138" s="173">
        <v>27.292999999999999</v>
      </c>
      <c r="C138" s="173">
        <v>3.32</v>
      </c>
      <c r="D138" s="173">
        <v>9.8230000000000004</v>
      </c>
      <c r="E138" s="171"/>
      <c r="F138" s="171"/>
      <c r="G138" s="171"/>
      <c r="H138" s="171"/>
      <c r="I138" s="171"/>
      <c r="J138" s="171"/>
      <c r="K138" s="171"/>
      <c r="L138" s="10"/>
    </row>
    <row r="139" spans="1:12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69"/>
      <c r="F139" s="169"/>
      <c r="G139" s="169"/>
      <c r="H139" s="169"/>
      <c r="I139" s="169"/>
      <c r="J139" s="169"/>
      <c r="K139" s="169"/>
      <c r="L139" s="14"/>
    </row>
    <row r="140" spans="1:12" ht="19.899999999999999" customHeight="1" x14ac:dyDescent="0.25">
      <c r="A140" s="8" t="s">
        <v>116</v>
      </c>
      <c r="B140" s="173">
        <v>455.50099999999998</v>
      </c>
      <c r="C140" s="173">
        <v>383.66199999999998</v>
      </c>
      <c r="D140" s="173">
        <v>338.93700000000001</v>
      </c>
      <c r="E140" s="171"/>
      <c r="F140" s="171"/>
      <c r="G140" s="171"/>
      <c r="H140" s="171"/>
      <c r="I140" s="171"/>
      <c r="J140" s="171"/>
      <c r="K140" s="171"/>
      <c r="L140" s="4"/>
    </row>
    <row r="141" spans="1:12" ht="19.899999999999999" customHeight="1" x14ac:dyDescent="0.25">
      <c r="A141" s="6" t="s">
        <v>117</v>
      </c>
      <c r="B141" s="174">
        <v>0</v>
      </c>
      <c r="C141" s="174">
        <v>0</v>
      </c>
      <c r="D141" s="174">
        <v>0</v>
      </c>
      <c r="E141" s="169"/>
      <c r="F141" s="169"/>
      <c r="G141" s="169"/>
      <c r="H141" s="169"/>
      <c r="I141" s="169"/>
      <c r="J141" s="169"/>
      <c r="K141" s="169"/>
      <c r="L141" s="12"/>
    </row>
    <row r="142" spans="1:12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1"/>
      <c r="F142" s="171"/>
      <c r="G142" s="171"/>
      <c r="H142" s="171"/>
      <c r="I142" s="171"/>
      <c r="J142" s="171"/>
      <c r="K142" s="171"/>
      <c r="L142" s="11"/>
    </row>
    <row r="143" spans="1:12" ht="19.899999999999999" customHeight="1" x14ac:dyDescent="0.25">
      <c r="A143" s="6" t="s">
        <v>119</v>
      </c>
      <c r="B143" s="174">
        <v>159.30500000000001</v>
      </c>
      <c r="C143" s="174">
        <v>158.846</v>
      </c>
      <c r="D143" s="174">
        <v>152.20500000000001</v>
      </c>
      <c r="E143" s="169"/>
      <c r="F143" s="169"/>
      <c r="G143" s="169"/>
      <c r="H143" s="169"/>
      <c r="I143" s="169"/>
      <c r="J143" s="169"/>
      <c r="K143" s="169"/>
      <c r="L143" s="9"/>
    </row>
    <row r="144" spans="1:12" ht="19.899999999999999" customHeight="1" x14ac:dyDescent="0.25">
      <c r="A144" s="8" t="s">
        <v>120</v>
      </c>
      <c r="B144" s="173">
        <v>0</v>
      </c>
      <c r="C144" s="173">
        <v>0</v>
      </c>
      <c r="D144" s="173">
        <v>0</v>
      </c>
      <c r="E144" s="171"/>
      <c r="F144" s="171"/>
      <c r="G144" s="171"/>
      <c r="H144" s="171"/>
      <c r="I144" s="171"/>
      <c r="J144" s="171"/>
      <c r="K144" s="171"/>
      <c r="L144" s="11"/>
    </row>
    <row r="145" spans="1:12" ht="19.899999999999999" customHeight="1" x14ac:dyDescent="0.25">
      <c r="A145" s="6" t="s">
        <v>121</v>
      </c>
      <c r="B145" s="174">
        <v>38.906999999999996</v>
      </c>
      <c r="C145" s="174">
        <v>46.274999999999999</v>
      </c>
      <c r="D145" s="174">
        <v>44.465000000000003</v>
      </c>
      <c r="E145" s="169"/>
      <c r="F145" s="169"/>
      <c r="G145" s="169"/>
      <c r="H145" s="169"/>
      <c r="I145" s="169"/>
      <c r="J145" s="169"/>
      <c r="K145" s="169"/>
      <c r="L145" s="9"/>
    </row>
    <row r="146" spans="1:12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1"/>
      <c r="F146" s="171"/>
      <c r="G146" s="171"/>
      <c r="H146" s="171"/>
      <c r="I146" s="171"/>
      <c r="J146" s="171"/>
      <c r="K146" s="171"/>
      <c r="L146" s="10"/>
    </row>
    <row r="147" spans="1:12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69"/>
      <c r="F147" s="169"/>
      <c r="G147" s="169"/>
      <c r="H147" s="169"/>
      <c r="I147" s="169"/>
      <c r="J147" s="169"/>
      <c r="K147" s="169"/>
      <c r="L147" s="9"/>
    </row>
    <row r="148" spans="1:12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1"/>
      <c r="F148" s="171"/>
      <c r="G148" s="171"/>
      <c r="H148" s="171"/>
      <c r="I148" s="171"/>
      <c r="J148" s="171"/>
      <c r="K148" s="171"/>
      <c r="L148" s="10"/>
    </row>
    <row r="149" spans="1:12" ht="19.899999999999999" customHeight="1" x14ac:dyDescent="0.25">
      <c r="A149" s="6" t="s">
        <v>125</v>
      </c>
      <c r="B149" s="172">
        <v>681.00599999999997</v>
      </c>
      <c r="C149" s="172">
        <v>592.10299999999995</v>
      </c>
      <c r="D149" s="172">
        <v>545.42999999999995</v>
      </c>
      <c r="E149" s="169"/>
      <c r="F149" s="169"/>
      <c r="G149" s="169"/>
      <c r="H149" s="169"/>
      <c r="I149" s="169"/>
      <c r="J149" s="169"/>
      <c r="K149" s="169"/>
      <c r="L149" s="12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1"/>
    </row>
    <row r="151" spans="1:12" ht="19.899999999999999" customHeight="1" x14ac:dyDescent="0.25">
      <c r="A151" s="6" t="s">
        <v>126</v>
      </c>
      <c r="B151" s="172" t="s">
        <v>2555</v>
      </c>
      <c r="C151" s="172" t="s">
        <v>2556</v>
      </c>
      <c r="D151" s="172" t="s">
        <v>2557</v>
      </c>
      <c r="E151" s="169"/>
      <c r="F151" s="169"/>
      <c r="G151" s="169"/>
      <c r="H151" s="169"/>
      <c r="I151" s="169"/>
      <c r="J151" s="169"/>
      <c r="K151" s="169"/>
      <c r="L151" s="12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7"/>
    </row>
    <row r="153" spans="1:12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69"/>
      <c r="F153" s="169"/>
      <c r="G153" s="169"/>
      <c r="H153" s="169"/>
      <c r="I153" s="169"/>
      <c r="J153" s="169"/>
      <c r="K153" s="169"/>
      <c r="L153" s="5"/>
    </row>
    <row r="154" spans="1:12" ht="19.899999999999999" customHeight="1" x14ac:dyDescent="0.25">
      <c r="A154" s="8" t="s">
        <v>128</v>
      </c>
      <c r="B154" s="173">
        <v>20.183</v>
      </c>
      <c r="C154" s="173">
        <v>28.321000000000002</v>
      </c>
      <c r="D154" s="173">
        <v>23.977</v>
      </c>
      <c r="E154" s="171"/>
      <c r="F154" s="171"/>
      <c r="G154" s="171"/>
      <c r="H154" s="171"/>
      <c r="I154" s="171"/>
      <c r="J154" s="171"/>
      <c r="K154" s="171"/>
      <c r="L154" s="7"/>
    </row>
    <row r="155" spans="1:12" ht="19.899999999999999" customHeight="1" x14ac:dyDescent="0.25">
      <c r="A155" s="6" t="s">
        <v>129</v>
      </c>
      <c r="B155" s="174">
        <v>182.43700000000001</v>
      </c>
      <c r="C155" s="174">
        <v>188.40299999999999</v>
      </c>
      <c r="D155" s="174">
        <v>249.21700000000001</v>
      </c>
      <c r="E155" s="169"/>
      <c r="F155" s="169"/>
      <c r="G155" s="169"/>
      <c r="H155" s="169"/>
      <c r="I155" s="169"/>
      <c r="J155" s="169"/>
      <c r="K155" s="169"/>
      <c r="L155" s="5"/>
    </row>
    <row r="156" spans="1:12" ht="19.899999999999999" customHeight="1" x14ac:dyDescent="0.25">
      <c r="A156" s="8" t="s">
        <v>130</v>
      </c>
      <c r="B156" s="175">
        <v>-162.25399999999999</v>
      </c>
      <c r="C156" s="175">
        <v>-160.08199999999999</v>
      </c>
      <c r="D156" s="175">
        <v>-225.24</v>
      </c>
      <c r="E156" s="171"/>
      <c r="F156" s="171"/>
      <c r="G156" s="171"/>
      <c r="H156" s="171"/>
      <c r="I156" s="171"/>
      <c r="J156" s="171"/>
      <c r="K156" s="171"/>
      <c r="L156" s="11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9"/>
    </row>
    <row r="158" spans="1:12" ht="19.899999999999999" customHeight="1" x14ac:dyDescent="0.25">
      <c r="A158" s="8" t="s">
        <v>131</v>
      </c>
      <c r="B158" s="175">
        <v>0</v>
      </c>
      <c r="C158" s="175">
        <v>0</v>
      </c>
      <c r="D158" s="175">
        <v>501</v>
      </c>
      <c r="E158" s="171"/>
      <c r="F158" s="171"/>
      <c r="G158" s="171"/>
      <c r="H158" s="171"/>
      <c r="I158" s="171"/>
      <c r="J158" s="171"/>
      <c r="K158" s="171"/>
      <c r="L158" s="10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4"/>
    </row>
    <row r="160" spans="1:12" ht="19.899999999999999" customHeight="1" x14ac:dyDescent="0.25">
      <c r="A160" s="8" t="s">
        <v>132</v>
      </c>
      <c r="B160" s="175" t="s">
        <v>2558</v>
      </c>
      <c r="C160" s="175">
        <v>965.03300000000002</v>
      </c>
      <c r="D160" s="175">
        <v>901.98299999999995</v>
      </c>
      <c r="E160" s="171"/>
      <c r="F160" s="171"/>
      <c r="G160" s="171"/>
      <c r="H160" s="171"/>
      <c r="I160" s="171"/>
      <c r="J160" s="171"/>
      <c r="K160" s="171"/>
      <c r="L160" s="4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4"/>
    </row>
    <row r="162" spans="1:12" ht="19.899999999999999" customHeight="1" x14ac:dyDescent="0.25">
      <c r="A162" s="8" t="s">
        <v>133</v>
      </c>
      <c r="B162" s="175">
        <v>291.04000000000002</v>
      </c>
      <c r="C162" s="175">
        <v>266.70600000000002</v>
      </c>
      <c r="D162" s="175">
        <v>246.87100000000001</v>
      </c>
      <c r="E162" s="171"/>
      <c r="F162" s="171"/>
      <c r="G162" s="171"/>
      <c r="H162" s="171"/>
      <c r="I162" s="171"/>
      <c r="J162" s="171"/>
      <c r="K162" s="171"/>
      <c r="L162" s="4"/>
    </row>
    <row r="163" spans="1:12" ht="19.899999999999999" customHeight="1" x14ac:dyDescent="0.25">
      <c r="A163" s="6" t="s">
        <v>134</v>
      </c>
      <c r="B163" s="174">
        <v>258.43299999999999</v>
      </c>
      <c r="C163" s="174">
        <v>322.34399999999999</v>
      </c>
      <c r="D163" s="174">
        <v>279.35199999999998</v>
      </c>
      <c r="E163" s="169"/>
      <c r="F163" s="169"/>
      <c r="G163" s="169"/>
      <c r="H163" s="169"/>
      <c r="I163" s="169"/>
      <c r="J163" s="169"/>
      <c r="K163" s="169"/>
      <c r="L163" s="14"/>
    </row>
    <row r="164" spans="1:12" ht="19.899999999999999" customHeight="1" x14ac:dyDescent="0.25">
      <c r="A164" s="8" t="s">
        <v>135</v>
      </c>
      <c r="B164" s="173">
        <v>29.562000000000001</v>
      </c>
      <c r="C164" s="173">
        <v>-58.545000000000002</v>
      </c>
      <c r="D164" s="173">
        <v>-36.383000000000003</v>
      </c>
      <c r="E164" s="171"/>
      <c r="F164" s="171"/>
      <c r="G164" s="171"/>
      <c r="H164" s="171"/>
      <c r="I164" s="171"/>
      <c r="J164" s="171"/>
      <c r="K164" s="171"/>
      <c r="L164" s="4"/>
    </row>
    <row r="165" spans="1:12" ht="19.899999999999999" customHeight="1" x14ac:dyDescent="0.25">
      <c r="A165" s="6" t="s">
        <v>136</v>
      </c>
      <c r="B165" s="174">
        <v>3.0449999999999999</v>
      </c>
      <c r="C165" s="174">
        <v>2.907</v>
      </c>
      <c r="D165" s="174">
        <v>3.9020000000000001</v>
      </c>
      <c r="E165" s="169"/>
      <c r="F165" s="169"/>
      <c r="G165" s="169"/>
      <c r="H165" s="169"/>
      <c r="I165" s="169"/>
      <c r="J165" s="169"/>
      <c r="K165" s="169"/>
      <c r="L165" s="14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0"/>
    </row>
    <row r="167" spans="1:12" ht="19.899999999999999" customHeight="1" x14ac:dyDescent="0.25">
      <c r="A167" s="6" t="s">
        <v>137</v>
      </c>
      <c r="B167" s="172">
        <v>764.572</v>
      </c>
      <c r="C167" s="172">
        <v>698.327</v>
      </c>
      <c r="D167" s="172">
        <v>655.11199999999997</v>
      </c>
      <c r="E167" s="169"/>
      <c r="F167" s="169"/>
      <c r="G167" s="169"/>
      <c r="H167" s="169"/>
      <c r="I167" s="169"/>
      <c r="J167" s="169"/>
      <c r="K167" s="169"/>
      <c r="L167" s="9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0"/>
    </row>
    <row r="169" spans="1:12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69"/>
      <c r="F169" s="169"/>
      <c r="G169" s="169"/>
      <c r="H169" s="169"/>
      <c r="I169" s="169"/>
      <c r="J169" s="169"/>
      <c r="K169" s="169"/>
      <c r="L169" s="5"/>
    </row>
    <row r="170" spans="1:12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1"/>
      <c r="F170" s="171"/>
      <c r="G170" s="171"/>
      <c r="H170" s="171"/>
      <c r="I170" s="171"/>
      <c r="J170" s="171"/>
      <c r="K170" s="171"/>
      <c r="L170" s="7"/>
    </row>
    <row r="171" spans="1:12" ht="19.899999999999999" customHeight="1" x14ac:dyDescent="0.25">
      <c r="A171" s="6" t="s">
        <v>140</v>
      </c>
      <c r="B171" s="174">
        <v>29.849</v>
      </c>
      <c r="C171" s="174">
        <v>14.048</v>
      </c>
      <c r="D171" s="174">
        <v>42.765999999999998</v>
      </c>
      <c r="E171" s="169"/>
      <c r="F171" s="169"/>
      <c r="G171" s="169"/>
      <c r="H171" s="169"/>
      <c r="I171" s="169"/>
      <c r="J171" s="169"/>
      <c r="K171" s="169"/>
      <c r="L171" s="5"/>
    </row>
    <row r="172" spans="1:12" ht="19.899999999999999" customHeight="1" x14ac:dyDescent="0.25">
      <c r="A172" s="8" t="s">
        <v>141</v>
      </c>
      <c r="B172" s="175">
        <v>734.72299999999996</v>
      </c>
      <c r="C172" s="175">
        <v>684.279</v>
      </c>
      <c r="D172" s="175">
        <v>612.346</v>
      </c>
      <c r="E172" s="171"/>
      <c r="F172" s="171"/>
      <c r="G172" s="171"/>
      <c r="H172" s="171"/>
      <c r="I172" s="171"/>
      <c r="J172" s="171"/>
      <c r="K172" s="171"/>
      <c r="L172" s="11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9"/>
    </row>
    <row r="174" spans="1:12" ht="19.899999999999999" customHeight="1" x14ac:dyDescent="0.25">
      <c r="A174" s="8" t="s">
        <v>142</v>
      </c>
      <c r="B174" s="173">
        <v>734.71199999999999</v>
      </c>
      <c r="C174" s="173">
        <v>684.26099999999997</v>
      </c>
      <c r="D174" s="173">
        <v>610.31399999999996</v>
      </c>
      <c r="E174" s="171"/>
      <c r="F174" s="171"/>
      <c r="G174" s="171"/>
      <c r="H174" s="171"/>
      <c r="I174" s="171"/>
      <c r="J174" s="171"/>
      <c r="K174" s="171"/>
      <c r="L174" s="10"/>
    </row>
    <row r="175" spans="1:12" ht="19.899999999999999" customHeight="1" x14ac:dyDescent="0.25">
      <c r="A175" s="6" t="s">
        <v>143</v>
      </c>
      <c r="B175" s="174" t="s">
        <v>2559</v>
      </c>
      <c r="C175" s="174" t="s">
        <v>2560</v>
      </c>
      <c r="D175" s="174" t="s">
        <v>2561</v>
      </c>
      <c r="E175" s="169"/>
      <c r="F175" s="169"/>
      <c r="G175" s="169"/>
      <c r="H175" s="169"/>
      <c r="I175" s="169"/>
      <c r="J175" s="169"/>
      <c r="K175" s="169"/>
      <c r="L175" s="14"/>
    </row>
    <row r="176" spans="1:12" ht="19.899999999999999" customHeight="1" x14ac:dyDescent="0.25">
      <c r="A176" s="8" t="s">
        <v>144</v>
      </c>
      <c r="B176" s="173" t="s">
        <v>673</v>
      </c>
      <c r="C176" s="173" t="s">
        <v>2562</v>
      </c>
      <c r="D176" s="173" t="s">
        <v>2563</v>
      </c>
      <c r="E176" s="171"/>
      <c r="F176" s="171"/>
      <c r="G176" s="171"/>
      <c r="H176" s="171"/>
      <c r="I176" s="171"/>
      <c r="J176" s="171"/>
      <c r="K176" s="171"/>
      <c r="L176" s="4"/>
    </row>
    <row r="177" spans="1:12" ht="19.899999999999999" customHeight="1" x14ac:dyDescent="0.25">
      <c r="A177" s="6" t="s">
        <v>145</v>
      </c>
      <c r="B177" s="174" t="s">
        <v>2564</v>
      </c>
      <c r="C177" s="174" t="s">
        <v>2565</v>
      </c>
      <c r="D177" s="174" t="s">
        <v>2566</v>
      </c>
      <c r="E177" s="169"/>
      <c r="F177" s="169"/>
      <c r="G177" s="169"/>
      <c r="H177" s="169"/>
      <c r="I177" s="169"/>
      <c r="J177" s="169"/>
      <c r="K177" s="169"/>
      <c r="L177" s="9"/>
    </row>
    <row r="178" spans="1:12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1"/>
      <c r="F178" s="171"/>
      <c r="G178" s="171"/>
      <c r="H178" s="171"/>
      <c r="I178" s="171"/>
      <c r="J178" s="171"/>
      <c r="K178" s="171"/>
      <c r="L178" s="11"/>
    </row>
    <row r="179" spans="1:12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69"/>
      <c r="F179" s="169"/>
      <c r="G179" s="169"/>
      <c r="H179" s="169"/>
      <c r="I179" s="169"/>
      <c r="J179" s="169"/>
      <c r="K179" s="169"/>
      <c r="L179" s="12"/>
    </row>
    <row r="180" spans="1:12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1"/>
      <c r="F180" s="171"/>
      <c r="G180" s="171"/>
      <c r="H180" s="171"/>
      <c r="I180" s="171"/>
      <c r="J180" s="171"/>
      <c r="K180" s="171"/>
      <c r="L180" s="11"/>
    </row>
    <row r="181" spans="1:12" ht="19.899999999999999" customHeight="1" x14ac:dyDescent="0.25">
      <c r="A181" s="6" t="s">
        <v>149</v>
      </c>
      <c r="B181" s="174" t="s">
        <v>2567</v>
      </c>
      <c r="C181" s="174" t="s">
        <v>2568</v>
      </c>
      <c r="D181" s="174" t="s">
        <v>2569</v>
      </c>
      <c r="E181" s="169"/>
      <c r="F181" s="169"/>
      <c r="G181" s="169"/>
      <c r="H181" s="169"/>
      <c r="I181" s="169"/>
      <c r="J181" s="169"/>
      <c r="K181" s="169"/>
      <c r="L181" s="12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1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2"/>
    </row>
    <row r="184" spans="1:12" ht="19.899999999999999" customHeight="1" x14ac:dyDescent="0.25">
      <c r="A184" s="6" t="s">
        <v>116</v>
      </c>
      <c r="B184" s="174">
        <v>455.50099999999998</v>
      </c>
      <c r="C184" s="174">
        <v>383.66199999999998</v>
      </c>
      <c r="D184" s="174">
        <v>338.93700000000001</v>
      </c>
      <c r="E184" s="169"/>
      <c r="F184" s="169"/>
      <c r="G184" s="169"/>
      <c r="H184" s="169"/>
      <c r="I184" s="169"/>
      <c r="J184" s="169"/>
      <c r="K184" s="169"/>
      <c r="L184" s="10"/>
    </row>
    <row r="185" spans="1:12" ht="19.899999999999999" customHeight="1" x14ac:dyDescent="0.25">
      <c r="A185" s="8" t="s">
        <v>117</v>
      </c>
      <c r="B185" s="173">
        <v>0</v>
      </c>
      <c r="C185" s="173">
        <v>0</v>
      </c>
      <c r="D185" s="173">
        <v>0</v>
      </c>
      <c r="E185" s="171"/>
      <c r="F185" s="171"/>
      <c r="G185" s="171"/>
      <c r="H185" s="171"/>
      <c r="I185" s="171"/>
      <c r="J185" s="171"/>
      <c r="K185" s="171"/>
      <c r="L185" s="16"/>
    </row>
    <row r="186" spans="1:12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69"/>
      <c r="F186" s="169"/>
      <c r="G186" s="169"/>
      <c r="H186" s="169"/>
      <c r="I186" s="169"/>
      <c r="J186" s="169"/>
      <c r="K186" s="169"/>
      <c r="L186" s="17"/>
    </row>
    <row r="187" spans="1:12" ht="19.899999999999999" customHeight="1" x14ac:dyDescent="0.25">
      <c r="A187" s="8" t="s">
        <v>150</v>
      </c>
      <c r="B187" s="173" t="s">
        <v>2559</v>
      </c>
      <c r="C187" s="173" t="s">
        <v>2560</v>
      </c>
      <c r="D187" s="173" t="s">
        <v>2570</v>
      </c>
      <c r="E187" s="171"/>
      <c r="F187" s="171"/>
      <c r="G187" s="171"/>
      <c r="H187" s="171"/>
      <c r="I187" s="171"/>
      <c r="J187" s="171"/>
      <c r="K187" s="171"/>
      <c r="L187" s="10"/>
    </row>
    <row r="188" spans="1:12" ht="19.899999999999999" customHeight="1" x14ac:dyDescent="0.25">
      <c r="A188" s="6" t="s">
        <v>151</v>
      </c>
      <c r="B188" s="174" t="s">
        <v>2559</v>
      </c>
      <c r="C188" s="174" t="s">
        <v>2560</v>
      </c>
      <c r="D188" s="174" t="s">
        <v>2561</v>
      </c>
      <c r="E188" s="169"/>
      <c r="F188" s="169"/>
      <c r="G188" s="169"/>
      <c r="H188" s="169"/>
      <c r="I188" s="169"/>
      <c r="J188" s="169"/>
      <c r="K188" s="169"/>
      <c r="L188" s="12"/>
    </row>
    <row r="189" spans="1:12" ht="19.899999999999999" customHeight="1" x14ac:dyDescent="0.25">
      <c r="A189" s="8" t="s">
        <v>152</v>
      </c>
      <c r="B189" s="173" t="s">
        <v>2559</v>
      </c>
      <c r="C189" s="173" t="s">
        <v>2560</v>
      </c>
      <c r="D189" s="173" t="s">
        <v>2561</v>
      </c>
      <c r="E189" s="171"/>
      <c r="F189" s="171"/>
      <c r="G189" s="171"/>
      <c r="H189" s="171"/>
      <c r="I189" s="171"/>
      <c r="J189" s="171"/>
      <c r="K189" s="171"/>
      <c r="L189" s="10"/>
    </row>
    <row r="190" spans="1:12" ht="19.899999999999999" customHeight="1" x14ac:dyDescent="0.25">
      <c r="A190" s="6" t="s">
        <v>153</v>
      </c>
      <c r="B190" s="174" t="s">
        <v>2559</v>
      </c>
      <c r="C190" s="174" t="s">
        <v>2560</v>
      </c>
      <c r="D190" s="174" t="s">
        <v>2570</v>
      </c>
      <c r="E190" s="169"/>
      <c r="F190" s="169"/>
      <c r="G190" s="169"/>
      <c r="H190" s="169"/>
      <c r="I190" s="169"/>
      <c r="J190" s="169"/>
      <c r="K190" s="169"/>
      <c r="L190" s="12"/>
    </row>
    <row r="191" spans="1:12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1"/>
      <c r="F191" s="171"/>
      <c r="G191" s="171"/>
      <c r="H191" s="171"/>
      <c r="I191" s="171"/>
      <c r="J191" s="171"/>
      <c r="K191" s="171"/>
      <c r="L191" s="11"/>
    </row>
    <row r="192" spans="1:12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69"/>
      <c r="F192" s="169"/>
      <c r="G192" s="169"/>
      <c r="H192" s="169"/>
      <c r="I192" s="169"/>
      <c r="J192" s="169"/>
      <c r="K192" s="169"/>
      <c r="L192" s="12"/>
    </row>
    <row r="193" spans="1:12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1"/>
      <c r="F193" s="171"/>
      <c r="G193" s="171"/>
      <c r="H193" s="171"/>
      <c r="I193" s="171"/>
      <c r="J193" s="171"/>
      <c r="K193" s="171"/>
      <c r="L193" s="11"/>
    </row>
    <row r="194" spans="1:12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69"/>
      <c r="F194" s="169"/>
      <c r="G194" s="169"/>
      <c r="H194" s="169"/>
      <c r="I194" s="169"/>
      <c r="J194" s="169"/>
      <c r="K194" s="169"/>
      <c r="L194" s="12"/>
    </row>
    <row r="195" spans="1:12" ht="19.899999999999999" customHeight="1" x14ac:dyDescent="0.25">
      <c r="A195" s="8" t="s">
        <v>158</v>
      </c>
      <c r="B195" s="173">
        <v>29.562000000000001</v>
      </c>
      <c r="C195" s="173">
        <v>-58.545000000000002</v>
      </c>
      <c r="D195" s="173">
        <v>-36.383000000000003</v>
      </c>
      <c r="E195" s="171"/>
      <c r="F195" s="171"/>
      <c r="G195" s="171"/>
      <c r="H195" s="171"/>
      <c r="I195" s="171"/>
      <c r="J195" s="171"/>
      <c r="K195" s="171"/>
      <c r="L195" s="11"/>
    </row>
    <row r="196" spans="1:12" ht="19.899999999999999" customHeight="1" x14ac:dyDescent="0.25">
      <c r="A196" s="6" t="s">
        <v>159</v>
      </c>
      <c r="B196" s="174">
        <v>-3.2160000000000002</v>
      </c>
      <c r="C196" s="174">
        <v>-706</v>
      </c>
      <c r="D196" s="174">
        <v>-10.884</v>
      </c>
      <c r="E196" s="169"/>
      <c r="F196" s="169"/>
      <c r="G196" s="169"/>
      <c r="H196" s="169"/>
      <c r="I196" s="169"/>
      <c r="J196" s="169"/>
      <c r="K196" s="169"/>
      <c r="L196" s="12"/>
    </row>
    <row r="197" spans="1:12" ht="19.899999999999999" customHeight="1" x14ac:dyDescent="0.25">
      <c r="A197" s="8" t="s">
        <v>160</v>
      </c>
      <c r="B197" s="173">
        <v>28</v>
      </c>
      <c r="C197" s="173">
        <v>28</v>
      </c>
      <c r="D197" s="173">
        <v>27</v>
      </c>
      <c r="E197" s="171"/>
      <c r="F197" s="171"/>
      <c r="G197" s="171"/>
      <c r="H197" s="171"/>
      <c r="I197" s="171"/>
      <c r="J197" s="171"/>
      <c r="K197" s="171"/>
      <c r="L197" s="11"/>
    </row>
    <row r="198" spans="1:12" ht="19.899999999999999" customHeight="1" x14ac:dyDescent="0.25">
      <c r="A198" s="6" t="s">
        <v>161</v>
      </c>
      <c r="B198" s="174">
        <v>0</v>
      </c>
      <c r="C198" s="174">
        <v>0</v>
      </c>
      <c r="D198" s="174">
        <v>0</v>
      </c>
      <c r="E198" s="169"/>
      <c r="F198" s="169"/>
      <c r="G198" s="169"/>
      <c r="H198" s="169"/>
      <c r="I198" s="169"/>
      <c r="J198" s="169"/>
      <c r="K198" s="169"/>
      <c r="L198" s="9"/>
    </row>
    <row r="199" spans="1:12" ht="19.899999999999999" customHeight="1" x14ac:dyDescent="0.25">
      <c r="A199" s="8" t="s">
        <v>162</v>
      </c>
      <c r="B199" s="173">
        <v>6.2610000000000001</v>
      </c>
      <c r="C199" s="173">
        <v>3.613</v>
      </c>
      <c r="D199" s="173">
        <v>14.786</v>
      </c>
      <c r="E199" s="171"/>
      <c r="F199" s="171"/>
      <c r="G199" s="171"/>
      <c r="H199" s="171"/>
      <c r="I199" s="171"/>
      <c r="J199" s="171"/>
      <c r="K199" s="171"/>
      <c r="L199" s="10"/>
    </row>
    <row r="200" spans="1:12" ht="19.899999999999999" customHeight="1" x14ac:dyDescent="0.25">
      <c r="A200" s="6" t="s">
        <v>163</v>
      </c>
      <c r="B200" s="174">
        <v>0</v>
      </c>
      <c r="C200" s="174">
        <v>0</v>
      </c>
      <c r="D200" s="174">
        <v>0</v>
      </c>
      <c r="E200" s="169"/>
      <c r="F200" s="169"/>
      <c r="G200" s="169"/>
      <c r="H200" s="169"/>
      <c r="I200" s="169"/>
      <c r="J200" s="169"/>
      <c r="K200" s="169"/>
      <c r="L200" s="12"/>
    </row>
    <row r="201" spans="1:12" ht="19.899999999999999" customHeight="1" x14ac:dyDescent="0.25">
      <c r="A201" s="8" t="s">
        <v>164</v>
      </c>
      <c r="B201" s="173">
        <v>0</v>
      </c>
      <c r="C201" s="173">
        <v>0</v>
      </c>
      <c r="D201" s="173">
        <v>0</v>
      </c>
      <c r="E201" s="171"/>
      <c r="F201" s="171"/>
      <c r="G201" s="171"/>
      <c r="H201" s="171"/>
      <c r="I201" s="171"/>
      <c r="J201" s="171"/>
      <c r="K201" s="171"/>
      <c r="L201" s="10"/>
    </row>
    <row r="202" spans="1:12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69"/>
      <c r="F202" s="169"/>
      <c r="G202" s="169"/>
      <c r="H202" s="169"/>
      <c r="I202" s="169"/>
      <c r="J202" s="169"/>
      <c r="K202" s="169"/>
      <c r="L202" s="12"/>
    </row>
    <row r="203" spans="1:12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1"/>
      <c r="F203" s="171"/>
      <c r="G203" s="171"/>
      <c r="H203" s="171"/>
      <c r="I203" s="171"/>
      <c r="J203" s="171"/>
      <c r="K203" s="171"/>
      <c r="L203" s="10"/>
    </row>
    <row r="204" spans="1:12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69"/>
      <c r="F204" s="169"/>
      <c r="G204" s="169"/>
      <c r="H204" s="169"/>
      <c r="I204" s="169"/>
      <c r="J204" s="169"/>
      <c r="K204" s="169"/>
      <c r="L204" s="9"/>
    </row>
    <row r="205" spans="1:12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1"/>
      <c r="F205" s="171"/>
      <c r="G205" s="171"/>
      <c r="H205" s="171"/>
      <c r="I205" s="171"/>
      <c r="J205" s="171"/>
      <c r="K205" s="171"/>
      <c r="L205" s="11"/>
    </row>
    <row r="206" spans="1:12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69"/>
      <c r="F206" s="169"/>
      <c r="G206" s="169"/>
      <c r="H206" s="169"/>
      <c r="I206" s="169"/>
      <c r="J206" s="169"/>
      <c r="K206" s="169"/>
      <c r="L206" s="12"/>
    </row>
    <row r="207" spans="1:12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1"/>
      <c r="F207" s="171"/>
      <c r="G207" s="171"/>
      <c r="H207" s="171"/>
      <c r="I207" s="171"/>
      <c r="J207" s="171"/>
      <c r="K207" s="171"/>
      <c r="L207" s="10"/>
    </row>
    <row r="208" spans="1:12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69"/>
      <c r="F208" s="169"/>
      <c r="G208" s="169"/>
      <c r="H208" s="169"/>
      <c r="I208" s="169"/>
      <c r="J208" s="169"/>
      <c r="K208" s="169"/>
      <c r="L208" s="12"/>
    </row>
    <row r="209" spans="1:12" ht="19.899999999999999" customHeight="1" x14ac:dyDescent="0.25">
      <c r="A209" s="8" t="s">
        <v>114</v>
      </c>
      <c r="B209" s="173">
        <v>27.292999999999999</v>
      </c>
      <c r="C209" s="173">
        <v>3.32</v>
      </c>
      <c r="D209" s="173">
        <v>9.8230000000000004</v>
      </c>
      <c r="E209" s="171"/>
      <c r="F209" s="171"/>
      <c r="G209" s="171"/>
      <c r="H209" s="171"/>
      <c r="I209" s="171"/>
      <c r="J209" s="171"/>
      <c r="K209" s="171"/>
      <c r="L209" s="11"/>
    </row>
    <row r="210" spans="1:12" ht="19.899999999999999" customHeight="1" x14ac:dyDescent="0.25">
      <c r="A210" s="6" t="s">
        <v>172</v>
      </c>
      <c r="B210" s="174">
        <v>0</v>
      </c>
      <c r="C210" s="174">
        <v>0</v>
      </c>
      <c r="D210" s="174">
        <v>0</v>
      </c>
      <c r="E210" s="169"/>
      <c r="F210" s="169"/>
      <c r="G210" s="169"/>
      <c r="H210" s="169"/>
      <c r="I210" s="169"/>
      <c r="J210" s="169"/>
      <c r="K210" s="169"/>
      <c r="L210" s="12"/>
    </row>
    <row r="211" spans="1:12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1"/>
      <c r="F211" s="171"/>
      <c r="G211" s="171"/>
      <c r="H211" s="171"/>
      <c r="I211" s="171"/>
      <c r="J211" s="171"/>
      <c r="K211" s="171"/>
      <c r="L211" s="11"/>
    </row>
    <row r="212" spans="1:12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69"/>
      <c r="F212" s="169"/>
      <c r="G212" s="169"/>
      <c r="H212" s="169"/>
      <c r="I212" s="169"/>
      <c r="J212" s="169"/>
      <c r="K212" s="169"/>
      <c r="L212" s="12"/>
    </row>
    <row r="213" spans="1:12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1"/>
      <c r="F213" s="171"/>
      <c r="G213" s="171"/>
      <c r="H213" s="171"/>
      <c r="I213" s="171"/>
      <c r="J213" s="171"/>
      <c r="K213" s="171"/>
      <c r="L213" s="11"/>
    </row>
    <row r="214" spans="1:12" ht="19.899999999999999" customHeight="1" x14ac:dyDescent="0.25">
      <c r="A214" s="6" t="s">
        <v>175</v>
      </c>
      <c r="B214" s="174">
        <v>0</v>
      </c>
      <c r="C214" s="174">
        <v>0</v>
      </c>
      <c r="D214" s="174">
        <v>0</v>
      </c>
      <c r="E214" s="169"/>
      <c r="F214" s="169"/>
      <c r="G214" s="169"/>
      <c r="H214" s="169"/>
      <c r="I214" s="169"/>
      <c r="J214" s="169"/>
      <c r="K214" s="169"/>
      <c r="L214" s="9"/>
    </row>
    <row r="215" spans="1:12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1"/>
      <c r="F215" s="171"/>
      <c r="G215" s="171"/>
      <c r="H215" s="171"/>
      <c r="I215" s="171"/>
      <c r="J215" s="171"/>
      <c r="K215" s="171"/>
      <c r="L215" s="10"/>
    </row>
    <row r="216" spans="1:12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69"/>
      <c r="F216" s="169"/>
      <c r="G216" s="169"/>
      <c r="H216" s="169"/>
      <c r="I216" s="169"/>
      <c r="J216" s="169"/>
      <c r="K216" s="169"/>
      <c r="L216" s="12"/>
    </row>
    <row r="217" spans="1:12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1"/>
      <c r="F217" s="171"/>
      <c r="G217" s="171"/>
      <c r="H217" s="171"/>
      <c r="I217" s="171"/>
      <c r="J217" s="171"/>
      <c r="K217" s="171"/>
      <c r="L217" s="11"/>
    </row>
    <row r="218" spans="1:12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69"/>
      <c r="F218" s="169"/>
      <c r="G218" s="169"/>
      <c r="H218" s="169"/>
      <c r="I218" s="169"/>
      <c r="J218" s="169"/>
      <c r="K218" s="169"/>
      <c r="L218" s="12"/>
    </row>
    <row r="219" spans="1:12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1"/>
      <c r="F219" s="171"/>
      <c r="G219" s="171"/>
      <c r="H219" s="171"/>
      <c r="I219" s="171"/>
      <c r="J219" s="171"/>
      <c r="K219" s="171"/>
      <c r="L219" s="11"/>
    </row>
    <row r="220" spans="1:12" ht="19.899999999999999" customHeight="1" x14ac:dyDescent="0.25">
      <c r="A220" s="6" t="s">
        <v>181</v>
      </c>
      <c r="B220" s="174">
        <v>15</v>
      </c>
      <c r="C220" s="174">
        <v>0</v>
      </c>
      <c r="D220" s="174">
        <v>-423</v>
      </c>
      <c r="E220" s="169"/>
      <c r="F220" s="169"/>
      <c r="G220" s="169"/>
      <c r="H220" s="169"/>
      <c r="I220" s="169"/>
      <c r="J220" s="169"/>
      <c r="K220" s="169"/>
      <c r="L220" s="9"/>
    </row>
    <row r="221" spans="1:12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1"/>
      <c r="F221" s="171"/>
      <c r="G221" s="171"/>
      <c r="H221" s="171"/>
      <c r="I221" s="171"/>
      <c r="J221" s="171"/>
      <c r="K221" s="171"/>
      <c r="L221" s="10"/>
    </row>
    <row r="222" spans="1:12" ht="19.899999999999999" customHeight="1" x14ac:dyDescent="0.25">
      <c r="A222" s="6" t="s">
        <v>183</v>
      </c>
      <c r="B222" s="174">
        <v>0</v>
      </c>
      <c r="C222" s="174">
        <v>0</v>
      </c>
      <c r="D222" s="174">
        <v>-35.811999999999998</v>
      </c>
      <c r="E222" s="169"/>
      <c r="F222" s="169"/>
      <c r="G222" s="169"/>
      <c r="H222" s="169"/>
      <c r="I222" s="169"/>
      <c r="J222" s="169"/>
      <c r="K222" s="169"/>
      <c r="L222" s="9"/>
    </row>
    <row r="223" spans="1:12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1"/>
      <c r="F223" s="171"/>
      <c r="G223" s="171"/>
      <c r="H223" s="171"/>
      <c r="I223" s="171"/>
      <c r="J223" s="171"/>
      <c r="K223" s="171"/>
      <c r="L223" s="10"/>
    </row>
    <row r="224" spans="1:12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69"/>
      <c r="F224" s="169"/>
      <c r="G224" s="169"/>
      <c r="H224" s="169"/>
      <c r="I224" s="169"/>
      <c r="J224" s="169"/>
      <c r="K224" s="169"/>
      <c r="L224" s="12"/>
    </row>
    <row r="225" spans="1:12" ht="19.899999999999999" customHeight="1" x14ac:dyDescent="0.25">
      <c r="A225" s="8" t="s">
        <v>186</v>
      </c>
      <c r="B225" s="173">
        <v>0</v>
      </c>
      <c r="C225" s="173">
        <v>0</v>
      </c>
      <c r="D225" s="173">
        <v>0</v>
      </c>
      <c r="E225" s="171"/>
      <c r="F225" s="171"/>
      <c r="G225" s="171"/>
      <c r="H225" s="171"/>
      <c r="I225" s="171"/>
      <c r="J225" s="171"/>
      <c r="K225" s="171"/>
      <c r="L225" s="10"/>
    </row>
    <row r="226" spans="1:12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69"/>
      <c r="F226" s="169"/>
      <c r="G226" s="169"/>
      <c r="H226" s="169"/>
      <c r="I226" s="169"/>
      <c r="J226" s="169"/>
      <c r="K226" s="169"/>
      <c r="L226" s="9"/>
    </row>
    <row r="227" spans="1:12" ht="19.899999999999999" customHeight="1" x14ac:dyDescent="0.25">
      <c r="A227" s="8" t="s">
        <v>188</v>
      </c>
      <c r="B227" s="173">
        <v>294</v>
      </c>
      <c r="C227" s="173">
        <v>271.09699999999998</v>
      </c>
      <c r="D227" s="173">
        <v>973</v>
      </c>
      <c r="E227" s="171"/>
      <c r="F227" s="171"/>
      <c r="G227" s="171"/>
      <c r="H227" s="171"/>
      <c r="I227" s="171"/>
      <c r="J227" s="171"/>
      <c r="K227" s="171"/>
      <c r="L227" s="11"/>
    </row>
    <row r="228" spans="1:12" ht="19.899999999999999" customHeight="1" x14ac:dyDescent="0.25">
      <c r="A228" s="6" t="s">
        <v>189</v>
      </c>
      <c r="B228" s="174">
        <v>287.55</v>
      </c>
      <c r="C228" s="174">
        <v>224.303</v>
      </c>
      <c r="D228" s="174">
        <v>870</v>
      </c>
      <c r="E228" s="169"/>
      <c r="F228" s="169"/>
      <c r="G228" s="169"/>
      <c r="H228" s="169"/>
      <c r="I228" s="169"/>
      <c r="J228" s="169"/>
      <c r="K228" s="169"/>
      <c r="L228" s="9"/>
    </row>
    <row r="229" spans="1:12" ht="19.899999999999999" customHeight="1" x14ac:dyDescent="0.25">
      <c r="A229" s="8" t="s">
        <v>190</v>
      </c>
      <c r="B229" s="173">
        <v>14.148999999999999</v>
      </c>
      <c r="C229" s="173">
        <v>8.5860000000000003</v>
      </c>
      <c r="D229" s="173">
        <v>39.927</v>
      </c>
      <c r="E229" s="171"/>
      <c r="F229" s="171"/>
      <c r="G229" s="171"/>
      <c r="H229" s="171"/>
      <c r="I229" s="171"/>
      <c r="J229" s="171"/>
      <c r="K229" s="171"/>
      <c r="L229" s="11"/>
    </row>
    <row r="230" spans="1:12" ht="19.899999999999999" customHeight="1" x14ac:dyDescent="0.25">
      <c r="A230" s="6" t="s">
        <v>191</v>
      </c>
      <c r="B230" s="174">
        <v>0</v>
      </c>
      <c r="C230" s="174">
        <v>0</v>
      </c>
      <c r="D230" s="174">
        <v>0</v>
      </c>
      <c r="E230" s="169"/>
      <c r="F230" s="169"/>
      <c r="G230" s="169"/>
      <c r="H230" s="169"/>
      <c r="I230" s="169"/>
      <c r="J230" s="169"/>
      <c r="K230" s="169"/>
      <c r="L230" s="9"/>
    </row>
    <row r="231" spans="1:12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1"/>
      <c r="F231" s="171"/>
      <c r="G231" s="171"/>
      <c r="H231" s="171"/>
      <c r="I231" s="171"/>
      <c r="J231" s="171"/>
      <c r="K231" s="171"/>
      <c r="L231" s="10"/>
    </row>
    <row r="232" spans="1:12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69"/>
      <c r="F232" s="169"/>
      <c r="G232" s="169"/>
      <c r="H232" s="169"/>
      <c r="I232" s="169"/>
      <c r="J232" s="169"/>
      <c r="K232" s="169"/>
      <c r="L232" s="12"/>
    </row>
    <row r="233" spans="1:12" ht="19.899999999999999" customHeight="1" x14ac:dyDescent="0.25">
      <c r="A233" s="8" t="s">
        <v>194</v>
      </c>
      <c r="B233" s="173">
        <v>0</v>
      </c>
      <c r="C233" s="173">
        <v>0</v>
      </c>
      <c r="D233" s="173">
        <v>0</v>
      </c>
      <c r="E233" s="171"/>
      <c r="F233" s="171"/>
      <c r="G233" s="171"/>
      <c r="H233" s="171"/>
      <c r="I233" s="171"/>
      <c r="J233" s="171"/>
      <c r="K233" s="171"/>
      <c r="L233" s="10"/>
    </row>
    <row r="234" spans="1:12" ht="19.899999999999999" customHeight="1" x14ac:dyDescent="0.25">
      <c r="A234" s="6" t="s">
        <v>195</v>
      </c>
      <c r="B234" s="174" t="s">
        <v>2571</v>
      </c>
      <c r="C234" s="174" t="s">
        <v>2572</v>
      </c>
      <c r="D234" s="174" t="s">
        <v>2573</v>
      </c>
      <c r="E234" s="169"/>
      <c r="F234" s="169"/>
      <c r="G234" s="169"/>
      <c r="H234" s="169"/>
      <c r="I234" s="169"/>
      <c r="J234" s="169"/>
      <c r="K234" s="169"/>
      <c r="L234" s="12"/>
    </row>
    <row r="235" spans="1:12" ht="19.899999999999999" customHeight="1" x14ac:dyDescent="0.25">
      <c r="A235" s="8" t="s">
        <v>196</v>
      </c>
      <c r="B235" s="173">
        <v>7.13</v>
      </c>
      <c r="C235" s="173">
        <v>0</v>
      </c>
      <c r="D235" s="173">
        <v>0</v>
      </c>
      <c r="E235" s="171"/>
      <c r="F235" s="171"/>
      <c r="G235" s="171"/>
      <c r="H235" s="171"/>
      <c r="I235" s="171"/>
      <c r="J235" s="171"/>
      <c r="K235" s="171"/>
      <c r="L235" s="11"/>
    </row>
    <row r="236" spans="1:12" ht="19.899999999999999" customHeight="1" x14ac:dyDescent="0.25">
      <c r="A236" s="6" t="s">
        <v>197</v>
      </c>
      <c r="B236" s="174">
        <v>0</v>
      </c>
      <c r="C236" s="174">
        <v>0</v>
      </c>
      <c r="D236" s="174">
        <v>0</v>
      </c>
      <c r="E236" s="169"/>
      <c r="F236" s="169"/>
      <c r="G236" s="169"/>
      <c r="H236" s="169"/>
      <c r="I236" s="169"/>
      <c r="J236" s="169"/>
      <c r="K236" s="169"/>
      <c r="L236" s="9"/>
    </row>
    <row r="237" spans="1:12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1"/>
      <c r="F237" s="171"/>
      <c r="G237" s="171"/>
      <c r="H237" s="171"/>
      <c r="I237" s="171"/>
      <c r="J237" s="171"/>
      <c r="K237" s="171"/>
      <c r="L237" s="10"/>
    </row>
    <row r="238" spans="1:12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69"/>
      <c r="F238" s="169"/>
      <c r="G238" s="169"/>
      <c r="H238" s="169"/>
      <c r="I238" s="169"/>
      <c r="J238" s="169"/>
      <c r="K238" s="169"/>
      <c r="L238" s="12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1"/>
    </row>
    <row r="240" spans="1:12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12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1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4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6"/>
    </row>
    <row r="245" spans="1:13" ht="19.899999999999999" customHeight="1" x14ac:dyDescent="0.25">
      <c r="A245" s="164" t="s">
        <v>5</v>
      </c>
      <c r="B245" s="165" t="s">
        <v>339</v>
      </c>
      <c r="C245" s="165" t="s">
        <v>339</v>
      </c>
      <c r="D245" s="165" t="s">
        <v>339</v>
      </c>
      <c r="E245" s="165" t="s">
        <v>339</v>
      </c>
      <c r="F245" s="165" t="s">
        <v>339</v>
      </c>
      <c r="G245" s="165" t="s">
        <v>339</v>
      </c>
      <c r="H245" s="165" t="s">
        <v>339</v>
      </c>
      <c r="I245" s="165" t="s">
        <v>339</v>
      </c>
      <c r="J245" s="165" t="s">
        <v>339</v>
      </c>
      <c r="K245" s="165" t="s">
        <v>339</v>
      </c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60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2" t="s">
        <v>2574</v>
      </c>
      <c r="C248" s="172" t="s">
        <v>2514</v>
      </c>
      <c r="D248" s="172">
        <v>722.56600000000003</v>
      </c>
      <c r="E248" s="169"/>
      <c r="F248" s="169"/>
      <c r="G248" s="169"/>
      <c r="H248" s="169"/>
      <c r="I248" s="169"/>
      <c r="J248" s="169"/>
      <c r="K248" s="169"/>
      <c r="L248" s="2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1"/>
      <c r="F249" s="171"/>
      <c r="G249" s="171"/>
      <c r="H249" s="171"/>
      <c r="I249" s="171"/>
      <c r="J249" s="171"/>
      <c r="K249" s="171"/>
      <c r="L249" s="2"/>
    </row>
    <row r="250" spans="1:13" ht="19.899999999999999" customHeight="1" x14ac:dyDescent="0.25">
      <c r="A250" s="6" t="s">
        <v>206</v>
      </c>
      <c r="B250" s="172" t="s">
        <v>2515</v>
      </c>
      <c r="C250" s="172" t="s">
        <v>2516</v>
      </c>
      <c r="D250" s="172" t="s">
        <v>2575</v>
      </c>
      <c r="E250" s="169"/>
      <c r="F250" s="169"/>
      <c r="G250" s="169"/>
      <c r="H250" s="169"/>
      <c r="I250" s="169"/>
      <c r="J250" s="169"/>
      <c r="K250" s="169"/>
      <c r="L250" s="2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1"/>
      <c r="F251" s="171"/>
      <c r="G251" s="171"/>
      <c r="H251" s="171"/>
      <c r="I251" s="171"/>
      <c r="J251" s="171"/>
      <c r="K251" s="171"/>
      <c r="L251" s="1"/>
    </row>
    <row r="252" spans="1:13" ht="19.899999999999999" customHeight="1" x14ac:dyDescent="0.25">
      <c r="A252" s="6" t="s">
        <v>208</v>
      </c>
      <c r="B252" s="174">
        <v>0</v>
      </c>
      <c r="C252" s="174">
        <v>15</v>
      </c>
      <c r="D252" s="174" t="s">
        <v>2576</v>
      </c>
      <c r="E252" s="169"/>
      <c r="F252" s="169"/>
      <c r="G252" s="169"/>
      <c r="H252" s="169"/>
      <c r="I252" s="169"/>
      <c r="J252" s="169"/>
      <c r="K252" s="169"/>
      <c r="L252" s="3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1"/>
      <c r="F253" s="171"/>
      <c r="G253" s="171"/>
      <c r="H253" s="171"/>
      <c r="I253" s="171"/>
      <c r="J253" s="171"/>
      <c r="K253" s="171"/>
      <c r="L253" s="7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-42.293999999999997</v>
      </c>
      <c r="E254" s="169"/>
      <c r="F254" s="169"/>
      <c r="G254" s="169"/>
      <c r="H254" s="169"/>
      <c r="I254" s="169"/>
      <c r="J254" s="169"/>
      <c r="K254" s="169"/>
      <c r="L254" s="13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1"/>
      <c r="F255" s="171"/>
      <c r="G255" s="171"/>
      <c r="H255" s="171"/>
      <c r="I255" s="171"/>
      <c r="J255" s="171"/>
      <c r="K255" s="171"/>
      <c r="L255" s="7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69"/>
      <c r="F256" s="169"/>
      <c r="G256" s="169"/>
      <c r="H256" s="169"/>
      <c r="I256" s="169"/>
      <c r="J256" s="169"/>
      <c r="K256" s="169"/>
      <c r="L256" s="12"/>
    </row>
    <row r="257" spans="1:12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1"/>
      <c r="F257" s="171"/>
      <c r="G257" s="171"/>
      <c r="H257" s="171"/>
      <c r="I257" s="171"/>
      <c r="J257" s="171"/>
      <c r="K257" s="171"/>
      <c r="L257" s="11"/>
    </row>
    <row r="258" spans="1:12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69"/>
      <c r="F258" s="169"/>
      <c r="G258" s="169"/>
      <c r="H258" s="169"/>
      <c r="I258" s="169"/>
      <c r="J258" s="169"/>
      <c r="K258" s="169"/>
      <c r="L258" s="12"/>
    </row>
    <row r="259" spans="1:12" ht="19.899999999999999" customHeight="1" x14ac:dyDescent="0.25">
      <c r="A259" s="8" t="s">
        <v>215</v>
      </c>
      <c r="B259" s="175" t="s">
        <v>2515</v>
      </c>
      <c r="C259" s="175" t="s">
        <v>2515</v>
      </c>
      <c r="D259" s="175" t="s">
        <v>2516</v>
      </c>
      <c r="E259" s="171"/>
      <c r="F259" s="171"/>
      <c r="G259" s="171"/>
      <c r="H259" s="171"/>
      <c r="I259" s="171"/>
      <c r="J259" s="171"/>
      <c r="K259" s="171"/>
      <c r="L259" s="11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2"/>
    </row>
    <row r="261" spans="1:12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1"/>
      <c r="F261" s="171"/>
      <c r="G261" s="171"/>
      <c r="H261" s="171"/>
      <c r="I261" s="171"/>
      <c r="J261" s="171"/>
      <c r="K261" s="171"/>
      <c r="L261" s="11"/>
    </row>
    <row r="262" spans="1:12" ht="19.899999999999999" customHeight="1" x14ac:dyDescent="0.25">
      <c r="A262" s="6" t="s">
        <v>217</v>
      </c>
      <c r="B262" s="172" t="s">
        <v>2518</v>
      </c>
      <c r="C262" s="172">
        <v>-990.99099999999999</v>
      </c>
      <c r="D262" s="172">
        <v>-990.99099999999999</v>
      </c>
      <c r="E262" s="169"/>
      <c r="F262" s="169"/>
      <c r="G262" s="169"/>
      <c r="H262" s="169"/>
      <c r="I262" s="169"/>
      <c r="J262" s="169"/>
      <c r="K262" s="169"/>
      <c r="L262" s="12"/>
    </row>
    <row r="263" spans="1:12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1"/>
      <c r="F263" s="171"/>
      <c r="G263" s="171"/>
      <c r="H263" s="171"/>
      <c r="I263" s="171"/>
      <c r="J263" s="171"/>
      <c r="K263" s="171"/>
      <c r="L263" s="11"/>
    </row>
    <row r="264" spans="1:12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69"/>
      <c r="F264" s="169"/>
      <c r="G264" s="169"/>
      <c r="H264" s="169"/>
      <c r="I264" s="169"/>
      <c r="J264" s="169"/>
      <c r="K264" s="169"/>
      <c r="L264" s="14"/>
    </row>
    <row r="265" spans="1:12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1"/>
      <c r="F265" s="171"/>
      <c r="G265" s="171"/>
      <c r="H265" s="171"/>
      <c r="I265" s="171"/>
      <c r="J265" s="171"/>
      <c r="K265" s="171"/>
      <c r="L265" s="4"/>
    </row>
    <row r="266" spans="1:12" ht="19.899999999999999" customHeight="1" x14ac:dyDescent="0.25">
      <c r="A266" s="6" t="s">
        <v>221</v>
      </c>
      <c r="B266" s="174">
        <v>0</v>
      </c>
      <c r="C266" s="174">
        <v>0</v>
      </c>
      <c r="D266" s="174">
        <v>0</v>
      </c>
      <c r="E266" s="169"/>
      <c r="F266" s="169"/>
      <c r="G266" s="169"/>
      <c r="H266" s="169"/>
      <c r="I266" s="169"/>
      <c r="J266" s="169"/>
      <c r="K266" s="169"/>
      <c r="L266" s="13"/>
    </row>
    <row r="267" spans="1:12" ht="19.899999999999999" customHeight="1" x14ac:dyDescent="0.25">
      <c r="A267" s="8" t="s">
        <v>222</v>
      </c>
      <c r="B267" s="173">
        <v>0</v>
      </c>
      <c r="C267" s="173">
        <v>0</v>
      </c>
      <c r="D267" s="173">
        <v>0</v>
      </c>
      <c r="E267" s="171"/>
      <c r="F267" s="171"/>
      <c r="G267" s="171"/>
      <c r="H267" s="171"/>
      <c r="I267" s="171"/>
      <c r="J267" s="171"/>
      <c r="K267" s="171"/>
      <c r="L267" s="7"/>
    </row>
    <row r="268" spans="1:12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69"/>
      <c r="F268" s="169"/>
      <c r="G268" s="169"/>
      <c r="H268" s="169"/>
      <c r="I268" s="169"/>
      <c r="J268" s="169"/>
      <c r="K268" s="169"/>
      <c r="L268" s="12"/>
    </row>
    <row r="269" spans="1:12" ht="19.899999999999999" customHeight="1" x14ac:dyDescent="0.25">
      <c r="A269" s="8" t="s">
        <v>224</v>
      </c>
      <c r="B269" s="173">
        <v>0</v>
      </c>
      <c r="C269" s="173" t="s">
        <v>2577</v>
      </c>
      <c r="D269" s="173">
        <v>0</v>
      </c>
      <c r="E269" s="171"/>
      <c r="F269" s="171"/>
      <c r="G269" s="171"/>
      <c r="H269" s="171"/>
      <c r="I269" s="171"/>
      <c r="J269" s="171"/>
      <c r="K269" s="171"/>
      <c r="L269" s="11"/>
    </row>
    <row r="270" spans="1:12" ht="19.899999999999999" customHeight="1" x14ac:dyDescent="0.25">
      <c r="A270" s="6" t="s">
        <v>225</v>
      </c>
      <c r="B270" s="174">
        <v>7.1609999999999996</v>
      </c>
      <c r="C270" s="174">
        <v>0</v>
      </c>
      <c r="D270" s="174">
        <v>0</v>
      </c>
      <c r="E270" s="169"/>
      <c r="F270" s="169"/>
      <c r="G270" s="169"/>
      <c r="H270" s="169"/>
      <c r="I270" s="169"/>
      <c r="J270" s="169"/>
      <c r="K270" s="169"/>
      <c r="L270" s="12"/>
    </row>
    <row r="271" spans="1:12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1"/>
      <c r="F271" s="171"/>
      <c r="G271" s="171"/>
      <c r="H271" s="171"/>
      <c r="I271" s="171"/>
      <c r="J271" s="171"/>
      <c r="K271" s="171"/>
      <c r="L271" s="11"/>
    </row>
    <row r="272" spans="1:12" ht="19.899999999999999" customHeight="1" x14ac:dyDescent="0.25">
      <c r="A272" s="6" t="s">
        <v>227</v>
      </c>
      <c r="B272" s="174">
        <v>46</v>
      </c>
      <c r="C272" s="174">
        <v>0</v>
      </c>
      <c r="D272" s="174">
        <v>0</v>
      </c>
      <c r="E272" s="169"/>
      <c r="F272" s="169"/>
      <c r="G272" s="169"/>
      <c r="H272" s="169"/>
      <c r="I272" s="169"/>
      <c r="J272" s="169"/>
      <c r="K272" s="169"/>
      <c r="L272" s="9"/>
    </row>
    <row r="273" spans="1:12" ht="19.899999999999999" customHeight="1" x14ac:dyDescent="0.25">
      <c r="A273" s="8" t="s">
        <v>228</v>
      </c>
      <c r="B273" s="175" t="s">
        <v>2517</v>
      </c>
      <c r="C273" s="175" t="s">
        <v>2518</v>
      </c>
      <c r="D273" s="175">
        <v>-990.99099999999999</v>
      </c>
      <c r="E273" s="171"/>
      <c r="F273" s="171"/>
      <c r="G273" s="171"/>
      <c r="H273" s="171"/>
      <c r="I273" s="171"/>
      <c r="J273" s="171"/>
      <c r="K273" s="171"/>
      <c r="L273" s="11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9"/>
    </row>
    <row r="275" spans="1:12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1"/>
      <c r="F275" s="171"/>
      <c r="G275" s="171"/>
      <c r="H275" s="171"/>
      <c r="I275" s="171"/>
      <c r="J275" s="171"/>
      <c r="K275" s="171"/>
      <c r="L275" s="11"/>
    </row>
    <row r="276" spans="1:12" ht="19.899999999999999" customHeight="1" x14ac:dyDescent="0.25">
      <c r="A276" s="6" t="s">
        <v>230</v>
      </c>
      <c r="B276" s="172">
        <v>97.480999999999995</v>
      </c>
      <c r="C276" s="172" t="s">
        <v>2519</v>
      </c>
      <c r="D276" s="172">
        <v>361.483</v>
      </c>
      <c r="E276" s="169"/>
      <c r="F276" s="169"/>
      <c r="G276" s="169"/>
      <c r="H276" s="169"/>
      <c r="I276" s="169"/>
      <c r="J276" s="169"/>
      <c r="K276" s="169"/>
      <c r="L276" s="9"/>
    </row>
    <row r="277" spans="1:12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1"/>
      <c r="F277" s="171"/>
      <c r="G277" s="171"/>
      <c r="H277" s="171"/>
      <c r="I277" s="171"/>
      <c r="J277" s="171"/>
      <c r="K277" s="171"/>
      <c r="L277" s="10"/>
    </row>
    <row r="278" spans="1:12" ht="19.899999999999999" customHeight="1" x14ac:dyDescent="0.25">
      <c r="A278" s="6" t="s">
        <v>232</v>
      </c>
      <c r="B278" s="174">
        <v>734.72299999999996</v>
      </c>
      <c r="C278" s="174">
        <v>684.279</v>
      </c>
      <c r="D278" s="174">
        <v>612.346</v>
      </c>
      <c r="E278" s="169"/>
      <c r="F278" s="169"/>
      <c r="G278" s="169"/>
      <c r="H278" s="169"/>
      <c r="I278" s="169"/>
      <c r="J278" s="169"/>
      <c r="K278" s="169"/>
      <c r="L278" s="14"/>
    </row>
    <row r="279" spans="1:12" ht="19.899999999999999" customHeight="1" x14ac:dyDescent="0.25">
      <c r="A279" s="8" t="s">
        <v>233</v>
      </c>
      <c r="B279" s="173">
        <v>-287.55</v>
      </c>
      <c r="C279" s="173">
        <v>-224.303</v>
      </c>
      <c r="D279" s="173">
        <v>-870</v>
      </c>
      <c r="E279" s="171"/>
      <c r="F279" s="171"/>
      <c r="G279" s="171"/>
      <c r="H279" s="171"/>
      <c r="I279" s="171"/>
      <c r="J279" s="171"/>
      <c r="K279" s="171"/>
      <c r="L279" s="4"/>
    </row>
    <row r="280" spans="1:12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69"/>
      <c r="F280" s="169"/>
      <c r="G280" s="169"/>
      <c r="H280" s="169"/>
      <c r="I280" s="169"/>
      <c r="J280" s="169"/>
      <c r="K280" s="169"/>
      <c r="L280" s="13"/>
    </row>
    <row r="281" spans="1:12" ht="19.899999999999999" customHeight="1" x14ac:dyDescent="0.25">
      <c r="A281" s="8" t="s">
        <v>235</v>
      </c>
      <c r="B281" s="173">
        <v>0</v>
      </c>
      <c r="C281" s="173" t="s">
        <v>2578</v>
      </c>
      <c r="D281" s="173">
        <v>0</v>
      </c>
      <c r="E281" s="171"/>
      <c r="F281" s="171"/>
      <c r="G281" s="171"/>
      <c r="H281" s="171"/>
      <c r="I281" s="171"/>
      <c r="J281" s="171"/>
      <c r="K281" s="171"/>
      <c r="L281" s="7"/>
    </row>
    <row r="282" spans="1:12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69"/>
      <c r="F282" s="169"/>
      <c r="G282" s="169"/>
      <c r="H282" s="169"/>
      <c r="I282" s="169"/>
      <c r="J282" s="169"/>
      <c r="K282" s="169"/>
      <c r="L282" s="12"/>
    </row>
    <row r="283" spans="1:12" ht="19.899999999999999" customHeight="1" x14ac:dyDescent="0.25">
      <c r="A283" s="8" t="s">
        <v>237</v>
      </c>
      <c r="B283" s="173">
        <v>-47.488999999999997</v>
      </c>
      <c r="C283" s="173">
        <v>50.179000000000002</v>
      </c>
      <c r="D283" s="173" t="s">
        <v>2579</v>
      </c>
      <c r="E283" s="171"/>
      <c r="F283" s="171"/>
      <c r="G283" s="171"/>
      <c r="H283" s="171"/>
      <c r="I283" s="171"/>
      <c r="J283" s="171"/>
      <c r="K283" s="171"/>
      <c r="L283" s="10"/>
    </row>
    <row r="284" spans="1:12" ht="19.899999999999999" customHeight="1" x14ac:dyDescent="0.25">
      <c r="A284" s="6" t="s">
        <v>238</v>
      </c>
      <c r="B284" s="172">
        <v>497.16500000000002</v>
      </c>
      <c r="C284" s="172">
        <v>98.546000000000006</v>
      </c>
      <c r="D284" s="172" t="s">
        <v>2519</v>
      </c>
      <c r="E284" s="169"/>
      <c r="F284" s="169"/>
      <c r="G284" s="169"/>
      <c r="H284" s="169"/>
      <c r="I284" s="169"/>
      <c r="J284" s="169"/>
      <c r="K284" s="169"/>
      <c r="L284" s="9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1"/>
    </row>
    <row r="286" spans="1:12" ht="19.899999999999999" customHeight="1" x14ac:dyDescent="0.25">
      <c r="A286" s="6" t="s">
        <v>239</v>
      </c>
      <c r="B286" s="172" t="s">
        <v>2512</v>
      </c>
      <c r="C286" s="172" t="s">
        <v>2513</v>
      </c>
      <c r="D286" s="172" t="s">
        <v>2514</v>
      </c>
      <c r="E286" s="169"/>
      <c r="F286" s="169"/>
      <c r="G286" s="169"/>
      <c r="H286" s="169"/>
      <c r="I286" s="169"/>
      <c r="J286" s="169"/>
      <c r="K286" s="169"/>
      <c r="L286" s="9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1"/>
    </row>
    <row r="288" spans="1:12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9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7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7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6"/>
    </row>
    <row r="293" spans="1:13" ht="19.899999999999999" customHeight="1" x14ac:dyDescent="0.25">
      <c r="A293" s="164" t="s">
        <v>5</v>
      </c>
      <c r="B293" s="165" t="s">
        <v>339</v>
      </c>
      <c r="C293" s="165" t="s">
        <v>339</v>
      </c>
      <c r="D293" s="165" t="s">
        <v>339</v>
      </c>
      <c r="E293" s="165" t="s">
        <v>339</v>
      </c>
      <c r="F293" s="165" t="s">
        <v>339</v>
      </c>
      <c r="G293" s="165" t="s">
        <v>339</v>
      </c>
      <c r="H293" s="165" t="s">
        <v>339</v>
      </c>
      <c r="I293" s="165" t="s">
        <v>339</v>
      </c>
      <c r="J293" s="165" t="s">
        <v>339</v>
      </c>
      <c r="K293" s="165" t="s">
        <v>339</v>
      </c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60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4" t="s">
        <v>2580</v>
      </c>
      <c r="C296" s="174" t="s">
        <v>2581</v>
      </c>
      <c r="D296" s="174" t="s">
        <v>2557</v>
      </c>
      <c r="E296" s="169"/>
      <c r="F296" s="169"/>
      <c r="G296" s="169"/>
      <c r="H296" s="169"/>
      <c r="I296" s="169"/>
      <c r="J296" s="169"/>
      <c r="K296" s="169"/>
      <c r="L296" s="2"/>
    </row>
    <row r="297" spans="1:13" ht="19.899999999999999" customHeight="1" x14ac:dyDescent="0.25">
      <c r="A297" s="8" t="s">
        <v>243</v>
      </c>
      <c r="B297" s="173">
        <v>210.66499999999999</v>
      </c>
      <c r="C297" s="173">
        <v>212.614</v>
      </c>
      <c r="D297" s="173">
        <v>149.405</v>
      </c>
      <c r="E297" s="171"/>
      <c r="F297" s="171"/>
      <c r="G297" s="171"/>
      <c r="H297" s="171"/>
      <c r="I297" s="171"/>
      <c r="J297" s="171"/>
      <c r="K297" s="171"/>
      <c r="L297" s="2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2"/>
    </row>
    <row r="299" spans="1:13" ht="19.899999999999999" customHeight="1" x14ac:dyDescent="0.25">
      <c r="A299" s="8" t="s">
        <v>244</v>
      </c>
      <c r="B299" s="175" t="s">
        <v>2582</v>
      </c>
      <c r="C299" s="175" t="s">
        <v>2583</v>
      </c>
      <c r="D299" s="175" t="s">
        <v>2584</v>
      </c>
      <c r="E299" s="171"/>
      <c r="F299" s="171"/>
      <c r="G299" s="171"/>
      <c r="H299" s="171"/>
      <c r="I299" s="171"/>
      <c r="J299" s="171"/>
      <c r="K299" s="171"/>
      <c r="L299" s="1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69"/>
      <c r="F300" s="169"/>
      <c r="G300" s="169"/>
      <c r="H300" s="169"/>
      <c r="I300" s="169"/>
      <c r="J300" s="169"/>
      <c r="K300" s="169"/>
      <c r="L300" s="3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1"/>
      <c r="F301" s="171"/>
      <c r="G301" s="171"/>
      <c r="H301" s="171"/>
      <c r="I301" s="171"/>
      <c r="J301" s="171"/>
      <c r="K301" s="171"/>
      <c r="L301" s="10"/>
    </row>
    <row r="302" spans="1:13" ht="19.899999999999999" customHeight="1" x14ac:dyDescent="0.25">
      <c r="A302" s="6" t="s">
        <v>247</v>
      </c>
      <c r="B302" s="172">
        <v>-403.52600000000001</v>
      </c>
      <c r="C302" s="172">
        <v>-295.93099999999998</v>
      </c>
      <c r="D302" s="172">
        <v>218.46</v>
      </c>
      <c r="E302" s="169"/>
      <c r="F302" s="169"/>
      <c r="G302" s="169"/>
      <c r="H302" s="169"/>
      <c r="I302" s="169"/>
      <c r="J302" s="169"/>
      <c r="K302" s="169"/>
      <c r="L302" s="9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4"/>
    </row>
    <row r="304" spans="1:13" ht="19.899999999999999" customHeight="1" x14ac:dyDescent="0.25">
      <c r="A304" s="6" t="s">
        <v>248</v>
      </c>
      <c r="B304" s="174" t="s">
        <v>2585</v>
      </c>
      <c r="C304" s="174">
        <v>-713.38300000000004</v>
      </c>
      <c r="D304" s="174">
        <v>-418.87099999999998</v>
      </c>
      <c r="E304" s="169"/>
      <c r="F304" s="169"/>
      <c r="G304" s="169"/>
      <c r="H304" s="169"/>
      <c r="I304" s="169"/>
      <c r="J304" s="169"/>
      <c r="K304" s="169"/>
      <c r="L304" s="14"/>
    </row>
    <row r="305" spans="1:12" ht="19.899999999999999" customHeight="1" x14ac:dyDescent="0.25">
      <c r="A305" s="8" t="s">
        <v>249</v>
      </c>
      <c r="B305" s="173">
        <v>-252.71299999999999</v>
      </c>
      <c r="C305" s="173">
        <v>-49.383000000000003</v>
      </c>
      <c r="D305" s="173">
        <v>-186.34399999999999</v>
      </c>
      <c r="E305" s="171"/>
      <c r="F305" s="171"/>
      <c r="G305" s="171"/>
      <c r="H305" s="171"/>
      <c r="I305" s="171"/>
      <c r="J305" s="171"/>
      <c r="K305" s="171"/>
      <c r="L305" s="10"/>
    </row>
    <row r="306" spans="1:12" ht="19.899999999999999" customHeight="1" x14ac:dyDescent="0.25">
      <c r="A306" s="6" t="s">
        <v>250</v>
      </c>
      <c r="B306" s="174">
        <v>960.76300000000003</v>
      </c>
      <c r="C306" s="174">
        <v>466.83499999999998</v>
      </c>
      <c r="D306" s="174">
        <v>823.67499999999995</v>
      </c>
      <c r="E306" s="169"/>
      <c r="F306" s="169"/>
      <c r="G306" s="169"/>
      <c r="H306" s="169"/>
      <c r="I306" s="169"/>
      <c r="J306" s="169"/>
      <c r="K306" s="169"/>
      <c r="L306" s="12"/>
    </row>
    <row r="307" spans="1:12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1"/>
      <c r="F307" s="171"/>
      <c r="G307" s="171"/>
      <c r="H307" s="171"/>
      <c r="I307" s="171"/>
      <c r="J307" s="171"/>
      <c r="K307" s="171"/>
      <c r="L307" s="7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5"/>
    </row>
    <row r="309" spans="1:12" ht="19.899999999999999" customHeight="1" x14ac:dyDescent="0.25">
      <c r="A309" s="8" t="s">
        <v>252</v>
      </c>
      <c r="B309" s="175" t="s">
        <v>2586</v>
      </c>
      <c r="C309" s="175" t="s">
        <v>2587</v>
      </c>
      <c r="D309" s="175" t="s">
        <v>2588</v>
      </c>
      <c r="E309" s="171"/>
      <c r="F309" s="171"/>
      <c r="G309" s="171"/>
      <c r="H309" s="171"/>
      <c r="I309" s="171"/>
      <c r="J309" s="171"/>
      <c r="K309" s="171"/>
      <c r="L309" s="10"/>
    </row>
    <row r="310" spans="1:12" ht="19.899999999999999" customHeight="1" x14ac:dyDescent="0.25">
      <c r="A310" s="6" t="s">
        <v>253</v>
      </c>
      <c r="B310" s="174">
        <v>147.26300000000001</v>
      </c>
      <c r="C310" s="174">
        <v>140.58799999999999</v>
      </c>
      <c r="D310" s="174">
        <v>178.02</v>
      </c>
      <c r="E310" s="169"/>
      <c r="F310" s="169"/>
      <c r="G310" s="169"/>
      <c r="H310" s="169"/>
      <c r="I310" s="169"/>
      <c r="J310" s="169"/>
      <c r="K310" s="169"/>
      <c r="L310" s="9"/>
    </row>
    <row r="311" spans="1:12" ht="19.899999999999999" customHeight="1" x14ac:dyDescent="0.25">
      <c r="A311" s="8" t="s">
        <v>254</v>
      </c>
      <c r="B311" s="173">
        <v>239.988</v>
      </c>
      <c r="C311" s="173">
        <v>305.74299999999999</v>
      </c>
      <c r="D311" s="173">
        <v>247.48</v>
      </c>
      <c r="E311" s="171"/>
      <c r="F311" s="171"/>
      <c r="G311" s="171"/>
      <c r="H311" s="171"/>
      <c r="I311" s="171"/>
      <c r="J311" s="171"/>
      <c r="K311" s="171"/>
      <c r="L311" s="10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2"/>
    </row>
    <row r="313" spans="1:12" ht="19.899999999999999" customHeight="1" x14ac:dyDescent="0.25">
      <c r="A313" s="8" t="s">
        <v>255</v>
      </c>
      <c r="B313" s="175">
        <v>637.73900000000003</v>
      </c>
      <c r="C313" s="175">
        <v>581.36199999999997</v>
      </c>
      <c r="D313" s="175" t="s">
        <v>2589</v>
      </c>
      <c r="E313" s="171"/>
      <c r="F313" s="171"/>
      <c r="G313" s="171"/>
      <c r="H313" s="171"/>
      <c r="I313" s="171"/>
      <c r="J313" s="171"/>
      <c r="K313" s="171"/>
      <c r="L313" s="4"/>
    </row>
    <row r="314" spans="1:12" ht="19.899999999999999" customHeight="1" x14ac:dyDescent="0.25">
      <c r="A314" s="6" t="s">
        <v>256</v>
      </c>
      <c r="B314" s="174">
        <v>301.69900000000001</v>
      </c>
      <c r="C314" s="174">
        <v>232.88900000000001</v>
      </c>
      <c r="D314" s="174">
        <v>909.92700000000002</v>
      </c>
      <c r="E314" s="169"/>
      <c r="F314" s="169"/>
      <c r="G314" s="169"/>
      <c r="H314" s="169"/>
      <c r="I314" s="169"/>
      <c r="J314" s="169"/>
      <c r="K314" s="169"/>
      <c r="L314" s="14"/>
    </row>
    <row r="315" spans="1:12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1"/>
      <c r="F315" s="171"/>
      <c r="G315" s="171"/>
      <c r="H315" s="171"/>
      <c r="I315" s="171"/>
      <c r="J315" s="171"/>
      <c r="K315" s="171"/>
      <c r="L315" s="10"/>
    </row>
    <row r="316" spans="1:12" ht="19.899999999999999" customHeight="1" x14ac:dyDescent="0.25">
      <c r="A316" s="6" t="s">
        <v>258</v>
      </c>
      <c r="B316" s="172">
        <v>336.04</v>
      </c>
      <c r="C316" s="172">
        <v>348.47300000000001</v>
      </c>
      <c r="D316" s="172">
        <v>159.16</v>
      </c>
      <c r="E316" s="169"/>
      <c r="F316" s="169"/>
      <c r="G316" s="169"/>
      <c r="H316" s="169"/>
      <c r="I316" s="169"/>
      <c r="J316" s="169"/>
      <c r="K316" s="169"/>
      <c r="L316" s="9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4"/>
    </row>
    <row r="318" spans="1:12" ht="19.899999999999999" customHeight="1" x14ac:dyDescent="0.25">
      <c r="A318" s="6" t="s">
        <v>259</v>
      </c>
      <c r="B318" s="174">
        <v>394.50900000000001</v>
      </c>
      <c r="C318" s="174">
        <v>373.82799999999997</v>
      </c>
      <c r="D318" s="174">
        <v>221.459</v>
      </c>
      <c r="E318" s="169"/>
      <c r="F318" s="169"/>
      <c r="G318" s="169"/>
      <c r="H318" s="169"/>
      <c r="I318" s="169"/>
      <c r="J318" s="169"/>
      <c r="K318" s="169"/>
      <c r="L318" s="14"/>
    </row>
    <row r="319" spans="1:12" ht="19.899999999999999" customHeight="1" x14ac:dyDescent="0.25">
      <c r="A319" s="8" t="s">
        <v>260</v>
      </c>
      <c r="B319" s="173">
        <v>0</v>
      </c>
      <c r="C319" s="173">
        <v>0</v>
      </c>
      <c r="D319" s="173">
        <v>0</v>
      </c>
      <c r="E319" s="171"/>
      <c r="F319" s="171"/>
      <c r="G319" s="171"/>
      <c r="H319" s="171"/>
      <c r="I319" s="171"/>
      <c r="J319" s="171"/>
      <c r="K319" s="171"/>
      <c r="L319" s="10"/>
    </row>
    <row r="320" spans="1:12" ht="19.899999999999999" customHeight="1" x14ac:dyDescent="0.25">
      <c r="A320" s="6" t="s">
        <v>261</v>
      </c>
      <c r="B320" s="174">
        <v>164.52500000000001</v>
      </c>
      <c r="C320" s="174">
        <v>23.344999999999999</v>
      </c>
      <c r="D320" s="174">
        <v>7.5119999999999996</v>
      </c>
      <c r="E320" s="169"/>
      <c r="F320" s="169"/>
      <c r="G320" s="169"/>
      <c r="H320" s="169"/>
      <c r="I320" s="169"/>
      <c r="J320" s="169"/>
      <c r="K320" s="169"/>
      <c r="L320" s="9"/>
    </row>
    <row r="321" spans="1:12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1"/>
      <c r="F321" s="171"/>
      <c r="G321" s="171"/>
      <c r="H321" s="171"/>
      <c r="I321" s="171"/>
      <c r="J321" s="171"/>
      <c r="K321" s="171"/>
      <c r="L321" s="7"/>
    </row>
    <row r="322" spans="1:12" ht="19.899999999999999" customHeight="1" x14ac:dyDescent="0.25">
      <c r="A322" s="6" t="s">
        <v>263</v>
      </c>
      <c r="B322" s="174">
        <v>9.3130000000000006</v>
      </c>
      <c r="C322" s="174">
        <v>1.123</v>
      </c>
      <c r="D322" s="174">
        <v>7.4320000000000004</v>
      </c>
      <c r="E322" s="169"/>
      <c r="F322" s="169"/>
      <c r="G322" s="169"/>
      <c r="H322" s="169"/>
      <c r="I322" s="169"/>
      <c r="J322" s="169"/>
      <c r="K322" s="169"/>
      <c r="L322" s="5"/>
    </row>
    <row r="323" spans="1:12" ht="19.899999999999999" customHeight="1" x14ac:dyDescent="0.25">
      <c r="A323" s="8" t="s">
        <v>264</v>
      </c>
      <c r="B323" s="173">
        <v>0</v>
      </c>
      <c r="C323" s="173">
        <v>0</v>
      </c>
      <c r="D323" s="173">
        <v>0</v>
      </c>
      <c r="E323" s="171"/>
      <c r="F323" s="171"/>
      <c r="G323" s="171"/>
      <c r="H323" s="171"/>
      <c r="I323" s="171"/>
      <c r="J323" s="171"/>
      <c r="K323" s="171"/>
      <c r="L323" s="10"/>
    </row>
    <row r="324" spans="1:12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69"/>
      <c r="F324" s="169"/>
      <c r="G324" s="169"/>
      <c r="H324" s="169"/>
      <c r="I324" s="169"/>
      <c r="J324" s="169"/>
      <c r="K324" s="169"/>
      <c r="L324" s="9"/>
    </row>
    <row r="325" spans="1:12" ht="19.899999999999999" customHeight="1" x14ac:dyDescent="0.25">
      <c r="A325" s="8" t="s">
        <v>266</v>
      </c>
      <c r="B325" s="175">
        <v>-549.721</v>
      </c>
      <c r="C325" s="175">
        <v>-396.05</v>
      </c>
      <c r="D325" s="175">
        <v>-221.53899999999999</v>
      </c>
      <c r="E325" s="171"/>
      <c r="F325" s="171"/>
      <c r="G325" s="171"/>
      <c r="H325" s="171"/>
      <c r="I325" s="171"/>
      <c r="J325" s="171"/>
      <c r="K325" s="171"/>
      <c r="L325" s="10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2"/>
    </row>
    <row r="327" spans="1:12" ht="19.899999999999999" customHeight="1" x14ac:dyDescent="0.25">
      <c r="A327" s="8" t="s">
        <v>267</v>
      </c>
      <c r="B327" s="173">
        <v>-239.98699999999999</v>
      </c>
      <c r="C327" s="173">
        <v>-107.577</v>
      </c>
      <c r="D327" s="173">
        <v>738.81100000000004</v>
      </c>
      <c r="E327" s="171"/>
      <c r="F327" s="171"/>
      <c r="G327" s="171"/>
      <c r="H327" s="171"/>
      <c r="I327" s="171"/>
      <c r="J327" s="171"/>
      <c r="K327" s="171"/>
      <c r="L327" s="10"/>
    </row>
    <row r="328" spans="1:12" ht="19.899999999999999" customHeight="1" x14ac:dyDescent="0.25">
      <c r="A328" s="6" t="s">
        <v>268</v>
      </c>
      <c r="B328" s="174">
        <v>0</v>
      </c>
      <c r="C328" s="174">
        <v>0</v>
      </c>
      <c r="D328" s="174">
        <v>750</v>
      </c>
      <c r="E328" s="169"/>
      <c r="F328" s="169"/>
      <c r="G328" s="169"/>
      <c r="H328" s="169"/>
      <c r="I328" s="169"/>
      <c r="J328" s="169"/>
      <c r="K328" s="169"/>
      <c r="L328" s="9"/>
    </row>
    <row r="329" spans="1:12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1"/>
      <c r="F329" s="171"/>
      <c r="G329" s="171"/>
      <c r="H329" s="171"/>
      <c r="I329" s="171"/>
      <c r="J329" s="171"/>
      <c r="K329" s="171"/>
      <c r="L329" s="11"/>
    </row>
    <row r="330" spans="1:12" ht="19.899999999999999" customHeight="1" x14ac:dyDescent="0.25">
      <c r="A330" s="6" t="s">
        <v>270</v>
      </c>
      <c r="B330" s="174">
        <v>0</v>
      </c>
      <c r="C330" s="174">
        <v>0</v>
      </c>
      <c r="D330" s="174">
        <v>-42.293999999999997</v>
      </c>
      <c r="E330" s="169"/>
      <c r="F330" s="169"/>
      <c r="G330" s="169"/>
      <c r="H330" s="169"/>
      <c r="I330" s="169"/>
      <c r="J330" s="169"/>
      <c r="K330" s="169"/>
      <c r="L330" s="14"/>
    </row>
    <row r="331" spans="1:12" ht="19.899999999999999" customHeight="1" x14ac:dyDescent="0.25">
      <c r="A331" s="8" t="s">
        <v>271</v>
      </c>
      <c r="B331" s="175">
        <v>-239.98699999999999</v>
      </c>
      <c r="C331" s="175">
        <v>-107.577</v>
      </c>
      <c r="D331" s="175" t="s">
        <v>2590</v>
      </c>
      <c r="E331" s="171"/>
      <c r="F331" s="171"/>
      <c r="G331" s="171"/>
      <c r="H331" s="171"/>
      <c r="I331" s="171"/>
      <c r="J331" s="171"/>
      <c r="K331" s="171"/>
      <c r="L331" s="4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9"/>
    </row>
    <row r="333" spans="1:12" ht="19.899999999999999" customHeight="1" x14ac:dyDescent="0.25">
      <c r="A333" s="8" t="s">
        <v>272</v>
      </c>
      <c r="B333" s="175">
        <v>-453.66800000000001</v>
      </c>
      <c r="C333" s="175">
        <v>-155.154</v>
      </c>
      <c r="D333" s="175" t="s">
        <v>2591</v>
      </c>
      <c r="E333" s="171"/>
      <c r="F333" s="171"/>
      <c r="G333" s="171"/>
      <c r="H333" s="171"/>
      <c r="I333" s="171"/>
      <c r="J333" s="171"/>
      <c r="K333" s="171"/>
      <c r="L333" s="11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9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1"/>
    </row>
    <row r="336" spans="1:12" ht="19.899999999999999" customHeight="1" x14ac:dyDescent="0.25">
      <c r="A336" s="6" t="s">
        <v>273</v>
      </c>
      <c r="B336" s="174">
        <v>14.148999999999999</v>
      </c>
      <c r="C336" s="174">
        <v>8.5860000000000003</v>
      </c>
      <c r="D336" s="174">
        <v>39.927</v>
      </c>
      <c r="E336" s="169"/>
      <c r="F336" s="169"/>
      <c r="G336" s="169"/>
      <c r="H336" s="169"/>
      <c r="I336" s="169"/>
      <c r="J336" s="169"/>
      <c r="K336" s="169"/>
      <c r="L336" s="14"/>
    </row>
    <row r="337" spans="1:13" ht="19.899999999999999" customHeight="1" x14ac:dyDescent="0.25">
      <c r="A337" s="8" t="s">
        <v>274</v>
      </c>
      <c r="B337" s="173">
        <v>0</v>
      </c>
      <c r="C337" s="173">
        <v>0</v>
      </c>
      <c r="D337" s="173">
        <v>0</v>
      </c>
      <c r="E337" s="171"/>
      <c r="F337" s="171"/>
      <c r="G337" s="171"/>
      <c r="H337" s="171"/>
      <c r="I337" s="171"/>
      <c r="J337" s="171"/>
      <c r="K337" s="171"/>
      <c r="L337" s="4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69"/>
      <c r="F338" s="169"/>
      <c r="G338" s="169"/>
      <c r="H338" s="169"/>
      <c r="I338" s="169"/>
      <c r="J338" s="169"/>
      <c r="K338" s="169"/>
      <c r="L338" s="14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1"/>
      <c r="F339" s="171"/>
      <c r="G339" s="171"/>
      <c r="H339" s="171"/>
      <c r="I339" s="171"/>
      <c r="J339" s="171"/>
      <c r="K339" s="171"/>
      <c r="L339" s="16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69"/>
      <c r="F340" s="169"/>
      <c r="G340" s="169"/>
      <c r="H340" s="169"/>
      <c r="I340" s="169"/>
      <c r="J340" s="169"/>
      <c r="K340" s="169"/>
      <c r="L340" s="17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0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12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1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1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6"/>
    </row>
    <row r="347" spans="1:13" ht="19.899999999999999" customHeight="1" x14ac:dyDescent="0.25">
      <c r="A347" s="164" t="s">
        <v>5</v>
      </c>
      <c r="B347" s="165" t="s">
        <v>339</v>
      </c>
      <c r="C347" s="165" t="s">
        <v>339</v>
      </c>
      <c r="D347" s="165" t="s">
        <v>339</v>
      </c>
      <c r="E347" s="165" t="s">
        <v>339</v>
      </c>
      <c r="F347" s="165" t="s">
        <v>339</v>
      </c>
      <c r="G347" s="165" t="s">
        <v>339</v>
      </c>
      <c r="H347" s="165" t="s">
        <v>339</v>
      </c>
      <c r="I347" s="165" t="s">
        <v>339</v>
      </c>
      <c r="J347" s="165" t="s">
        <v>339</v>
      </c>
      <c r="K347" s="165" t="s">
        <v>339</v>
      </c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60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69"/>
      <c r="F350" s="169"/>
      <c r="G350" s="169"/>
      <c r="H350" s="169"/>
      <c r="I350" s="169"/>
      <c r="J350" s="169"/>
      <c r="K350" s="169"/>
      <c r="L350" s="2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1"/>
      <c r="F351" s="171"/>
      <c r="G351" s="171"/>
      <c r="H351" s="171"/>
      <c r="I351" s="171"/>
      <c r="J351" s="171"/>
      <c r="K351" s="171"/>
      <c r="L351" s="2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69"/>
      <c r="F352" s="169"/>
      <c r="G352" s="169"/>
      <c r="H352" s="169"/>
      <c r="I352" s="169"/>
      <c r="J352" s="169"/>
      <c r="K352" s="169"/>
      <c r="L352" s="2"/>
    </row>
    <row r="353" spans="1:12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1"/>
      <c r="F353" s="171"/>
      <c r="G353" s="171"/>
      <c r="H353" s="171"/>
      <c r="I353" s="171"/>
      <c r="J353" s="171"/>
      <c r="K353" s="171"/>
      <c r="L353" s="1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3"/>
    </row>
    <row r="355" spans="1:12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1"/>
      <c r="F355" s="171"/>
      <c r="G355" s="171"/>
      <c r="H355" s="171"/>
      <c r="I355" s="171"/>
      <c r="J355" s="171"/>
      <c r="K355" s="171"/>
      <c r="L355" s="10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2"/>
    </row>
    <row r="357" spans="1:12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1"/>
      <c r="F357" s="171"/>
      <c r="G357" s="171"/>
      <c r="H357" s="171"/>
      <c r="I357" s="171"/>
      <c r="J357" s="171"/>
      <c r="K357" s="171"/>
      <c r="L357" s="10"/>
    </row>
    <row r="358" spans="1:12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69"/>
      <c r="F358" s="169"/>
      <c r="G358" s="169"/>
      <c r="H358" s="169"/>
      <c r="I358" s="169"/>
      <c r="J358" s="169"/>
      <c r="K358" s="169"/>
      <c r="L358" s="9"/>
    </row>
    <row r="359" spans="1:12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1"/>
      <c r="F359" s="171"/>
      <c r="G359" s="171"/>
      <c r="H359" s="171"/>
      <c r="I359" s="171"/>
      <c r="J359" s="171"/>
      <c r="K359" s="171"/>
      <c r="L359" s="4"/>
    </row>
    <row r="360" spans="1:12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69"/>
      <c r="F360" s="169"/>
      <c r="G360" s="169"/>
      <c r="H360" s="169"/>
      <c r="I360" s="169"/>
      <c r="J360" s="169"/>
      <c r="K360" s="169"/>
      <c r="L360" s="14"/>
    </row>
    <row r="361" spans="1:12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1"/>
      <c r="F361" s="171"/>
      <c r="G361" s="171"/>
      <c r="H361" s="171"/>
      <c r="I361" s="171"/>
      <c r="J361" s="171"/>
      <c r="K361" s="171"/>
      <c r="L361" s="4"/>
    </row>
    <row r="362" spans="1:12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69"/>
      <c r="F362" s="169"/>
      <c r="G362" s="169"/>
      <c r="H362" s="169"/>
      <c r="I362" s="169"/>
      <c r="J362" s="169"/>
      <c r="K362" s="169"/>
      <c r="L362" s="9"/>
    </row>
    <row r="363" spans="1:12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1"/>
      <c r="F363" s="171"/>
      <c r="G363" s="171"/>
      <c r="H363" s="171"/>
      <c r="I363" s="171"/>
      <c r="J363" s="171"/>
      <c r="K363" s="171"/>
      <c r="L363" s="10"/>
    </row>
    <row r="364" spans="1:12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69"/>
      <c r="F364" s="169"/>
      <c r="G364" s="169"/>
      <c r="H364" s="169"/>
      <c r="I364" s="169"/>
      <c r="J364" s="169"/>
      <c r="K364" s="169"/>
      <c r="L364" s="9"/>
    </row>
    <row r="365" spans="1:12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1"/>
      <c r="F365" s="171"/>
      <c r="G365" s="171"/>
      <c r="H365" s="171"/>
      <c r="I365" s="171"/>
      <c r="J365" s="171"/>
      <c r="K365" s="171"/>
      <c r="L365" s="11"/>
    </row>
    <row r="366" spans="1:12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69"/>
      <c r="F366" s="169"/>
      <c r="G366" s="169"/>
      <c r="H366" s="169"/>
      <c r="I366" s="169"/>
      <c r="J366" s="169"/>
      <c r="K366" s="169"/>
      <c r="L366" s="12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0"/>
    </row>
    <row r="368" spans="1:12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69"/>
      <c r="F368" s="169"/>
      <c r="G368" s="169"/>
      <c r="H368" s="169"/>
      <c r="I368" s="169"/>
      <c r="J368" s="169"/>
      <c r="K368" s="169"/>
      <c r="L368" s="9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0"/>
    </row>
    <row r="370" spans="1:13" ht="19.899999999999999" customHeight="1" x14ac:dyDescent="0.25">
      <c r="A370" s="6" t="s">
        <v>296</v>
      </c>
      <c r="B370" s="174">
        <v>455.50099999999998</v>
      </c>
      <c r="C370" s="174">
        <v>383.66199999999998</v>
      </c>
      <c r="D370" s="174">
        <v>338.93700000000001</v>
      </c>
      <c r="E370" s="169"/>
      <c r="F370" s="169"/>
      <c r="G370" s="169"/>
      <c r="H370" s="169"/>
      <c r="I370" s="169"/>
      <c r="J370" s="169"/>
      <c r="K370" s="169"/>
      <c r="L370" s="12"/>
    </row>
    <row r="371" spans="1:13" ht="19.899999999999999" customHeight="1" x14ac:dyDescent="0.25">
      <c r="A371" s="8" t="s">
        <v>297</v>
      </c>
      <c r="B371" s="173">
        <v>0</v>
      </c>
      <c r="C371" s="173">
        <v>0</v>
      </c>
      <c r="D371" s="173">
        <v>0</v>
      </c>
      <c r="E371" s="171"/>
      <c r="F371" s="171"/>
      <c r="G371" s="171"/>
      <c r="H371" s="171"/>
      <c r="I371" s="171"/>
      <c r="J371" s="171"/>
      <c r="K371" s="171"/>
      <c r="L371" s="11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69"/>
      <c r="F372" s="169"/>
      <c r="G372" s="169"/>
      <c r="H372" s="169"/>
      <c r="I372" s="169"/>
      <c r="J372" s="169"/>
      <c r="K372" s="169"/>
      <c r="L372" s="5"/>
    </row>
    <row r="373" spans="1:13" ht="19.899999999999999" customHeight="1" x14ac:dyDescent="0.25">
      <c r="A373" s="8" t="s">
        <v>299</v>
      </c>
      <c r="B373" s="173">
        <v>20.183</v>
      </c>
      <c r="C373" s="173">
        <v>28.321000000000002</v>
      </c>
      <c r="D373" s="173">
        <v>23.977</v>
      </c>
      <c r="E373" s="171"/>
      <c r="F373" s="171"/>
      <c r="G373" s="171"/>
      <c r="H373" s="171"/>
      <c r="I373" s="171"/>
      <c r="J373" s="171"/>
      <c r="K373" s="171"/>
      <c r="L373" s="7"/>
    </row>
    <row r="374" spans="1:13" ht="19.899999999999999" customHeight="1" x14ac:dyDescent="0.25">
      <c r="A374" s="6" t="s">
        <v>300</v>
      </c>
      <c r="B374" s="174">
        <v>26.346</v>
      </c>
      <c r="C374" s="174">
        <v>-59.250999999999998</v>
      </c>
      <c r="D374" s="174">
        <v>-47.267000000000003</v>
      </c>
      <c r="E374" s="169"/>
      <c r="F374" s="169"/>
      <c r="G374" s="169"/>
      <c r="H374" s="169"/>
      <c r="I374" s="169"/>
      <c r="J374" s="169"/>
      <c r="K374" s="169"/>
      <c r="L374" s="5"/>
    </row>
    <row r="375" spans="1:13" ht="19.899999999999999" customHeight="1" x14ac:dyDescent="0.25">
      <c r="A375" s="8" t="s">
        <v>301</v>
      </c>
      <c r="B375" s="173">
        <v>17.866</v>
      </c>
      <c r="C375" s="173">
        <v>15.239000000000001</v>
      </c>
      <c r="D375" s="173">
        <v>0</v>
      </c>
      <c r="E375" s="171"/>
      <c r="F375" s="171"/>
      <c r="G375" s="171"/>
      <c r="H375" s="171"/>
      <c r="I375" s="171"/>
      <c r="J375" s="171"/>
      <c r="K375" s="171"/>
      <c r="L375" s="10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2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10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9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9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6"/>
    </row>
    <row r="382" spans="1:13" ht="19.899999999999999" customHeight="1" x14ac:dyDescent="0.25">
      <c r="A382" s="164" t="s">
        <v>5</v>
      </c>
      <c r="B382" s="165" t="s">
        <v>339</v>
      </c>
      <c r="C382" s="165" t="s">
        <v>339</v>
      </c>
      <c r="D382" s="165" t="s">
        <v>339</v>
      </c>
      <c r="E382" s="165" t="s">
        <v>339</v>
      </c>
      <c r="F382" s="165" t="s">
        <v>339</v>
      </c>
      <c r="G382" s="165" t="s">
        <v>339</v>
      </c>
      <c r="H382" s="165" t="s">
        <v>339</v>
      </c>
      <c r="I382" s="165" t="s">
        <v>339</v>
      </c>
      <c r="J382" s="165" t="s">
        <v>339</v>
      </c>
      <c r="K382" s="165" t="s">
        <v>339</v>
      </c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60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4">
        <v>860.08399999999995</v>
      </c>
      <c r="C385" s="174">
        <v>860.08399999999995</v>
      </c>
      <c r="D385" s="174">
        <v>859.274</v>
      </c>
      <c r="E385" s="169"/>
      <c r="F385" s="169"/>
      <c r="G385" s="169"/>
      <c r="H385" s="169"/>
      <c r="I385" s="169"/>
      <c r="J385" s="169"/>
      <c r="K385" s="169"/>
      <c r="L385" s="2"/>
    </row>
    <row r="386" spans="1:12" ht="19.899999999999999" customHeight="1" x14ac:dyDescent="0.25">
      <c r="A386" s="8" t="s">
        <v>305</v>
      </c>
      <c r="B386" s="173">
        <v>860.08399999999995</v>
      </c>
      <c r="C386" s="173">
        <v>860.08399999999995</v>
      </c>
      <c r="D386" s="173">
        <v>859.274</v>
      </c>
      <c r="E386" s="171"/>
      <c r="F386" s="171"/>
      <c r="G386" s="171"/>
      <c r="H386" s="171"/>
      <c r="I386" s="171"/>
      <c r="J386" s="171"/>
      <c r="K386" s="171"/>
      <c r="L386" s="2"/>
    </row>
    <row r="387" spans="1:12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69"/>
      <c r="F387" s="169"/>
      <c r="G387" s="169"/>
      <c r="H387" s="169"/>
      <c r="I387" s="169"/>
      <c r="J387" s="169"/>
      <c r="K387" s="169"/>
      <c r="L387" s="2"/>
    </row>
    <row r="388" spans="1:12" ht="19.899999999999999" customHeight="1" x14ac:dyDescent="0.25">
      <c r="A388" s="8" t="s">
        <v>307</v>
      </c>
      <c r="B388" s="173">
        <v>2</v>
      </c>
      <c r="C388" s="173">
        <v>2</v>
      </c>
      <c r="D388" s="173">
        <v>2</v>
      </c>
      <c r="E388" s="171"/>
      <c r="F388" s="171"/>
      <c r="G388" s="171"/>
      <c r="H388" s="171"/>
      <c r="I388" s="171"/>
      <c r="J388" s="171"/>
      <c r="K388" s="171"/>
      <c r="L388" s="1"/>
    </row>
    <row r="389" spans="1:12" ht="19.899999999999999" customHeight="1" x14ac:dyDescent="0.25">
      <c r="A389" s="6" t="s">
        <v>308</v>
      </c>
      <c r="B389" s="174">
        <v>138.90700000000001</v>
      </c>
      <c r="C389" s="174">
        <v>81.567999999999998</v>
      </c>
      <c r="D389" s="174">
        <v>6.4210000000000003</v>
      </c>
      <c r="E389" s="169"/>
      <c r="F389" s="169"/>
      <c r="G389" s="169"/>
      <c r="H389" s="169"/>
      <c r="I389" s="169"/>
      <c r="J389" s="169"/>
      <c r="K389" s="169"/>
      <c r="L389" s="3"/>
    </row>
    <row r="390" spans="1:12" ht="19.899999999999999" customHeight="1" x14ac:dyDescent="0.25">
      <c r="A390" s="8" t="s">
        <v>309</v>
      </c>
      <c r="B390" s="173">
        <v>28.588000000000001</v>
      </c>
      <c r="C390" s="173">
        <v>22.164999999999999</v>
      </c>
      <c r="D390" s="173">
        <v>2.331</v>
      </c>
      <c r="E390" s="171"/>
      <c r="F390" s="171"/>
      <c r="G390" s="171"/>
      <c r="H390" s="171"/>
      <c r="I390" s="171"/>
      <c r="J390" s="171"/>
      <c r="K390" s="171"/>
      <c r="L390" s="10"/>
    </row>
    <row r="391" spans="1:12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69"/>
      <c r="F391" s="169"/>
      <c r="G391" s="169"/>
      <c r="H391" s="169"/>
      <c r="I391" s="169"/>
      <c r="J391" s="169"/>
      <c r="K391" s="169"/>
      <c r="L391" s="9"/>
    </row>
    <row r="392" spans="1:12" ht="19.899999999999999" customHeight="1" x14ac:dyDescent="0.25">
      <c r="A392" s="8" t="s">
        <v>311</v>
      </c>
      <c r="B392" s="173">
        <v>474.27199999999999</v>
      </c>
      <c r="C392" s="173">
        <v>468.21</v>
      </c>
      <c r="D392" s="173">
        <v>473.49299999999999</v>
      </c>
      <c r="E392" s="171"/>
      <c r="F392" s="171"/>
      <c r="G392" s="171"/>
      <c r="H392" s="171"/>
      <c r="I392" s="171"/>
      <c r="J392" s="171"/>
      <c r="K392" s="171"/>
      <c r="L392" s="11"/>
    </row>
    <row r="393" spans="1:12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69"/>
      <c r="F393" s="169"/>
      <c r="G393" s="169"/>
      <c r="H393" s="169"/>
      <c r="I393" s="169"/>
      <c r="J393" s="169"/>
      <c r="K393" s="169"/>
      <c r="L393" s="12"/>
    </row>
    <row r="394" spans="1:12" ht="19.899999999999999" customHeight="1" x14ac:dyDescent="0.25">
      <c r="A394" s="8" t="s">
        <v>313</v>
      </c>
      <c r="B394" s="173">
        <v>26.346</v>
      </c>
      <c r="C394" s="173">
        <v>-59.250999999999998</v>
      </c>
      <c r="D394" s="173">
        <v>-47.267000000000003</v>
      </c>
      <c r="E394" s="171"/>
      <c r="F394" s="171"/>
      <c r="G394" s="171"/>
      <c r="H394" s="171"/>
      <c r="I394" s="171"/>
      <c r="J394" s="171"/>
      <c r="K394" s="171"/>
      <c r="L394" s="10"/>
    </row>
    <row r="395" spans="1:12" ht="19.899999999999999" customHeight="1" x14ac:dyDescent="0.25">
      <c r="A395" s="6" t="s">
        <v>314</v>
      </c>
      <c r="B395" s="174">
        <v>210.66499999999999</v>
      </c>
      <c r="C395" s="174">
        <v>212.614</v>
      </c>
      <c r="D395" s="174">
        <v>149.405</v>
      </c>
      <c r="E395" s="169"/>
      <c r="F395" s="169"/>
      <c r="G395" s="169"/>
      <c r="H395" s="169"/>
      <c r="I395" s="169"/>
      <c r="J395" s="169"/>
      <c r="K395" s="169"/>
      <c r="L395" s="9"/>
    </row>
    <row r="396" spans="1:12" ht="19.899999999999999" customHeight="1" x14ac:dyDescent="0.25">
      <c r="A396" s="8" t="s">
        <v>315</v>
      </c>
      <c r="B396" s="173">
        <v>17.866</v>
      </c>
      <c r="C396" s="173">
        <v>15.239000000000001</v>
      </c>
      <c r="D396" s="173">
        <v>0</v>
      </c>
      <c r="E396" s="171"/>
      <c r="F396" s="171"/>
      <c r="G396" s="171"/>
      <c r="H396" s="171"/>
      <c r="I396" s="171"/>
      <c r="J396" s="171"/>
      <c r="K396" s="171"/>
      <c r="L396" s="11"/>
    </row>
    <row r="397" spans="1:12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69"/>
      <c r="F397" s="169"/>
      <c r="G397" s="169"/>
      <c r="H397" s="169"/>
      <c r="I397" s="169"/>
      <c r="J397" s="169"/>
      <c r="K397" s="169"/>
      <c r="L397" s="12"/>
    </row>
    <row r="398" spans="1:12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1"/>
      <c r="F398" s="171"/>
      <c r="G398" s="171"/>
      <c r="H398" s="171"/>
      <c r="I398" s="171"/>
      <c r="J398" s="171"/>
      <c r="K398" s="171"/>
      <c r="L398" s="11"/>
    </row>
    <row r="399" spans="1:12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69"/>
      <c r="F399" s="169"/>
      <c r="G399" s="169"/>
      <c r="H399" s="169"/>
      <c r="I399" s="169"/>
      <c r="J399" s="169"/>
      <c r="K399" s="169"/>
      <c r="L399" s="9"/>
    </row>
    <row r="400" spans="1:12" ht="19.899999999999999" customHeight="1" x14ac:dyDescent="0.25">
      <c r="A400" s="8" t="s">
        <v>319</v>
      </c>
      <c r="B400" s="173" t="s">
        <v>2500</v>
      </c>
      <c r="C400" s="173" t="s">
        <v>2501</v>
      </c>
      <c r="D400" s="173" t="s">
        <v>2502</v>
      </c>
      <c r="E400" s="171"/>
      <c r="F400" s="171"/>
      <c r="G400" s="171"/>
      <c r="H400" s="171"/>
      <c r="I400" s="171"/>
      <c r="J400" s="171"/>
      <c r="K400" s="171"/>
      <c r="L400" s="10"/>
    </row>
    <row r="401" spans="1:12" ht="19.899999999999999" customHeight="1" x14ac:dyDescent="0.25">
      <c r="A401" s="6" t="s">
        <v>320</v>
      </c>
      <c r="B401" s="174">
        <v>0</v>
      </c>
      <c r="C401" s="174">
        <v>0</v>
      </c>
      <c r="D401" s="174">
        <v>0</v>
      </c>
      <c r="E401" s="169"/>
      <c r="F401" s="169"/>
      <c r="G401" s="169"/>
      <c r="H401" s="169"/>
      <c r="I401" s="169"/>
      <c r="J401" s="169"/>
      <c r="K401" s="169"/>
      <c r="L401" s="9"/>
    </row>
    <row r="402" spans="1:12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1"/>
      <c r="F402" s="171"/>
      <c r="G402" s="171"/>
      <c r="H402" s="171"/>
      <c r="I402" s="171"/>
      <c r="J402" s="171"/>
      <c r="K402" s="171"/>
      <c r="L402" s="11"/>
    </row>
    <row r="403" spans="1:12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69"/>
      <c r="F403" s="169"/>
      <c r="G403" s="169"/>
      <c r="H403" s="169"/>
      <c r="I403" s="169"/>
      <c r="J403" s="169"/>
      <c r="K403" s="169"/>
      <c r="L403" s="9"/>
    </row>
    <row r="404" spans="1:12" ht="19.899999999999999" customHeight="1" x14ac:dyDescent="0.25">
      <c r="A404" s="8" t="s">
        <v>323</v>
      </c>
      <c r="B404" s="173" t="s">
        <v>2559</v>
      </c>
      <c r="C404" s="173" t="s">
        <v>2560</v>
      </c>
      <c r="D404" s="173" t="s">
        <v>2561</v>
      </c>
      <c r="E404" s="171"/>
      <c r="F404" s="171"/>
      <c r="G404" s="171"/>
      <c r="H404" s="171"/>
      <c r="I404" s="171"/>
      <c r="J404" s="171"/>
      <c r="K404" s="171"/>
      <c r="L404" s="10"/>
    </row>
    <row r="405" spans="1:12" ht="19.899999999999999" customHeight="1" x14ac:dyDescent="0.25">
      <c r="A405" s="6" t="s">
        <v>324</v>
      </c>
      <c r="B405" s="174">
        <v>8</v>
      </c>
      <c r="C405" s="174">
        <v>9</v>
      </c>
      <c r="D405" s="174">
        <v>8</v>
      </c>
      <c r="E405" s="169"/>
      <c r="F405" s="169"/>
      <c r="G405" s="169"/>
      <c r="H405" s="169"/>
      <c r="I405" s="169"/>
      <c r="J405" s="169"/>
      <c r="K405" s="169"/>
      <c r="L405" s="12"/>
    </row>
    <row r="406" spans="1:12" ht="19.899999999999999" customHeight="1" x14ac:dyDescent="0.25">
      <c r="A406" s="8" t="s">
        <v>325</v>
      </c>
      <c r="B406" s="173">
        <v>2.9239999999999999</v>
      </c>
      <c r="C406" s="173">
        <v>3.129</v>
      </c>
      <c r="D406" s="173">
        <v>2.2250000000000001</v>
      </c>
      <c r="E406" s="171"/>
      <c r="F406" s="171"/>
      <c r="G406" s="171"/>
      <c r="H406" s="171"/>
      <c r="I406" s="171"/>
      <c r="J406" s="171"/>
      <c r="K406" s="171"/>
      <c r="L406" s="10"/>
    </row>
    <row r="407" spans="1:12" ht="19.899999999999999" customHeight="1" x14ac:dyDescent="0.25">
      <c r="A407" s="6" t="s">
        <v>326</v>
      </c>
      <c r="B407" s="174">
        <v>2.5270000000000001</v>
      </c>
      <c r="C407" s="174">
        <v>3.5510000000000002</v>
      </c>
      <c r="D407" s="174">
        <v>2.4390000000000001</v>
      </c>
      <c r="E407" s="169"/>
      <c r="F407" s="169"/>
      <c r="G407" s="169"/>
      <c r="H407" s="169"/>
      <c r="I407" s="169"/>
      <c r="J407" s="169"/>
      <c r="K407" s="169"/>
      <c r="L407" s="9"/>
    </row>
    <row r="408" spans="1:12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1"/>
      <c r="F408" s="171"/>
      <c r="G408" s="171"/>
      <c r="H408" s="171"/>
      <c r="I408" s="171"/>
      <c r="J408" s="171"/>
      <c r="K408" s="171"/>
      <c r="L408" s="11"/>
    </row>
    <row r="409" spans="1:12" ht="19.899999999999999" customHeight="1" x14ac:dyDescent="0.25">
      <c r="A409" s="6" t="s">
        <v>328</v>
      </c>
      <c r="B409" s="174" t="s">
        <v>2592</v>
      </c>
      <c r="C409" s="174">
        <v>705.89</v>
      </c>
      <c r="D409" s="174" t="s">
        <v>2593</v>
      </c>
      <c r="E409" s="169"/>
      <c r="F409" s="169"/>
      <c r="G409" s="169"/>
      <c r="H409" s="169"/>
      <c r="I409" s="169"/>
      <c r="J409" s="169"/>
      <c r="K409" s="169"/>
      <c r="L409" s="12"/>
    </row>
    <row r="410" spans="1:12" ht="19.899999999999999" customHeight="1" x14ac:dyDescent="0.25">
      <c r="A410" s="8" t="s">
        <v>329</v>
      </c>
      <c r="B410" s="173">
        <v>0</v>
      </c>
      <c r="C410" s="173">
        <v>0</v>
      </c>
      <c r="D410" s="173">
        <v>0</v>
      </c>
      <c r="E410" s="171"/>
      <c r="F410" s="171"/>
      <c r="G410" s="171"/>
      <c r="H410" s="171"/>
      <c r="I410" s="171"/>
      <c r="J410" s="171"/>
      <c r="K410" s="171"/>
      <c r="L410" s="11"/>
    </row>
    <row r="411" spans="1:12" ht="19.899999999999999" customHeight="1" x14ac:dyDescent="0.25">
      <c r="A411" s="6" t="s">
        <v>330</v>
      </c>
      <c r="B411" s="174" t="s">
        <v>2543</v>
      </c>
      <c r="C411" s="174" t="s">
        <v>2544</v>
      </c>
      <c r="D411" s="174" t="s">
        <v>2545</v>
      </c>
      <c r="E411" s="169"/>
      <c r="F411" s="169"/>
      <c r="G411" s="169"/>
      <c r="H411" s="169"/>
      <c r="I411" s="169"/>
      <c r="J411" s="169"/>
      <c r="K411" s="169"/>
      <c r="L411" s="9"/>
    </row>
    <row r="412" spans="1:12" ht="19.899999999999999" customHeight="1" x14ac:dyDescent="0.25">
      <c r="A412" s="8" t="s">
        <v>331</v>
      </c>
      <c r="B412" s="173">
        <v>0</v>
      </c>
      <c r="C412" s="173">
        <v>0</v>
      </c>
      <c r="D412" s="173">
        <v>0</v>
      </c>
      <c r="E412" s="171"/>
      <c r="F412" s="171"/>
      <c r="G412" s="171"/>
      <c r="H412" s="171"/>
      <c r="I412" s="171"/>
      <c r="J412" s="171"/>
      <c r="K412" s="171"/>
      <c r="L412" s="10"/>
    </row>
    <row r="413" spans="1:12" ht="19.899999999999999" customHeight="1" x14ac:dyDescent="0.25">
      <c r="A413" s="6" t="s">
        <v>332</v>
      </c>
      <c r="B413" s="174">
        <v>483.10500000000002</v>
      </c>
      <c r="C413" s="174">
        <v>305.36799999999999</v>
      </c>
      <c r="D413" s="174">
        <v>91.971000000000004</v>
      </c>
      <c r="E413" s="169"/>
      <c r="F413" s="169"/>
      <c r="G413" s="169"/>
      <c r="H413" s="169"/>
      <c r="I413" s="169"/>
      <c r="J413" s="169"/>
      <c r="K413" s="169"/>
      <c r="L413" s="12"/>
    </row>
    <row r="414" spans="1:12" ht="19.899999999999999" customHeight="1" x14ac:dyDescent="0.25">
      <c r="A414" s="8" t="s">
        <v>333</v>
      </c>
      <c r="B414" s="173">
        <v>288.98700000000002</v>
      </c>
      <c r="C414" s="173">
        <v>162.637</v>
      </c>
      <c r="D414" s="173">
        <v>30.422000000000001</v>
      </c>
      <c r="E414" s="171"/>
      <c r="F414" s="171"/>
      <c r="G414" s="171"/>
      <c r="H414" s="171"/>
      <c r="I414" s="171"/>
      <c r="J414" s="171"/>
      <c r="K414" s="171"/>
      <c r="L414" s="10"/>
    </row>
    <row r="415" spans="1:12" ht="19.899999999999999" customHeight="1" x14ac:dyDescent="0.25">
      <c r="A415" s="6" t="s">
        <v>334</v>
      </c>
      <c r="B415" s="174" t="s">
        <v>2594</v>
      </c>
      <c r="C415" s="174" t="s">
        <v>2595</v>
      </c>
      <c r="D415" s="174" t="s">
        <v>2596</v>
      </c>
      <c r="E415" s="169"/>
      <c r="F415" s="169"/>
      <c r="G415" s="169"/>
      <c r="H415" s="169"/>
      <c r="I415" s="169"/>
      <c r="J415" s="169"/>
      <c r="K415" s="169"/>
      <c r="L415" s="9"/>
    </row>
    <row r="416" spans="1:12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1"/>
      <c r="F416" s="171"/>
      <c r="G416" s="171"/>
      <c r="H416" s="171"/>
      <c r="I416" s="171"/>
      <c r="J416" s="171"/>
      <c r="K416" s="171"/>
      <c r="L416" s="10"/>
    </row>
    <row r="417" spans="1:12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69"/>
      <c r="F417" s="169"/>
      <c r="G417" s="169"/>
      <c r="H417" s="169"/>
      <c r="I417" s="169"/>
      <c r="J417" s="169"/>
      <c r="K417" s="169"/>
      <c r="L417" s="9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0"/>
    </row>
    <row r="419" spans="1:12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9"/>
    </row>
    <row r="420" spans="1:12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419:K419"/>
    <mergeCell ref="A420:K420"/>
    <mergeCell ref="A1:K1"/>
    <mergeCell ref="A124:K124"/>
    <mergeCell ref="A241:K241"/>
    <mergeCell ref="A289:K289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K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1" max="21" width="12.1406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407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340</v>
      </c>
      <c r="C5" s="165" t="s">
        <v>340</v>
      </c>
      <c r="D5" s="165" t="s">
        <v>340</v>
      </c>
      <c r="E5" s="165" t="s">
        <v>340</v>
      </c>
      <c r="F5" s="165" t="s">
        <v>340</v>
      </c>
      <c r="G5" s="165" t="s">
        <v>340</v>
      </c>
      <c r="H5" s="165" t="s">
        <v>340</v>
      </c>
      <c r="I5" s="165" t="s">
        <v>340</v>
      </c>
      <c r="J5" s="165" t="s">
        <v>340</v>
      </c>
      <c r="K5" s="165" t="s">
        <v>340</v>
      </c>
      <c r="L5" s="2"/>
      <c r="N5" s="4" t="s">
        <v>346</v>
      </c>
      <c r="O5" s="22">
        <v>11.26</v>
      </c>
      <c r="P5" s="21">
        <v>9.3699999999999992</v>
      </c>
      <c r="Q5" s="22">
        <v>9.58</v>
      </c>
      <c r="R5" s="21">
        <v>7.35</v>
      </c>
      <c r="S5" s="22">
        <v>6.61</v>
      </c>
      <c r="T5" s="21">
        <v>8.0299999999999994</v>
      </c>
      <c r="U5" s="22">
        <v>7.67</v>
      </c>
      <c r="V5" s="21">
        <v>7.49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>
        <v>1.38</v>
      </c>
      <c r="P6" s="21">
        <v>1.38</v>
      </c>
      <c r="Q6" s="22">
        <v>1.41</v>
      </c>
      <c r="R6" s="21">
        <v>1.45</v>
      </c>
      <c r="S6" s="22">
        <v>1.38</v>
      </c>
      <c r="T6" s="21">
        <v>1.32</v>
      </c>
      <c r="U6" s="22">
        <v>1.34</v>
      </c>
      <c r="V6" s="21">
        <v>1.74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4">
        <v>4273.63</v>
      </c>
      <c r="P7" s="23">
        <v>4745.08</v>
      </c>
      <c r="Q7" s="24">
        <v>4311.8500000000004</v>
      </c>
      <c r="R7" s="23">
        <v>4258.0600000000004</v>
      </c>
      <c r="S7" s="24">
        <v>4458.6400000000003</v>
      </c>
      <c r="T7" s="23">
        <v>4300.1099999999997</v>
      </c>
      <c r="U7" s="24">
        <v>7512.26</v>
      </c>
      <c r="V7" s="23">
        <v>3724.11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4">
        <v>1010.92</v>
      </c>
      <c r="P8" s="23">
        <v>1161.22</v>
      </c>
      <c r="Q8" s="24">
        <v>1096.01</v>
      </c>
      <c r="R8" s="21">
        <v>864.52</v>
      </c>
      <c r="S8" s="22">
        <v>835.59</v>
      </c>
      <c r="T8" s="21">
        <v>759.24</v>
      </c>
      <c r="U8" s="24">
        <v>1090.72</v>
      </c>
      <c r="V8" s="21">
        <v>458.68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>
        <v>6.85</v>
      </c>
      <c r="V9" s="21">
        <v>3.55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 t="s">
        <v>2597</v>
      </c>
      <c r="C10" s="172" t="s">
        <v>2598</v>
      </c>
      <c r="D10" s="172" t="s">
        <v>2599</v>
      </c>
      <c r="E10" s="172" t="s">
        <v>2600</v>
      </c>
      <c r="F10" s="172" t="s">
        <v>2601</v>
      </c>
      <c r="G10" s="172" t="s">
        <v>2602</v>
      </c>
      <c r="H10" s="172">
        <v>13.03</v>
      </c>
      <c r="I10" s="172">
        <v>10.563000000000001</v>
      </c>
      <c r="J10" s="172">
        <v>8.8119999999999994</v>
      </c>
      <c r="K10" s="172">
        <v>3.9329999999999998</v>
      </c>
      <c r="L10" s="7"/>
      <c r="N10" s="4" t="s">
        <v>351</v>
      </c>
      <c r="O10" s="22">
        <v>4.76</v>
      </c>
      <c r="P10" s="21">
        <v>6.95</v>
      </c>
      <c r="Q10" s="22">
        <v>7.26</v>
      </c>
      <c r="R10" s="21">
        <v>4.96</v>
      </c>
      <c r="S10" s="22">
        <v>5.94</v>
      </c>
      <c r="T10" s="21">
        <v>5.27</v>
      </c>
      <c r="U10" s="22">
        <v>4.41</v>
      </c>
      <c r="V10" s="21">
        <v>2.89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 t="s">
        <v>2603</v>
      </c>
      <c r="C11" s="173" t="s">
        <v>2604</v>
      </c>
      <c r="D11" s="173" t="s">
        <v>2605</v>
      </c>
      <c r="E11" s="173" t="s">
        <v>2606</v>
      </c>
      <c r="F11" s="173" t="s">
        <v>2607</v>
      </c>
      <c r="G11" s="173" t="s">
        <v>2608</v>
      </c>
      <c r="H11" s="173">
        <v>0</v>
      </c>
      <c r="I11" s="173">
        <v>0</v>
      </c>
      <c r="J11" s="173">
        <v>0</v>
      </c>
      <c r="K11" s="173">
        <v>0</v>
      </c>
      <c r="L11" s="9"/>
      <c r="N11" s="4" t="s">
        <v>352</v>
      </c>
      <c r="O11" s="22">
        <v>1.06</v>
      </c>
      <c r="P11" s="21">
        <v>1.1000000000000001</v>
      </c>
      <c r="Q11" s="22">
        <v>1.1100000000000001</v>
      </c>
      <c r="R11" s="21">
        <v>1</v>
      </c>
      <c r="S11" s="22">
        <v>1.03</v>
      </c>
      <c r="T11" s="21">
        <v>1.21</v>
      </c>
      <c r="U11" s="22">
        <v>1.17</v>
      </c>
      <c r="V11" s="21">
        <v>1.1000000000000001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>
        <v>0</v>
      </c>
      <c r="C12" s="174">
        <v>307</v>
      </c>
      <c r="D12" s="174">
        <v>259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1"/>
      <c r="N12" s="4" t="s">
        <v>353</v>
      </c>
      <c r="O12" s="22">
        <v>0.59</v>
      </c>
      <c r="P12" s="21">
        <v>0.55000000000000004</v>
      </c>
      <c r="Q12" s="22">
        <v>0.54</v>
      </c>
      <c r="R12" s="21">
        <v>0.56999999999999995</v>
      </c>
      <c r="S12" s="22">
        <v>0.61</v>
      </c>
      <c r="T12" s="21">
        <v>0.6</v>
      </c>
      <c r="U12" s="22">
        <v>0.59</v>
      </c>
      <c r="V12" s="21">
        <v>0.64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2"/>
      <c r="N13" s="4" t="s">
        <v>354</v>
      </c>
      <c r="O13" s="22">
        <v>1.71</v>
      </c>
      <c r="P13" s="21">
        <v>1.47</v>
      </c>
      <c r="Q13" s="22">
        <v>1.39</v>
      </c>
      <c r="R13" s="21">
        <v>1.51</v>
      </c>
      <c r="S13" s="22">
        <v>1.79</v>
      </c>
      <c r="T13" s="21">
        <v>1.76</v>
      </c>
      <c r="U13" s="22">
        <v>1.71</v>
      </c>
      <c r="V13" s="21">
        <v>2.09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 t="s">
        <v>2609</v>
      </c>
      <c r="C14" s="174" t="s">
        <v>2610</v>
      </c>
      <c r="D14" s="174" t="s">
        <v>2611</v>
      </c>
      <c r="E14" s="174" t="s">
        <v>2612</v>
      </c>
      <c r="F14" s="174" t="s">
        <v>2613</v>
      </c>
      <c r="G14" s="174" t="s">
        <v>2614</v>
      </c>
      <c r="H14" s="174">
        <v>13.03</v>
      </c>
      <c r="I14" s="174">
        <v>10.563000000000001</v>
      </c>
      <c r="J14" s="174">
        <v>8.8119999999999994</v>
      </c>
      <c r="K14" s="174">
        <v>3.9329999999999998</v>
      </c>
      <c r="L14" s="11"/>
      <c r="N14" s="4" t="s">
        <v>355</v>
      </c>
      <c r="O14" s="25">
        <v>-0.48</v>
      </c>
      <c r="P14" s="21">
        <v>0.09</v>
      </c>
      <c r="Q14" s="22">
        <v>0.06</v>
      </c>
      <c r="R14" s="26">
        <v>-0.69</v>
      </c>
      <c r="S14" s="25">
        <v>-0.05</v>
      </c>
      <c r="T14" s="21">
        <v>0.09</v>
      </c>
      <c r="U14" s="25">
        <v>-0.05</v>
      </c>
      <c r="V14" s="21">
        <v>0.41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>
        <v>159.21</v>
      </c>
      <c r="V15" s="21">
        <v>129.35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163.196</v>
      </c>
      <c r="C16" s="172">
        <v>157.893</v>
      </c>
      <c r="D16" s="172">
        <v>219.494</v>
      </c>
      <c r="E16" s="172">
        <v>250.11799999999999</v>
      </c>
      <c r="F16" s="172">
        <v>209.92</v>
      </c>
      <c r="G16" s="172">
        <v>282.92399999999998</v>
      </c>
      <c r="H16" s="172">
        <v>51.124000000000002</v>
      </c>
      <c r="I16" s="172">
        <v>46.731000000000002</v>
      </c>
      <c r="J16" s="172">
        <v>38.585000000000001</v>
      </c>
      <c r="K16" s="172">
        <v>37.786000000000001</v>
      </c>
      <c r="L16" s="7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>
        <v>1.39</v>
      </c>
      <c r="V16" s="21">
        <v>0.89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153.845</v>
      </c>
      <c r="C17" s="173">
        <v>143.495</v>
      </c>
      <c r="D17" s="173">
        <v>203.03800000000001</v>
      </c>
      <c r="E17" s="173">
        <v>230.91200000000001</v>
      </c>
      <c r="F17" s="173">
        <v>206.98500000000001</v>
      </c>
      <c r="G17" s="173">
        <v>136.34200000000001</v>
      </c>
      <c r="H17" s="173">
        <v>3.58</v>
      </c>
      <c r="I17" s="173">
        <v>3.3290000000000002</v>
      </c>
      <c r="J17" s="173">
        <v>3.3290000000000002</v>
      </c>
      <c r="K17" s="173">
        <v>3.0259999999999998</v>
      </c>
      <c r="L17" s="9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9.3510000000000009</v>
      </c>
      <c r="C18" s="174">
        <v>14.398</v>
      </c>
      <c r="D18" s="174">
        <v>16.456</v>
      </c>
      <c r="E18" s="174">
        <v>19.206</v>
      </c>
      <c r="F18" s="174">
        <v>2.9350000000000001</v>
      </c>
      <c r="G18" s="174">
        <v>146.58199999999999</v>
      </c>
      <c r="H18" s="174">
        <v>47.543999999999997</v>
      </c>
      <c r="I18" s="174">
        <v>43.402000000000001</v>
      </c>
      <c r="J18" s="174">
        <v>35.256</v>
      </c>
      <c r="K18" s="174">
        <v>34.76</v>
      </c>
      <c r="L18" s="10"/>
      <c r="N18" s="4" t="s">
        <v>359</v>
      </c>
      <c r="O18" s="22">
        <v>231.19</v>
      </c>
      <c r="P18" s="21">
        <v>424.27</v>
      </c>
      <c r="Q18" s="22">
        <v>452.4</v>
      </c>
      <c r="R18" s="21">
        <v>44.11</v>
      </c>
      <c r="S18" s="25">
        <v>-38.33</v>
      </c>
      <c r="T18" s="21">
        <v>227.8</v>
      </c>
      <c r="U18" s="22">
        <v>221.93</v>
      </c>
      <c r="V18" s="21">
        <v>114.98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>
        <v>5.37</v>
      </c>
      <c r="P19" s="21">
        <v>8.26</v>
      </c>
      <c r="Q19" s="22">
        <v>7.17</v>
      </c>
      <c r="R19" s="21">
        <v>0.9</v>
      </c>
      <c r="S19" s="25">
        <v>-1.97</v>
      </c>
      <c r="T19" s="21">
        <v>4.17</v>
      </c>
      <c r="U19" s="22">
        <v>4.29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>
        <v>848.03300000000002</v>
      </c>
      <c r="C20" s="172">
        <v>784.49199999999996</v>
      </c>
      <c r="D20" s="172">
        <v>941.58399999999995</v>
      </c>
      <c r="E20" s="172" t="s">
        <v>2615</v>
      </c>
      <c r="F20" s="172">
        <v>886.97400000000005</v>
      </c>
      <c r="G20" s="172" t="s">
        <v>2616</v>
      </c>
      <c r="H20" s="172" t="s">
        <v>2617</v>
      </c>
      <c r="I20" s="172" t="s">
        <v>2618</v>
      </c>
      <c r="J20" s="172">
        <v>889.72799999999995</v>
      </c>
      <c r="K20" s="172">
        <v>906.16200000000003</v>
      </c>
      <c r="L20" s="7"/>
      <c r="N20" s="4" t="s">
        <v>361</v>
      </c>
      <c r="O20" s="25">
        <v>-215.8</v>
      </c>
      <c r="P20" s="21">
        <v>176.84</v>
      </c>
      <c r="Q20" s="22">
        <v>403.62</v>
      </c>
      <c r="R20" s="21">
        <v>129.57</v>
      </c>
      <c r="S20" s="25">
        <v>-480.59</v>
      </c>
      <c r="T20" s="21">
        <v>192.58</v>
      </c>
      <c r="U20" s="27">
        <v>-1032.23</v>
      </c>
      <c r="V20" s="21">
        <v>114.73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3"/>
      <c r="N21" s="4" t="s">
        <v>362</v>
      </c>
      <c r="O21" s="25">
        <v>-0.64</v>
      </c>
      <c r="P21" s="21">
        <v>3.24</v>
      </c>
      <c r="Q21" s="22">
        <v>5.21</v>
      </c>
      <c r="R21" s="21">
        <v>0.75</v>
      </c>
      <c r="S21" s="25">
        <v>-4.71</v>
      </c>
      <c r="T21" s="21">
        <v>3.75</v>
      </c>
      <c r="U21" s="25">
        <v>-3.62</v>
      </c>
      <c r="V21" s="21">
        <v>1.9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5">
        <v>-3.95</v>
      </c>
      <c r="P22" s="21">
        <v>3.08</v>
      </c>
      <c r="Q22" s="22">
        <v>7.34</v>
      </c>
      <c r="R22" s="21">
        <v>2.97</v>
      </c>
      <c r="S22" s="25">
        <v>-10.119999999999999</v>
      </c>
      <c r="T22" s="21">
        <v>4.4800000000000004</v>
      </c>
      <c r="U22" s="25">
        <v>-13.65</v>
      </c>
      <c r="V22" s="21">
        <v>3.07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>
        <v>87.838999999999999</v>
      </c>
      <c r="C23" s="175">
        <v>355.64</v>
      </c>
      <c r="D23" s="175">
        <v>140.43199999999999</v>
      </c>
      <c r="E23" s="175">
        <v>180.839</v>
      </c>
      <c r="F23" s="175">
        <v>289.55799999999999</v>
      </c>
      <c r="G23" s="175">
        <v>86.241</v>
      </c>
      <c r="H23" s="175">
        <v>42.093000000000004</v>
      </c>
      <c r="I23" s="175">
        <v>32.270000000000003</v>
      </c>
      <c r="J23" s="175">
        <v>30.021999999999998</v>
      </c>
      <c r="K23" s="175">
        <v>15.175000000000001</v>
      </c>
      <c r="L23" s="14"/>
      <c r="N23" s="4" t="s">
        <v>364</v>
      </c>
      <c r="O23" s="22">
        <v>0.34</v>
      </c>
      <c r="P23" s="21">
        <v>2.94</v>
      </c>
      <c r="Q23" s="22">
        <v>4.4400000000000004</v>
      </c>
      <c r="R23" s="21">
        <v>0.56000000000000005</v>
      </c>
      <c r="S23" s="25">
        <v>-4.26</v>
      </c>
      <c r="T23" s="21">
        <v>2.94</v>
      </c>
      <c r="U23" s="25">
        <v>-3.67</v>
      </c>
      <c r="V23" s="21">
        <v>1.21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5">
        <v>-1.77</v>
      </c>
      <c r="P24" s="21">
        <v>1.77</v>
      </c>
      <c r="Q24" s="22">
        <v>2.08</v>
      </c>
      <c r="R24" s="21">
        <v>3.88</v>
      </c>
      <c r="S24" s="22">
        <v>2.16</v>
      </c>
      <c r="T24" s="21">
        <v>1.35</v>
      </c>
      <c r="U24" s="22">
        <v>3.3</v>
      </c>
      <c r="V24" s="21">
        <v>1.99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 t="s">
        <v>2619</v>
      </c>
      <c r="C25" s="175" t="s">
        <v>2620</v>
      </c>
      <c r="D25" s="175" t="s">
        <v>2621</v>
      </c>
      <c r="E25" s="175" t="s">
        <v>2622</v>
      </c>
      <c r="F25" s="175" t="s">
        <v>2623</v>
      </c>
      <c r="G25" s="175" t="s">
        <v>2624</v>
      </c>
      <c r="H25" s="175" t="s">
        <v>2625</v>
      </c>
      <c r="I25" s="175" t="s">
        <v>2626</v>
      </c>
      <c r="J25" s="175">
        <v>967.14700000000005</v>
      </c>
      <c r="K25" s="175">
        <v>963.05600000000004</v>
      </c>
      <c r="L25" s="14"/>
      <c r="N25" s="4" t="s">
        <v>366</v>
      </c>
      <c r="O25" s="22">
        <v>42.84</v>
      </c>
      <c r="P25" s="21">
        <v>40.03</v>
      </c>
      <c r="Q25" s="22">
        <v>36.14</v>
      </c>
      <c r="R25" s="21">
        <v>35.229999999999997</v>
      </c>
      <c r="S25" s="22">
        <v>44.76</v>
      </c>
      <c r="T25" s="21">
        <v>48.67</v>
      </c>
      <c r="U25" s="22">
        <v>46.49</v>
      </c>
      <c r="V25" s="21">
        <v>29.08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4">
        <v>4163.4799999999996</v>
      </c>
      <c r="P26" s="23">
        <v>4708.25</v>
      </c>
      <c r="Q26" s="24">
        <v>4285.8599999999997</v>
      </c>
      <c r="R26" s="23">
        <v>4213.59</v>
      </c>
      <c r="S26" s="24">
        <v>4468.25</v>
      </c>
      <c r="T26" s="23">
        <v>4560.37</v>
      </c>
      <c r="U26" s="24">
        <v>7992.25</v>
      </c>
      <c r="V26" s="23">
        <v>4085.49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 t="s">
        <v>2627</v>
      </c>
      <c r="C27" s="175" t="s">
        <v>2628</v>
      </c>
      <c r="D27" s="175" t="s">
        <v>2629</v>
      </c>
      <c r="E27" s="175" t="s">
        <v>2630</v>
      </c>
      <c r="F27" s="175" t="s">
        <v>2631</v>
      </c>
      <c r="G27" s="175" t="s">
        <v>2632</v>
      </c>
      <c r="H27" s="175" t="s">
        <v>2633</v>
      </c>
      <c r="I27" s="175" t="s">
        <v>2634</v>
      </c>
      <c r="J27" s="175" t="s">
        <v>2635</v>
      </c>
      <c r="K27" s="175" t="s">
        <v>2636</v>
      </c>
      <c r="L27" s="14"/>
      <c r="N27" s="4" t="s">
        <v>368</v>
      </c>
      <c r="O27" s="25">
        <v>-0.19</v>
      </c>
      <c r="P27" s="21">
        <v>1.55</v>
      </c>
      <c r="Q27" s="22">
        <v>2.81</v>
      </c>
      <c r="R27" s="21">
        <v>0.9</v>
      </c>
      <c r="S27" s="25">
        <v>-2.91</v>
      </c>
      <c r="T27" s="21">
        <v>1.04</v>
      </c>
      <c r="U27" s="25">
        <v>-3.18</v>
      </c>
      <c r="V27" s="21">
        <v>0.47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>
        <v>14.038</v>
      </c>
      <c r="C28" s="174">
        <v>9.7140000000000004</v>
      </c>
      <c r="D28" s="174">
        <v>20.946000000000002</v>
      </c>
      <c r="E28" s="174">
        <v>17.945</v>
      </c>
      <c r="F28" s="174">
        <v>449.25900000000001</v>
      </c>
      <c r="G28" s="174">
        <v>555.43299999999999</v>
      </c>
      <c r="H28" s="174">
        <v>627.76800000000003</v>
      </c>
      <c r="I28" s="174">
        <v>581.81600000000003</v>
      </c>
      <c r="J28" s="174">
        <v>557.57500000000005</v>
      </c>
      <c r="K28" s="174">
        <v>501.35399999999998</v>
      </c>
      <c r="L28" s="10"/>
      <c r="N28" s="4" t="s">
        <v>369</v>
      </c>
      <c r="O28" s="22" t="e">
        <v>#N/A</v>
      </c>
      <c r="P28" s="23">
        <v>430394.35</v>
      </c>
      <c r="Q28" s="24">
        <v>655008.80000000005</v>
      </c>
      <c r="R28" s="23">
        <v>89831.18</v>
      </c>
      <c r="S28" s="27">
        <v>-550966.9</v>
      </c>
      <c r="T28" s="23">
        <v>303093.46000000002</v>
      </c>
      <c r="U28" s="27">
        <v>-571797.29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 t="s">
        <v>2637</v>
      </c>
      <c r="C29" s="173" t="s">
        <v>2638</v>
      </c>
      <c r="D29" s="173" t="s">
        <v>2639</v>
      </c>
      <c r="E29" s="173">
        <v>984.54300000000001</v>
      </c>
      <c r="F29" s="173">
        <v>591.53599999999994</v>
      </c>
      <c r="G29" s="173" t="s">
        <v>2640</v>
      </c>
      <c r="H29" s="173">
        <v>507.08300000000003</v>
      </c>
      <c r="I29" s="173">
        <v>701.55</v>
      </c>
      <c r="J29" s="173">
        <v>571.33299999999997</v>
      </c>
      <c r="K29" s="173">
        <v>664.81399999999996</v>
      </c>
      <c r="L29" s="9"/>
      <c r="N29" s="4" t="s">
        <v>370</v>
      </c>
      <c r="O29" s="22">
        <v>0.31</v>
      </c>
      <c r="P29" s="21">
        <v>2.33</v>
      </c>
      <c r="Q29" s="22">
        <v>3.5</v>
      </c>
      <c r="R29" s="21">
        <v>0.62</v>
      </c>
      <c r="S29" s="25">
        <v>-3.96</v>
      </c>
      <c r="T29" s="21">
        <v>2.29</v>
      </c>
      <c r="U29" s="25">
        <v>-2.81</v>
      </c>
      <c r="V29" s="21">
        <v>0.78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83.326999999999998</v>
      </c>
      <c r="C30" s="174">
        <v>86.289000000000001</v>
      </c>
      <c r="D30" s="174">
        <v>186.20400000000001</v>
      </c>
      <c r="E30" s="174">
        <v>120.854</v>
      </c>
      <c r="F30" s="174">
        <v>112.977</v>
      </c>
      <c r="G30" s="174">
        <v>160.81200000000001</v>
      </c>
      <c r="H30" s="174">
        <v>2.2370000000000001</v>
      </c>
      <c r="I30" s="174">
        <v>2.0489999999999999</v>
      </c>
      <c r="J30" s="174">
        <v>10.888</v>
      </c>
      <c r="K30" s="174">
        <v>80.683000000000007</v>
      </c>
      <c r="L30" s="10"/>
      <c r="N30" s="4" t="s">
        <v>371</v>
      </c>
      <c r="O30" s="25">
        <v>-19.96</v>
      </c>
      <c r="P30" s="21">
        <v>29.04</v>
      </c>
      <c r="Q30" s="22">
        <v>15.62</v>
      </c>
      <c r="R30" s="21">
        <v>38.03</v>
      </c>
      <c r="S30" s="25">
        <v>-4.0599999999999996</v>
      </c>
      <c r="T30" s="21">
        <v>28.39</v>
      </c>
      <c r="U30" s="25">
        <v>-5.0199999999999996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2"/>
      <c r="N31" s="4" t="s">
        <v>372</v>
      </c>
      <c r="O31" s="22">
        <v>1.01</v>
      </c>
      <c r="P31" s="21">
        <v>1.08</v>
      </c>
      <c r="Q31" s="22">
        <v>1.46</v>
      </c>
      <c r="R31" s="21">
        <v>1.1599999999999999</v>
      </c>
      <c r="S31" s="22">
        <v>0.44</v>
      </c>
      <c r="T31" s="21">
        <v>1.27</v>
      </c>
      <c r="U31" s="22">
        <v>0.69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17.864000000000001</v>
      </c>
      <c r="C32" s="174">
        <v>16.95</v>
      </c>
      <c r="D32" s="174">
        <v>16.113</v>
      </c>
      <c r="E32" s="174">
        <v>17.376999999999999</v>
      </c>
      <c r="F32" s="174">
        <v>12.409000000000001</v>
      </c>
      <c r="G32" s="174">
        <v>6.0869999999999997</v>
      </c>
      <c r="H32" s="174">
        <v>1.5940000000000001</v>
      </c>
      <c r="I32" s="174">
        <v>971</v>
      </c>
      <c r="J32" s="174">
        <v>898</v>
      </c>
      <c r="K32" s="174">
        <v>44</v>
      </c>
      <c r="L32" s="11"/>
      <c r="N32" s="4" t="s">
        <v>373</v>
      </c>
      <c r="O32" s="22">
        <v>4.26</v>
      </c>
      <c r="P32" s="21">
        <v>4.42</v>
      </c>
      <c r="Q32" s="22">
        <v>5.75</v>
      </c>
      <c r="R32" s="21">
        <v>5.7</v>
      </c>
      <c r="S32" s="22">
        <v>2.33</v>
      </c>
      <c r="T32" s="21">
        <v>7.2</v>
      </c>
      <c r="U32" s="22">
        <v>4.75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>
        <v>18.63</v>
      </c>
      <c r="P33" s="21">
        <v>12.11</v>
      </c>
      <c r="Q33" s="22">
        <v>13.94</v>
      </c>
      <c r="R33" s="21">
        <v>111.73</v>
      </c>
      <c r="S33" s="25">
        <v>-50.88</v>
      </c>
      <c r="T33" s="21">
        <v>24</v>
      </c>
      <c r="U33" s="22">
        <v>23.34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 t="s">
        <v>2641</v>
      </c>
      <c r="C34" s="172" t="s">
        <v>2642</v>
      </c>
      <c r="D34" s="172" t="s">
        <v>2643</v>
      </c>
      <c r="E34" s="172" t="s">
        <v>2644</v>
      </c>
      <c r="F34" s="172" t="s">
        <v>2645</v>
      </c>
      <c r="G34" s="172" t="s">
        <v>2646</v>
      </c>
      <c r="H34" s="172" t="s">
        <v>2647</v>
      </c>
      <c r="I34" s="172" t="s">
        <v>2648</v>
      </c>
      <c r="J34" s="172" t="s">
        <v>2649</v>
      </c>
      <c r="K34" s="172" t="s">
        <v>2650</v>
      </c>
      <c r="L34" s="7"/>
      <c r="N34" s="4" t="s">
        <v>375</v>
      </c>
      <c r="O34" s="22">
        <v>0.84</v>
      </c>
      <c r="P34" s="21">
        <v>0.91</v>
      </c>
      <c r="Q34" s="22">
        <v>1.22</v>
      </c>
      <c r="R34" s="21">
        <v>1.01</v>
      </c>
      <c r="S34" s="22">
        <v>0.38</v>
      </c>
      <c r="T34" s="21">
        <v>1.07</v>
      </c>
      <c r="U34" s="22">
        <v>0.56999999999999995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2651</v>
      </c>
      <c r="C35" s="175" t="s">
        <v>2652</v>
      </c>
      <c r="D35" s="175" t="s">
        <v>2653</v>
      </c>
      <c r="E35" s="175" t="s">
        <v>2654</v>
      </c>
      <c r="F35" s="175" t="s">
        <v>2655</v>
      </c>
      <c r="G35" s="175" t="s">
        <v>2656</v>
      </c>
      <c r="H35" s="175" t="s">
        <v>2657</v>
      </c>
      <c r="I35" s="175" t="s">
        <v>2658</v>
      </c>
      <c r="J35" s="175" t="s">
        <v>2659</v>
      </c>
      <c r="K35" s="175" t="s">
        <v>2660</v>
      </c>
      <c r="L35" s="14"/>
      <c r="N35" s="4" t="s">
        <v>376</v>
      </c>
      <c r="O35" s="24">
        <v>4308</v>
      </c>
      <c r="P35" s="23">
        <v>5136</v>
      </c>
      <c r="Q35" s="24">
        <v>6306</v>
      </c>
      <c r="R35" s="23">
        <v>4928</v>
      </c>
      <c r="S35" s="24">
        <v>1950</v>
      </c>
      <c r="T35" s="23">
        <v>5467</v>
      </c>
      <c r="U35" s="24">
        <v>5179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>
        <v>0.55000000000000004</v>
      </c>
      <c r="P36" s="21">
        <v>0.59</v>
      </c>
      <c r="Q36" s="22">
        <v>0.56999999999999995</v>
      </c>
      <c r="R36" s="21">
        <v>0.57999999999999996</v>
      </c>
      <c r="S36" s="22">
        <v>0.57999999999999996</v>
      </c>
      <c r="T36" s="21">
        <v>0.65</v>
      </c>
      <c r="U36" s="22">
        <v>0.68</v>
      </c>
      <c r="V36" s="21">
        <v>0.66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>
        <v>1.75</v>
      </c>
      <c r="P37" s="21">
        <v>1.37</v>
      </c>
      <c r="Q37" s="22">
        <v>1.06</v>
      </c>
      <c r="R37" s="21">
        <v>1.23</v>
      </c>
      <c r="S37" s="22">
        <v>1.1399999999999999</v>
      </c>
      <c r="T37" s="21">
        <v>1.42</v>
      </c>
      <c r="U37" s="22">
        <v>2.25</v>
      </c>
      <c r="V37" s="21">
        <v>1.68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94.79</v>
      </c>
      <c r="V38" s="21">
        <v>133.07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 t="s">
        <v>2661</v>
      </c>
      <c r="C39" s="175" t="s">
        <v>2662</v>
      </c>
      <c r="D39" s="175" t="s">
        <v>2663</v>
      </c>
      <c r="E39" s="175" t="s">
        <v>2664</v>
      </c>
      <c r="F39" s="175" t="s">
        <v>2665</v>
      </c>
      <c r="G39" s="175" t="s">
        <v>2666</v>
      </c>
      <c r="H39" s="175" t="s">
        <v>2667</v>
      </c>
      <c r="I39" s="175" t="s">
        <v>2668</v>
      </c>
      <c r="J39" s="175" t="s">
        <v>2669</v>
      </c>
      <c r="K39" s="175" t="s">
        <v>2670</v>
      </c>
      <c r="L39" s="14"/>
      <c r="N39" s="4" t="s">
        <v>380</v>
      </c>
      <c r="O39" s="22">
        <v>0.57999999999999996</v>
      </c>
      <c r="P39" s="21">
        <v>3.89</v>
      </c>
      <c r="Q39" s="22">
        <v>6</v>
      </c>
      <c r="R39" s="21">
        <v>0.86</v>
      </c>
      <c r="S39" s="25">
        <v>-4.58</v>
      </c>
      <c r="T39" s="21">
        <v>3.33</v>
      </c>
      <c r="U39" s="25">
        <v>-4.1399999999999997</v>
      </c>
      <c r="V39" s="21">
        <v>1.57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 t="s">
        <v>2671</v>
      </c>
      <c r="C40" s="174" t="s">
        <v>2671</v>
      </c>
      <c r="D40" s="174" t="s">
        <v>2671</v>
      </c>
      <c r="E40" s="174" t="s">
        <v>2671</v>
      </c>
      <c r="F40" s="174" t="s">
        <v>2672</v>
      </c>
      <c r="G40" s="174" t="s">
        <v>2673</v>
      </c>
      <c r="H40" s="174">
        <v>160.77500000000001</v>
      </c>
      <c r="I40" s="174">
        <v>159.399</v>
      </c>
      <c r="J40" s="174">
        <v>159.20699999999999</v>
      </c>
      <c r="K40" s="174">
        <v>159.20699999999999</v>
      </c>
      <c r="L40" s="10"/>
      <c r="N40" s="4" t="s">
        <v>381</v>
      </c>
      <c r="O40" s="25">
        <v>-1.04</v>
      </c>
      <c r="P40" s="21">
        <v>6.88</v>
      </c>
      <c r="Q40" s="22">
        <v>12.5</v>
      </c>
      <c r="R40" s="21">
        <v>3.35</v>
      </c>
      <c r="S40" s="25">
        <v>-9.8800000000000008</v>
      </c>
      <c r="T40" s="21">
        <v>4.4800000000000004</v>
      </c>
      <c r="U40" s="25">
        <v>-13.69</v>
      </c>
      <c r="V40" s="21">
        <v>3.12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3">
        <v>0</v>
      </c>
      <c r="G41" s="173">
        <v>0</v>
      </c>
      <c r="H41" s="173">
        <v>151.381</v>
      </c>
      <c r="I41" s="173">
        <v>145.221</v>
      </c>
      <c r="J41" s="173">
        <v>144.762</v>
      </c>
      <c r="K41" s="173">
        <v>144.762</v>
      </c>
      <c r="L41" s="9"/>
      <c r="N41" s="4" t="s">
        <v>382</v>
      </c>
      <c r="O41" s="22">
        <v>1.9</v>
      </c>
      <c r="P41" s="21">
        <v>1.67</v>
      </c>
      <c r="Q41" s="22">
        <v>1.72</v>
      </c>
      <c r="R41" s="21">
        <v>1.39</v>
      </c>
      <c r="S41" s="22">
        <v>1.1599999999999999</v>
      </c>
      <c r="T41" s="21">
        <v>1.45</v>
      </c>
      <c r="U41" s="22">
        <v>1.47</v>
      </c>
      <c r="V41" s="21">
        <v>2.02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>
        <v>-32.9</v>
      </c>
      <c r="C42" s="174">
        <v>-23.407</v>
      </c>
      <c r="D42" s="174">
        <v>-7.2210000000000001</v>
      </c>
      <c r="E42" s="174">
        <v>38.03</v>
      </c>
      <c r="F42" s="174">
        <v>16.064</v>
      </c>
      <c r="G42" s="174">
        <v>299.31400000000002</v>
      </c>
      <c r="H42" s="174">
        <v>280.875</v>
      </c>
      <c r="I42" s="174">
        <v>-14.61</v>
      </c>
      <c r="J42" s="174">
        <v>249.45400000000001</v>
      </c>
      <c r="K42" s="174">
        <v>303.40899999999999</v>
      </c>
      <c r="L42" s="10"/>
      <c r="N42" s="4" t="s">
        <v>383</v>
      </c>
      <c r="O42" s="22">
        <v>7.22</v>
      </c>
      <c r="P42" s="21">
        <v>6.01</v>
      </c>
      <c r="Q42" s="22">
        <v>5.48</v>
      </c>
      <c r="R42" s="21">
        <v>7.45</v>
      </c>
      <c r="S42" s="22">
        <v>9.57</v>
      </c>
      <c r="T42" s="21">
        <v>9.99</v>
      </c>
      <c r="U42" s="22">
        <v>11.79</v>
      </c>
      <c r="V42" s="21">
        <v>16.989999999999998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2674</v>
      </c>
      <c r="C43" s="173" t="s">
        <v>2675</v>
      </c>
      <c r="D43" s="173">
        <v>-600.43200000000002</v>
      </c>
      <c r="E43" s="173">
        <v>-697.70399999999995</v>
      </c>
      <c r="F43" s="173">
        <v>-611.54499999999996</v>
      </c>
      <c r="G43" s="173">
        <v>726.226</v>
      </c>
      <c r="H43" s="173">
        <v>867.55499999999995</v>
      </c>
      <c r="I43" s="173" t="s">
        <v>2676</v>
      </c>
      <c r="J43" s="173">
        <v>700.55899999999997</v>
      </c>
      <c r="K43" s="173">
        <v>683.97</v>
      </c>
      <c r="L43" s="9"/>
      <c r="N43" s="4" t="s">
        <v>384</v>
      </c>
      <c r="O43" s="22" t="e">
        <v>#N/A</v>
      </c>
      <c r="P43" s="23">
        <v>18440413.510000002</v>
      </c>
      <c r="Q43" s="24">
        <v>18729277.390000001</v>
      </c>
      <c r="R43" s="23">
        <v>14523783.32</v>
      </c>
      <c r="S43" s="24">
        <v>13920895.68</v>
      </c>
      <c r="T43" s="23">
        <v>13223955.17</v>
      </c>
      <c r="U43" s="24">
        <v>20341507.050000001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5">
        <v>-0.49</v>
      </c>
      <c r="P44" s="21">
        <v>3.55</v>
      </c>
      <c r="Q44" s="22">
        <v>6.85</v>
      </c>
      <c r="R44" s="21">
        <v>1.83</v>
      </c>
      <c r="S44" s="25">
        <v>-4.6500000000000004</v>
      </c>
      <c r="T44" s="21">
        <v>2.0099999999999998</v>
      </c>
      <c r="U44" s="25">
        <v>-6.27</v>
      </c>
      <c r="V44" s="21">
        <v>1.67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4"/>
      <c r="N45" s="4" t="s">
        <v>386</v>
      </c>
      <c r="O45" s="22">
        <v>4.79</v>
      </c>
      <c r="P45" s="21">
        <v>4.68</v>
      </c>
      <c r="Q45" s="22">
        <v>5.37</v>
      </c>
      <c r="R45" s="21">
        <v>7.24</v>
      </c>
      <c r="S45" s="25">
        <v>-28.72</v>
      </c>
      <c r="T45" s="21">
        <v>6.21</v>
      </c>
      <c r="U45" s="22">
        <v>7.47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0"/>
      <c r="N46" s="4" t="s">
        <v>387</v>
      </c>
      <c r="O46" s="22">
        <v>59.42</v>
      </c>
      <c r="P46" s="21">
        <v>10.45</v>
      </c>
      <c r="Q46" s="22">
        <v>9.41</v>
      </c>
      <c r="R46" s="21">
        <v>50.41</v>
      </c>
      <c r="S46" s="25">
        <v>-3.26</v>
      </c>
      <c r="T46" s="21">
        <v>12.91</v>
      </c>
      <c r="U46" s="25">
        <v>-5.7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2"/>
      <c r="N47" s="4" t="s">
        <v>388</v>
      </c>
      <c r="O47" s="22">
        <v>21.38</v>
      </c>
      <c r="P47" s="21">
        <v>24.2</v>
      </c>
      <c r="Q47" s="22">
        <v>34.26</v>
      </c>
      <c r="R47" s="21">
        <v>20.420000000000002</v>
      </c>
      <c r="S47" s="22">
        <v>6.67</v>
      </c>
      <c r="T47" s="21">
        <v>21.85</v>
      </c>
      <c r="U47" s="22">
        <v>12.09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1"/>
      <c r="N48" s="4" t="s">
        <v>389</v>
      </c>
      <c r="O48" s="22">
        <v>3.26</v>
      </c>
      <c r="P48" s="21">
        <v>2.5299999999999998</v>
      </c>
      <c r="Q48" s="22">
        <v>1.99</v>
      </c>
      <c r="R48" s="21">
        <v>2.2999999999999998</v>
      </c>
      <c r="S48" s="22">
        <v>2.13</v>
      </c>
      <c r="T48" s="21">
        <v>2.62</v>
      </c>
      <c r="U48" s="22">
        <v>3.99</v>
      </c>
      <c r="V48" s="21">
        <v>3.37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>
        <v>1.0900000000000001</v>
      </c>
      <c r="P49" s="21">
        <v>7.25</v>
      </c>
      <c r="Q49" s="22">
        <v>11.18</v>
      </c>
      <c r="R49" s="21">
        <v>1.6</v>
      </c>
      <c r="S49" s="25">
        <v>-8.51</v>
      </c>
      <c r="T49" s="21">
        <v>6.13</v>
      </c>
      <c r="U49" s="25">
        <v>-7.76</v>
      </c>
      <c r="V49" s="21">
        <v>3.14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 t="s">
        <v>2677</v>
      </c>
      <c r="C50" s="172">
        <v>996.99300000000005</v>
      </c>
      <c r="D50" s="172" t="s">
        <v>2678</v>
      </c>
      <c r="E50" s="172">
        <v>988.22</v>
      </c>
      <c r="F50" s="172" t="s">
        <v>2679</v>
      </c>
      <c r="G50" s="172" t="s">
        <v>2680</v>
      </c>
      <c r="H50" s="172">
        <v>0</v>
      </c>
      <c r="I50" s="172">
        <v>0</v>
      </c>
      <c r="J50" s="172">
        <v>610</v>
      </c>
      <c r="K50" s="172">
        <v>601</v>
      </c>
      <c r="L50" s="7"/>
      <c r="N50" s="4" t="s">
        <v>391</v>
      </c>
      <c r="O50" s="25">
        <v>-1.92</v>
      </c>
      <c r="P50" s="21">
        <v>12.8</v>
      </c>
      <c r="Q50" s="22">
        <v>23.32</v>
      </c>
      <c r="R50" s="21">
        <v>6.27</v>
      </c>
      <c r="S50" s="25">
        <v>-18.37</v>
      </c>
      <c r="T50" s="21">
        <v>8.23</v>
      </c>
      <c r="U50" s="25">
        <v>-25.84</v>
      </c>
      <c r="V50" s="21">
        <v>6.24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5">
        <v>-1.36</v>
      </c>
      <c r="P51" s="21">
        <v>4.67</v>
      </c>
      <c r="Q51" s="22">
        <v>8.1199999999999992</v>
      </c>
      <c r="R51" s="21">
        <v>1.38</v>
      </c>
      <c r="S51" s="25">
        <v>-8.9</v>
      </c>
      <c r="T51" s="21">
        <v>6.12</v>
      </c>
      <c r="U51" s="25">
        <v>-7.78</v>
      </c>
      <c r="V51" s="21">
        <v>3.11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2" t="s">
        <v>2681</v>
      </c>
      <c r="C52" s="172" t="s">
        <v>2682</v>
      </c>
      <c r="D52" s="172" t="s">
        <v>2683</v>
      </c>
      <c r="E52" s="172" t="s">
        <v>2684</v>
      </c>
      <c r="F52" s="172" t="s">
        <v>2685</v>
      </c>
      <c r="G52" s="172" t="s">
        <v>2686</v>
      </c>
      <c r="H52" s="172" t="s">
        <v>2667</v>
      </c>
      <c r="I52" s="172" t="s">
        <v>2668</v>
      </c>
      <c r="J52" s="172" t="s">
        <v>2687</v>
      </c>
      <c r="K52" s="172" t="s">
        <v>2688</v>
      </c>
      <c r="L52" s="7"/>
      <c r="N52" s="4" t="s">
        <v>393</v>
      </c>
      <c r="O52" s="25">
        <v>-7.33</v>
      </c>
      <c r="P52" s="21">
        <v>5.72</v>
      </c>
      <c r="Q52" s="22">
        <v>13.87</v>
      </c>
      <c r="R52" s="21">
        <v>5.54</v>
      </c>
      <c r="S52" s="25">
        <v>-18.89</v>
      </c>
      <c r="T52" s="21">
        <v>8.2100000000000009</v>
      </c>
      <c r="U52" s="25">
        <v>-25.76</v>
      </c>
      <c r="V52" s="21">
        <v>6.13</v>
      </c>
      <c r="W52" s="22" t="e">
        <v>#N/A</v>
      </c>
      <c r="X52" s="21" t="e">
        <v>#N/A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443.67500000000001</v>
      </c>
      <c r="P53" s="58">
        <f t="shared" ref="P53:X53" si="0">C86</f>
        <v>444.48099999999999</v>
      </c>
      <c r="Q53" s="58">
        <f t="shared" si="0"/>
        <v>445.35899999999998</v>
      </c>
      <c r="R53" s="58">
        <f t="shared" si="0"/>
        <v>439.40800000000002</v>
      </c>
      <c r="S53" s="58" t="str">
        <f t="shared" si="0"/>
        <v>4,123,996</v>
      </c>
      <c r="T53" s="58">
        <f t="shared" si="0"/>
        <v>884.01300000000003</v>
      </c>
      <c r="U53" s="58">
        <f t="shared" si="0"/>
        <v>685.31</v>
      </c>
      <c r="V53" s="58">
        <f t="shared" si="0"/>
        <v>703.39800000000002</v>
      </c>
      <c r="W53" s="58">
        <f t="shared" si="0"/>
        <v>702.94600000000003</v>
      </c>
      <c r="X53" s="58">
        <f t="shared" si="0"/>
        <v>702.94600000000003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>
        <f>O53*O7/100</f>
        <v>18961.027902500002</v>
      </c>
      <c r="P54" s="43">
        <f t="shared" ref="P54:X54" si="1">P53*P7/100</f>
        <v>21090.979034799999</v>
      </c>
      <c r="Q54" s="42">
        <f t="shared" si="1"/>
        <v>19203.212041500003</v>
      </c>
      <c r="R54" s="43">
        <f t="shared" si="1"/>
        <v>18710.256284800002</v>
      </c>
      <c r="S54" s="42" t="e">
        <f t="shared" si="1"/>
        <v>#VALUE!</v>
      </c>
      <c r="T54" s="43">
        <f t="shared" si="1"/>
        <v>38013.5314143</v>
      </c>
      <c r="U54" s="42">
        <f t="shared" si="1"/>
        <v>51482.269005999995</v>
      </c>
      <c r="V54" s="43">
        <f t="shared" si="1"/>
        <v>26195.315257800001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>
        <f t="shared" ref="O55:X55" si="2">O53*O8/100</f>
        <v>4485.19931</v>
      </c>
      <c r="P55" s="43">
        <f t="shared" si="2"/>
        <v>5161.4022681999995</v>
      </c>
      <c r="Q55" s="42">
        <f t="shared" si="2"/>
        <v>4881.1791758999998</v>
      </c>
      <c r="R55" s="43">
        <f t="shared" si="2"/>
        <v>3798.7700416000002</v>
      </c>
      <c r="S55" s="42" t="e">
        <f t="shared" si="2"/>
        <v>#VALUE!</v>
      </c>
      <c r="T55" s="43">
        <f t="shared" si="2"/>
        <v>6711.7803012000004</v>
      </c>
      <c r="U55" s="42">
        <f t="shared" si="2"/>
        <v>7474.8132319999995</v>
      </c>
      <c r="V55" s="43">
        <f t="shared" si="2"/>
        <v>3226.3459464000002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2">
        <v>653.41099999999994</v>
      </c>
      <c r="C56" s="172">
        <v>789.42700000000002</v>
      </c>
      <c r="D56" s="172">
        <v>879.49199999999996</v>
      </c>
      <c r="E56" s="172" t="s">
        <v>2689</v>
      </c>
      <c r="F56" s="172" t="s">
        <v>2690</v>
      </c>
      <c r="G56" s="172" t="s">
        <v>2691</v>
      </c>
      <c r="H56" s="172">
        <v>93.662000000000006</v>
      </c>
      <c r="I56" s="172">
        <v>85.225999999999999</v>
      </c>
      <c r="J56" s="172">
        <v>77.759</v>
      </c>
      <c r="K56" s="172">
        <v>78.465999999999994</v>
      </c>
      <c r="L56" s="7"/>
      <c r="N56" s="44" t="s">
        <v>436</v>
      </c>
      <c r="O56" s="45">
        <f>B135/100</f>
        <v>4.33432</v>
      </c>
      <c r="P56" s="45" t="e">
        <f t="shared" ref="P56:X56" si="3">C135/100</f>
        <v>#VALUE!</v>
      </c>
      <c r="Q56" s="45">
        <f t="shared" si="3"/>
        <v>5.48543</v>
      </c>
      <c r="R56" s="45">
        <f t="shared" si="3"/>
        <v>6.7929700000000004</v>
      </c>
      <c r="S56" s="45">
        <f t="shared" si="3"/>
        <v>7.1860799999999996</v>
      </c>
      <c r="T56" s="45">
        <f t="shared" si="3"/>
        <v>6.72933</v>
      </c>
      <c r="U56" s="45">
        <f t="shared" si="3"/>
        <v>1.5383699999999998</v>
      </c>
      <c r="V56" s="45">
        <f t="shared" si="3"/>
        <v>2.7129399999999997</v>
      </c>
      <c r="W56" s="45">
        <f t="shared" si="3"/>
        <v>2.0645199999999999</v>
      </c>
      <c r="X56" s="45">
        <f t="shared" si="3"/>
        <v>1.5350200000000001</v>
      </c>
    </row>
    <row r="57" spans="1:24" ht="19.899999999999999" customHeight="1" x14ac:dyDescent="0.25">
      <c r="A57" s="8" t="s">
        <v>45</v>
      </c>
      <c r="B57" s="173">
        <v>526.63</v>
      </c>
      <c r="C57" s="173">
        <v>533.34199999999998</v>
      </c>
      <c r="D57" s="173">
        <v>540.74699999999996</v>
      </c>
      <c r="E57" s="173">
        <v>549.53</v>
      </c>
      <c r="F57" s="173">
        <v>465.53100000000001</v>
      </c>
      <c r="G57" s="173">
        <v>486.58300000000003</v>
      </c>
      <c r="H57" s="173">
        <v>8.4</v>
      </c>
      <c r="I57" s="173">
        <v>8.7249999999999996</v>
      </c>
      <c r="J57" s="173">
        <v>7.9989999999999997</v>
      </c>
      <c r="K57" s="173">
        <v>6.9189999999999996</v>
      </c>
      <c r="L57" s="9"/>
      <c r="N57" s="41" t="s">
        <v>437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>
        <f t="shared" si="4"/>
        <v>570.69999999999982</v>
      </c>
      <c r="S57" s="46">
        <f t="shared" si="4"/>
        <v>679.4559999999999</v>
      </c>
      <c r="T57" s="46" t="e">
        <f t="shared" si="4"/>
        <v>#VALUE!</v>
      </c>
      <c r="U57" s="46">
        <f t="shared" si="4"/>
        <v>671.68000000000018</v>
      </c>
      <c r="V57" s="46">
        <f t="shared" si="4"/>
        <v>829.74399999999991</v>
      </c>
      <c r="W57" s="46">
        <f t="shared" si="4"/>
        <v>457.52200000000005</v>
      </c>
      <c r="X57" s="46">
        <f t="shared" si="4"/>
        <v>790.72699999999986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1"/>
      <c r="N58" s="41" t="s">
        <v>438</v>
      </c>
      <c r="O58" s="46">
        <f>B20</f>
        <v>848.03300000000002</v>
      </c>
      <c r="P58" s="46">
        <f t="shared" ref="P58:X58" si="5">C20</f>
        <v>784.49199999999996</v>
      </c>
      <c r="Q58" s="46">
        <f t="shared" si="5"/>
        <v>941.58399999999995</v>
      </c>
      <c r="R58" s="46" t="str">
        <f t="shared" si="5"/>
        <v>1,013,908</v>
      </c>
      <c r="S58" s="46">
        <f t="shared" si="5"/>
        <v>886.97400000000005</v>
      </c>
      <c r="T58" s="46" t="str">
        <f t="shared" si="5"/>
        <v>2,033,431</v>
      </c>
      <c r="U58" s="46" t="str">
        <f t="shared" si="5"/>
        <v>1,279,710</v>
      </c>
      <c r="V58" s="46" t="str">
        <f t="shared" si="5"/>
        <v>1,052,849</v>
      </c>
      <c r="W58" s="46">
        <f t="shared" si="5"/>
        <v>889.72799999999995</v>
      </c>
      <c r="X58" s="46">
        <f t="shared" si="5"/>
        <v>906.16200000000003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>
        <f t="shared" si="6"/>
        <v>1566.4299999999998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>
        <f t="shared" si="6"/>
        <v>1347.25</v>
      </c>
      <c r="X59" s="48">
        <f t="shared" si="6"/>
        <v>1696.8889999999999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1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123.732</v>
      </c>
      <c r="C61" s="173">
        <v>150.91</v>
      </c>
      <c r="D61" s="173">
        <v>332.62700000000001</v>
      </c>
      <c r="E61" s="173">
        <v>440.64400000000001</v>
      </c>
      <c r="F61" s="173">
        <v>501.00099999999998</v>
      </c>
      <c r="G61" s="173" t="s">
        <v>2692</v>
      </c>
      <c r="H61" s="173">
        <v>756</v>
      </c>
      <c r="I61" s="173">
        <v>715</v>
      </c>
      <c r="J61" s="173">
        <v>98</v>
      </c>
      <c r="K61" s="173">
        <v>1.9450000000000001</v>
      </c>
      <c r="L61" s="9"/>
      <c r="N61" s="41" t="s">
        <v>441</v>
      </c>
      <c r="O61" s="49">
        <f>B165/B163</f>
        <v>0</v>
      </c>
      <c r="P61" s="49">
        <f t="shared" ref="P61:X61" si="8">C165/C163</f>
        <v>-0.15967212429165883</v>
      </c>
      <c r="Q61" s="49">
        <f>D165/D163</f>
        <v>1.6154545148588158E-2</v>
      </c>
      <c r="R61" s="49">
        <f t="shared" si="8"/>
        <v>0</v>
      </c>
      <c r="S61" s="49">
        <f t="shared" si="8"/>
        <v>4.9957298828329007E-2</v>
      </c>
      <c r="T61" s="49">
        <f t="shared" si="8"/>
        <v>4.4595793102294216E-2</v>
      </c>
      <c r="U61" s="49">
        <f t="shared" si="8"/>
        <v>56.444444444444443</v>
      </c>
      <c r="V61" s="49">
        <f t="shared" si="8"/>
        <v>-22.41022410224102</v>
      </c>
      <c r="W61" s="49">
        <f t="shared" si="8"/>
        <v>-4.6179219351291918</v>
      </c>
      <c r="X61" s="49">
        <f t="shared" si="8"/>
        <v>-65.029681597409606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B154</f>
        <v>5.9969999999999999</v>
      </c>
      <c r="P62" s="46">
        <f t="shared" ref="P62:X62" si="9">C154</f>
        <v>8.1989999999999998</v>
      </c>
      <c r="Q62" s="46">
        <f t="shared" si="9"/>
        <v>10.916</v>
      </c>
      <c r="R62" s="46">
        <f t="shared" si="9"/>
        <v>8.3460000000000001</v>
      </c>
      <c r="S62" s="46">
        <f t="shared" si="9"/>
        <v>14.35</v>
      </c>
      <c r="T62" s="46">
        <f t="shared" si="9"/>
        <v>2.08</v>
      </c>
      <c r="U62" s="46">
        <f t="shared" si="9"/>
        <v>2.9710000000000001</v>
      </c>
      <c r="V62" s="46">
        <f t="shared" si="9"/>
        <v>4.5940000000000003</v>
      </c>
      <c r="W62" s="46">
        <f t="shared" si="9"/>
        <v>7.9249999999999998</v>
      </c>
      <c r="X62" s="46">
        <f t="shared" si="9"/>
        <v>22.562999999999999</v>
      </c>
    </row>
    <row r="63" spans="1:24" ht="19.899999999999999" customHeight="1" x14ac:dyDescent="0.25">
      <c r="A63" s="8" t="s">
        <v>50</v>
      </c>
      <c r="B63" s="175">
        <v>3.0489999999999999</v>
      </c>
      <c r="C63" s="175">
        <v>105.175</v>
      </c>
      <c r="D63" s="175">
        <v>6.1180000000000003</v>
      </c>
      <c r="E63" s="175">
        <v>16.515000000000001</v>
      </c>
      <c r="F63" s="175">
        <v>127.31</v>
      </c>
      <c r="G63" s="175">
        <v>213.88399999999999</v>
      </c>
      <c r="H63" s="175">
        <v>84.506</v>
      </c>
      <c r="I63" s="175">
        <v>75.786000000000001</v>
      </c>
      <c r="J63" s="175">
        <v>69.662000000000006</v>
      </c>
      <c r="K63" s="175">
        <v>69.602000000000004</v>
      </c>
      <c r="L63" s="14"/>
      <c r="N63" s="44" t="s">
        <v>443</v>
      </c>
      <c r="O63" s="50">
        <f>O62*(1-O61)</f>
        <v>5.9969999999999999</v>
      </c>
      <c r="P63" s="48">
        <f t="shared" ref="P63:X63" si="10">P62*(1-P61)</f>
        <v>9.5081517470673109</v>
      </c>
      <c r="Q63" s="50">
        <f t="shared" si="10"/>
        <v>10.739656985158012</v>
      </c>
      <c r="R63" s="48">
        <f t="shared" si="10"/>
        <v>8.3460000000000001</v>
      </c>
      <c r="S63" s="50">
        <f t="shared" si="10"/>
        <v>13.633112761813479</v>
      </c>
      <c r="T63" s="48">
        <f t="shared" si="10"/>
        <v>1.987240750347228</v>
      </c>
      <c r="U63" s="50">
        <f t="shared" si="10"/>
        <v>-164.72544444444443</v>
      </c>
      <c r="V63" s="48">
        <f t="shared" si="10"/>
        <v>107.54656952569526</v>
      </c>
      <c r="W63" s="50">
        <f t="shared" si="10"/>
        <v>44.522031335898845</v>
      </c>
      <c r="X63" s="48">
        <f t="shared" si="10"/>
        <v>1489.8277058823528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>
        <f>(W63+W60)-(W59-X59+W60)</f>
        <v>394.16103133589877</v>
      </c>
      <c r="X64" s="53">
        <f>(X63+X60)-(X59+X60)</f>
        <v>-207.06129411764709</v>
      </c>
    </row>
    <row r="65" spans="1:24" ht="19.899999999999999" customHeight="1" thickBot="1" x14ac:dyDescent="0.3">
      <c r="A65" s="8" t="s">
        <v>51</v>
      </c>
      <c r="B65" s="175">
        <v>887.83299999999997</v>
      </c>
      <c r="C65" s="175" t="s">
        <v>2693</v>
      </c>
      <c r="D65" s="175" t="s">
        <v>2694</v>
      </c>
      <c r="E65" s="175">
        <v>938.79</v>
      </c>
      <c r="F65" s="175">
        <v>814.65300000000002</v>
      </c>
      <c r="G65" s="175" t="s">
        <v>2695</v>
      </c>
      <c r="H65" s="175">
        <v>970.39099999999996</v>
      </c>
      <c r="I65" s="175">
        <v>931.928</v>
      </c>
      <c r="J65" s="175">
        <v>775.49</v>
      </c>
      <c r="K65" s="175">
        <v>839.53599999999994</v>
      </c>
      <c r="L65" s="14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#N/A</v>
      </c>
      <c r="X65" s="56" t="e">
        <f t="shared" si="12"/>
        <v>#N/A</v>
      </c>
    </row>
    <row r="66" spans="1:24" ht="19.899999999999999" customHeight="1" x14ac:dyDescent="0.25">
      <c r="A66" s="6" t="s">
        <v>52</v>
      </c>
      <c r="B66" s="174">
        <v>520.63900000000001</v>
      </c>
      <c r="C66" s="174">
        <v>587.17600000000004</v>
      </c>
      <c r="D66" s="174">
        <v>793.75699999999995</v>
      </c>
      <c r="E66" s="174">
        <v>542.13300000000004</v>
      </c>
      <c r="F66" s="174">
        <v>461.91800000000001</v>
      </c>
      <c r="G66" s="174">
        <v>890.63599999999997</v>
      </c>
      <c r="H66" s="174">
        <v>465.40800000000002</v>
      </c>
      <c r="I66" s="174">
        <v>455.67099999999999</v>
      </c>
      <c r="J66" s="174">
        <v>425.274</v>
      </c>
      <c r="K66" s="174">
        <v>453.05</v>
      </c>
      <c r="L66" s="10"/>
      <c r="N66" s="62" t="s">
        <v>446</v>
      </c>
      <c r="O66" s="64" t="str">
        <f>B11</f>
        <v>2,222,048</v>
      </c>
      <c r="P66" s="64" t="str">
        <f t="shared" ref="P66:X66" si="13">C11</f>
        <v>2,153,800</v>
      </c>
      <c r="Q66" s="64" t="str">
        <f t="shared" si="13"/>
        <v>3,778,264</v>
      </c>
      <c r="R66" s="64" t="str">
        <f t="shared" si="13"/>
        <v>3,774,453</v>
      </c>
      <c r="S66" s="64" t="str">
        <f t="shared" si="13"/>
        <v>3,737,528</v>
      </c>
      <c r="T66" s="64" t="str">
        <f t="shared" si="13"/>
        <v>3,708,837</v>
      </c>
      <c r="U66" s="64">
        <f t="shared" si="13"/>
        <v>0</v>
      </c>
      <c r="V66" s="64">
        <f t="shared" si="13"/>
        <v>0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359</v>
      </c>
      <c r="J67" s="173">
        <v>359</v>
      </c>
      <c r="K67" s="173">
        <v>359</v>
      </c>
      <c r="L67" s="12"/>
      <c r="N67" s="62" t="s">
        <v>447</v>
      </c>
      <c r="O67" s="64" t="str">
        <f>B34</f>
        <v>2,472,384</v>
      </c>
      <c r="P67" s="64" t="str">
        <f t="shared" ref="P67:X67" si="14">C34</f>
        <v>2,666,060</v>
      </c>
      <c r="Q67" s="64" t="str">
        <f t="shared" si="14"/>
        <v>2,830,979</v>
      </c>
      <c r="R67" s="64" t="str">
        <f t="shared" si="14"/>
        <v>2,585,584</v>
      </c>
      <c r="S67" s="64" t="str">
        <f t="shared" si="14"/>
        <v>2,552,633</v>
      </c>
      <c r="T67" s="64" t="str">
        <f t="shared" si="14"/>
        <v>4,486,896</v>
      </c>
      <c r="U67" s="64" t="str">
        <f t="shared" si="14"/>
        <v>2,511,609</v>
      </c>
      <c r="V67" s="64" t="str">
        <f t="shared" si="14"/>
        <v>2,418,236</v>
      </c>
      <c r="W67" s="64" t="str">
        <f t="shared" si="14"/>
        <v>2,099,029</v>
      </c>
      <c r="X67" s="64" t="str">
        <f t="shared" si="14"/>
        <v>2,206,018</v>
      </c>
    </row>
    <row r="68" spans="1:24" ht="19.899999999999999" customHeight="1" x14ac:dyDescent="0.25">
      <c r="A68" s="6" t="s">
        <v>54</v>
      </c>
      <c r="B68" s="174">
        <v>6.2190000000000003</v>
      </c>
      <c r="C68" s="174">
        <v>11.512</v>
      </c>
      <c r="D68" s="174">
        <v>6.6639999999999997</v>
      </c>
      <c r="E68" s="174">
        <v>10.509</v>
      </c>
      <c r="F68" s="174">
        <v>12.398</v>
      </c>
      <c r="G68" s="174">
        <v>529</v>
      </c>
      <c r="H68" s="174">
        <v>0</v>
      </c>
      <c r="I68" s="174">
        <v>0</v>
      </c>
      <c r="J68" s="174">
        <v>257</v>
      </c>
      <c r="K68" s="174">
        <v>3.0739999999999998</v>
      </c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>
        <v>360.97500000000002</v>
      </c>
      <c r="C69" s="173">
        <v>410.48099999999999</v>
      </c>
      <c r="D69" s="173">
        <v>344.346</v>
      </c>
      <c r="E69" s="173">
        <v>386.14800000000002</v>
      </c>
      <c r="F69" s="173">
        <v>340.33699999999999</v>
      </c>
      <c r="G69" s="173">
        <v>604.94500000000005</v>
      </c>
      <c r="H69" s="173">
        <v>504.983</v>
      </c>
      <c r="I69" s="173">
        <v>475.89800000000002</v>
      </c>
      <c r="J69" s="173">
        <v>349.6</v>
      </c>
      <c r="K69" s="173">
        <v>383.053</v>
      </c>
      <c r="L69" s="9"/>
      <c r="N69" s="107" t="s">
        <v>454</v>
      </c>
      <c r="O69" s="121">
        <f>B215</f>
        <v>0</v>
      </c>
      <c r="P69" s="121">
        <f t="shared" ref="P69:X69" si="16">C215</f>
        <v>-64.358999999999995</v>
      </c>
      <c r="Q69" s="121">
        <f t="shared" si="16"/>
        <v>-25.739000000000001</v>
      </c>
      <c r="R69" s="121">
        <f t="shared" si="16"/>
        <v>-50.320999999999998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-4.2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2696</v>
      </c>
      <c r="C71" s="175" t="s">
        <v>2697</v>
      </c>
      <c r="D71" s="175" t="s">
        <v>2698</v>
      </c>
      <c r="E71" s="175" t="s">
        <v>2699</v>
      </c>
      <c r="F71" s="175" t="s">
        <v>2700</v>
      </c>
      <c r="G71" s="175" t="s">
        <v>2701</v>
      </c>
      <c r="H71" s="175" t="s">
        <v>2702</v>
      </c>
      <c r="I71" s="175" t="s">
        <v>2703</v>
      </c>
      <c r="J71" s="175">
        <v>853.24900000000002</v>
      </c>
      <c r="K71" s="175">
        <v>918.00199999999995</v>
      </c>
      <c r="L71" s="14"/>
    </row>
    <row r="72" spans="1:24" ht="19.899999999999999" customHeight="1" x14ac:dyDescent="0.25">
      <c r="A72" s="6" t="s">
        <v>57</v>
      </c>
      <c r="B72" s="172" t="s">
        <v>2651</v>
      </c>
      <c r="C72" s="172" t="s">
        <v>2652</v>
      </c>
      <c r="D72" s="172" t="s">
        <v>2653</v>
      </c>
      <c r="E72" s="172" t="s">
        <v>2654</v>
      </c>
      <c r="F72" s="172" t="s">
        <v>2655</v>
      </c>
      <c r="G72" s="172" t="s">
        <v>2656</v>
      </c>
      <c r="H72" s="172" t="s">
        <v>2657</v>
      </c>
      <c r="I72" s="172" t="s">
        <v>2658</v>
      </c>
      <c r="J72" s="172" t="s">
        <v>2659</v>
      </c>
      <c r="K72" s="172" t="s">
        <v>2660</v>
      </c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5"/>
    </row>
    <row r="75" spans="1:24" ht="19.899999999999999" customHeight="1" x14ac:dyDescent="0.25">
      <c r="A75" s="8" t="s">
        <v>59</v>
      </c>
      <c r="B75" s="175">
        <v>485.483</v>
      </c>
      <c r="C75" s="175">
        <v>358.86599999999999</v>
      </c>
      <c r="D75" s="175">
        <v>384.702</v>
      </c>
      <c r="E75" s="175">
        <v>201.929</v>
      </c>
      <c r="F75" s="175">
        <v>351.52800000000002</v>
      </c>
      <c r="G75" s="175">
        <v>588.19000000000005</v>
      </c>
      <c r="H75" s="175">
        <v>168.291</v>
      </c>
      <c r="I75" s="175">
        <v>354.45800000000003</v>
      </c>
      <c r="J75" s="175">
        <v>365.20400000000001</v>
      </c>
      <c r="K75" s="175">
        <v>407.35899999999998</v>
      </c>
      <c r="L75" s="14"/>
    </row>
    <row r="76" spans="1:24" ht="19.899999999999999" customHeight="1" x14ac:dyDescent="0.25">
      <c r="A76" s="6" t="s">
        <v>60</v>
      </c>
      <c r="B76" s="172" t="s">
        <v>2704</v>
      </c>
      <c r="C76" s="172" t="s">
        <v>2705</v>
      </c>
      <c r="D76" s="172" t="s">
        <v>2706</v>
      </c>
      <c r="E76" s="172" t="s">
        <v>2707</v>
      </c>
      <c r="F76" s="172" t="s">
        <v>2708</v>
      </c>
      <c r="G76" s="172" t="s">
        <v>2709</v>
      </c>
      <c r="H76" s="172" t="s">
        <v>2710</v>
      </c>
      <c r="I76" s="172" t="s">
        <v>2711</v>
      </c>
      <c r="J76" s="172" t="s">
        <v>2712</v>
      </c>
      <c r="K76" s="172" t="s">
        <v>2713</v>
      </c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63.81</v>
      </c>
      <c r="C80" s="173">
        <v>63.81</v>
      </c>
      <c r="D80" s="173">
        <v>63.81</v>
      </c>
      <c r="E80" s="173">
        <v>63.81</v>
      </c>
      <c r="F80" s="173">
        <v>638.10199999999998</v>
      </c>
      <c r="G80" s="173">
        <v>633.39099999999996</v>
      </c>
      <c r="H80" s="173">
        <v>627.78200000000004</v>
      </c>
      <c r="I80" s="173">
        <v>636.71600000000001</v>
      </c>
      <c r="J80" s="173">
        <v>635.95100000000002</v>
      </c>
      <c r="K80" s="173">
        <v>635.95100000000002</v>
      </c>
      <c r="L80" s="9"/>
    </row>
    <row r="81" spans="1:12" ht="19.899999999999999" customHeight="1" x14ac:dyDescent="0.25">
      <c r="A81" s="6" t="s">
        <v>63</v>
      </c>
      <c r="B81" s="174">
        <v>379.54300000000001</v>
      </c>
      <c r="C81" s="174">
        <v>380.34300000000002</v>
      </c>
      <c r="D81" s="174">
        <v>380.78699999999998</v>
      </c>
      <c r="E81" s="174">
        <v>381.92700000000002</v>
      </c>
      <c r="F81" s="174">
        <v>0</v>
      </c>
      <c r="G81" s="174">
        <v>556.57899999999995</v>
      </c>
      <c r="H81" s="174">
        <v>55.11</v>
      </c>
      <c r="I81" s="174">
        <v>66.995000000000005</v>
      </c>
      <c r="J81" s="174">
        <v>66.995000000000005</v>
      </c>
      <c r="K81" s="174">
        <v>66.995000000000005</v>
      </c>
      <c r="L81" s="11"/>
    </row>
    <row r="82" spans="1:12" ht="19.899999999999999" customHeight="1" x14ac:dyDescent="0.25">
      <c r="A82" s="8" t="s">
        <v>64</v>
      </c>
      <c r="B82" s="173">
        <v>70</v>
      </c>
      <c r="C82" s="173">
        <v>70</v>
      </c>
      <c r="D82" s="173">
        <v>70</v>
      </c>
      <c r="E82" s="173">
        <v>70</v>
      </c>
      <c r="F82" s="173">
        <v>700</v>
      </c>
      <c r="G82" s="173">
        <v>700</v>
      </c>
      <c r="H82" s="173">
        <v>700</v>
      </c>
      <c r="I82" s="173">
        <v>700</v>
      </c>
      <c r="J82" s="173">
        <v>700</v>
      </c>
      <c r="K82" s="173">
        <v>700</v>
      </c>
      <c r="L82" s="9"/>
    </row>
    <row r="83" spans="1:12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25</v>
      </c>
      <c r="I83" s="174">
        <v>25</v>
      </c>
      <c r="J83" s="174">
        <v>25</v>
      </c>
      <c r="K83" s="174">
        <v>25</v>
      </c>
      <c r="L83" s="11"/>
    </row>
    <row r="84" spans="1:12" ht="19.899999999999999" customHeight="1" x14ac:dyDescent="0.25">
      <c r="A84" s="8" t="s">
        <v>66</v>
      </c>
      <c r="B84" s="173" t="s">
        <v>2714</v>
      </c>
      <c r="C84" s="173" t="s">
        <v>2714</v>
      </c>
      <c r="D84" s="173" t="s">
        <v>2714</v>
      </c>
      <c r="E84" s="173" t="s">
        <v>2714</v>
      </c>
      <c r="F84" s="173" t="s">
        <v>2715</v>
      </c>
      <c r="G84" s="173" t="s">
        <v>2715</v>
      </c>
      <c r="H84" s="173">
        <v>200</v>
      </c>
      <c r="I84" s="173">
        <v>200</v>
      </c>
      <c r="J84" s="173">
        <v>200</v>
      </c>
      <c r="K84" s="173">
        <v>200</v>
      </c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1"/>
    </row>
    <row r="86" spans="1:12" ht="19.899999999999999" customHeight="1" x14ac:dyDescent="0.25">
      <c r="A86" s="8" t="s">
        <v>68</v>
      </c>
      <c r="B86" s="173">
        <v>443.67500000000001</v>
      </c>
      <c r="C86" s="173">
        <v>444.48099999999999</v>
      </c>
      <c r="D86" s="173">
        <v>445.35899999999998</v>
      </c>
      <c r="E86" s="173">
        <v>439.40800000000002</v>
      </c>
      <c r="F86" s="173" t="s">
        <v>2716</v>
      </c>
      <c r="G86" s="173">
        <v>884.01300000000003</v>
      </c>
      <c r="H86" s="173">
        <v>685.31</v>
      </c>
      <c r="I86" s="173">
        <v>703.39800000000002</v>
      </c>
      <c r="J86" s="173">
        <v>702.94600000000003</v>
      </c>
      <c r="K86" s="173">
        <v>702.94600000000003</v>
      </c>
      <c r="L86" s="9"/>
    </row>
    <row r="87" spans="1:12" ht="19.899999999999999" customHeight="1" x14ac:dyDescent="0.25">
      <c r="A87" s="6" t="s">
        <v>69</v>
      </c>
      <c r="B87" s="174">
        <v>443.67500000000001</v>
      </c>
      <c r="C87" s="174">
        <v>444.48099999999999</v>
      </c>
      <c r="D87" s="174">
        <v>445.35899999999998</v>
      </c>
      <c r="E87" s="174">
        <v>439.40800000000002</v>
      </c>
      <c r="F87" s="174" t="s">
        <v>2716</v>
      </c>
      <c r="G87" s="174">
        <v>908.65499999999997</v>
      </c>
      <c r="H87" s="174">
        <v>710.91300000000001</v>
      </c>
      <c r="I87" s="174">
        <v>727.06</v>
      </c>
      <c r="J87" s="174">
        <v>737.49300000000005</v>
      </c>
      <c r="K87" s="174">
        <v>737.346</v>
      </c>
      <c r="L87" s="10"/>
    </row>
    <row r="88" spans="1:12" ht="19.899999999999999" customHeight="1" x14ac:dyDescent="0.25">
      <c r="A88" s="8" t="s">
        <v>70</v>
      </c>
      <c r="B88" s="173">
        <v>2.3839999999999999</v>
      </c>
      <c r="C88" s="173">
        <v>1.5840000000000001</v>
      </c>
      <c r="D88" s="173">
        <v>1.1399999999999999</v>
      </c>
      <c r="E88" s="173">
        <v>0</v>
      </c>
      <c r="F88" s="173">
        <v>0</v>
      </c>
      <c r="G88" s="173">
        <v>20.827999999999999</v>
      </c>
      <c r="H88" s="173">
        <v>20.827999999999999</v>
      </c>
      <c r="I88" s="173">
        <v>2.1619999999999999</v>
      </c>
      <c r="J88" s="173">
        <v>2.1619999999999999</v>
      </c>
      <c r="K88" s="173">
        <v>2.1619999999999999</v>
      </c>
      <c r="L88" s="9"/>
    </row>
    <row r="89" spans="1:12" ht="19.899999999999999" customHeight="1" x14ac:dyDescent="0.25">
      <c r="A89" s="6" t="s">
        <v>71</v>
      </c>
      <c r="B89" s="174">
        <v>14.018000000000001</v>
      </c>
      <c r="C89" s="174">
        <v>10.87</v>
      </c>
      <c r="D89" s="174">
        <v>7.2210000000000001</v>
      </c>
      <c r="E89" s="174">
        <v>0</v>
      </c>
      <c r="F89" s="174">
        <v>0</v>
      </c>
      <c r="G89" s="174">
        <v>17.794</v>
      </c>
      <c r="H89" s="174">
        <v>17.794</v>
      </c>
      <c r="I89" s="174">
        <v>14.61</v>
      </c>
      <c r="J89" s="174">
        <v>14.61</v>
      </c>
      <c r="K89" s="174">
        <v>14.61</v>
      </c>
      <c r="L89" s="10"/>
    </row>
    <row r="90" spans="1:12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2"/>
    </row>
    <row r="91" spans="1:12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1"/>
    </row>
    <row r="92" spans="1:12" ht="19.899999999999999" customHeight="1" x14ac:dyDescent="0.25">
      <c r="A92" s="8" t="s">
        <v>74</v>
      </c>
      <c r="B92" s="173">
        <v>800</v>
      </c>
      <c r="C92" s="173">
        <v>444</v>
      </c>
      <c r="D92" s="173">
        <v>1.1399999999999999</v>
      </c>
      <c r="E92" s="173">
        <v>0</v>
      </c>
      <c r="F92" s="173">
        <v>0</v>
      </c>
      <c r="G92" s="173">
        <v>0</v>
      </c>
      <c r="H92" s="173">
        <v>7.7329999999999997</v>
      </c>
      <c r="I92" s="173">
        <v>0</v>
      </c>
      <c r="J92" s="173">
        <v>0</v>
      </c>
      <c r="K92" s="173">
        <v>0</v>
      </c>
      <c r="L92" s="12"/>
    </row>
    <row r="93" spans="1:12" ht="19.899999999999999" customHeight="1" x14ac:dyDescent="0.25">
      <c r="A93" s="6" t="s">
        <v>75</v>
      </c>
      <c r="B93" s="174">
        <v>3.1480000000000001</v>
      </c>
      <c r="C93" s="174">
        <v>3.649</v>
      </c>
      <c r="D93" s="174">
        <v>7.2210000000000001</v>
      </c>
      <c r="E93" s="174">
        <v>0</v>
      </c>
      <c r="F93" s="174">
        <v>0</v>
      </c>
      <c r="G93" s="174">
        <v>0</v>
      </c>
      <c r="H93" s="174">
        <v>17.587</v>
      </c>
      <c r="I93" s="174">
        <v>0</v>
      </c>
      <c r="J93" s="174">
        <v>0</v>
      </c>
      <c r="K93" s="174">
        <v>0</v>
      </c>
      <c r="L93" s="11"/>
    </row>
    <row r="94" spans="1:12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0</v>
      </c>
      <c r="F94" s="173">
        <v>0</v>
      </c>
      <c r="G94" s="173">
        <v>317.108</v>
      </c>
      <c r="H94" s="173">
        <v>290.30599999999998</v>
      </c>
      <c r="I94" s="173">
        <v>276.428</v>
      </c>
      <c r="J94" s="173">
        <v>255.70099999999999</v>
      </c>
      <c r="K94" s="173">
        <v>309.65600000000001</v>
      </c>
      <c r="L94" s="9"/>
    </row>
    <row r="95" spans="1:12" ht="19.899999999999999" customHeight="1" x14ac:dyDescent="0.25">
      <c r="A95" s="6" t="s">
        <v>77</v>
      </c>
      <c r="B95" s="174">
        <v>-18.882000000000001</v>
      </c>
      <c r="C95" s="174">
        <v>-12.537000000000001</v>
      </c>
      <c r="D95" s="174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0"/>
    </row>
    <row r="96" spans="1:12" ht="19.899999999999999" customHeight="1" x14ac:dyDescent="0.25">
      <c r="A96" s="8" t="s">
        <v>78</v>
      </c>
      <c r="B96" s="173">
        <v>0</v>
      </c>
      <c r="C96" s="173">
        <v>0</v>
      </c>
      <c r="D96" s="173">
        <v>0</v>
      </c>
      <c r="E96" s="173">
        <v>0</v>
      </c>
      <c r="F96" s="173">
        <v>0</v>
      </c>
      <c r="G96" s="173">
        <v>90.75</v>
      </c>
      <c r="H96" s="173">
        <v>25.370999999999999</v>
      </c>
      <c r="I96" s="173">
        <v>38.225999999999999</v>
      </c>
      <c r="J96" s="173">
        <v>67.045000000000002</v>
      </c>
      <c r="K96" s="173">
        <v>53.284999999999997</v>
      </c>
      <c r="L96" s="9"/>
    </row>
    <row r="97" spans="1:12" ht="19.899999999999999" customHeight="1" x14ac:dyDescent="0.25">
      <c r="A97" s="6" t="s">
        <v>79</v>
      </c>
      <c r="B97" s="174">
        <v>42.701999999999998</v>
      </c>
      <c r="C97" s="174">
        <v>50.625</v>
      </c>
      <c r="D97" s="174">
        <v>528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32.54</v>
      </c>
      <c r="K98" s="173">
        <v>35</v>
      </c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97.46</v>
      </c>
      <c r="H100" s="173">
        <v>89.433000000000007</v>
      </c>
      <c r="I100" s="173">
        <v>79.307000000000002</v>
      </c>
      <c r="J100" s="173">
        <v>71.233000000000004</v>
      </c>
      <c r="K100" s="173">
        <v>69.724999999999994</v>
      </c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1"/>
    </row>
    <row r="102" spans="1:12" ht="19.899999999999999" customHeight="1" x14ac:dyDescent="0.25">
      <c r="A102" s="8" t="s">
        <v>84</v>
      </c>
      <c r="B102" s="173">
        <v>123.732</v>
      </c>
      <c r="C102" s="173">
        <v>150.91</v>
      </c>
      <c r="D102" s="173">
        <v>332.62700000000001</v>
      </c>
      <c r="E102" s="173">
        <v>440.64400000000001</v>
      </c>
      <c r="F102" s="173">
        <v>501.00099999999998</v>
      </c>
      <c r="G102" s="173" t="s">
        <v>2692</v>
      </c>
      <c r="H102" s="173">
        <v>756</v>
      </c>
      <c r="I102" s="173">
        <v>715</v>
      </c>
      <c r="J102" s="173">
        <v>98</v>
      </c>
      <c r="K102" s="173">
        <v>1.9450000000000001</v>
      </c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102.431</v>
      </c>
      <c r="G103" s="174">
        <v>213.88399999999999</v>
      </c>
      <c r="H103" s="174">
        <v>84.506</v>
      </c>
      <c r="I103" s="174">
        <v>75.786000000000001</v>
      </c>
      <c r="J103" s="174">
        <v>69.662000000000006</v>
      </c>
      <c r="K103" s="174">
        <v>69.602000000000004</v>
      </c>
      <c r="L103" s="10"/>
    </row>
    <row r="104" spans="1:12" ht="19.899999999999999" customHeight="1" x14ac:dyDescent="0.25">
      <c r="A104" s="8" t="s">
        <v>86</v>
      </c>
      <c r="B104" s="173">
        <v>360.97500000000002</v>
      </c>
      <c r="C104" s="173">
        <v>410.48099999999999</v>
      </c>
      <c r="D104" s="173">
        <v>344.346</v>
      </c>
      <c r="E104" s="173">
        <v>386.14800000000002</v>
      </c>
      <c r="F104" s="173">
        <v>339.08199999999999</v>
      </c>
      <c r="G104" s="173">
        <v>67.161000000000001</v>
      </c>
      <c r="H104" s="173">
        <v>298</v>
      </c>
      <c r="I104" s="173">
        <v>25.427</v>
      </c>
      <c r="J104" s="173">
        <v>131.47</v>
      </c>
      <c r="K104" s="173">
        <v>186.173</v>
      </c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1.714</v>
      </c>
      <c r="J105" s="174">
        <v>0</v>
      </c>
      <c r="K105" s="174">
        <v>0</v>
      </c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46.792000000000002</v>
      </c>
      <c r="G106" s="173">
        <v>20.725999999999999</v>
      </c>
      <c r="H106" s="173">
        <v>0</v>
      </c>
      <c r="I106" s="173">
        <v>0</v>
      </c>
      <c r="J106" s="173">
        <v>0</v>
      </c>
      <c r="K106" s="173">
        <v>0</v>
      </c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9.3670000000000009</v>
      </c>
      <c r="I107" s="174">
        <v>9.9719999999999995</v>
      </c>
      <c r="J107" s="174">
        <v>11.821</v>
      </c>
      <c r="K107" s="174">
        <v>10.429</v>
      </c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91.18</v>
      </c>
      <c r="H110" s="173">
        <v>84.388000000000005</v>
      </c>
      <c r="I110" s="173">
        <v>74.644999999999996</v>
      </c>
      <c r="J110" s="173">
        <v>66.849000000000004</v>
      </c>
      <c r="K110" s="173">
        <v>65.296999999999997</v>
      </c>
      <c r="L110" s="9"/>
    </row>
    <row r="111" spans="1:12" ht="19.899999999999999" customHeight="1" x14ac:dyDescent="0.25">
      <c r="A111" s="6" t="s">
        <v>93</v>
      </c>
      <c r="B111" s="174">
        <v>0</v>
      </c>
      <c r="C111" s="174">
        <v>0</v>
      </c>
      <c r="D111" s="174">
        <v>0</v>
      </c>
      <c r="E111" s="174">
        <v>0</v>
      </c>
      <c r="F111" s="174">
        <v>0</v>
      </c>
      <c r="G111" s="174">
        <v>29.588999999999999</v>
      </c>
      <c r="H111" s="174">
        <v>5.4</v>
      </c>
      <c r="I111" s="174">
        <v>18.2</v>
      </c>
      <c r="J111" s="174">
        <v>6.7210000000000001</v>
      </c>
      <c r="K111" s="174">
        <v>22.198</v>
      </c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4"/>
    </row>
    <row r="116" spans="1:13" ht="19.899999999999999" customHeight="1" x14ac:dyDescent="0.25">
      <c r="A116" s="8" t="s">
        <v>98</v>
      </c>
      <c r="B116" s="173">
        <v>617.87699999999995</v>
      </c>
      <c r="C116" s="173">
        <v>600.70699999999999</v>
      </c>
      <c r="D116" s="173">
        <v>618.55600000000004</v>
      </c>
      <c r="E116" s="173">
        <v>657.28700000000003</v>
      </c>
      <c r="F116" s="173">
        <v>652.65499999999997</v>
      </c>
      <c r="G116" s="173" t="s">
        <v>2717</v>
      </c>
      <c r="H116" s="173">
        <v>946.12900000000002</v>
      </c>
      <c r="I116" s="173">
        <v>754.976</v>
      </c>
      <c r="J116" s="173">
        <v>593.16800000000001</v>
      </c>
      <c r="K116" s="173">
        <v>606.41700000000003</v>
      </c>
      <c r="L116" s="9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255.52199999999999</v>
      </c>
      <c r="H117" s="174">
        <v>290.137</v>
      </c>
      <c r="I117" s="174">
        <v>262.346</v>
      </c>
      <c r="J117" s="174">
        <v>272.65100000000001</v>
      </c>
      <c r="K117" s="174">
        <v>342.37200000000001</v>
      </c>
      <c r="L117" s="10"/>
    </row>
    <row r="118" spans="1:13" ht="19.899999999999999" customHeight="1" x14ac:dyDescent="0.25">
      <c r="A118" s="8" t="s">
        <v>100</v>
      </c>
      <c r="B118" s="173">
        <v>224.607</v>
      </c>
      <c r="C118" s="173">
        <v>180.02500000000001</v>
      </c>
      <c r="D118" s="173">
        <v>314.14</v>
      </c>
      <c r="E118" s="173">
        <v>347.19400000000002</v>
      </c>
      <c r="F118" s="173">
        <v>228.905</v>
      </c>
      <c r="G118" s="173">
        <v>254.43600000000001</v>
      </c>
      <c r="H118" s="173">
        <v>38.814999999999998</v>
      </c>
      <c r="I118" s="173">
        <v>40.317</v>
      </c>
      <c r="J118" s="173">
        <v>31.231999999999999</v>
      </c>
      <c r="K118" s="173">
        <v>30.843</v>
      </c>
      <c r="L118" s="9"/>
    </row>
    <row r="119" spans="1:13" ht="19.899999999999999" customHeight="1" x14ac:dyDescent="0.25">
      <c r="A119" s="6" t="s">
        <v>101</v>
      </c>
      <c r="B119" s="174">
        <v>5.5490000000000004</v>
      </c>
      <c r="C119" s="174">
        <v>3.76</v>
      </c>
      <c r="D119" s="174">
        <v>8.8879999999999999</v>
      </c>
      <c r="E119" s="174">
        <v>9.4269999999999996</v>
      </c>
      <c r="F119" s="174">
        <v>9.3800000000000008</v>
      </c>
      <c r="G119" s="174">
        <v>15.358000000000001</v>
      </c>
      <c r="H119" s="174">
        <v>6.9240000000000004</v>
      </c>
      <c r="I119" s="174">
        <v>8.1159999999999997</v>
      </c>
      <c r="J119" s="174">
        <v>9.0150000000000006</v>
      </c>
      <c r="K119" s="174">
        <v>8.2550000000000008</v>
      </c>
      <c r="L119" s="10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9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551</v>
      </c>
      <c r="H121" s="174">
        <v>0</v>
      </c>
      <c r="I121" s="174">
        <v>0</v>
      </c>
      <c r="J121" s="174">
        <v>0</v>
      </c>
      <c r="K121" s="174">
        <v>0</v>
      </c>
      <c r="L121" s="10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5"/>
    </row>
    <row r="123" spans="1:13" ht="19.899999999999999" customHeight="1" x14ac:dyDescent="0.25">
      <c r="L123" s="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5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60"/>
    </row>
    <row r="128" spans="1:13" ht="19.899999999999999" customHeight="1" x14ac:dyDescent="0.25">
      <c r="A128" s="164" t="s">
        <v>5</v>
      </c>
      <c r="B128" s="165" t="s">
        <v>340</v>
      </c>
      <c r="C128" s="165" t="s">
        <v>340</v>
      </c>
      <c r="D128" s="165" t="s">
        <v>340</v>
      </c>
      <c r="E128" s="165" t="s">
        <v>340</v>
      </c>
      <c r="F128" s="165" t="s">
        <v>340</v>
      </c>
      <c r="G128" s="165" t="s">
        <v>340</v>
      </c>
      <c r="H128" s="165" t="s">
        <v>340</v>
      </c>
      <c r="I128" s="165" t="s">
        <v>340</v>
      </c>
      <c r="J128" s="165" t="s">
        <v>340</v>
      </c>
      <c r="K128" s="165" t="s">
        <v>340</v>
      </c>
      <c r="M128" t="s">
        <v>2</v>
      </c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2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2"/>
    </row>
    <row r="131" spans="1:12" ht="19.899999999999999" customHeight="1" x14ac:dyDescent="0.25">
      <c r="A131" s="6" t="s">
        <v>109</v>
      </c>
      <c r="B131" s="172" t="s">
        <v>2718</v>
      </c>
      <c r="C131" s="172" t="s">
        <v>2719</v>
      </c>
      <c r="D131" s="172" t="s">
        <v>2720</v>
      </c>
      <c r="E131" s="172" t="s">
        <v>2721</v>
      </c>
      <c r="F131" s="172" t="s">
        <v>2722</v>
      </c>
      <c r="G131" s="172" t="s">
        <v>2723</v>
      </c>
      <c r="H131" s="172" t="s">
        <v>2724</v>
      </c>
      <c r="I131" s="172" t="s">
        <v>2725</v>
      </c>
      <c r="J131" s="172" t="s">
        <v>2726</v>
      </c>
      <c r="K131" s="172" t="s">
        <v>2727</v>
      </c>
      <c r="L131" s="2"/>
    </row>
    <row r="132" spans="1:12" ht="19.899999999999999" customHeight="1" x14ac:dyDescent="0.25">
      <c r="A132" s="8" t="s">
        <v>110</v>
      </c>
      <c r="B132" s="175">
        <v>-1</v>
      </c>
      <c r="C132" s="175">
        <v>-6</v>
      </c>
      <c r="D132" s="175">
        <v>5</v>
      </c>
      <c r="E132" s="175">
        <v>-44</v>
      </c>
      <c r="F132" s="175">
        <v>29</v>
      </c>
      <c r="G132" s="175">
        <v>35</v>
      </c>
      <c r="H132" s="175">
        <v>0</v>
      </c>
      <c r="I132" s="175">
        <v>4</v>
      </c>
      <c r="J132" s="175">
        <v>-18</v>
      </c>
      <c r="K132" s="175">
        <v>-23</v>
      </c>
      <c r="L132" s="1"/>
    </row>
    <row r="133" spans="1:12" ht="19.899999999999999" customHeight="1" x14ac:dyDescent="0.25">
      <c r="A133" s="6" t="s">
        <v>111</v>
      </c>
      <c r="B133" s="172" t="s">
        <v>2728</v>
      </c>
      <c r="C133" s="172" t="s">
        <v>2729</v>
      </c>
      <c r="D133" s="172" t="s">
        <v>2730</v>
      </c>
      <c r="E133" s="172" t="s">
        <v>2731</v>
      </c>
      <c r="F133" s="172" t="s">
        <v>2732</v>
      </c>
      <c r="G133" s="172" t="s">
        <v>2733</v>
      </c>
      <c r="H133" s="172" t="s">
        <v>2734</v>
      </c>
      <c r="I133" s="172" t="s">
        <v>2735</v>
      </c>
      <c r="J133" s="172" t="s">
        <v>2736</v>
      </c>
      <c r="K133" s="172" t="s">
        <v>2737</v>
      </c>
      <c r="L133" s="3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7"/>
    </row>
    <row r="135" spans="1:12" ht="19.899999999999999" customHeight="1" x14ac:dyDescent="0.25">
      <c r="A135" s="6" t="s">
        <v>112</v>
      </c>
      <c r="B135" s="174">
        <v>433.43200000000002</v>
      </c>
      <c r="C135" s="174" t="s">
        <v>2738</v>
      </c>
      <c r="D135" s="174">
        <v>548.54300000000001</v>
      </c>
      <c r="E135" s="174">
        <v>679.29700000000003</v>
      </c>
      <c r="F135" s="174">
        <v>718.60799999999995</v>
      </c>
      <c r="G135" s="174">
        <v>672.93299999999999</v>
      </c>
      <c r="H135" s="174">
        <v>153.83699999999999</v>
      </c>
      <c r="I135" s="174">
        <v>271.29399999999998</v>
      </c>
      <c r="J135" s="174">
        <v>206.452</v>
      </c>
      <c r="K135" s="174">
        <v>153.50200000000001</v>
      </c>
      <c r="L135" s="13"/>
    </row>
    <row r="136" spans="1:12" ht="19.899999999999999" customHeight="1" x14ac:dyDescent="0.25">
      <c r="A136" s="8" t="s">
        <v>113</v>
      </c>
      <c r="B136" s="175">
        <v>433.43200000000002</v>
      </c>
      <c r="C136" s="175" t="s">
        <v>2738</v>
      </c>
      <c r="D136" s="175">
        <v>548.54300000000001</v>
      </c>
      <c r="E136" s="175">
        <v>679.29700000000003</v>
      </c>
      <c r="F136" s="175">
        <v>718.60799999999995</v>
      </c>
      <c r="G136" s="175">
        <v>672.93299999999999</v>
      </c>
      <c r="H136" s="175">
        <v>153.83699999999999</v>
      </c>
      <c r="I136" s="175">
        <v>271.29399999999998</v>
      </c>
      <c r="J136" s="175">
        <v>206.452</v>
      </c>
      <c r="K136" s="175">
        <v>153.50200000000001</v>
      </c>
      <c r="L136" s="7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5"/>
    </row>
    <row r="138" spans="1:12" ht="19.899999999999999" customHeight="1" x14ac:dyDescent="0.25">
      <c r="A138" s="8" t="s">
        <v>114</v>
      </c>
      <c r="B138" s="173">
        <v>54.118000000000002</v>
      </c>
      <c r="C138" s="173">
        <v>64.867000000000004</v>
      </c>
      <c r="D138" s="173">
        <v>89.950999999999993</v>
      </c>
      <c r="E138" s="173">
        <v>239.90199999999999</v>
      </c>
      <c r="F138" s="173">
        <v>119.642</v>
      </c>
      <c r="G138" s="173">
        <v>72.03</v>
      </c>
      <c r="H138" s="173">
        <v>4.5030000000000001</v>
      </c>
      <c r="I138" s="173">
        <v>3.4990000000000001</v>
      </c>
      <c r="J138" s="173">
        <v>5.6150000000000002</v>
      </c>
      <c r="K138" s="173">
        <v>17.556999999999999</v>
      </c>
      <c r="L138" s="10"/>
    </row>
    <row r="139" spans="1:12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4"/>
    </row>
    <row r="140" spans="1:12" ht="19.899999999999999" customHeight="1" x14ac:dyDescent="0.25">
      <c r="A140" s="8" t="s">
        <v>116</v>
      </c>
      <c r="B140" s="173">
        <v>19.041</v>
      </c>
      <c r="C140" s="173">
        <v>23.401</v>
      </c>
      <c r="D140" s="173">
        <v>25.748999999999999</v>
      </c>
      <c r="E140" s="173">
        <v>33.023000000000003</v>
      </c>
      <c r="F140" s="173">
        <v>46.527999999999999</v>
      </c>
      <c r="G140" s="173">
        <v>36.991</v>
      </c>
      <c r="H140" s="173">
        <v>17.169</v>
      </c>
      <c r="I140" s="173">
        <v>31.242000000000001</v>
      </c>
      <c r="J140" s="173">
        <v>30.925000000000001</v>
      </c>
      <c r="K140" s="173">
        <v>35.085999999999999</v>
      </c>
      <c r="L140" s="4"/>
    </row>
    <row r="141" spans="1:12" ht="19.899999999999999" customHeight="1" x14ac:dyDescent="0.25">
      <c r="A141" s="6" t="s">
        <v>117</v>
      </c>
      <c r="B141" s="174">
        <v>1.3779999999999999</v>
      </c>
      <c r="C141" s="174">
        <v>1.7789999999999999</v>
      </c>
      <c r="D141" s="174">
        <v>1.4279999999999999</v>
      </c>
      <c r="E141" s="174">
        <v>1.4379999999999999</v>
      </c>
      <c r="F141" s="174">
        <v>3.536</v>
      </c>
      <c r="G141" s="174">
        <v>3.077</v>
      </c>
      <c r="H141" s="174">
        <v>5.0490000000000004</v>
      </c>
      <c r="I141" s="174">
        <v>6.048</v>
      </c>
      <c r="J141" s="174">
        <v>7.0309999999999997</v>
      </c>
      <c r="K141" s="174">
        <v>7.39</v>
      </c>
      <c r="L141" s="12"/>
    </row>
    <row r="142" spans="1:12" ht="19.899999999999999" customHeight="1" x14ac:dyDescent="0.25">
      <c r="A142" s="8" t="s">
        <v>118</v>
      </c>
      <c r="B142" s="173">
        <v>0</v>
      </c>
      <c r="C142" s="173">
        <v>3.2210000000000001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6" t="s">
        <v>119</v>
      </c>
      <c r="B143" s="174">
        <v>109.333</v>
      </c>
      <c r="C143" s="174">
        <v>126.274</v>
      </c>
      <c r="D143" s="174">
        <v>130.87200000000001</v>
      </c>
      <c r="E143" s="174">
        <v>121.31699999999999</v>
      </c>
      <c r="F143" s="174">
        <v>127.64400000000001</v>
      </c>
      <c r="G143" s="174">
        <v>92.584000000000003</v>
      </c>
      <c r="H143" s="174">
        <v>36.244999999999997</v>
      </c>
      <c r="I143" s="174">
        <v>40.686</v>
      </c>
      <c r="J143" s="174">
        <v>35.119999999999997</v>
      </c>
      <c r="K143" s="174">
        <v>41.874000000000002</v>
      </c>
      <c r="L143" s="9"/>
    </row>
    <row r="144" spans="1:12" ht="19.899999999999999" customHeight="1" x14ac:dyDescent="0.25">
      <c r="A144" s="8" t="s">
        <v>120</v>
      </c>
      <c r="B144" s="173">
        <v>0</v>
      </c>
      <c r="C144" s="173">
        <v>0</v>
      </c>
      <c r="D144" s="173">
        <v>0</v>
      </c>
      <c r="E144" s="173">
        <v>0</v>
      </c>
      <c r="F144" s="173">
        <v>0</v>
      </c>
      <c r="G144" s="173">
        <v>0</v>
      </c>
      <c r="H144" s="173">
        <v>0</v>
      </c>
      <c r="I144" s="173">
        <v>4.625</v>
      </c>
      <c r="J144" s="173">
        <v>4.048</v>
      </c>
      <c r="K144" s="173">
        <v>6.0069999999999997</v>
      </c>
      <c r="L144" s="11"/>
    </row>
    <row r="145" spans="1:12" ht="19.899999999999999" customHeight="1" x14ac:dyDescent="0.25">
      <c r="A145" s="6" t="s">
        <v>121</v>
      </c>
      <c r="B145" s="174">
        <v>52.591000000000001</v>
      </c>
      <c r="C145" s="174">
        <v>41.23</v>
      </c>
      <c r="D145" s="174">
        <v>29.094999999999999</v>
      </c>
      <c r="E145" s="174">
        <v>23.145</v>
      </c>
      <c r="F145" s="174">
        <v>14.708</v>
      </c>
      <c r="G145" s="174">
        <v>12.356</v>
      </c>
      <c r="H145" s="174">
        <v>11.109</v>
      </c>
      <c r="I145" s="174">
        <v>6.2569999999999997</v>
      </c>
      <c r="J145" s="174">
        <v>9.7840000000000007</v>
      </c>
      <c r="K145" s="174">
        <v>7.7460000000000004</v>
      </c>
      <c r="L145" s="9"/>
    </row>
    <row r="146" spans="1:12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0"/>
    </row>
    <row r="147" spans="1:12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74">
        <v>0</v>
      </c>
      <c r="K147" s="174">
        <v>0</v>
      </c>
      <c r="L147" s="9"/>
    </row>
    <row r="148" spans="1:12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0"/>
    </row>
    <row r="149" spans="1:12" ht="19.899999999999999" customHeight="1" x14ac:dyDescent="0.25">
      <c r="A149" s="6" t="s">
        <v>125</v>
      </c>
      <c r="B149" s="172">
        <v>236.46100000000001</v>
      </c>
      <c r="C149" s="172">
        <v>260.77199999999999</v>
      </c>
      <c r="D149" s="172">
        <v>277.09500000000003</v>
      </c>
      <c r="E149" s="172">
        <v>418.82499999999999</v>
      </c>
      <c r="F149" s="172">
        <v>312.05799999999999</v>
      </c>
      <c r="G149" s="172">
        <v>217.03800000000001</v>
      </c>
      <c r="H149" s="172">
        <v>74.075000000000003</v>
      </c>
      <c r="I149" s="172">
        <v>92.356999999999999</v>
      </c>
      <c r="J149" s="172">
        <v>92.522999999999996</v>
      </c>
      <c r="K149" s="172">
        <v>115.66</v>
      </c>
      <c r="L149" s="12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1"/>
    </row>
    <row r="151" spans="1:12" ht="19.899999999999999" customHeight="1" x14ac:dyDescent="0.25">
      <c r="A151" s="6" t="s">
        <v>126</v>
      </c>
      <c r="B151" s="172">
        <v>196.971</v>
      </c>
      <c r="C151" s="172" t="s">
        <v>2739</v>
      </c>
      <c r="D151" s="172">
        <v>271.44799999999998</v>
      </c>
      <c r="E151" s="172">
        <v>260.47199999999998</v>
      </c>
      <c r="F151" s="172">
        <v>406.55</v>
      </c>
      <c r="G151" s="172">
        <v>455.89499999999998</v>
      </c>
      <c r="H151" s="172">
        <v>79.762</v>
      </c>
      <c r="I151" s="172">
        <v>178.93700000000001</v>
      </c>
      <c r="J151" s="172">
        <v>113.929</v>
      </c>
      <c r="K151" s="172">
        <v>37.841999999999999</v>
      </c>
      <c r="L151" s="12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7"/>
    </row>
    <row r="153" spans="1:12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11</v>
      </c>
      <c r="G153" s="174">
        <v>228</v>
      </c>
      <c r="H153" s="174">
        <v>96</v>
      </c>
      <c r="I153" s="174">
        <v>78</v>
      </c>
      <c r="J153" s="174">
        <v>70</v>
      </c>
      <c r="K153" s="174">
        <v>116</v>
      </c>
      <c r="L153" s="5"/>
    </row>
    <row r="154" spans="1:12" ht="19.899999999999999" customHeight="1" x14ac:dyDescent="0.25">
      <c r="A154" s="8" t="s">
        <v>128</v>
      </c>
      <c r="B154" s="173">
        <v>5.9969999999999999</v>
      </c>
      <c r="C154" s="173">
        <v>8.1989999999999998</v>
      </c>
      <c r="D154" s="173">
        <v>10.916</v>
      </c>
      <c r="E154" s="173">
        <v>8.3460000000000001</v>
      </c>
      <c r="F154" s="173">
        <v>14.35</v>
      </c>
      <c r="G154" s="173">
        <v>2.08</v>
      </c>
      <c r="H154" s="173">
        <v>2.9710000000000001</v>
      </c>
      <c r="I154" s="173">
        <v>4.5940000000000003</v>
      </c>
      <c r="J154" s="173">
        <v>7.9249999999999998</v>
      </c>
      <c r="K154" s="173">
        <v>22.562999999999999</v>
      </c>
      <c r="L154" s="7"/>
    </row>
    <row r="155" spans="1:12" ht="19.899999999999999" customHeight="1" x14ac:dyDescent="0.25">
      <c r="A155" s="6" t="s">
        <v>129</v>
      </c>
      <c r="B155" s="174">
        <v>31.375</v>
      </c>
      <c r="C155" s="174">
        <v>41.436999999999998</v>
      </c>
      <c r="D155" s="174">
        <v>64.548000000000002</v>
      </c>
      <c r="E155" s="174">
        <v>50.936</v>
      </c>
      <c r="F155" s="174">
        <v>55.305999999999997</v>
      </c>
      <c r="G155" s="174">
        <v>170.05199999999999</v>
      </c>
      <c r="H155" s="174">
        <v>43.094999999999999</v>
      </c>
      <c r="I155" s="174">
        <v>38.466999999999999</v>
      </c>
      <c r="J155" s="174">
        <v>35.651000000000003</v>
      </c>
      <c r="K155" s="174">
        <v>58.438000000000002</v>
      </c>
      <c r="L155" s="5"/>
    </row>
    <row r="156" spans="1:12" ht="19.899999999999999" customHeight="1" x14ac:dyDescent="0.25">
      <c r="A156" s="8" t="s">
        <v>130</v>
      </c>
      <c r="B156" s="175">
        <v>-25.378</v>
      </c>
      <c r="C156" s="175">
        <v>-33.238</v>
      </c>
      <c r="D156" s="175">
        <v>-53.631999999999998</v>
      </c>
      <c r="E156" s="175">
        <v>-42.59</v>
      </c>
      <c r="F156" s="175">
        <v>-40.945</v>
      </c>
      <c r="G156" s="175">
        <v>-167.744</v>
      </c>
      <c r="H156" s="175">
        <v>-40.027999999999999</v>
      </c>
      <c r="I156" s="175">
        <v>-33.795000000000002</v>
      </c>
      <c r="J156" s="175">
        <v>-27.655999999999999</v>
      </c>
      <c r="K156" s="175">
        <v>-35.759</v>
      </c>
      <c r="L156" s="11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9"/>
    </row>
    <row r="158" spans="1:12" ht="19.899999999999999" customHeight="1" x14ac:dyDescent="0.25">
      <c r="A158" s="8" t="s">
        <v>131</v>
      </c>
      <c r="B158" s="175">
        <v>2.774</v>
      </c>
      <c r="C158" s="175">
        <v>1.2889999999999999</v>
      </c>
      <c r="D158" s="175">
        <v>-2.2410000000000001</v>
      </c>
      <c r="E158" s="175">
        <v>7.8280000000000003</v>
      </c>
      <c r="F158" s="175">
        <v>-756</v>
      </c>
      <c r="G158" s="175">
        <v>-5.367</v>
      </c>
      <c r="H158" s="175">
        <v>0</v>
      </c>
      <c r="I158" s="175">
        <v>0</v>
      </c>
      <c r="J158" s="175">
        <v>0</v>
      </c>
      <c r="K158" s="175">
        <v>0</v>
      </c>
      <c r="L158" s="10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4"/>
    </row>
    <row r="160" spans="1:12" ht="19.899999999999999" customHeight="1" x14ac:dyDescent="0.25">
      <c r="A160" s="8" t="s">
        <v>132</v>
      </c>
      <c r="B160" s="175">
        <v>174.36699999999999</v>
      </c>
      <c r="C160" s="175" t="s">
        <v>2740</v>
      </c>
      <c r="D160" s="175">
        <v>215.57499999999999</v>
      </c>
      <c r="E160" s="175">
        <v>225.71</v>
      </c>
      <c r="F160" s="175">
        <v>364.84899999999999</v>
      </c>
      <c r="G160" s="175">
        <v>282.78399999999999</v>
      </c>
      <c r="H160" s="175">
        <v>39.734000000000002</v>
      </c>
      <c r="I160" s="175">
        <v>145.142</v>
      </c>
      <c r="J160" s="175">
        <v>86.272999999999996</v>
      </c>
      <c r="K160" s="175">
        <v>2.0830000000000002</v>
      </c>
      <c r="L160" s="4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4"/>
    </row>
    <row r="162" spans="1:12" ht="19.899999999999999" customHeight="1" x14ac:dyDescent="0.25">
      <c r="A162" s="8" t="s">
        <v>133</v>
      </c>
      <c r="B162" s="175">
        <v>56.750999999999998</v>
      </c>
      <c r="C162" s="175">
        <v>28.866</v>
      </c>
      <c r="D162" s="175">
        <v>87.522000000000006</v>
      </c>
      <c r="E162" s="175">
        <v>169.709</v>
      </c>
      <c r="F162" s="175">
        <v>148.24799999999999</v>
      </c>
      <c r="G162" s="175">
        <v>81.27</v>
      </c>
      <c r="H162" s="175">
        <v>-1.117</v>
      </c>
      <c r="I162" s="175">
        <v>-13.131</v>
      </c>
      <c r="J162" s="175">
        <v>-10.084</v>
      </c>
      <c r="K162" s="175">
        <v>1.2110000000000001</v>
      </c>
      <c r="L162" s="4"/>
    </row>
    <row r="163" spans="1:12" ht="19.899999999999999" customHeight="1" x14ac:dyDescent="0.25">
      <c r="A163" s="6" t="s">
        <v>134</v>
      </c>
      <c r="B163" s="174">
        <v>53.530999999999999</v>
      </c>
      <c r="C163" s="174">
        <v>47.823</v>
      </c>
      <c r="D163" s="174">
        <v>118.852</v>
      </c>
      <c r="E163" s="174">
        <v>107.90300000000001</v>
      </c>
      <c r="F163" s="174">
        <v>162.75899999999999</v>
      </c>
      <c r="G163" s="174">
        <v>119.518</v>
      </c>
      <c r="H163" s="174">
        <v>6.75</v>
      </c>
      <c r="I163" s="174">
        <v>11.111000000000001</v>
      </c>
      <c r="J163" s="174">
        <v>9.0950000000000006</v>
      </c>
      <c r="K163" s="174">
        <v>11.118</v>
      </c>
      <c r="L163" s="14"/>
    </row>
    <row r="164" spans="1:12" ht="19.899999999999999" customHeight="1" x14ac:dyDescent="0.25">
      <c r="A164" s="8" t="s">
        <v>135</v>
      </c>
      <c r="B164" s="173">
        <v>3.22</v>
      </c>
      <c r="C164" s="173">
        <v>-11.321</v>
      </c>
      <c r="D164" s="173">
        <v>-33.25</v>
      </c>
      <c r="E164" s="173">
        <v>61.805999999999997</v>
      </c>
      <c r="F164" s="173">
        <v>-22.641999999999999</v>
      </c>
      <c r="G164" s="173">
        <v>-43.578000000000003</v>
      </c>
      <c r="H164" s="173">
        <v>-8.2479999999999993</v>
      </c>
      <c r="I164" s="173">
        <v>-23.992999999999999</v>
      </c>
      <c r="J164" s="173">
        <v>-19.137</v>
      </c>
      <c r="K164" s="173">
        <v>-9.1839999999999993</v>
      </c>
      <c r="L164" s="4"/>
    </row>
    <row r="165" spans="1:12" ht="19.899999999999999" customHeight="1" x14ac:dyDescent="0.25">
      <c r="A165" s="6" t="s">
        <v>136</v>
      </c>
      <c r="B165" s="174">
        <v>0</v>
      </c>
      <c r="C165" s="174">
        <v>-7.6360000000000001</v>
      </c>
      <c r="D165" s="174">
        <v>1.92</v>
      </c>
      <c r="E165" s="174">
        <v>0</v>
      </c>
      <c r="F165" s="174">
        <v>8.1310000000000002</v>
      </c>
      <c r="G165" s="174">
        <v>5.33</v>
      </c>
      <c r="H165" s="174">
        <v>381</v>
      </c>
      <c r="I165" s="174">
        <v>-249</v>
      </c>
      <c r="J165" s="174">
        <v>-42</v>
      </c>
      <c r="K165" s="174">
        <v>-723</v>
      </c>
      <c r="L165" s="14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0"/>
    </row>
    <row r="167" spans="1:12" ht="19.899999999999999" customHeight="1" x14ac:dyDescent="0.25">
      <c r="A167" s="6" t="s">
        <v>137</v>
      </c>
      <c r="B167" s="172">
        <v>117.616</v>
      </c>
      <c r="C167" s="172" t="s">
        <v>2741</v>
      </c>
      <c r="D167" s="172">
        <v>128.053</v>
      </c>
      <c r="E167" s="172">
        <v>56.000999999999998</v>
      </c>
      <c r="F167" s="172">
        <v>216.601</v>
      </c>
      <c r="G167" s="172">
        <v>201.51400000000001</v>
      </c>
      <c r="H167" s="172">
        <v>40.850999999999999</v>
      </c>
      <c r="I167" s="172">
        <v>158.273</v>
      </c>
      <c r="J167" s="172">
        <v>96.356999999999999</v>
      </c>
      <c r="K167" s="172">
        <v>872</v>
      </c>
      <c r="L167" s="9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0"/>
    </row>
    <row r="169" spans="1:12" ht="19.899999999999999" customHeight="1" x14ac:dyDescent="0.25">
      <c r="A169" s="6" t="s">
        <v>138</v>
      </c>
      <c r="B169" s="174">
        <v>-34.558</v>
      </c>
      <c r="C169" s="174">
        <v>-13.494</v>
      </c>
      <c r="D169" s="174">
        <v>32.561</v>
      </c>
      <c r="E169" s="174">
        <v>-144.815</v>
      </c>
      <c r="F169" s="174">
        <v>-64.430999999999997</v>
      </c>
      <c r="G169" s="174">
        <v>-159.90100000000001</v>
      </c>
      <c r="H169" s="174">
        <v>0</v>
      </c>
      <c r="I169" s="174">
        <v>-21.442</v>
      </c>
      <c r="J169" s="174">
        <v>-87.781000000000006</v>
      </c>
      <c r="K169" s="174">
        <v>-204.328</v>
      </c>
      <c r="L169" s="5"/>
    </row>
    <row r="170" spans="1:12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7"/>
    </row>
    <row r="171" spans="1:12" ht="19.899999999999999" customHeight="1" x14ac:dyDescent="0.25">
      <c r="A171" s="6" t="s">
        <v>140</v>
      </c>
      <c r="B171" s="174">
        <v>34.908999999999999</v>
      </c>
      <c r="C171" s="174">
        <v>-34.146999999999998</v>
      </c>
      <c r="D171" s="174">
        <v>55.853999999999999</v>
      </c>
      <c r="E171" s="174">
        <v>-25.222000000000001</v>
      </c>
      <c r="F171" s="174">
        <v>27.356999999999999</v>
      </c>
      <c r="G171" s="174">
        <v>52.77</v>
      </c>
      <c r="H171" s="174">
        <v>0</v>
      </c>
      <c r="I171" s="174">
        <v>-113</v>
      </c>
      <c r="J171" s="174">
        <v>9</v>
      </c>
      <c r="K171" s="174">
        <v>137</v>
      </c>
      <c r="L171" s="5"/>
    </row>
    <row r="172" spans="1:12" ht="19.899999999999999" customHeight="1" x14ac:dyDescent="0.25">
      <c r="A172" s="8" t="s">
        <v>141</v>
      </c>
      <c r="B172" s="175">
        <v>48.149000000000001</v>
      </c>
      <c r="C172" s="175" t="s">
        <v>2742</v>
      </c>
      <c r="D172" s="175">
        <v>104.76</v>
      </c>
      <c r="E172" s="175">
        <v>-63.591999999999999</v>
      </c>
      <c r="F172" s="175">
        <v>124.813</v>
      </c>
      <c r="G172" s="175">
        <v>-11.157</v>
      </c>
      <c r="H172" s="175">
        <v>40.850999999999999</v>
      </c>
      <c r="I172" s="175">
        <v>136.94399999999999</v>
      </c>
      <c r="J172" s="175">
        <v>8.5670000000000002</v>
      </c>
      <c r="K172" s="175">
        <v>-203.59299999999999</v>
      </c>
      <c r="L172" s="11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9"/>
    </row>
    <row r="174" spans="1:12" ht="19.899999999999999" customHeight="1" x14ac:dyDescent="0.25">
      <c r="A174" s="8" t="s">
        <v>142</v>
      </c>
      <c r="B174" s="173">
        <v>59.674999999999997</v>
      </c>
      <c r="C174" s="173">
        <v>-12.477</v>
      </c>
      <c r="D174" s="173">
        <v>98.039000000000001</v>
      </c>
      <c r="E174" s="173">
        <v>32.198999999999998</v>
      </c>
      <c r="F174" s="173">
        <v>169.37799999999999</v>
      </c>
      <c r="G174" s="173">
        <v>844</v>
      </c>
      <c r="H174" s="173">
        <v>20.04</v>
      </c>
      <c r="I174" s="173">
        <v>146.73599999999999</v>
      </c>
      <c r="J174" s="173">
        <v>-24.751999999999999</v>
      </c>
      <c r="K174" s="173">
        <v>-156.00200000000001</v>
      </c>
      <c r="L174" s="10"/>
    </row>
    <row r="175" spans="1:12" ht="19.899999999999999" customHeight="1" x14ac:dyDescent="0.25">
      <c r="A175" s="6" t="s">
        <v>143</v>
      </c>
      <c r="B175" s="174" t="s">
        <v>2743</v>
      </c>
      <c r="C175" s="174" t="s">
        <v>2744</v>
      </c>
      <c r="D175" s="174" t="s">
        <v>2273</v>
      </c>
      <c r="E175" s="174" t="s">
        <v>2745</v>
      </c>
      <c r="F175" s="174" t="s">
        <v>2746</v>
      </c>
      <c r="G175" s="174" t="s">
        <v>2747</v>
      </c>
      <c r="H175" s="174" t="s">
        <v>2748</v>
      </c>
      <c r="I175" s="174" t="s">
        <v>2749</v>
      </c>
      <c r="J175" s="174" t="s">
        <v>2750</v>
      </c>
      <c r="K175" s="174" t="s">
        <v>2751</v>
      </c>
      <c r="L175" s="14"/>
    </row>
    <row r="176" spans="1:12" ht="19.899999999999999" customHeight="1" x14ac:dyDescent="0.25">
      <c r="A176" s="8" t="s">
        <v>144</v>
      </c>
      <c r="B176" s="173" t="s">
        <v>2752</v>
      </c>
      <c r="C176" s="173" t="s">
        <v>607</v>
      </c>
      <c r="D176" s="173" t="s">
        <v>607</v>
      </c>
      <c r="E176" s="173" t="s">
        <v>607</v>
      </c>
      <c r="F176" s="173" t="s">
        <v>607</v>
      </c>
      <c r="G176" s="173" t="s">
        <v>607</v>
      </c>
      <c r="H176" s="173" t="s">
        <v>607</v>
      </c>
      <c r="I176" s="173" t="s">
        <v>607</v>
      </c>
      <c r="J176" s="173" t="s">
        <v>607</v>
      </c>
      <c r="K176" s="173" t="s">
        <v>607</v>
      </c>
      <c r="L176" s="4"/>
    </row>
    <row r="177" spans="1:12" ht="19.899999999999999" customHeight="1" x14ac:dyDescent="0.25">
      <c r="A177" s="6" t="s">
        <v>145</v>
      </c>
      <c r="B177" s="174" t="s">
        <v>2753</v>
      </c>
      <c r="C177" s="174" t="s">
        <v>607</v>
      </c>
      <c r="D177" s="174" t="s">
        <v>607</v>
      </c>
      <c r="E177" s="174" t="s">
        <v>607</v>
      </c>
      <c r="F177" s="174" t="s">
        <v>607</v>
      </c>
      <c r="G177" s="174" t="s">
        <v>607</v>
      </c>
      <c r="H177" s="174" t="s">
        <v>607</v>
      </c>
      <c r="I177" s="174" t="s">
        <v>607</v>
      </c>
      <c r="J177" s="174" t="s">
        <v>607</v>
      </c>
      <c r="K177" s="174" t="s">
        <v>607</v>
      </c>
      <c r="L177" s="9"/>
    </row>
    <row r="178" spans="1:12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1"/>
    </row>
    <row r="179" spans="1:12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2"/>
    </row>
    <row r="180" spans="1:12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1"/>
    </row>
    <row r="181" spans="1:12" ht="19.899999999999999" customHeight="1" x14ac:dyDescent="0.25">
      <c r="A181" s="6" t="s">
        <v>149</v>
      </c>
      <c r="B181" s="174">
        <v>377.02600000000001</v>
      </c>
      <c r="C181" s="174">
        <v>185.21199999999999</v>
      </c>
      <c r="D181" s="174">
        <v>492.27100000000002</v>
      </c>
      <c r="E181" s="174">
        <v>629.428</v>
      </c>
      <c r="F181" s="174">
        <v>786.15700000000004</v>
      </c>
      <c r="G181" s="174">
        <v>620.50900000000001</v>
      </c>
      <c r="H181" s="174">
        <v>120.51</v>
      </c>
      <c r="I181" s="174">
        <v>223.12200000000001</v>
      </c>
      <c r="J181" s="174">
        <v>154.66399999999999</v>
      </c>
      <c r="K181" s="174">
        <v>97.272999999999996</v>
      </c>
      <c r="L181" s="12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1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2"/>
    </row>
    <row r="184" spans="1:12" ht="19.899999999999999" customHeight="1" x14ac:dyDescent="0.25">
      <c r="A184" s="6" t="s">
        <v>116</v>
      </c>
      <c r="B184" s="174">
        <v>19.041</v>
      </c>
      <c r="C184" s="174">
        <v>23.401</v>
      </c>
      <c r="D184" s="174">
        <v>25.748999999999999</v>
      </c>
      <c r="E184" s="174">
        <v>33.023000000000003</v>
      </c>
      <c r="F184" s="174">
        <v>46.527999999999999</v>
      </c>
      <c r="G184" s="174">
        <v>36.991</v>
      </c>
      <c r="H184" s="174">
        <v>17.169</v>
      </c>
      <c r="I184" s="174">
        <v>31.242000000000001</v>
      </c>
      <c r="J184" s="174">
        <v>30.925000000000001</v>
      </c>
      <c r="K184" s="174">
        <v>35.085999999999999</v>
      </c>
      <c r="L184" s="10"/>
    </row>
    <row r="185" spans="1:12" ht="19.899999999999999" customHeight="1" x14ac:dyDescent="0.25">
      <c r="A185" s="8" t="s">
        <v>117</v>
      </c>
      <c r="B185" s="173">
        <v>1.3779999999999999</v>
      </c>
      <c r="C185" s="173">
        <v>1.7789999999999999</v>
      </c>
      <c r="D185" s="173">
        <v>1.4279999999999999</v>
      </c>
      <c r="E185" s="173">
        <v>1.4379999999999999</v>
      </c>
      <c r="F185" s="173">
        <v>3.536</v>
      </c>
      <c r="G185" s="173">
        <v>3.077</v>
      </c>
      <c r="H185" s="173">
        <v>5.0490000000000004</v>
      </c>
      <c r="I185" s="173">
        <v>6.048</v>
      </c>
      <c r="J185" s="173">
        <v>7.0309999999999997</v>
      </c>
      <c r="K185" s="173">
        <v>7.39</v>
      </c>
      <c r="L185" s="16"/>
    </row>
    <row r="186" spans="1:12" ht="19.899999999999999" customHeight="1" x14ac:dyDescent="0.25">
      <c r="A186" s="6" t="s">
        <v>118</v>
      </c>
      <c r="B186" s="174">
        <v>0</v>
      </c>
      <c r="C186" s="174">
        <v>3.2210000000000001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7"/>
    </row>
    <row r="187" spans="1:12" ht="19.899999999999999" customHeight="1" x14ac:dyDescent="0.25">
      <c r="A187" s="8" t="s">
        <v>150</v>
      </c>
      <c r="B187" s="173" t="s">
        <v>2754</v>
      </c>
      <c r="C187" s="173" t="s">
        <v>2755</v>
      </c>
      <c r="D187" s="173" t="s">
        <v>2756</v>
      </c>
      <c r="E187" s="173" t="s">
        <v>2757</v>
      </c>
      <c r="F187" s="173" t="s">
        <v>2758</v>
      </c>
      <c r="G187" s="173" t="s">
        <v>2759</v>
      </c>
      <c r="H187" s="173" t="s">
        <v>2760</v>
      </c>
      <c r="I187" s="173" t="s">
        <v>2761</v>
      </c>
      <c r="J187" s="173" t="s">
        <v>2762</v>
      </c>
      <c r="K187" s="173" t="s">
        <v>2763</v>
      </c>
      <c r="L187" s="10"/>
    </row>
    <row r="188" spans="1:12" ht="19.899999999999999" customHeight="1" x14ac:dyDescent="0.25">
      <c r="A188" s="6" t="s">
        <v>151</v>
      </c>
      <c r="B188" s="174" t="s">
        <v>2743</v>
      </c>
      <c r="C188" s="174" t="s">
        <v>2744</v>
      </c>
      <c r="D188" s="174" t="s">
        <v>2273</v>
      </c>
      <c r="E188" s="174" t="s">
        <v>2745</v>
      </c>
      <c r="F188" s="174" t="s">
        <v>2746</v>
      </c>
      <c r="G188" s="174" t="s">
        <v>2747</v>
      </c>
      <c r="H188" s="174" t="s">
        <v>2748</v>
      </c>
      <c r="I188" s="174" t="s">
        <v>2749</v>
      </c>
      <c r="J188" s="174" t="s">
        <v>2750</v>
      </c>
      <c r="K188" s="174" t="s">
        <v>2751</v>
      </c>
      <c r="L188" s="12"/>
    </row>
    <row r="189" spans="1:12" ht="19.899999999999999" customHeight="1" x14ac:dyDescent="0.25">
      <c r="A189" s="8" t="s">
        <v>152</v>
      </c>
      <c r="B189" s="173" t="s">
        <v>2743</v>
      </c>
      <c r="C189" s="173" t="s">
        <v>2744</v>
      </c>
      <c r="D189" s="173" t="s">
        <v>2273</v>
      </c>
      <c r="E189" s="173" t="s">
        <v>2745</v>
      </c>
      <c r="F189" s="173" t="s">
        <v>2746</v>
      </c>
      <c r="G189" s="173" t="s">
        <v>2747</v>
      </c>
      <c r="H189" s="173" t="s">
        <v>2764</v>
      </c>
      <c r="I189" s="173" t="s">
        <v>2765</v>
      </c>
      <c r="J189" s="173" t="s">
        <v>2766</v>
      </c>
      <c r="K189" s="173" t="s">
        <v>2767</v>
      </c>
      <c r="L189" s="10"/>
    </row>
    <row r="190" spans="1:12" ht="19.899999999999999" customHeight="1" x14ac:dyDescent="0.25">
      <c r="A190" s="6" t="s">
        <v>153</v>
      </c>
      <c r="B190" s="174" t="s">
        <v>2754</v>
      </c>
      <c r="C190" s="174" t="s">
        <v>2755</v>
      </c>
      <c r="D190" s="174" t="s">
        <v>2756</v>
      </c>
      <c r="E190" s="174" t="s">
        <v>2757</v>
      </c>
      <c r="F190" s="174" t="s">
        <v>2758</v>
      </c>
      <c r="G190" s="174" t="s">
        <v>2768</v>
      </c>
      <c r="H190" s="174" t="s">
        <v>2769</v>
      </c>
      <c r="I190" s="174" t="s">
        <v>2770</v>
      </c>
      <c r="J190" s="174" t="s">
        <v>2762</v>
      </c>
      <c r="K190" s="174" t="s">
        <v>2771</v>
      </c>
      <c r="L190" s="12"/>
    </row>
    <row r="191" spans="1:12" ht="19.899999999999999" customHeight="1" x14ac:dyDescent="0.25">
      <c r="A191" s="8" t="s">
        <v>154</v>
      </c>
      <c r="B191" s="173" t="s">
        <v>2772</v>
      </c>
      <c r="C191" s="173" t="s">
        <v>2773</v>
      </c>
      <c r="D191" s="173" t="s">
        <v>2765</v>
      </c>
      <c r="E191" s="173" t="s">
        <v>2774</v>
      </c>
      <c r="F191" s="173" t="s">
        <v>649</v>
      </c>
      <c r="G191" s="173" t="s">
        <v>2282</v>
      </c>
      <c r="H191" s="173" t="s">
        <v>2760</v>
      </c>
      <c r="I191" s="173" t="s">
        <v>607</v>
      </c>
      <c r="J191" s="173" t="s">
        <v>2775</v>
      </c>
      <c r="K191" s="173" t="s">
        <v>2747</v>
      </c>
      <c r="L191" s="11"/>
    </row>
    <row r="192" spans="1:12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2"/>
    </row>
    <row r="193" spans="1:12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1"/>
    </row>
    <row r="194" spans="1:12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2"/>
    </row>
    <row r="195" spans="1:12" ht="19.899999999999999" customHeight="1" x14ac:dyDescent="0.25">
      <c r="A195" s="8" t="s">
        <v>158</v>
      </c>
      <c r="B195" s="173">
        <v>3.22</v>
      </c>
      <c r="C195" s="173">
        <v>-11.321</v>
      </c>
      <c r="D195" s="173">
        <v>-33.25</v>
      </c>
      <c r="E195" s="173">
        <v>61.805999999999997</v>
      </c>
      <c r="F195" s="173">
        <v>-22.641999999999999</v>
      </c>
      <c r="G195" s="173">
        <v>-43.578000000000003</v>
      </c>
      <c r="H195" s="173">
        <v>-8.2479999999999993</v>
      </c>
      <c r="I195" s="173">
        <v>-23.992999999999999</v>
      </c>
      <c r="J195" s="173">
        <v>-19.137</v>
      </c>
      <c r="K195" s="173">
        <v>9.1839999999999993</v>
      </c>
      <c r="L195" s="11"/>
    </row>
    <row r="196" spans="1:12" ht="19.899999999999999" customHeight="1" x14ac:dyDescent="0.25">
      <c r="A196" s="6" t="s">
        <v>159</v>
      </c>
      <c r="B196" s="174">
        <v>0</v>
      </c>
      <c r="C196" s="174">
        <v>0</v>
      </c>
      <c r="D196" s="174">
        <v>0</v>
      </c>
      <c r="E196" s="174">
        <v>0</v>
      </c>
      <c r="F196" s="174">
        <v>0</v>
      </c>
      <c r="G196" s="174">
        <v>0</v>
      </c>
      <c r="H196" s="174">
        <v>0</v>
      </c>
      <c r="I196" s="174">
        <v>0</v>
      </c>
      <c r="J196" s="174">
        <v>0</v>
      </c>
      <c r="K196" s="174">
        <v>0</v>
      </c>
      <c r="L196" s="12"/>
    </row>
    <row r="197" spans="1:12" ht="19.899999999999999" customHeight="1" x14ac:dyDescent="0.25">
      <c r="A197" s="8" t="s">
        <v>160</v>
      </c>
      <c r="B197" s="173">
        <v>33</v>
      </c>
      <c r="C197" s="173">
        <v>-2</v>
      </c>
      <c r="D197" s="173">
        <v>41</v>
      </c>
      <c r="E197" s="173">
        <v>75</v>
      </c>
      <c r="F197" s="173">
        <v>41</v>
      </c>
      <c r="G197" s="173">
        <v>66</v>
      </c>
      <c r="H197" s="173">
        <v>-3</v>
      </c>
      <c r="I197" s="173">
        <v>-11</v>
      </c>
      <c r="J197" s="173">
        <v>-600</v>
      </c>
      <c r="K197" s="173">
        <v>-3</v>
      </c>
      <c r="L197" s="11"/>
    </row>
    <row r="198" spans="1:12" ht="19.899999999999999" customHeight="1" x14ac:dyDescent="0.25">
      <c r="A198" s="6" t="s">
        <v>161</v>
      </c>
      <c r="B198" s="174">
        <v>181</v>
      </c>
      <c r="C198" s="174">
        <v>278</v>
      </c>
      <c r="D198" s="174">
        <v>308</v>
      </c>
      <c r="E198" s="174">
        <v>305</v>
      </c>
      <c r="F198" s="174">
        <v>329</v>
      </c>
      <c r="G198" s="174">
        <v>238.48099999999999</v>
      </c>
      <c r="H198" s="174">
        <v>136.68899999999999</v>
      </c>
      <c r="I198" s="174">
        <v>140.965</v>
      </c>
      <c r="J198" s="174">
        <v>167.774</v>
      </c>
      <c r="K198" s="174">
        <v>168.11</v>
      </c>
      <c r="L198" s="9"/>
    </row>
    <row r="199" spans="1:12" ht="19.899999999999999" customHeight="1" x14ac:dyDescent="0.25">
      <c r="A199" s="8" t="s">
        <v>162</v>
      </c>
      <c r="B199" s="173">
        <v>0</v>
      </c>
      <c r="C199" s="173">
        <v>-7.6360000000000001</v>
      </c>
      <c r="D199" s="173">
        <v>0</v>
      </c>
      <c r="E199" s="173">
        <v>0</v>
      </c>
      <c r="F199" s="173">
        <v>-471</v>
      </c>
      <c r="G199" s="173">
        <v>5.33</v>
      </c>
      <c r="H199" s="173">
        <v>381</v>
      </c>
      <c r="I199" s="173">
        <v>-249</v>
      </c>
      <c r="J199" s="173">
        <v>-42</v>
      </c>
      <c r="K199" s="173">
        <v>-723</v>
      </c>
      <c r="L199" s="10"/>
    </row>
    <row r="200" spans="1:12" ht="19.899999999999999" customHeight="1" x14ac:dyDescent="0.25">
      <c r="A200" s="6" t="s">
        <v>163</v>
      </c>
      <c r="B200" s="174">
        <v>0</v>
      </c>
      <c r="C200" s="174">
        <v>0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2"/>
    </row>
    <row r="201" spans="1:12" ht="19.899999999999999" customHeight="1" x14ac:dyDescent="0.25">
      <c r="A201" s="8" t="s">
        <v>164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0"/>
    </row>
    <row r="202" spans="1:12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2"/>
    </row>
    <row r="203" spans="1:12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0"/>
    </row>
    <row r="204" spans="1:12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9"/>
    </row>
    <row r="205" spans="1:12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1"/>
    </row>
    <row r="206" spans="1:12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2"/>
    </row>
    <row r="207" spans="1:12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2"/>
    </row>
    <row r="209" spans="1:12" ht="19.899999999999999" customHeight="1" x14ac:dyDescent="0.25">
      <c r="A209" s="8" t="s">
        <v>114</v>
      </c>
      <c r="B209" s="173">
        <v>54.118000000000002</v>
      </c>
      <c r="C209" s="173">
        <v>64.867000000000004</v>
      </c>
      <c r="D209" s="173">
        <v>89.950999999999993</v>
      </c>
      <c r="E209" s="173">
        <v>239.90199999999999</v>
      </c>
      <c r="F209" s="173">
        <v>119.642</v>
      </c>
      <c r="G209" s="173">
        <v>72.03</v>
      </c>
      <c r="H209" s="173">
        <v>4.5030000000000001</v>
      </c>
      <c r="I209" s="173">
        <v>3.4990000000000001</v>
      </c>
      <c r="J209" s="173">
        <v>5.6150000000000002</v>
      </c>
      <c r="K209" s="173">
        <v>17.556999999999999</v>
      </c>
      <c r="L209" s="11"/>
    </row>
    <row r="210" spans="1:12" ht="19.899999999999999" customHeight="1" x14ac:dyDescent="0.25">
      <c r="A210" s="6" t="s">
        <v>172</v>
      </c>
      <c r="B210" s="174">
        <v>14.579000000000001</v>
      </c>
      <c r="C210" s="174">
        <v>8.3070000000000004</v>
      </c>
      <c r="D210" s="174">
        <v>7.39</v>
      </c>
      <c r="E210" s="174">
        <v>148.56899999999999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12.180999999999999</v>
      </c>
      <c r="L210" s="12"/>
    </row>
    <row r="211" spans="1:12" ht="19.899999999999999" customHeight="1" x14ac:dyDescent="0.25">
      <c r="A211" s="8" t="s">
        <v>173</v>
      </c>
      <c r="B211" s="173">
        <v>16.603999999999999</v>
      </c>
      <c r="C211" s="173" t="s">
        <v>2776</v>
      </c>
      <c r="D211" s="173">
        <v>0</v>
      </c>
      <c r="E211" s="173">
        <v>7.7370000000000001</v>
      </c>
      <c r="F211" s="173">
        <v>132.321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6" t="s">
        <v>174</v>
      </c>
      <c r="B212" s="174">
        <v>16.603999999999999</v>
      </c>
      <c r="C212" s="174" t="s">
        <v>2776</v>
      </c>
      <c r="D212" s="174">
        <v>0</v>
      </c>
      <c r="E212" s="174">
        <v>7.7370000000000001</v>
      </c>
      <c r="F212" s="174">
        <v>132.321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2"/>
    </row>
    <row r="213" spans="1:12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6" t="s">
        <v>175</v>
      </c>
      <c r="B214" s="174">
        <v>0</v>
      </c>
      <c r="C214" s="174">
        <v>6.8490000000000002</v>
      </c>
      <c r="D214" s="174">
        <v>0</v>
      </c>
      <c r="E214" s="174">
        <v>0</v>
      </c>
      <c r="F214" s="174">
        <v>0</v>
      </c>
      <c r="G214" s="174">
        <v>8.7509999999999994</v>
      </c>
      <c r="H214" s="174">
        <v>3.161</v>
      </c>
      <c r="I214" s="174">
        <v>1.099</v>
      </c>
      <c r="J214" s="174">
        <v>0</v>
      </c>
      <c r="K214" s="174">
        <v>0</v>
      </c>
      <c r="L214" s="9"/>
    </row>
    <row r="215" spans="1:12" ht="19.899999999999999" customHeight="1" x14ac:dyDescent="0.25">
      <c r="A215" s="8" t="s">
        <v>176</v>
      </c>
      <c r="B215" s="173">
        <v>0</v>
      </c>
      <c r="C215" s="173">
        <v>-64.358999999999995</v>
      </c>
      <c r="D215" s="173">
        <v>-25.739000000000001</v>
      </c>
      <c r="E215" s="173">
        <v>-50.320999999999998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-4.2</v>
      </c>
      <c r="L215" s="10"/>
    </row>
    <row r="216" spans="1:12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2"/>
    </row>
    <row r="217" spans="1:12" ht="19.899999999999999" customHeight="1" x14ac:dyDescent="0.25">
      <c r="A217" s="8" t="s">
        <v>178</v>
      </c>
      <c r="B217" s="173">
        <v>14.275</v>
      </c>
      <c r="C217" s="173">
        <v>-537</v>
      </c>
      <c r="D217" s="173">
        <v>-20.309000000000001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74">
        <v>0</v>
      </c>
      <c r="G218" s="174">
        <v>0</v>
      </c>
      <c r="H218" s="174">
        <v>0</v>
      </c>
      <c r="I218" s="174">
        <v>0</v>
      </c>
      <c r="J218" s="174">
        <v>0</v>
      </c>
      <c r="K218" s="174">
        <v>0</v>
      </c>
      <c r="L218" s="12"/>
    </row>
    <row r="219" spans="1:12" ht="19.899999999999999" customHeight="1" x14ac:dyDescent="0.25">
      <c r="A219" s="8" t="s">
        <v>180</v>
      </c>
      <c r="B219" s="173">
        <v>-3.605</v>
      </c>
      <c r="C219" s="173">
        <v>-159</v>
      </c>
      <c r="D219" s="173">
        <v>0</v>
      </c>
      <c r="E219" s="173">
        <v>-9.81</v>
      </c>
      <c r="F219" s="173">
        <v>-14.605</v>
      </c>
      <c r="G219" s="173">
        <v>0</v>
      </c>
      <c r="H219" s="173">
        <v>-937</v>
      </c>
      <c r="I219" s="173">
        <v>-9.1170000000000009</v>
      </c>
      <c r="J219" s="173">
        <v>-30.56</v>
      </c>
      <c r="K219" s="173">
        <v>-45.932000000000002</v>
      </c>
      <c r="L219" s="11"/>
    </row>
    <row r="220" spans="1:12" ht="19.899999999999999" customHeight="1" x14ac:dyDescent="0.25">
      <c r="A220" s="6" t="s">
        <v>181</v>
      </c>
      <c r="B220" s="174">
        <v>2.5310000000000001</v>
      </c>
      <c r="C220" s="174">
        <v>2.754</v>
      </c>
      <c r="D220" s="174">
        <v>4.42</v>
      </c>
      <c r="E220" s="174">
        <v>6.16</v>
      </c>
      <c r="F220" s="174">
        <v>2.649</v>
      </c>
      <c r="G220" s="174">
        <v>-27.472000000000001</v>
      </c>
      <c r="H220" s="174">
        <v>-1.0740000000000001</v>
      </c>
      <c r="I220" s="174">
        <v>-420</v>
      </c>
      <c r="J220" s="174">
        <v>962</v>
      </c>
      <c r="K220" s="174">
        <v>-17.992000000000001</v>
      </c>
      <c r="L220" s="9"/>
    </row>
    <row r="221" spans="1:12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6" t="s">
        <v>183</v>
      </c>
      <c r="B222" s="174">
        <v>25.581</v>
      </c>
      <c r="C222" s="174">
        <v>-6.4370000000000003</v>
      </c>
      <c r="D222" s="174">
        <v>26.289000000000001</v>
      </c>
      <c r="E222" s="174">
        <v>-38.356000000000002</v>
      </c>
      <c r="F222" s="174">
        <v>10.515000000000001</v>
      </c>
      <c r="G222" s="174">
        <v>13.388</v>
      </c>
      <c r="H222" s="174">
        <v>-90</v>
      </c>
      <c r="I222" s="174">
        <v>11.16</v>
      </c>
      <c r="J222" s="174">
        <v>-2.0329999999999999</v>
      </c>
      <c r="K222" s="174">
        <v>-10.161</v>
      </c>
      <c r="L222" s="9"/>
    </row>
    <row r="223" spans="1:12" ht="19.899999999999999" customHeight="1" x14ac:dyDescent="0.25">
      <c r="A223" s="8" t="s">
        <v>184</v>
      </c>
      <c r="B223" s="173">
        <v>619</v>
      </c>
      <c r="C223" s="173">
        <v>4.75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0"/>
    </row>
    <row r="224" spans="1:12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2"/>
    </row>
    <row r="225" spans="1:12" ht="19.899999999999999" customHeight="1" x14ac:dyDescent="0.25">
      <c r="A225" s="8" t="s">
        <v>186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116.1</v>
      </c>
      <c r="H225" s="173">
        <v>34.08</v>
      </c>
      <c r="I225" s="173">
        <v>27.082000000000001</v>
      </c>
      <c r="J225" s="173">
        <v>40.798999999999999</v>
      </c>
      <c r="K225" s="173">
        <v>57.537999999999997</v>
      </c>
      <c r="L225" s="10"/>
    </row>
    <row r="226" spans="1:12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9"/>
    </row>
    <row r="227" spans="1:12" ht="19.899999999999999" customHeight="1" x14ac:dyDescent="0.25">
      <c r="A227" s="8" t="s">
        <v>188</v>
      </c>
      <c r="B227" s="173">
        <v>5.1050000000000004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1"/>
    </row>
    <row r="228" spans="1:12" ht="19.899999999999999" customHeight="1" x14ac:dyDescent="0.25">
      <c r="A228" s="6" t="s">
        <v>189</v>
      </c>
      <c r="B228" s="174">
        <v>0</v>
      </c>
      <c r="C228" s="174">
        <v>0</v>
      </c>
      <c r="D228" s="174">
        <v>0</v>
      </c>
      <c r="E228" s="174">
        <v>0</v>
      </c>
      <c r="F228" s="174">
        <v>0</v>
      </c>
      <c r="G228" s="174">
        <v>0</v>
      </c>
      <c r="H228" s="174">
        <v>0</v>
      </c>
      <c r="I228" s="174">
        <v>0</v>
      </c>
      <c r="J228" s="174">
        <v>0</v>
      </c>
      <c r="K228" s="174">
        <v>0</v>
      </c>
      <c r="L228" s="9"/>
    </row>
    <row r="229" spans="1:12" ht="19.899999999999999" customHeight="1" x14ac:dyDescent="0.25">
      <c r="A229" s="8" t="s">
        <v>190</v>
      </c>
      <c r="B229" s="173">
        <v>0</v>
      </c>
      <c r="C229" s="173">
        <v>345</v>
      </c>
      <c r="D229" s="173">
        <v>5.2519999999999998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1"/>
    </row>
    <row r="230" spans="1:12" ht="19.899999999999999" customHeight="1" x14ac:dyDescent="0.25">
      <c r="A230" s="6" t="s">
        <v>191</v>
      </c>
      <c r="B230" s="174">
        <v>0</v>
      </c>
      <c r="C230" s="174">
        <v>0</v>
      </c>
      <c r="D230" s="174">
        <v>0</v>
      </c>
      <c r="E230" s="174">
        <v>0</v>
      </c>
      <c r="F230" s="174">
        <v>0</v>
      </c>
      <c r="G230" s="174">
        <v>0</v>
      </c>
      <c r="H230" s="174">
        <v>0</v>
      </c>
      <c r="I230" s="174">
        <v>4.3620000000000001</v>
      </c>
      <c r="J230" s="174">
        <v>3.9180000000000001</v>
      </c>
      <c r="K230" s="174">
        <v>3.55</v>
      </c>
      <c r="L230" s="9"/>
    </row>
    <row r="231" spans="1:12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181</v>
      </c>
      <c r="J231" s="173">
        <v>80</v>
      </c>
      <c r="K231" s="173">
        <v>1.448</v>
      </c>
      <c r="L231" s="10"/>
    </row>
    <row r="232" spans="1:12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2"/>
    </row>
    <row r="233" spans="1:12" ht="19.899999999999999" customHeight="1" x14ac:dyDescent="0.25">
      <c r="A233" s="8" t="s">
        <v>194</v>
      </c>
      <c r="B233" s="173">
        <v>0</v>
      </c>
      <c r="C233" s="173">
        <v>0</v>
      </c>
      <c r="D233" s="173">
        <v>0</v>
      </c>
      <c r="E233" s="173">
        <v>0</v>
      </c>
      <c r="F233" s="173">
        <v>0</v>
      </c>
      <c r="G233" s="173">
        <v>0</v>
      </c>
      <c r="H233" s="173">
        <v>0</v>
      </c>
      <c r="I233" s="173">
        <v>82</v>
      </c>
      <c r="J233" s="173">
        <v>50</v>
      </c>
      <c r="K233" s="173">
        <v>1.0089999999999999</v>
      </c>
      <c r="L233" s="10"/>
    </row>
    <row r="234" spans="1:12" ht="19.899999999999999" customHeight="1" x14ac:dyDescent="0.25">
      <c r="A234" s="6" t="s">
        <v>195</v>
      </c>
      <c r="B234" s="174">
        <v>850.46400000000006</v>
      </c>
      <c r="C234" s="174">
        <v>321.577</v>
      </c>
      <c r="D234" s="174">
        <v>327.255</v>
      </c>
      <c r="E234" s="174">
        <v>306.21699999999998</v>
      </c>
      <c r="F234" s="174">
        <v>635.55600000000004</v>
      </c>
      <c r="G234" s="174">
        <v>795.96100000000001</v>
      </c>
      <c r="H234" s="174">
        <v>645.077</v>
      </c>
      <c r="I234" s="174">
        <v>739.94</v>
      </c>
      <c r="J234" s="174">
        <v>758.70600000000002</v>
      </c>
      <c r="K234" s="174">
        <v>828.93700000000001</v>
      </c>
      <c r="L234" s="12"/>
    </row>
    <row r="235" spans="1:12" ht="19.899999999999999" customHeight="1" x14ac:dyDescent="0.25">
      <c r="A235" s="8" t="s">
        <v>196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1"/>
    </row>
    <row r="236" spans="1:12" ht="19.899999999999999" customHeight="1" x14ac:dyDescent="0.25">
      <c r="A236" s="6" t="s">
        <v>197</v>
      </c>
      <c r="B236" s="174">
        <v>17.088000000000001</v>
      </c>
      <c r="C236" s="174">
        <v>15.789</v>
      </c>
      <c r="D236" s="174">
        <v>5.4429999999999996</v>
      </c>
      <c r="E236" s="174">
        <v>4.9880000000000004</v>
      </c>
      <c r="F236" s="174">
        <v>659</v>
      </c>
      <c r="G236" s="174">
        <v>2.782</v>
      </c>
      <c r="H236" s="174">
        <v>2.7989999999999999</v>
      </c>
      <c r="I236" s="174">
        <v>0</v>
      </c>
      <c r="J236" s="174">
        <v>0</v>
      </c>
      <c r="K236" s="174">
        <v>0</v>
      </c>
      <c r="L236" s="9"/>
    </row>
    <row r="237" spans="1:12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0"/>
    </row>
    <row r="238" spans="1:12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2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1"/>
    </row>
    <row r="240" spans="1:12" ht="19.899999999999999" customHeight="1" x14ac:dyDescent="0.25">
      <c r="L240" s="12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1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4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6"/>
    </row>
    <row r="245" spans="1:13" ht="19.899999999999999" customHeight="1" x14ac:dyDescent="0.25">
      <c r="A245" s="164" t="s">
        <v>5</v>
      </c>
      <c r="B245" s="165" t="s">
        <v>340</v>
      </c>
      <c r="C245" s="165" t="s">
        <v>340</v>
      </c>
      <c r="D245" s="165" t="s">
        <v>340</v>
      </c>
      <c r="E245" s="165" t="s">
        <v>340</v>
      </c>
      <c r="F245" s="165" t="s">
        <v>340</v>
      </c>
      <c r="G245" s="165" t="s">
        <v>340</v>
      </c>
      <c r="H245" s="165" t="s">
        <v>340</v>
      </c>
      <c r="I245" s="165" t="s">
        <v>340</v>
      </c>
      <c r="J245" s="165" t="s">
        <v>340</v>
      </c>
      <c r="K245" s="165" t="s">
        <v>340</v>
      </c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60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2" t="s">
        <v>2777</v>
      </c>
      <c r="C248" s="172" t="s">
        <v>2663</v>
      </c>
      <c r="D248" s="172" t="s">
        <v>2664</v>
      </c>
      <c r="E248" s="172" t="s">
        <v>2665</v>
      </c>
      <c r="F248" s="172" t="s">
        <v>2778</v>
      </c>
      <c r="G248" s="172" t="s">
        <v>2667</v>
      </c>
      <c r="H248" s="172" t="s">
        <v>2668</v>
      </c>
      <c r="I248" s="172" t="s">
        <v>2669</v>
      </c>
      <c r="J248" s="172" t="s">
        <v>2670</v>
      </c>
      <c r="K248" s="172" t="s">
        <v>2779</v>
      </c>
      <c r="L248" s="2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2"/>
    </row>
    <row r="250" spans="1:13" ht="19.899999999999999" customHeight="1" x14ac:dyDescent="0.25">
      <c r="A250" s="6" t="s">
        <v>206</v>
      </c>
      <c r="B250" s="172" t="s">
        <v>2671</v>
      </c>
      <c r="C250" s="172" t="s">
        <v>2671</v>
      </c>
      <c r="D250" s="172" t="s">
        <v>2671</v>
      </c>
      <c r="E250" s="172" t="s">
        <v>2672</v>
      </c>
      <c r="F250" s="172" t="s">
        <v>2780</v>
      </c>
      <c r="G250" s="172">
        <v>294.36200000000002</v>
      </c>
      <c r="H250" s="172">
        <v>290.01</v>
      </c>
      <c r="I250" s="172">
        <v>289.35899999999998</v>
      </c>
      <c r="J250" s="172">
        <v>289.35899999999998</v>
      </c>
      <c r="K250" s="172">
        <v>289.35899999999998</v>
      </c>
      <c r="L250" s="2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"/>
    </row>
    <row r="252" spans="1:13" ht="19.899999999999999" customHeight="1" x14ac:dyDescent="0.25">
      <c r="A252" s="6" t="s">
        <v>208</v>
      </c>
      <c r="B252" s="174">
        <v>0</v>
      </c>
      <c r="C252" s="174">
        <v>0</v>
      </c>
      <c r="D252" s="174">
        <v>0</v>
      </c>
      <c r="E252" s="174">
        <v>97.414000000000001</v>
      </c>
      <c r="F252" s="174" t="s">
        <v>2781</v>
      </c>
      <c r="G252" s="174">
        <v>10.273</v>
      </c>
      <c r="H252" s="174">
        <v>7.5549999999999997</v>
      </c>
      <c r="I252" s="174">
        <v>651</v>
      </c>
      <c r="J252" s="174">
        <v>0</v>
      </c>
      <c r="K252" s="174">
        <v>0</v>
      </c>
      <c r="L252" s="3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7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7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17.794</v>
      </c>
      <c r="G256" s="174">
        <v>0</v>
      </c>
      <c r="H256" s="174">
        <v>-20.79</v>
      </c>
      <c r="I256" s="174">
        <v>0</v>
      </c>
      <c r="J256" s="174">
        <v>0</v>
      </c>
      <c r="K256" s="174">
        <v>0</v>
      </c>
      <c r="L256" s="12"/>
    </row>
    <row r="257" spans="1:12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17.587</v>
      </c>
      <c r="I257" s="173">
        <v>0</v>
      </c>
      <c r="J257" s="173">
        <v>0</v>
      </c>
      <c r="K257" s="173">
        <v>0</v>
      </c>
      <c r="L257" s="11"/>
    </row>
    <row r="258" spans="1:12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0</v>
      </c>
      <c r="G258" s="174" t="s">
        <v>2782</v>
      </c>
      <c r="H258" s="174">
        <v>0</v>
      </c>
      <c r="I258" s="174">
        <v>0</v>
      </c>
      <c r="J258" s="174">
        <v>0</v>
      </c>
      <c r="K258" s="174">
        <v>0</v>
      </c>
      <c r="L258" s="12"/>
    </row>
    <row r="259" spans="1:12" ht="19.899999999999999" customHeight="1" x14ac:dyDescent="0.25">
      <c r="A259" s="8" t="s">
        <v>215</v>
      </c>
      <c r="B259" s="175" t="s">
        <v>2671</v>
      </c>
      <c r="C259" s="175" t="s">
        <v>2671</v>
      </c>
      <c r="D259" s="175" t="s">
        <v>2671</v>
      </c>
      <c r="E259" s="175" t="s">
        <v>2671</v>
      </c>
      <c r="F259" s="175" t="s">
        <v>2672</v>
      </c>
      <c r="G259" s="175" t="s">
        <v>2780</v>
      </c>
      <c r="H259" s="175">
        <v>294.36200000000002</v>
      </c>
      <c r="I259" s="175">
        <v>290.01</v>
      </c>
      <c r="J259" s="175">
        <v>289.35899999999998</v>
      </c>
      <c r="K259" s="175">
        <v>289.35899999999998</v>
      </c>
      <c r="L259" s="11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2"/>
    </row>
    <row r="261" spans="1:12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1"/>
    </row>
    <row r="262" spans="1:12" ht="19.899999999999999" customHeight="1" x14ac:dyDescent="0.25">
      <c r="A262" s="6" t="s">
        <v>217</v>
      </c>
      <c r="B262" s="172">
        <v>-23.407</v>
      </c>
      <c r="C262" s="172">
        <v>-14.709</v>
      </c>
      <c r="D262" s="172">
        <v>38.03</v>
      </c>
      <c r="E262" s="172">
        <v>16.064</v>
      </c>
      <c r="F262" s="172">
        <v>213.202</v>
      </c>
      <c r="G262" s="172">
        <v>298.66899999999998</v>
      </c>
      <c r="H262" s="172">
        <v>284.791</v>
      </c>
      <c r="I262" s="172">
        <v>264.06400000000002</v>
      </c>
      <c r="J262" s="172">
        <v>318.01900000000001</v>
      </c>
      <c r="K262" s="172">
        <v>234.023</v>
      </c>
      <c r="L262" s="12"/>
    </row>
    <row r="263" spans="1:12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4"/>
    </row>
    <row r="265" spans="1:12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4"/>
    </row>
    <row r="266" spans="1:12" ht="19.899999999999999" customHeight="1" x14ac:dyDescent="0.25">
      <c r="A266" s="6" t="s">
        <v>221</v>
      </c>
      <c r="B266" s="174">
        <v>-3.1480000000000001</v>
      </c>
      <c r="C266" s="174">
        <v>-3.649</v>
      </c>
      <c r="D266" s="174">
        <v>-7.2210000000000001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8" t="s">
        <v>222</v>
      </c>
      <c r="B267" s="173">
        <v>-2.242</v>
      </c>
      <c r="C267" s="173">
        <v>-5.0490000000000004</v>
      </c>
      <c r="D267" s="173">
        <v>-45.518000000000001</v>
      </c>
      <c r="E267" s="173">
        <v>19.937000000000001</v>
      </c>
      <c r="F267" s="173">
        <v>14.92</v>
      </c>
      <c r="G267" s="173">
        <v>1.57</v>
      </c>
      <c r="H267" s="173">
        <v>0</v>
      </c>
      <c r="I267" s="173">
        <v>0</v>
      </c>
      <c r="J267" s="173">
        <v>0</v>
      </c>
      <c r="K267" s="173">
        <v>0</v>
      </c>
      <c r="L267" s="7"/>
    </row>
    <row r="268" spans="1:12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2"/>
    </row>
    <row r="269" spans="1:12" ht="19.899999999999999" customHeight="1" x14ac:dyDescent="0.25">
      <c r="A269" s="8" t="s">
        <v>224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-1.95</v>
      </c>
      <c r="H269" s="173">
        <v>-9.6110000000000007</v>
      </c>
      <c r="I269" s="173">
        <v>-831</v>
      </c>
      <c r="J269" s="173">
        <v>-5.4740000000000002</v>
      </c>
      <c r="K269" s="173">
        <v>-731</v>
      </c>
      <c r="L269" s="11"/>
    </row>
    <row r="270" spans="1:12" ht="19.899999999999999" customHeight="1" x14ac:dyDescent="0.25">
      <c r="A270" s="6" t="s">
        <v>225</v>
      </c>
      <c r="B270" s="174">
        <v>0</v>
      </c>
      <c r="C270" s="174">
        <v>0</v>
      </c>
      <c r="D270" s="174">
        <v>0</v>
      </c>
      <c r="E270" s="174">
        <v>0</v>
      </c>
      <c r="F270" s="174">
        <v>0</v>
      </c>
      <c r="G270" s="174">
        <v>0</v>
      </c>
      <c r="H270" s="174">
        <v>0</v>
      </c>
      <c r="I270" s="174">
        <v>0</v>
      </c>
      <c r="J270" s="174">
        <v>0</v>
      </c>
      <c r="K270" s="174">
        <v>0</v>
      </c>
      <c r="L270" s="12"/>
    </row>
    <row r="271" spans="1:12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6" t="s">
        <v>227</v>
      </c>
      <c r="B272" s="174">
        <v>-4.1029999999999998</v>
      </c>
      <c r="C272" s="174">
        <v>0</v>
      </c>
      <c r="D272" s="174">
        <v>0</v>
      </c>
      <c r="E272" s="174">
        <v>2.0289999999999999</v>
      </c>
      <c r="F272" s="174">
        <v>-212.05799999999999</v>
      </c>
      <c r="G272" s="174">
        <v>18.818999999999999</v>
      </c>
      <c r="H272" s="174">
        <v>23.489000000000001</v>
      </c>
      <c r="I272" s="174">
        <v>21.558</v>
      </c>
      <c r="J272" s="174">
        <v>-48.481000000000002</v>
      </c>
      <c r="K272" s="174">
        <v>84.727000000000004</v>
      </c>
      <c r="L272" s="9"/>
    </row>
    <row r="273" spans="1:12" ht="19.899999999999999" customHeight="1" x14ac:dyDescent="0.25">
      <c r="A273" s="8" t="s">
        <v>228</v>
      </c>
      <c r="B273" s="175">
        <v>-32.9</v>
      </c>
      <c r="C273" s="175">
        <v>-23.407</v>
      </c>
      <c r="D273" s="175">
        <v>-14.709</v>
      </c>
      <c r="E273" s="175">
        <v>38.03</v>
      </c>
      <c r="F273" s="175">
        <v>16.064</v>
      </c>
      <c r="G273" s="175">
        <v>317.108</v>
      </c>
      <c r="H273" s="175">
        <v>298.66899999999998</v>
      </c>
      <c r="I273" s="175">
        <v>284.791</v>
      </c>
      <c r="J273" s="175">
        <v>264.06400000000002</v>
      </c>
      <c r="K273" s="175">
        <v>318.01900000000001</v>
      </c>
      <c r="L273" s="11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9"/>
    </row>
    <row r="275" spans="1:12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1"/>
    </row>
    <row r="276" spans="1:12" ht="19.899999999999999" customHeight="1" x14ac:dyDescent="0.25">
      <c r="A276" s="6" t="s">
        <v>230</v>
      </c>
      <c r="B276" s="172" t="s">
        <v>2783</v>
      </c>
      <c r="C276" s="172">
        <v>-592.94399999999996</v>
      </c>
      <c r="D276" s="172">
        <v>-697.70399999999995</v>
      </c>
      <c r="E276" s="172">
        <v>-611.54499999999996</v>
      </c>
      <c r="F276" s="172">
        <v>726.226</v>
      </c>
      <c r="G276" s="172">
        <v>867.55499999999995</v>
      </c>
      <c r="H276" s="172">
        <v>836.84400000000005</v>
      </c>
      <c r="I276" s="172">
        <v>700.55899999999997</v>
      </c>
      <c r="J276" s="172">
        <v>683.97</v>
      </c>
      <c r="K276" s="172">
        <v>885.56700000000001</v>
      </c>
      <c r="L276" s="9"/>
    </row>
    <row r="277" spans="1:12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0"/>
    </row>
    <row r="278" spans="1:12" ht="19.899999999999999" customHeight="1" x14ac:dyDescent="0.25">
      <c r="A278" s="6" t="s">
        <v>232</v>
      </c>
      <c r="B278" s="174">
        <v>48.149000000000001</v>
      </c>
      <c r="C278" s="174" t="s">
        <v>2742</v>
      </c>
      <c r="D278" s="174">
        <v>104.76</v>
      </c>
      <c r="E278" s="174">
        <v>-63.591999999999999</v>
      </c>
      <c r="F278" s="174">
        <v>124.813</v>
      </c>
      <c r="G278" s="174">
        <v>-11.157</v>
      </c>
      <c r="H278" s="174">
        <v>40.850999999999999</v>
      </c>
      <c r="I278" s="174">
        <v>136.94399999999999</v>
      </c>
      <c r="J278" s="174">
        <v>8.5670000000000002</v>
      </c>
      <c r="K278" s="174">
        <v>-203.59299999999999</v>
      </c>
      <c r="L278" s="14"/>
    </row>
    <row r="279" spans="1:12" ht="19.899999999999999" customHeight="1" x14ac:dyDescent="0.25">
      <c r="A279" s="8" t="s">
        <v>233</v>
      </c>
      <c r="B279" s="173">
        <v>0</v>
      </c>
      <c r="C279" s="173">
        <v>0</v>
      </c>
      <c r="D279" s="173">
        <v>0</v>
      </c>
      <c r="E279" s="173">
        <v>0</v>
      </c>
      <c r="F279" s="173" t="s">
        <v>2784</v>
      </c>
      <c r="G279" s="173">
        <v>0</v>
      </c>
      <c r="H279" s="173">
        <v>0</v>
      </c>
      <c r="I279" s="173">
        <v>0</v>
      </c>
      <c r="J279" s="173">
        <v>0</v>
      </c>
      <c r="K279" s="173">
        <v>0</v>
      </c>
      <c r="L279" s="4"/>
    </row>
    <row r="280" spans="1:12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8" t="s">
        <v>235</v>
      </c>
      <c r="B281" s="173">
        <v>0</v>
      </c>
      <c r="C281" s="173">
        <v>0</v>
      </c>
      <c r="D281" s="173">
        <v>0</v>
      </c>
      <c r="E281" s="173">
        <v>0</v>
      </c>
      <c r="F281" s="173">
        <v>0</v>
      </c>
      <c r="G281" s="173">
        <v>1.58</v>
      </c>
      <c r="H281" s="173">
        <v>9.6110000000000007</v>
      </c>
      <c r="I281" s="173">
        <v>831</v>
      </c>
      <c r="J281" s="173">
        <v>5.4740000000000002</v>
      </c>
      <c r="K281" s="173">
        <v>731</v>
      </c>
      <c r="L281" s="7"/>
    </row>
    <row r="282" spans="1:12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4.1740000000000004</v>
      </c>
      <c r="G282" s="174">
        <v>-5.4489999999999998</v>
      </c>
      <c r="H282" s="174">
        <v>3.569</v>
      </c>
      <c r="I282" s="174">
        <v>3.2050000000000001</v>
      </c>
      <c r="J282" s="174">
        <v>0</v>
      </c>
      <c r="K282" s="174">
        <v>0</v>
      </c>
      <c r="L282" s="12"/>
    </row>
    <row r="283" spans="1:12" ht="19.899999999999999" customHeight="1" x14ac:dyDescent="0.25">
      <c r="A283" s="8" t="s">
        <v>237</v>
      </c>
      <c r="B283" s="173">
        <v>0</v>
      </c>
      <c r="C283" s="173">
        <v>-5.7050000000000001</v>
      </c>
      <c r="D283" s="173">
        <v>0</v>
      </c>
      <c r="E283" s="173">
        <v>-22.567</v>
      </c>
      <c r="F283" s="173">
        <v>1.1659999999999999</v>
      </c>
      <c r="G283" s="173">
        <v>-126.303</v>
      </c>
      <c r="H283" s="173">
        <v>-23.32</v>
      </c>
      <c r="I283" s="173">
        <v>-4.6950000000000003</v>
      </c>
      <c r="J283" s="173">
        <v>2.548</v>
      </c>
      <c r="K283" s="173">
        <v>1.2649999999999999</v>
      </c>
      <c r="L283" s="10"/>
    </row>
    <row r="284" spans="1:12" ht="19.899999999999999" customHeight="1" x14ac:dyDescent="0.25">
      <c r="A284" s="6" t="s">
        <v>238</v>
      </c>
      <c r="B284" s="172" t="s">
        <v>2674</v>
      </c>
      <c r="C284" s="172" t="s">
        <v>2675</v>
      </c>
      <c r="D284" s="172">
        <v>-592.94399999999996</v>
      </c>
      <c r="E284" s="172">
        <v>-697.70399999999995</v>
      </c>
      <c r="F284" s="172">
        <v>-611.54499999999996</v>
      </c>
      <c r="G284" s="172">
        <v>726.226</v>
      </c>
      <c r="H284" s="172">
        <v>867.55499999999995</v>
      </c>
      <c r="I284" s="172">
        <v>836.84400000000005</v>
      </c>
      <c r="J284" s="172">
        <v>700.55899999999997</v>
      </c>
      <c r="K284" s="172">
        <v>683.97</v>
      </c>
      <c r="L284" s="9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1"/>
    </row>
    <row r="286" spans="1:12" ht="19.899999999999999" customHeight="1" x14ac:dyDescent="0.25">
      <c r="A286" s="6" t="s">
        <v>239</v>
      </c>
      <c r="B286" s="172" t="s">
        <v>2661</v>
      </c>
      <c r="C286" s="172" t="s">
        <v>2662</v>
      </c>
      <c r="D286" s="172" t="s">
        <v>2663</v>
      </c>
      <c r="E286" s="172" t="s">
        <v>2664</v>
      </c>
      <c r="F286" s="172" t="s">
        <v>2665</v>
      </c>
      <c r="G286" s="172" t="s">
        <v>2666</v>
      </c>
      <c r="H286" s="172" t="s">
        <v>2667</v>
      </c>
      <c r="I286" s="172" t="s">
        <v>2668</v>
      </c>
      <c r="J286" s="172" t="s">
        <v>2669</v>
      </c>
      <c r="K286" s="172" t="s">
        <v>2670</v>
      </c>
      <c r="L286" s="9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1"/>
    </row>
    <row r="288" spans="1:12" ht="19.899999999999999" customHeight="1" x14ac:dyDescent="0.25">
      <c r="L288" s="9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7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7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6"/>
    </row>
    <row r="293" spans="1:13" ht="19.899999999999999" customHeight="1" x14ac:dyDescent="0.25">
      <c r="A293" s="164" t="s">
        <v>5</v>
      </c>
      <c r="B293" s="165" t="s">
        <v>340</v>
      </c>
      <c r="C293" s="165" t="s">
        <v>340</v>
      </c>
      <c r="D293" s="165" t="s">
        <v>340</v>
      </c>
      <c r="E293" s="165" t="s">
        <v>340</v>
      </c>
      <c r="F293" s="165" t="s">
        <v>340</v>
      </c>
      <c r="G293" s="165" t="s">
        <v>340</v>
      </c>
      <c r="H293" s="165" t="s">
        <v>340</v>
      </c>
      <c r="I293" s="165" t="s">
        <v>340</v>
      </c>
      <c r="J293" s="165" t="s">
        <v>340</v>
      </c>
      <c r="K293" s="165" t="s">
        <v>340</v>
      </c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60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4">
        <v>166.09200000000001</v>
      </c>
      <c r="C296" s="174" t="s">
        <v>2785</v>
      </c>
      <c r="D296" s="174">
        <v>274.79000000000002</v>
      </c>
      <c r="E296" s="174">
        <v>9.7479999999999993</v>
      </c>
      <c r="F296" s="174">
        <v>-135.25899999999999</v>
      </c>
      <c r="G296" s="174">
        <v>223.57</v>
      </c>
      <c r="H296" s="174">
        <v>52.097000000000001</v>
      </c>
      <c r="I296" s="174">
        <v>118.65900000000001</v>
      </c>
      <c r="J296" s="174">
        <v>-38.551000000000002</v>
      </c>
      <c r="K296" s="174">
        <v>-181.31700000000001</v>
      </c>
      <c r="L296" s="2"/>
    </row>
    <row r="297" spans="1:13" ht="19.899999999999999" customHeight="1" x14ac:dyDescent="0.25">
      <c r="A297" s="8" t="s">
        <v>243</v>
      </c>
      <c r="B297" s="173">
        <v>855.81299999999999</v>
      </c>
      <c r="C297" s="173" t="s">
        <v>2786</v>
      </c>
      <c r="D297" s="173">
        <v>833.80499999999995</v>
      </c>
      <c r="E297" s="173">
        <v>889.91</v>
      </c>
      <c r="F297" s="173">
        <v>783.09199999999998</v>
      </c>
      <c r="G297" s="173">
        <v>385.70800000000003</v>
      </c>
      <c r="H297" s="173">
        <v>80.908000000000001</v>
      </c>
      <c r="I297" s="173">
        <v>108.855</v>
      </c>
      <c r="J297" s="173">
        <v>80.424000000000007</v>
      </c>
      <c r="K297" s="173">
        <v>138.37700000000001</v>
      </c>
      <c r="L297" s="2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2"/>
    </row>
    <row r="299" spans="1:13" ht="19.899999999999999" customHeight="1" x14ac:dyDescent="0.25">
      <c r="A299" s="8" t="s">
        <v>244</v>
      </c>
      <c r="B299" s="175" t="s">
        <v>2787</v>
      </c>
      <c r="C299" s="175">
        <v>901.31299999999999</v>
      </c>
      <c r="D299" s="175" t="s">
        <v>2788</v>
      </c>
      <c r="E299" s="175">
        <v>899.65800000000002</v>
      </c>
      <c r="F299" s="175">
        <v>647.83299999999997</v>
      </c>
      <c r="G299" s="175">
        <v>609.27800000000002</v>
      </c>
      <c r="H299" s="175">
        <v>133.005</v>
      </c>
      <c r="I299" s="175">
        <v>227.51400000000001</v>
      </c>
      <c r="J299" s="175">
        <v>41.872999999999998</v>
      </c>
      <c r="K299" s="175">
        <v>-42.94</v>
      </c>
      <c r="L299" s="1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1.375</v>
      </c>
      <c r="E300" s="174">
        <v>1.004</v>
      </c>
      <c r="F300" s="174">
        <v>11</v>
      </c>
      <c r="G300" s="174">
        <v>228</v>
      </c>
      <c r="H300" s="174">
        <v>96</v>
      </c>
      <c r="I300" s="174">
        <v>78</v>
      </c>
      <c r="J300" s="174">
        <v>70</v>
      </c>
      <c r="K300" s="174">
        <v>116</v>
      </c>
      <c r="L300" s="3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0"/>
    </row>
    <row r="302" spans="1:13" ht="19.899999999999999" customHeight="1" x14ac:dyDescent="0.25">
      <c r="A302" s="6" t="s">
        <v>247</v>
      </c>
      <c r="B302" s="172">
        <v>-728.13300000000004</v>
      </c>
      <c r="C302" s="172">
        <v>-792.02700000000004</v>
      </c>
      <c r="D302" s="172">
        <v>-664.16800000000001</v>
      </c>
      <c r="E302" s="172">
        <v>-410.21800000000002</v>
      </c>
      <c r="F302" s="172">
        <v>-826.98400000000004</v>
      </c>
      <c r="G302" s="172">
        <v>-98.927999999999997</v>
      </c>
      <c r="H302" s="172">
        <v>122.622</v>
      </c>
      <c r="I302" s="172">
        <v>-168.74199999999999</v>
      </c>
      <c r="J302" s="172">
        <v>-50.709000000000003</v>
      </c>
      <c r="K302" s="172">
        <v>256.17899999999997</v>
      </c>
      <c r="L302" s="9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4"/>
    </row>
    <row r="304" spans="1:13" ht="19.899999999999999" customHeight="1" x14ac:dyDescent="0.25">
      <c r="A304" s="6" t="s">
        <v>248</v>
      </c>
      <c r="B304" s="174">
        <v>-4.3</v>
      </c>
      <c r="C304" s="174">
        <v>4.93</v>
      </c>
      <c r="D304" s="174">
        <v>-3.0009999999999999</v>
      </c>
      <c r="E304" s="174">
        <v>290</v>
      </c>
      <c r="F304" s="174">
        <v>-661.47400000000005</v>
      </c>
      <c r="G304" s="174">
        <v>31.036000000000001</v>
      </c>
      <c r="H304" s="174">
        <v>-66.293000000000006</v>
      </c>
      <c r="I304" s="174">
        <v>-58.39</v>
      </c>
      <c r="J304" s="174">
        <v>-67.765000000000001</v>
      </c>
      <c r="K304" s="174">
        <v>235.04900000000001</v>
      </c>
      <c r="L304" s="14"/>
    </row>
    <row r="305" spans="1:12" ht="19.899999999999999" customHeight="1" x14ac:dyDescent="0.25">
      <c r="A305" s="8" t="s">
        <v>249</v>
      </c>
      <c r="B305" s="173">
        <v>-672.64499999999998</v>
      </c>
      <c r="C305" s="173">
        <v>-605.41200000000003</v>
      </c>
      <c r="D305" s="173">
        <v>-909.72400000000005</v>
      </c>
      <c r="E305" s="173">
        <v>-465.50400000000002</v>
      </c>
      <c r="F305" s="173">
        <v>-477.46199999999999</v>
      </c>
      <c r="G305" s="173">
        <v>6.5209999999999999</v>
      </c>
      <c r="H305" s="173">
        <v>188.54900000000001</v>
      </c>
      <c r="I305" s="173">
        <v>-137.048</v>
      </c>
      <c r="J305" s="173">
        <v>36.067999999999998</v>
      </c>
      <c r="K305" s="173">
        <v>187.66800000000001</v>
      </c>
      <c r="L305" s="10"/>
    </row>
    <row r="306" spans="1:12" ht="19.899999999999999" customHeight="1" x14ac:dyDescent="0.25">
      <c r="A306" s="6" t="s">
        <v>250</v>
      </c>
      <c r="B306" s="174">
        <v>-51.188000000000002</v>
      </c>
      <c r="C306" s="174">
        <v>-191.54499999999999</v>
      </c>
      <c r="D306" s="174">
        <v>248.55699999999999</v>
      </c>
      <c r="E306" s="174">
        <v>54.996000000000002</v>
      </c>
      <c r="F306" s="174">
        <v>311.952</v>
      </c>
      <c r="G306" s="174">
        <v>-136.48500000000001</v>
      </c>
      <c r="H306" s="174">
        <v>366</v>
      </c>
      <c r="I306" s="174">
        <v>26.696000000000002</v>
      </c>
      <c r="J306" s="174">
        <v>-19.012</v>
      </c>
      <c r="K306" s="174">
        <v>-166.53800000000001</v>
      </c>
      <c r="L306" s="12"/>
    </row>
    <row r="307" spans="1:12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7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5"/>
    </row>
    <row r="309" spans="1:12" ht="19.899999999999999" customHeight="1" x14ac:dyDescent="0.25">
      <c r="A309" s="8" t="s">
        <v>252</v>
      </c>
      <c r="B309" s="175">
        <v>293.77199999999999</v>
      </c>
      <c r="C309" s="175">
        <v>109.286</v>
      </c>
      <c r="D309" s="175">
        <v>445.80200000000002</v>
      </c>
      <c r="E309" s="175">
        <v>490.44400000000002</v>
      </c>
      <c r="F309" s="175">
        <v>-179.14</v>
      </c>
      <c r="G309" s="175">
        <v>510.57799999999997</v>
      </c>
      <c r="H309" s="175">
        <v>255.72300000000001</v>
      </c>
      <c r="I309" s="175">
        <v>58.85</v>
      </c>
      <c r="J309" s="175">
        <v>-8.766</v>
      </c>
      <c r="K309" s="175">
        <v>213.35499999999999</v>
      </c>
      <c r="L309" s="10"/>
    </row>
    <row r="310" spans="1:12" ht="19.899999999999999" customHeight="1" x14ac:dyDescent="0.25">
      <c r="A310" s="6" t="s">
        <v>253</v>
      </c>
      <c r="B310" s="174">
        <v>24.29</v>
      </c>
      <c r="C310" s="174">
        <v>38.777000000000001</v>
      </c>
      <c r="D310" s="174">
        <v>49.003999999999998</v>
      </c>
      <c r="E310" s="174">
        <v>42.59</v>
      </c>
      <c r="F310" s="174">
        <v>67.332999999999998</v>
      </c>
      <c r="G310" s="174">
        <v>167.97200000000001</v>
      </c>
      <c r="H310" s="174">
        <v>40.124000000000002</v>
      </c>
      <c r="I310" s="174">
        <v>0</v>
      </c>
      <c r="J310" s="174">
        <v>35.225000000000001</v>
      </c>
      <c r="K310" s="174">
        <v>53.494999999999997</v>
      </c>
      <c r="L310" s="9"/>
    </row>
    <row r="311" spans="1:12" ht="19.899999999999999" customHeight="1" x14ac:dyDescent="0.25">
      <c r="A311" s="8" t="s">
        <v>254</v>
      </c>
      <c r="B311" s="173">
        <v>64.334000000000003</v>
      </c>
      <c r="C311" s="173">
        <v>49.542999999999999</v>
      </c>
      <c r="D311" s="173">
        <v>126.327</v>
      </c>
      <c r="E311" s="173">
        <v>110.688</v>
      </c>
      <c r="F311" s="173">
        <v>172.155</v>
      </c>
      <c r="G311" s="173">
        <v>124.934</v>
      </c>
      <c r="H311" s="173">
        <v>7.7539999999999996</v>
      </c>
      <c r="I311" s="173">
        <v>11.24</v>
      </c>
      <c r="J311" s="173">
        <v>12.724</v>
      </c>
      <c r="K311" s="173">
        <v>10.768000000000001</v>
      </c>
      <c r="L311" s="10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2"/>
    </row>
    <row r="313" spans="1:12" ht="19.899999999999999" customHeight="1" x14ac:dyDescent="0.25">
      <c r="A313" s="8" t="s">
        <v>255</v>
      </c>
      <c r="B313" s="175">
        <v>205.148</v>
      </c>
      <c r="C313" s="175">
        <v>20.966000000000001</v>
      </c>
      <c r="D313" s="175">
        <v>270.471</v>
      </c>
      <c r="E313" s="175">
        <v>337.166</v>
      </c>
      <c r="F313" s="175">
        <v>-418.62799999999999</v>
      </c>
      <c r="G313" s="175">
        <v>217.672</v>
      </c>
      <c r="H313" s="175">
        <v>207.845</v>
      </c>
      <c r="I313" s="175">
        <v>47.61</v>
      </c>
      <c r="J313" s="175">
        <v>-56.715000000000003</v>
      </c>
      <c r="K313" s="175">
        <v>149.09200000000001</v>
      </c>
      <c r="L313" s="4"/>
    </row>
    <row r="314" spans="1:12" ht="19.899999999999999" customHeight="1" x14ac:dyDescent="0.25">
      <c r="A314" s="6" t="s">
        <v>256</v>
      </c>
      <c r="B314" s="174">
        <v>0</v>
      </c>
      <c r="C314" s="174">
        <v>345</v>
      </c>
      <c r="D314" s="174">
        <v>5.2519999999999998</v>
      </c>
      <c r="E314" s="174">
        <v>0</v>
      </c>
      <c r="F314" s="174">
        <v>70.191999999999993</v>
      </c>
      <c r="G314" s="174">
        <v>71.837000000000003</v>
      </c>
      <c r="H314" s="174">
        <v>0</v>
      </c>
      <c r="I314" s="174">
        <v>0</v>
      </c>
      <c r="J314" s="174">
        <v>0</v>
      </c>
      <c r="K314" s="174">
        <v>0</v>
      </c>
      <c r="L314" s="14"/>
    </row>
    <row r="315" spans="1:12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0"/>
    </row>
    <row r="316" spans="1:12" ht="19.899999999999999" customHeight="1" x14ac:dyDescent="0.25">
      <c r="A316" s="6" t="s">
        <v>258</v>
      </c>
      <c r="B316" s="172">
        <v>205.148</v>
      </c>
      <c r="C316" s="172">
        <v>20.620999999999999</v>
      </c>
      <c r="D316" s="172">
        <v>265.21899999999999</v>
      </c>
      <c r="E316" s="172">
        <v>337.166</v>
      </c>
      <c r="F316" s="172">
        <v>-488.82</v>
      </c>
      <c r="G316" s="172">
        <v>145.83500000000001</v>
      </c>
      <c r="H316" s="172">
        <v>207.845</v>
      </c>
      <c r="I316" s="172">
        <v>47.61</v>
      </c>
      <c r="J316" s="172">
        <v>-56.715000000000003</v>
      </c>
      <c r="K316" s="172">
        <v>149.09200000000001</v>
      </c>
      <c r="L316" s="9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4"/>
    </row>
    <row r="318" spans="1:12" ht="19.899999999999999" customHeight="1" x14ac:dyDescent="0.25">
      <c r="A318" s="6" t="s">
        <v>259</v>
      </c>
      <c r="B318" s="174">
        <v>105.574</v>
      </c>
      <c r="C318" s="174">
        <v>79.337999999999994</v>
      </c>
      <c r="D318" s="174">
        <v>88.176000000000002</v>
      </c>
      <c r="E318" s="174">
        <v>338.322</v>
      </c>
      <c r="F318" s="174">
        <v>428.84</v>
      </c>
      <c r="G318" s="174">
        <v>278.31400000000002</v>
      </c>
      <c r="H318" s="174">
        <v>224.774</v>
      </c>
      <c r="I318" s="174">
        <v>180.167</v>
      </c>
      <c r="J318" s="174">
        <v>97.656000000000006</v>
      </c>
      <c r="K318" s="174">
        <v>50.115000000000002</v>
      </c>
      <c r="L318" s="14"/>
    </row>
    <row r="319" spans="1:12" ht="19.899999999999999" customHeight="1" x14ac:dyDescent="0.25">
      <c r="A319" s="8" t="s">
        <v>260</v>
      </c>
      <c r="B319" s="173">
        <v>10.773999999999999</v>
      </c>
      <c r="C319" s="173">
        <v>9.9640000000000004</v>
      </c>
      <c r="D319" s="173">
        <v>6.9</v>
      </c>
      <c r="E319" s="173">
        <v>6.07</v>
      </c>
      <c r="F319" s="173">
        <v>17.884</v>
      </c>
      <c r="G319" s="173">
        <v>0</v>
      </c>
      <c r="H319" s="173">
        <v>251</v>
      </c>
      <c r="I319" s="173">
        <v>0</v>
      </c>
      <c r="J319" s="173">
        <v>0</v>
      </c>
      <c r="K319" s="173">
        <v>0</v>
      </c>
      <c r="L319" s="10"/>
    </row>
    <row r="320" spans="1:12" ht="19.899999999999999" customHeight="1" x14ac:dyDescent="0.25">
      <c r="A320" s="6" t="s">
        <v>261</v>
      </c>
      <c r="B320" s="174">
        <v>13.747</v>
      </c>
      <c r="C320" s="174">
        <v>0</v>
      </c>
      <c r="D320" s="174">
        <v>-33.179000000000002</v>
      </c>
      <c r="E320" s="174">
        <v>-42.226999999999997</v>
      </c>
      <c r="F320" s="174">
        <v>-261.07299999999998</v>
      </c>
      <c r="G320" s="174">
        <v>-59.19</v>
      </c>
      <c r="H320" s="174">
        <v>0</v>
      </c>
      <c r="I320" s="174">
        <v>0</v>
      </c>
      <c r="J320" s="174">
        <v>0</v>
      </c>
      <c r="K320" s="174">
        <v>0</v>
      </c>
      <c r="L320" s="9"/>
    </row>
    <row r="321" spans="1:12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7"/>
    </row>
    <row r="322" spans="1:12" ht="19.899999999999999" customHeight="1" x14ac:dyDescent="0.25">
      <c r="A322" s="6" t="s">
        <v>263</v>
      </c>
      <c r="B322" s="174">
        <v>6.2220000000000004</v>
      </c>
      <c r="C322" s="174">
        <v>27.67</v>
      </c>
      <c r="D322" s="174">
        <v>7.3929999999999998</v>
      </c>
      <c r="E322" s="174">
        <v>18.132999999999999</v>
      </c>
      <c r="F322" s="174">
        <v>59.993000000000002</v>
      </c>
      <c r="G322" s="174">
        <v>28.617000000000001</v>
      </c>
      <c r="H322" s="174">
        <v>14.178000000000001</v>
      </c>
      <c r="I322" s="174">
        <v>10.013</v>
      </c>
      <c r="J322" s="174">
        <v>120.372</v>
      </c>
      <c r="K322" s="174">
        <v>54.9</v>
      </c>
      <c r="L322" s="5"/>
    </row>
    <row r="323" spans="1:12" ht="19.899999999999999" customHeight="1" x14ac:dyDescent="0.25">
      <c r="A323" s="8" t="s">
        <v>264</v>
      </c>
      <c r="B323" s="173">
        <v>14.275</v>
      </c>
      <c r="C323" s="173">
        <v>2.153</v>
      </c>
      <c r="D323" s="173">
        <v>2.2709999999999999</v>
      </c>
      <c r="E323" s="173">
        <v>20.928999999999998</v>
      </c>
      <c r="F323" s="173">
        <v>0</v>
      </c>
      <c r="G323" s="173">
        <v>5.367</v>
      </c>
      <c r="H323" s="173">
        <v>0</v>
      </c>
      <c r="I323" s="173">
        <v>0</v>
      </c>
      <c r="J323" s="173">
        <v>0</v>
      </c>
      <c r="K323" s="173">
        <v>1.62</v>
      </c>
      <c r="L323" s="10"/>
    </row>
    <row r="324" spans="1:12" ht="19.899999999999999" customHeight="1" x14ac:dyDescent="0.25">
      <c r="A324" s="6" t="s">
        <v>265</v>
      </c>
      <c r="B324" s="174">
        <v>0</v>
      </c>
      <c r="C324" s="174">
        <v>16.928000000000001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9"/>
    </row>
    <row r="325" spans="1:12" ht="19.899999999999999" customHeight="1" x14ac:dyDescent="0.25">
      <c r="A325" s="8" t="s">
        <v>266</v>
      </c>
      <c r="B325" s="175">
        <v>-109.598</v>
      </c>
      <c r="C325" s="175">
        <v>-42.551000000000002</v>
      </c>
      <c r="D325" s="175">
        <v>-52.232999999999997</v>
      </c>
      <c r="E325" s="175">
        <v>-263.10300000000001</v>
      </c>
      <c r="F325" s="175">
        <v>-125.658</v>
      </c>
      <c r="G325" s="175">
        <v>-185.14</v>
      </c>
      <c r="H325" s="175">
        <v>-210.84700000000001</v>
      </c>
      <c r="I325" s="175">
        <v>-170.154</v>
      </c>
      <c r="J325" s="175">
        <v>22.716000000000001</v>
      </c>
      <c r="K325" s="175">
        <v>6.4050000000000002</v>
      </c>
      <c r="L325" s="10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2"/>
    </row>
    <row r="327" spans="1:12" ht="19.899999999999999" customHeight="1" x14ac:dyDescent="0.25">
      <c r="A327" s="8" t="s">
        <v>267</v>
      </c>
      <c r="B327" s="173">
        <v>-167.18</v>
      </c>
      <c r="C327" s="173">
        <v>-47.408999999999999</v>
      </c>
      <c r="D327" s="173">
        <v>-167.99799999999999</v>
      </c>
      <c r="E327" s="173">
        <v>-44.66</v>
      </c>
      <c r="F327" s="173" t="s">
        <v>2789</v>
      </c>
      <c r="G327" s="173">
        <v>164.78100000000001</v>
      </c>
      <c r="H327" s="173">
        <v>-25.088000000000001</v>
      </c>
      <c r="I327" s="173">
        <v>-113.52200000000001</v>
      </c>
      <c r="J327" s="173">
        <v>-57.045999999999999</v>
      </c>
      <c r="K327" s="173">
        <v>-19.984000000000002</v>
      </c>
      <c r="L327" s="10"/>
    </row>
    <row r="328" spans="1:12" ht="19.899999999999999" customHeight="1" x14ac:dyDescent="0.25">
      <c r="A328" s="6" t="s">
        <v>268</v>
      </c>
      <c r="B328" s="174">
        <v>0</v>
      </c>
      <c r="C328" s="174">
        <v>-3.649</v>
      </c>
      <c r="D328" s="174">
        <v>-7.2210000000000001</v>
      </c>
      <c r="E328" s="174">
        <v>0</v>
      </c>
      <c r="F328" s="174" t="s">
        <v>2790</v>
      </c>
      <c r="G328" s="174">
        <v>0</v>
      </c>
      <c r="H328" s="174">
        <v>-20.771000000000001</v>
      </c>
      <c r="I328" s="174">
        <v>0</v>
      </c>
      <c r="J328" s="174">
        <v>0</v>
      </c>
      <c r="K328" s="174">
        <v>0</v>
      </c>
      <c r="L328" s="9"/>
    </row>
    <row r="329" spans="1:12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-5.165</v>
      </c>
      <c r="I329" s="173">
        <v>0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4"/>
    </row>
    <row r="331" spans="1:12" ht="19.899999999999999" customHeight="1" x14ac:dyDescent="0.25">
      <c r="A331" s="8" t="s">
        <v>271</v>
      </c>
      <c r="B331" s="175">
        <v>-167.18</v>
      </c>
      <c r="C331" s="175">
        <v>-51.058</v>
      </c>
      <c r="D331" s="175">
        <v>-175.21899999999999</v>
      </c>
      <c r="E331" s="175">
        <v>-44.66</v>
      </c>
      <c r="F331" s="175" t="s">
        <v>2791</v>
      </c>
      <c r="G331" s="175">
        <v>164.78100000000001</v>
      </c>
      <c r="H331" s="175">
        <v>-51.024000000000001</v>
      </c>
      <c r="I331" s="175">
        <v>-113.52200000000001</v>
      </c>
      <c r="J331" s="175">
        <v>-57.045999999999999</v>
      </c>
      <c r="K331" s="175">
        <v>-19.984000000000002</v>
      </c>
      <c r="L331" s="4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9"/>
    </row>
    <row r="333" spans="1:12" ht="19.899999999999999" customHeight="1" x14ac:dyDescent="0.25">
      <c r="A333" s="8" t="s">
        <v>272</v>
      </c>
      <c r="B333" s="175">
        <v>-71.63</v>
      </c>
      <c r="C333" s="175">
        <v>-72.988</v>
      </c>
      <c r="D333" s="175">
        <v>37.767000000000003</v>
      </c>
      <c r="E333" s="175">
        <v>29.402999999999999</v>
      </c>
      <c r="F333" s="175">
        <v>507.09699999999998</v>
      </c>
      <c r="G333" s="175">
        <v>125.476</v>
      </c>
      <c r="H333" s="175">
        <v>-54.026000000000003</v>
      </c>
      <c r="I333" s="175">
        <v>-236.066</v>
      </c>
      <c r="J333" s="175">
        <v>-91.045000000000002</v>
      </c>
      <c r="K333" s="175">
        <v>135.51300000000001</v>
      </c>
      <c r="L333" s="11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9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1"/>
    </row>
    <row r="336" spans="1:12" ht="19.899999999999999" customHeight="1" x14ac:dyDescent="0.25">
      <c r="A336" s="6" t="s">
        <v>273</v>
      </c>
      <c r="B336" s="174">
        <v>0</v>
      </c>
      <c r="C336" s="174">
        <v>345</v>
      </c>
      <c r="D336" s="174">
        <v>5.2519999999999998</v>
      </c>
      <c r="E336" s="174">
        <v>0</v>
      </c>
      <c r="F336" s="174">
        <v>0</v>
      </c>
      <c r="G336" s="174">
        <v>0</v>
      </c>
      <c r="H336" s="174">
        <v>0</v>
      </c>
      <c r="I336" s="174">
        <v>0</v>
      </c>
      <c r="J336" s="174">
        <v>0</v>
      </c>
      <c r="K336" s="174">
        <v>0</v>
      </c>
      <c r="L336" s="14"/>
    </row>
    <row r="337" spans="1:13" ht="19.899999999999999" customHeight="1" x14ac:dyDescent="0.25">
      <c r="A337" s="8" t="s">
        <v>274</v>
      </c>
      <c r="B337" s="173">
        <v>6.0129999999999999</v>
      </c>
      <c r="C337" s="173">
        <v>22.376000000000001</v>
      </c>
      <c r="D337" s="173">
        <v>10.073</v>
      </c>
      <c r="E337" s="173">
        <v>29.725999999999999</v>
      </c>
      <c r="F337" s="173">
        <v>71.3</v>
      </c>
      <c r="G337" s="173">
        <v>75.641000000000005</v>
      </c>
      <c r="H337" s="173">
        <v>6.97</v>
      </c>
      <c r="I337" s="173">
        <v>5.25</v>
      </c>
      <c r="J337" s="173">
        <v>10.494</v>
      </c>
      <c r="K337" s="173">
        <v>0</v>
      </c>
      <c r="L337" s="4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4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6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7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0"/>
    </row>
    <row r="342" spans="1:13" ht="19.899999999999999" customHeight="1" x14ac:dyDescent="0.25">
      <c r="L342" s="12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1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1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6"/>
    </row>
    <row r="347" spans="1:13" ht="19.899999999999999" customHeight="1" x14ac:dyDescent="0.25">
      <c r="A347" s="164" t="s">
        <v>5</v>
      </c>
      <c r="B347" s="165" t="s">
        <v>340</v>
      </c>
      <c r="C347" s="165" t="s">
        <v>340</v>
      </c>
      <c r="D347" s="165" t="s">
        <v>340</v>
      </c>
      <c r="E347" s="165" t="s">
        <v>340</v>
      </c>
      <c r="F347" s="165" t="s">
        <v>340</v>
      </c>
      <c r="G347" s="165" t="s">
        <v>340</v>
      </c>
      <c r="H347" s="165" t="s">
        <v>340</v>
      </c>
      <c r="I347" s="165" t="s">
        <v>340</v>
      </c>
      <c r="J347" s="165" t="s">
        <v>340</v>
      </c>
      <c r="K347" s="165" t="s">
        <v>340</v>
      </c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60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>
        <v>0</v>
      </c>
      <c r="F350" s="174">
        <v>0</v>
      </c>
      <c r="G350" s="174" t="s">
        <v>2792</v>
      </c>
      <c r="H350" s="174" t="s">
        <v>2793</v>
      </c>
      <c r="I350" s="174" t="s">
        <v>2794</v>
      </c>
      <c r="J350" s="174" t="s">
        <v>2795</v>
      </c>
      <c r="K350" s="174" t="s">
        <v>2796</v>
      </c>
      <c r="L350" s="2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2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74">
        <v>0</v>
      </c>
      <c r="G352" s="174">
        <v>2.08</v>
      </c>
      <c r="H352" s="174">
        <v>2.9710000000000001</v>
      </c>
      <c r="I352" s="174">
        <v>4.5940000000000003</v>
      </c>
      <c r="J352" s="174">
        <v>7.9249999999999998</v>
      </c>
      <c r="K352" s="174">
        <v>22.562999999999999</v>
      </c>
      <c r="L352" s="2"/>
    </row>
    <row r="353" spans="1:12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>
        <v>0</v>
      </c>
      <c r="F353" s="173">
        <v>0</v>
      </c>
      <c r="G353" s="173" t="s">
        <v>2797</v>
      </c>
      <c r="H353" s="173" t="s">
        <v>2798</v>
      </c>
      <c r="I353" s="173" t="s">
        <v>2799</v>
      </c>
      <c r="J353" s="173" t="s">
        <v>2800</v>
      </c>
      <c r="K353" s="173" t="s">
        <v>2801</v>
      </c>
      <c r="L353" s="1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3"/>
    </row>
    <row r="355" spans="1:12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>
        <v>0</v>
      </c>
      <c r="F355" s="175">
        <v>0</v>
      </c>
      <c r="G355" s="175" t="s">
        <v>2802</v>
      </c>
      <c r="H355" s="175">
        <v>863.97699999999998</v>
      </c>
      <c r="I355" s="175">
        <v>901.82100000000003</v>
      </c>
      <c r="J355" s="175">
        <v>887.71400000000006</v>
      </c>
      <c r="K355" s="175" t="s">
        <v>2803</v>
      </c>
      <c r="L355" s="10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2"/>
    </row>
    <row r="357" spans="1:12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747.35599999999999</v>
      </c>
      <c r="H357" s="173">
        <v>590.16300000000001</v>
      </c>
      <c r="I357" s="173">
        <v>695.48299999999995</v>
      </c>
      <c r="J357" s="173">
        <v>751.23599999999999</v>
      </c>
      <c r="K357" s="173">
        <v>813.21400000000006</v>
      </c>
      <c r="L357" s="10"/>
    </row>
    <row r="358" spans="1:12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170.05199999999999</v>
      </c>
      <c r="H358" s="174">
        <v>43.094999999999999</v>
      </c>
      <c r="I358" s="174">
        <v>38.466999999999999</v>
      </c>
      <c r="J358" s="174">
        <v>35.651000000000003</v>
      </c>
      <c r="K358" s="174">
        <v>58.438000000000002</v>
      </c>
      <c r="L358" s="9"/>
    </row>
    <row r="359" spans="1:12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>
        <v>0</v>
      </c>
      <c r="I359" s="173">
        <v>0</v>
      </c>
      <c r="J359" s="173">
        <v>0</v>
      </c>
      <c r="K359" s="173">
        <v>0</v>
      </c>
      <c r="L359" s="4"/>
    </row>
    <row r="360" spans="1:12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4"/>
    </row>
    <row r="361" spans="1:12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4"/>
    </row>
    <row r="362" spans="1:12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0</v>
      </c>
      <c r="F362" s="174">
        <v>0</v>
      </c>
      <c r="G362" s="174">
        <v>337.536</v>
      </c>
      <c r="H362" s="174">
        <v>28.135000000000002</v>
      </c>
      <c r="I362" s="174">
        <v>128.48500000000001</v>
      </c>
      <c r="J362" s="174">
        <v>158.108</v>
      </c>
      <c r="K362" s="174">
        <v>268.589</v>
      </c>
      <c r="L362" s="9"/>
    </row>
    <row r="363" spans="1:12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164.614</v>
      </c>
      <c r="H363" s="173">
        <v>40.747999999999998</v>
      </c>
      <c r="I363" s="173">
        <v>44.301000000000002</v>
      </c>
      <c r="J363" s="173">
        <v>35.119999999999997</v>
      </c>
      <c r="K363" s="173">
        <v>59.430999999999997</v>
      </c>
      <c r="L363" s="10"/>
    </row>
    <row r="364" spans="1:12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0</v>
      </c>
      <c r="F364" s="174">
        <v>0</v>
      </c>
      <c r="G364" s="174">
        <v>52.83</v>
      </c>
      <c r="H364" s="174">
        <v>161.83600000000001</v>
      </c>
      <c r="I364" s="174">
        <v>-4.915</v>
      </c>
      <c r="J364" s="174">
        <v>-92.400999999999996</v>
      </c>
      <c r="K364" s="174">
        <v>90.197000000000003</v>
      </c>
      <c r="L364" s="9"/>
    </row>
    <row r="365" spans="1:12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2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0"/>
    </row>
    <row r="368" spans="1:12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 t="s">
        <v>2802</v>
      </c>
      <c r="H368" s="172">
        <v>863.97699999999998</v>
      </c>
      <c r="I368" s="172">
        <v>901.82100000000003</v>
      </c>
      <c r="J368" s="172">
        <v>887.71400000000006</v>
      </c>
      <c r="K368" s="172" t="s">
        <v>2803</v>
      </c>
      <c r="L368" s="9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0"/>
    </row>
    <row r="370" spans="1:13" ht="19.899999999999999" customHeight="1" x14ac:dyDescent="0.25">
      <c r="A370" s="6" t="s">
        <v>296</v>
      </c>
      <c r="B370" s="174">
        <v>19.041</v>
      </c>
      <c r="C370" s="174">
        <v>23.401</v>
      </c>
      <c r="D370" s="174">
        <v>25.748999999999999</v>
      </c>
      <c r="E370" s="174">
        <v>33.023000000000003</v>
      </c>
      <c r="F370" s="174">
        <v>46.527999999999999</v>
      </c>
      <c r="G370" s="174">
        <v>36.991</v>
      </c>
      <c r="H370" s="174">
        <v>17.169</v>
      </c>
      <c r="I370" s="174">
        <v>31.242000000000001</v>
      </c>
      <c r="J370" s="174">
        <v>30.925000000000001</v>
      </c>
      <c r="K370" s="174">
        <v>35.085999999999999</v>
      </c>
      <c r="L370" s="12"/>
    </row>
    <row r="371" spans="1:13" ht="19.899999999999999" customHeight="1" x14ac:dyDescent="0.25">
      <c r="A371" s="8" t="s">
        <v>297</v>
      </c>
      <c r="B371" s="173">
        <v>1.3779999999999999</v>
      </c>
      <c r="C371" s="173">
        <v>1.7789999999999999</v>
      </c>
      <c r="D371" s="173">
        <v>1.4279999999999999</v>
      </c>
      <c r="E371" s="173">
        <v>1.4379999999999999</v>
      </c>
      <c r="F371" s="173">
        <v>3.536</v>
      </c>
      <c r="G371" s="173">
        <v>3.077</v>
      </c>
      <c r="H371" s="173">
        <v>5.0490000000000004</v>
      </c>
      <c r="I371" s="173">
        <v>6.048</v>
      </c>
      <c r="J371" s="173">
        <v>7.0309999999999997</v>
      </c>
      <c r="K371" s="173">
        <v>7.39</v>
      </c>
      <c r="L371" s="11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11</v>
      </c>
      <c r="G372" s="174">
        <v>228</v>
      </c>
      <c r="H372" s="174">
        <v>96</v>
      </c>
      <c r="I372" s="174">
        <v>78</v>
      </c>
      <c r="J372" s="174">
        <v>70</v>
      </c>
      <c r="K372" s="174">
        <v>116</v>
      </c>
      <c r="L372" s="5"/>
    </row>
    <row r="373" spans="1:13" ht="19.899999999999999" customHeight="1" x14ac:dyDescent="0.25">
      <c r="A373" s="8" t="s">
        <v>299</v>
      </c>
      <c r="B373" s="173">
        <v>5.9969999999999999</v>
      </c>
      <c r="C373" s="173">
        <v>8.1989999999999998</v>
      </c>
      <c r="D373" s="173">
        <v>10.916</v>
      </c>
      <c r="E373" s="173">
        <v>8.3460000000000001</v>
      </c>
      <c r="F373" s="173">
        <v>21.253</v>
      </c>
      <c r="G373" s="173">
        <v>2.08</v>
      </c>
      <c r="H373" s="173">
        <v>2.9710000000000001</v>
      </c>
      <c r="I373" s="173">
        <v>4.5949999999999998</v>
      </c>
      <c r="J373" s="173">
        <v>8.6379999999999999</v>
      </c>
      <c r="K373" s="173">
        <v>22.562999999999999</v>
      </c>
      <c r="L373" s="7"/>
    </row>
    <row r="374" spans="1:13" ht="19.899999999999999" customHeight="1" x14ac:dyDescent="0.25">
      <c r="A374" s="6" t="s">
        <v>300</v>
      </c>
      <c r="B374" s="174">
        <v>3.22</v>
      </c>
      <c r="C374" s="174">
        <v>-11.321</v>
      </c>
      <c r="D374" s="174">
        <v>-33.25</v>
      </c>
      <c r="E374" s="174">
        <v>61.805999999999997</v>
      </c>
      <c r="F374" s="174">
        <v>-22.641999999999999</v>
      </c>
      <c r="G374" s="174">
        <v>-43.578000000000003</v>
      </c>
      <c r="H374" s="174">
        <v>-8.2479999999999993</v>
      </c>
      <c r="I374" s="174">
        <v>-23.992999999999999</v>
      </c>
      <c r="J374" s="174">
        <v>-19.137</v>
      </c>
      <c r="K374" s="174">
        <v>9.1839999999999993</v>
      </c>
      <c r="L374" s="5"/>
    </row>
    <row r="375" spans="1:13" ht="19.899999999999999" customHeight="1" x14ac:dyDescent="0.25">
      <c r="A375" s="8" t="s">
        <v>301</v>
      </c>
      <c r="B375" s="173">
        <v>1.198</v>
      </c>
      <c r="C375" s="173">
        <v>1.4419999999999999</v>
      </c>
      <c r="D375" s="173">
        <v>1.514</v>
      </c>
      <c r="E375" s="173">
        <v>1.071</v>
      </c>
      <c r="F375" s="173">
        <v>0</v>
      </c>
      <c r="G375" s="173">
        <v>6.3010000000000002</v>
      </c>
      <c r="H375" s="173">
        <v>6.4749999999999996</v>
      </c>
      <c r="I375" s="173">
        <v>7.8869999999999996</v>
      </c>
      <c r="J375" s="173">
        <v>9.5410000000000004</v>
      </c>
      <c r="K375" s="173">
        <v>11.77</v>
      </c>
      <c r="L375" s="10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2"/>
    </row>
    <row r="377" spans="1:13" ht="19.899999999999999" customHeight="1" x14ac:dyDescent="0.25">
      <c r="L377" s="10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9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9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6"/>
    </row>
    <row r="382" spans="1:13" ht="19.899999999999999" customHeight="1" x14ac:dyDescent="0.25">
      <c r="A382" s="164" t="s">
        <v>5</v>
      </c>
      <c r="B382" s="165" t="s">
        <v>340</v>
      </c>
      <c r="C382" s="165" t="s">
        <v>340</v>
      </c>
      <c r="D382" s="165" t="s">
        <v>340</v>
      </c>
      <c r="E382" s="165" t="s">
        <v>340</v>
      </c>
      <c r="F382" s="165" t="s">
        <v>340</v>
      </c>
      <c r="G382" s="165" t="s">
        <v>340</v>
      </c>
      <c r="H382" s="165" t="s">
        <v>340</v>
      </c>
      <c r="I382" s="165" t="s">
        <v>340</v>
      </c>
      <c r="J382" s="165" t="s">
        <v>340</v>
      </c>
      <c r="K382" s="165" t="s">
        <v>340</v>
      </c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60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4">
        <v>63.81</v>
      </c>
      <c r="C385" s="174">
        <v>63.81</v>
      </c>
      <c r="D385" s="174">
        <v>63.81</v>
      </c>
      <c r="E385" s="174">
        <v>63.81</v>
      </c>
      <c r="F385" s="174">
        <v>63.81</v>
      </c>
      <c r="G385" s="174">
        <v>63.338999999999999</v>
      </c>
      <c r="H385" s="174">
        <v>62.777999999999999</v>
      </c>
      <c r="I385" s="174">
        <v>63.671999999999997</v>
      </c>
      <c r="J385" s="174">
        <v>63.594999999999999</v>
      </c>
      <c r="K385" s="174">
        <v>63.594999999999999</v>
      </c>
      <c r="L385" s="2"/>
    </row>
    <row r="386" spans="1:12" ht="19.899999999999999" customHeight="1" x14ac:dyDescent="0.25">
      <c r="A386" s="8" t="s">
        <v>305</v>
      </c>
      <c r="B386" s="173">
        <v>63.81</v>
      </c>
      <c r="C386" s="173">
        <v>63.81</v>
      </c>
      <c r="D386" s="173">
        <v>63.81</v>
      </c>
      <c r="E386" s="173">
        <v>63.81</v>
      </c>
      <c r="F386" s="173">
        <v>638.10199999999998</v>
      </c>
      <c r="G386" s="173">
        <v>633.39099999999996</v>
      </c>
      <c r="H386" s="173">
        <v>627.78200000000004</v>
      </c>
      <c r="I386" s="173">
        <v>636.71600000000001</v>
      </c>
      <c r="J386" s="173">
        <v>635.95100000000002</v>
      </c>
      <c r="K386" s="173">
        <v>635.95100000000002</v>
      </c>
      <c r="L386" s="2"/>
    </row>
    <row r="387" spans="1:12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2"/>
    </row>
    <row r="388" spans="1:12" ht="19.899999999999999" customHeight="1" x14ac:dyDescent="0.25">
      <c r="A388" s="8" t="s">
        <v>307</v>
      </c>
      <c r="B388" s="173">
        <v>3</v>
      </c>
      <c r="C388" s="173">
        <v>3</v>
      </c>
      <c r="D388" s="173">
        <v>3</v>
      </c>
      <c r="E388" s="173">
        <v>3</v>
      </c>
      <c r="F388" s="173">
        <v>3</v>
      </c>
      <c r="G388" s="173">
        <v>3</v>
      </c>
      <c r="H388" s="173">
        <v>3</v>
      </c>
      <c r="I388" s="173">
        <v>3</v>
      </c>
      <c r="J388" s="173">
        <v>3</v>
      </c>
      <c r="K388" s="173">
        <v>3</v>
      </c>
      <c r="L388" s="1"/>
    </row>
    <row r="389" spans="1:12" ht="19.899999999999999" customHeight="1" x14ac:dyDescent="0.25">
      <c r="A389" s="6" t="s">
        <v>308</v>
      </c>
      <c r="B389" s="174">
        <v>111.099</v>
      </c>
      <c r="C389" s="174">
        <v>65.536000000000001</v>
      </c>
      <c r="D389" s="174">
        <v>16.234000000000002</v>
      </c>
      <c r="E389" s="174">
        <v>12.94</v>
      </c>
      <c r="F389" s="174">
        <v>1.698</v>
      </c>
      <c r="G389" s="174">
        <v>14.613</v>
      </c>
      <c r="H389" s="174">
        <v>41.747</v>
      </c>
      <c r="I389" s="174">
        <v>47.235999999999997</v>
      </c>
      <c r="J389" s="174">
        <v>105.66500000000001</v>
      </c>
      <c r="K389" s="174">
        <v>117.378</v>
      </c>
      <c r="L389" s="3"/>
    </row>
    <row r="390" spans="1:12" ht="19.899999999999999" customHeight="1" x14ac:dyDescent="0.25">
      <c r="A390" s="8" t="s">
        <v>309</v>
      </c>
      <c r="B390" s="173">
        <v>49.262</v>
      </c>
      <c r="C390" s="173">
        <v>37.767000000000003</v>
      </c>
      <c r="D390" s="173">
        <v>5.5229999999999997</v>
      </c>
      <c r="E390" s="173">
        <v>3.8610000000000002</v>
      </c>
      <c r="F390" s="173">
        <v>757</v>
      </c>
      <c r="G390" s="173">
        <v>2.4550000000000001</v>
      </c>
      <c r="H390" s="173">
        <v>4.1680000000000001</v>
      </c>
      <c r="I390" s="173">
        <v>5.8719999999999999</v>
      </c>
      <c r="J390" s="173">
        <v>11.337</v>
      </c>
      <c r="K390" s="173">
        <v>14.653</v>
      </c>
      <c r="L390" s="10"/>
    </row>
    <row r="391" spans="1:12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9"/>
    </row>
    <row r="392" spans="1:12" ht="19.899999999999999" customHeight="1" x14ac:dyDescent="0.25">
      <c r="A392" s="8" t="s">
        <v>311</v>
      </c>
      <c r="B392" s="173">
        <v>26.93</v>
      </c>
      <c r="C392" s="173">
        <v>21.408999999999999</v>
      </c>
      <c r="D392" s="173">
        <v>18.03</v>
      </c>
      <c r="E392" s="173">
        <v>15.862</v>
      </c>
      <c r="F392" s="173">
        <v>159.39099999999999</v>
      </c>
      <c r="G392" s="173">
        <v>33.328000000000003</v>
      </c>
      <c r="H392" s="173">
        <v>27.094000000000001</v>
      </c>
      <c r="I392" s="173">
        <v>22.754999999999999</v>
      </c>
      <c r="J392" s="173">
        <v>22.754999999999999</v>
      </c>
      <c r="K392" s="173">
        <v>22.31</v>
      </c>
      <c r="L392" s="11"/>
    </row>
    <row r="393" spans="1:12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2"/>
    </row>
    <row r="394" spans="1:12" ht="19.899999999999999" customHeight="1" x14ac:dyDescent="0.25">
      <c r="A394" s="8" t="s">
        <v>313</v>
      </c>
      <c r="B394" s="173">
        <v>3.22</v>
      </c>
      <c r="C394" s="173">
        <v>-11.321</v>
      </c>
      <c r="D394" s="173">
        <v>-33.25</v>
      </c>
      <c r="E394" s="173">
        <v>61.805999999999997</v>
      </c>
      <c r="F394" s="173">
        <v>-22.641999999999999</v>
      </c>
      <c r="G394" s="173">
        <v>-43.578000000000003</v>
      </c>
      <c r="H394" s="173">
        <v>-8.2479999999999993</v>
      </c>
      <c r="I394" s="173">
        <v>-23.992999999999999</v>
      </c>
      <c r="J394" s="173">
        <v>-19.137</v>
      </c>
      <c r="K394" s="173">
        <v>9.1839999999999993</v>
      </c>
      <c r="L394" s="10"/>
    </row>
    <row r="395" spans="1:12" ht="19.899999999999999" customHeight="1" x14ac:dyDescent="0.25">
      <c r="A395" s="6" t="s">
        <v>314</v>
      </c>
      <c r="B395" s="174">
        <v>855.81299999999999</v>
      </c>
      <c r="C395" s="174" t="s">
        <v>2786</v>
      </c>
      <c r="D395" s="174">
        <v>833.80499999999995</v>
      </c>
      <c r="E395" s="174">
        <v>889.91</v>
      </c>
      <c r="F395" s="174">
        <v>783.09199999999998</v>
      </c>
      <c r="G395" s="174">
        <v>385.70800000000003</v>
      </c>
      <c r="H395" s="174">
        <v>80.908000000000001</v>
      </c>
      <c r="I395" s="174">
        <v>94.861000000000004</v>
      </c>
      <c r="J395" s="174">
        <v>107.004</v>
      </c>
      <c r="K395" s="174">
        <v>174.577</v>
      </c>
      <c r="L395" s="9"/>
    </row>
    <row r="396" spans="1:12" ht="19.899999999999999" customHeight="1" x14ac:dyDescent="0.25">
      <c r="A396" s="8" t="s">
        <v>315</v>
      </c>
      <c r="B396" s="173">
        <v>1.198</v>
      </c>
      <c r="C396" s="173">
        <v>1.4419999999999999</v>
      </c>
      <c r="D396" s="173">
        <v>1.514</v>
      </c>
      <c r="E396" s="173">
        <v>1.071</v>
      </c>
      <c r="F396" s="173">
        <v>0</v>
      </c>
      <c r="G396" s="173">
        <v>6.3010000000000002</v>
      </c>
      <c r="H396" s="173">
        <v>6.4749999999999996</v>
      </c>
      <c r="I396" s="173">
        <v>7.8869999999999996</v>
      </c>
      <c r="J396" s="173">
        <v>9.5410000000000004</v>
      </c>
      <c r="K396" s="173">
        <v>11.77</v>
      </c>
      <c r="L396" s="11"/>
    </row>
    <row r="397" spans="1:12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27</v>
      </c>
      <c r="H397" s="174">
        <v>967</v>
      </c>
      <c r="I397" s="174">
        <v>924</v>
      </c>
      <c r="J397" s="174">
        <v>798</v>
      </c>
      <c r="K397" s="174">
        <v>823</v>
      </c>
      <c r="L397" s="12"/>
    </row>
    <row r="398" spans="1:12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185.26400000000001</v>
      </c>
      <c r="H398" s="173">
        <v>190.01499999999999</v>
      </c>
      <c r="I398" s="173">
        <v>182.63900000000001</v>
      </c>
      <c r="J398" s="173">
        <v>191.554</v>
      </c>
      <c r="K398" s="173">
        <v>174.827</v>
      </c>
      <c r="L398" s="11"/>
    </row>
    <row r="399" spans="1:12" ht="19.899999999999999" customHeight="1" x14ac:dyDescent="0.25">
      <c r="A399" s="6" t="s">
        <v>318</v>
      </c>
      <c r="B399" s="174">
        <v>14.038</v>
      </c>
      <c r="C399" s="174">
        <v>9.7140000000000004</v>
      </c>
      <c r="D399" s="174">
        <v>20.946000000000002</v>
      </c>
      <c r="E399" s="174">
        <v>17.945</v>
      </c>
      <c r="F399" s="174">
        <v>18.09</v>
      </c>
      <c r="G399" s="174">
        <v>328.12700000000001</v>
      </c>
      <c r="H399" s="174">
        <v>362.79500000000002</v>
      </c>
      <c r="I399" s="174">
        <v>320.88400000000001</v>
      </c>
      <c r="J399" s="174">
        <v>288.07900000000001</v>
      </c>
      <c r="K399" s="174">
        <v>243.97200000000001</v>
      </c>
      <c r="L399" s="9"/>
    </row>
    <row r="400" spans="1:12" ht="19.899999999999999" customHeight="1" x14ac:dyDescent="0.25">
      <c r="A400" s="8" t="s">
        <v>319</v>
      </c>
      <c r="B400" s="173">
        <v>0</v>
      </c>
      <c r="C400" s="173">
        <v>0</v>
      </c>
      <c r="D400" s="173">
        <v>0</v>
      </c>
      <c r="E400" s="173">
        <v>0</v>
      </c>
      <c r="F400" s="173">
        <v>135</v>
      </c>
      <c r="G400" s="173">
        <v>0</v>
      </c>
      <c r="H400" s="173">
        <v>0</v>
      </c>
      <c r="I400" s="173">
        <v>0</v>
      </c>
      <c r="J400" s="173">
        <v>0</v>
      </c>
      <c r="K400" s="173">
        <v>0</v>
      </c>
      <c r="L400" s="10"/>
    </row>
    <row r="401" spans="1:12" ht="19.899999999999999" customHeight="1" x14ac:dyDescent="0.25">
      <c r="A401" s="6" t="s">
        <v>320</v>
      </c>
      <c r="B401" s="174">
        <v>0</v>
      </c>
      <c r="C401" s="174">
        <v>0</v>
      </c>
      <c r="D401" s="174">
        <v>0</v>
      </c>
      <c r="E401" s="174">
        <v>0</v>
      </c>
      <c r="F401" s="174">
        <v>0</v>
      </c>
      <c r="G401" s="174">
        <v>0</v>
      </c>
      <c r="H401" s="174">
        <v>0</v>
      </c>
      <c r="I401" s="174">
        <v>0</v>
      </c>
      <c r="J401" s="174">
        <v>0</v>
      </c>
      <c r="K401" s="174">
        <v>0</v>
      </c>
      <c r="L401" s="9"/>
    </row>
    <row r="402" spans="1:12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42.042000000000002</v>
      </c>
      <c r="H402" s="173">
        <v>74.957999999999998</v>
      </c>
      <c r="I402" s="173">
        <v>78.293000000000006</v>
      </c>
      <c r="J402" s="173">
        <v>77.941999999999993</v>
      </c>
      <c r="K402" s="173">
        <v>82.555000000000007</v>
      </c>
      <c r="L402" s="11"/>
    </row>
    <row r="403" spans="1:12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9"/>
    </row>
    <row r="404" spans="1:12" ht="19.899999999999999" customHeight="1" x14ac:dyDescent="0.25">
      <c r="A404" s="8" t="s">
        <v>323</v>
      </c>
      <c r="B404" s="173" t="s">
        <v>2743</v>
      </c>
      <c r="C404" s="173" t="s">
        <v>2744</v>
      </c>
      <c r="D404" s="173" t="s">
        <v>2273</v>
      </c>
      <c r="E404" s="173" t="s">
        <v>2745</v>
      </c>
      <c r="F404" s="173" t="s">
        <v>2746</v>
      </c>
      <c r="G404" s="173" t="s">
        <v>2747</v>
      </c>
      <c r="H404" s="173" t="s">
        <v>2748</v>
      </c>
      <c r="I404" s="173" t="s">
        <v>2749</v>
      </c>
      <c r="J404" s="173" t="s">
        <v>2750</v>
      </c>
      <c r="K404" s="173" t="s">
        <v>2751</v>
      </c>
      <c r="L404" s="10"/>
    </row>
    <row r="405" spans="1:12" ht="19.899999999999999" customHeight="1" x14ac:dyDescent="0.25">
      <c r="A405" s="6" t="s">
        <v>324</v>
      </c>
      <c r="B405" s="174">
        <v>8</v>
      </c>
      <c r="C405" s="174">
        <v>8</v>
      </c>
      <c r="D405" s="174">
        <v>13</v>
      </c>
      <c r="E405" s="174">
        <v>8</v>
      </c>
      <c r="F405" s="174">
        <v>9</v>
      </c>
      <c r="G405" s="174">
        <v>9</v>
      </c>
      <c r="H405" s="174">
        <v>2</v>
      </c>
      <c r="I405" s="174">
        <v>2</v>
      </c>
      <c r="J405" s="174">
        <v>9</v>
      </c>
      <c r="K405" s="174">
        <v>2</v>
      </c>
      <c r="L405" s="12"/>
    </row>
    <row r="406" spans="1:12" ht="19.899999999999999" customHeight="1" x14ac:dyDescent="0.25">
      <c r="A406" s="8" t="s">
        <v>325</v>
      </c>
      <c r="B406" s="173">
        <v>308</v>
      </c>
      <c r="C406" s="173">
        <v>640</v>
      </c>
      <c r="D406" s="173">
        <v>834</v>
      </c>
      <c r="E406" s="173">
        <v>173</v>
      </c>
      <c r="F406" s="173">
        <v>184</v>
      </c>
      <c r="G406" s="173">
        <v>251</v>
      </c>
      <c r="H406" s="173">
        <v>124</v>
      </c>
      <c r="I406" s="173">
        <v>80</v>
      </c>
      <c r="J406" s="173">
        <v>50</v>
      </c>
      <c r="K406" s="173">
        <v>39</v>
      </c>
      <c r="L406" s="10"/>
    </row>
    <row r="407" spans="1:12" ht="19.899999999999999" customHeight="1" x14ac:dyDescent="0.25">
      <c r="A407" s="6" t="s">
        <v>326</v>
      </c>
      <c r="B407" s="174">
        <v>269</v>
      </c>
      <c r="C407" s="174">
        <v>324</v>
      </c>
      <c r="D407" s="174">
        <v>724</v>
      </c>
      <c r="E407" s="174">
        <v>932</v>
      </c>
      <c r="F407" s="174">
        <v>152</v>
      </c>
      <c r="G407" s="174">
        <v>198</v>
      </c>
      <c r="H407" s="174">
        <v>120</v>
      </c>
      <c r="I407" s="174">
        <v>97</v>
      </c>
      <c r="J407" s="174">
        <v>85</v>
      </c>
      <c r="K407" s="174">
        <v>37</v>
      </c>
      <c r="L407" s="9"/>
    </row>
    <row r="408" spans="1:12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1"/>
    </row>
    <row r="409" spans="1:12" ht="19.899999999999999" customHeight="1" x14ac:dyDescent="0.25">
      <c r="A409" s="6" t="s">
        <v>328</v>
      </c>
      <c r="B409" s="174">
        <v>361.43</v>
      </c>
      <c r="C409" s="174">
        <v>408.625</v>
      </c>
      <c r="D409" s="174">
        <v>639.98599999999999</v>
      </c>
      <c r="E409" s="174">
        <v>383.10599999999999</v>
      </c>
      <c r="F409" s="174">
        <v>356.10300000000001</v>
      </c>
      <c r="G409" s="174">
        <v>573.85699999999997</v>
      </c>
      <c r="H409" s="174">
        <v>286.298</v>
      </c>
      <c r="I409" s="174">
        <v>244.27799999999999</v>
      </c>
      <c r="J409" s="174">
        <v>231.54400000000001</v>
      </c>
      <c r="K409" s="174">
        <v>213.136</v>
      </c>
      <c r="L409" s="12"/>
    </row>
    <row r="410" spans="1:12" ht="19.899999999999999" customHeight="1" x14ac:dyDescent="0.25">
      <c r="A410" s="8" t="s">
        <v>329</v>
      </c>
      <c r="B410" s="173">
        <v>758.13099999999997</v>
      </c>
      <c r="C410" s="173">
        <v>482.21699999999998</v>
      </c>
      <c r="D410" s="173">
        <v>582.63499999999999</v>
      </c>
      <c r="E410" s="173">
        <v>0</v>
      </c>
      <c r="F410" s="173">
        <v>42.670999999999999</v>
      </c>
      <c r="G410" s="173">
        <v>205.73</v>
      </c>
      <c r="H410" s="173">
        <v>21.738</v>
      </c>
      <c r="I410" s="173">
        <v>28.722000000000001</v>
      </c>
      <c r="J410" s="173">
        <v>161.21299999999999</v>
      </c>
      <c r="K410" s="173">
        <v>27.003</v>
      </c>
      <c r="L410" s="11"/>
    </row>
    <row r="411" spans="1:12" ht="19.899999999999999" customHeight="1" x14ac:dyDescent="0.25">
      <c r="A411" s="6" t="s">
        <v>330</v>
      </c>
      <c r="B411" s="174">
        <v>42.701999999999998</v>
      </c>
      <c r="C411" s="174">
        <v>50.625</v>
      </c>
      <c r="D411" s="174">
        <v>528</v>
      </c>
      <c r="E411" s="174">
        <v>0</v>
      </c>
      <c r="F411" s="174">
        <v>0</v>
      </c>
      <c r="G411" s="174">
        <v>90.75</v>
      </c>
      <c r="H411" s="174">
        <v>25.370999999999999</v>
      </c>
      <c r="I411" s="174">
        <v>38.225999999999999</v>
      </c>
      <c r="J411" s="174">
        <v>67.045000000000002</v>
      </c>
      <c r="K411" s="174">
        <v>53.284999999999997</v>
      </c>
      <c r="L411" s="9"/>
    </row>
    <row r="412" spans="1:12" ht="19.899999999999999" customHeight="1" x14ac:dyDescent="0.25">
      <c r="A412" s="8" t="s">
        <v>331</v>
      </c>
      <c r="B412" s="173">
        <v>0</v>
      </c>
      <c r="C412" s="173">
        <v>0</v>
      </c>
      <c r="D412" s="173">
        <v>0</v>
      </c>
      <c r="E412" s="173">
        <v>0</v>
      </c>
      <c r="F412" s="173">
        <v>0</v>
      </c>
      <c r="G412" s="173">
        <v>0</v>
      </c>
      <c r="H412" s="173">
        <v>0</v>
      </c>
      <c r="I412" s="173">
        <v>1.1000000000000001</v>
      </c>
      <c r="J412" s="173">
        <v>2.2999999999999998</v>
      </c>
      <c r="K412" s="173">
        <v>5.2</v>
      </c>
      <c r="L412" s="10"/>
    </row>
    <row r="413" spans="1:12" ht="19.899999999999999" customHeight="1" x14ac:dyDescent="0.25">
      <c r="A413" s="6" t="s">
        <v>332</v>
      </c>
      <c r="B413" s="174">
        <v>588</v>
      </c>
      <c r="C413" s="174">
        <v>2.379</v>
      </c>
      <c r="D413" s="174">
        <v>747</v>
      </c>
      <c r="E413" s="174">
        <v>4.0369999999999999</v>
      </c>
      <c r="F413" s="174">
        <v>31.259</v>
      </c>
      <c r="G413" s="174">
        <v>25.367000000000001</v>
      </c>
      <c r="H413" s="174">
        <v>18.495999999999999</v>
      </c>
      <c r="I413" s="174">
        <v>21.140999999999998</v>
      </c>
      <c r="J413" s="174">
        <v>29.77</v>
      </c>
      <c r="K413" s="174">
        <v>4.5659999999999998</v>
      </c>
      <c r="L413" s="12"/>
    </row>
    <row r="414" spans="1:12" ht="19.899999999999999" customHeight="1" x14ac:dyDescent="0.25">
      <c r="A414" s="8" t="s">
        <v>333</v>
      </c>
      <c r="B414" s="173">
        <v>129</v>
      </c>
      <c r="C414" s="173">
        <v>260</v>
      </c>
      <c r="D414" s="173">
        <v>301</v>
      </c>
      <c r="E414" s="173">
        <v>396</v>
      </c>
      <c r="F414" s="173">
        <v>1.347</v>
      </c>
      <c r="G414" s="173">
        <v>1.458</v>
      </c>
      <c r="H414" s="173">
        <v>377</v>
      </c>
      <c r="I414" s="173">
        <v>369</v>
      </c>
      <c r="J414" s="173">
        <v>444</v>
      </c>
      <c r="K414" s="173">
        <v>202</v>
      </c>
      <c r="L414" s="10"/>
    </row>
    <row r="415" spans="1:12" ht="19.899999999999999" customHeight="1" x14ac:dyDescent="0.25">
      <c r="A415" s="6" t="s">
        <v>334</v>
      </c>
      <c r="B415" s="174">
        <v>1.8120000000000001</v>
      </c>
      <c r="C415" s="174">
        <v>15.224</v>
      </c>
      <c r="D415" s="174">
        <v>6.2279999999999998</v>
      </c>
      <c r="E415" s="174">
        <v>6.992</v>
      </c>
      <c r="F415" s="174">
        <v>57.41</v>
      </c>
      <c r="G415" s="174">
        <v>63.601999999999997</v>
      </c>
      <c r="H415" s="174">
        <v>23.027000000000001</v>
      </c>
      <c r="I415" s="174">
        <v>17.016999999999999</v>
      </c>
      <c r="J415" s="174">
        <v>14.755000000000001</v>
      </c>
      <c r="K415" s="174">
        <v>1.7749999999999999</v>
      </c>
      <c r="L415" s="9"/>
    </row>
    <row r="416" spans="1:12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0</v>
      </c>
      <c r="G416" s="173">
        <v>0</v>
      </c>
      <c r="H416" s="173">
        <v>0</v>
      </c>
      <c r="I416" s="173">
        <v>0</v>
      </c>
      <c r="J416" s="173">
        <v>0</v>
      </c>
      <c r="K416" s="173">
        <v>0</v>
      </c>
      <c r="L416" s="10"/>
    </row>
    <row r="417" spans="1:12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9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0"/>
    </row>
    <row r="419" spans="1:12" ht="19.899999999999999" customHeight="1" x14ac:dyDescent="0.25">
      <c r="A419" s="8" t="s">
        <v>333</v>
      </c>
      <c r="B419" s="9">
        <v>379682</v>
      </c>
      <c r="C419" s="9">
        <v>411713</v>
      </c>
      <c r="D419" s="9">
        <v>399277</v>
      </c>
      <c r="E419" s="9">
        <v>302728</v>
      </c>
      <c r="F419" s="9">
        <v>402212</v>
      </c>
      <c r="G419" s="9">
        <v>232158</v>
      </c>
      <c r="H419" s="9">
        <v>48578</v>
      </c>
      <c r="I419" s="9">
        <v>0</v>
      </c>
      <c r="J419" s="9"/>
      <c r="K419" s="9"/>
      <c r="L419" s="9"/>
    </row>
    <row r="420" spans="1:12" ht="19.899999999999999" customHeight="1" x14ac:dyDescent="0.25">
      <c r="A420" s="6" t="s">
        <v>334</v>
      </c>
      <c r="B420" s="10">
        <v>32845327</v>
      </c>
      <c r="C420" s="10">
        <v>44389393</v>
      </c>
      <c r="D420" s="10">
        <v>51247633</v>
      </c>
      <c r="E420" s="10">
        <v>40758833</v>
      </c>
      <c r="F420" s="10">
        <v>41248103</v>
      </c>
      <c r="G420" s="10">
        <v>39366323</v>
      </c>
      <c r="H420" s="10">
        <v>8645420</v>
      </c>
      <c r="I420" s="10">
        <v>0</v>
      </c>
      <c r="J420" s="10"/>
      <c r="K420" s="10"/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/>
      <c r="K421" s="12"/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</row>
  </sheetData>
  <mergeCells count="6">
    <mergeCell ref="A378:K378"/>
    <mergeCell ref="A1:K1"/>
    <mergeCell ref="A124:K124"/>
    <mergeCell ref="A241:K241"/>
    <mergeCell ref="A289:K289"/>
    <mergeCell ref="A343:K343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10"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1.42578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4"/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339</v>
      </c>
      <c r="C5" s="165" t="s">
        <v>339</v>
      </c>
      <c r="D5" s="165" t="s">
        <v>339</v>
      </c>
      <c r="E5" s="165" t="s">
        <v>339</v>
      </c>
      <c r="F5" s="165" t="s">
        <v>339</v>
      </c>
      <c r="G5" s="165" t="s">
        <v>339</v>
      </c>
      <c r="H5" s="165" t="s">
        <v>339</v>
      </c>
      <c r="I5" s="165" t="s">
        <v>339</v>
      </c>
      <c r="J5" s="165" t="s">
        <v>339</v>
      </c>
      <c r="K5" s="165" t="s">
        <v>339</v>
      </c>
      <c r="L5" s="2"/>
      <c r="N5" s="19" t="s">
        <v>408</v>
      </c>
      <c r="O5" s="20"/>
      <c r="P5" s="4"/>
      <c r="Q5" s="20"/>
      <c r="R5" s="4"/>
      <c r="S5" s="20"/>
      <c r="T5" s="4"/>
      <c r="U5" s="20"/>
      <c r="V5" s="4"/>
      <c r="W5" s="20"/>
      <c r="X5" s="4"/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346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347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348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349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 t="s">
        <v>2804</v>
      </c>
      <c r="C10" s="172" t="s">
        <v>2805</v>
      </c>
      <c r="D10" s="172" t="s">
        <v>2806</v>
      </c>
      <c r="E10" s="172" t="s">
        <v>2807</v>
      </c>
      <c r="F10" s="172">
        <v>922.57600000000002</v>
      </c>
      <c r="G10" s="172">
        <v>870.34400000000005</v>
      </c>
      <c r="H10" s="172">
        <v>800.47</v>
      </c>
      <c r="I10" s="172">
        <v>694.97699999999998</v>
      </c>
      <c r="J10" s="172">
        <v>659.66800000000001</v>
      </c>
      <c r="K10" s="172">
        <v>613.31500000000005</v>
      </c>
      <c r="L10" s="7"/>
      <c r="N10" s="4" t="s">
        <v>350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566.00099999999998</v>
      </c>
      <c r="C11" s="173">
        <v>588.95799999999997</v>
      </c>
      <c r="D11" s="173">
        <v>877.31200000000001</v>
      </c>
      <c r="E11" s="173">
        <v>564.96799999999996</v>
      </c>
      <c r="F11" s="173">
        <v>494.87799999999999</v>
      </c>
      <c r="G11" s="173">
        <v>450.363</v>
      </c>
      <c r="H11" s="173">
        <v>414.298</v>
      </c>
      <c r="I11" s="173">
        <v>402.62099999999998</v>
      </c>
      <c r="J11" s="173">
        <v>400.42099999999999</v>
      </c>
      <c r="K11" s="173">
        <v>389.61399999999998</v>
      </c>
      <c r="L11" s="9"/>
      <c r="N11" s="4" t="s">
        <v>351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 t="s">
        <v>2808</v>
      </c>
      <c r="C12" s="174" t="s">
        <v>2809</v>
      </c>
      <c r="D12" s="174" t="s">
        <v>2810</v>
      </c>
      <c r="E12" s="174">
        <v>488.28</v>
      </c>
      <c r="F12" s="174">
        <v>402.08600000000001</v>
      </c>
      <c r="G12" s="174">
        <v>402.702</v>
      </c>
      <c r="H12" s="174">
        <v>374.73500000000001</v>
      </c>
      <c r="I12" s="174">
        <v>282.947</v>
      </c>
      <c r="J12" s="174">
        <v>249.40299999999999</v>
      </c>
      <c r="K12" s="174">
        <v>215.46899999999999</v>
      </c>
      <c r="L12" s="11"/>
      <c r="N12" s="4" t="s">
        <v>352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2"/>
      <c r="N13" s="4" t="s">
        <v>353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>
        <v>99.328999999999994</v>
      </c>
      <c r="C14" s="174">
        <v>140.524</v>
      </c>
      <c r="D14" s="174">
        <v>130.714</v>
      </c>
      <c r="E14" s="174">
        <v>42.64</v>
      </c>
      <c r="F14" s="174">
        <v>25.611999999999998</v>
      </c>
      <c r="G14" s="174">
        <v>17.279</v>
      </c>
      <c r="H14" s="174">
        <v>11.436999999999999</v>
      </c>
      <c r="I14" s="174">
        <v>9.4090000000000007</v>
      </c>
      <c r="J14" s="174">
        <v>9.8439999999999994</v>
      </c>
      <c r="K14" s="174">
        <v>8.2319999999999993</v>
      </c>
      <c r="L14" s="11"/>
      <c r="N14" s="4" t="s">
        <v>354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355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57.198999999999998</v>
      </c>
      <c r="C16" s="172">
        <v>80.926000000000002</v>
      </c>
      <c r="D16" s="172">
        <v>83.082999999999998</v>
      </c>
      <c r="E16" s="172">
        <v>52.746000000000002</v>
      </c>
      <c r="F16" s="172">
        <v>57.567999999999998</v>
      </c>
      <c r="G16" s="172">
        <v>52.933999999999997</v>
      </c>
      <c r="H16" s="172">
        <v>0</v>
      </c>
      <c r="I16" s="172">
        <v>0</v>
      </c>
      <c r="J16" s="172">
        <v>0</v>
      </c>
      <c r="K16" s="172">
        <v>0</v>
      </c>
      <c r="L16" s="7"/>
      <c r="N16" s="4" t="s">
        <v>356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57.198999999999998</v>
      </c>
      <c r="C17" s="173">
        <v>80.926000000000002</v>
      </c>
      <c r="D17" s="173">
        <v>83.082999999999998</v>
      </c>
      <c r="E17" s="173">
        <v>52.746000000000002</v>
      </c>
      <c r="F17" s="173">
        <v>57.567999999999998</v>
      </c>
      <c r="G17" s="173">
        <v>52.933999999999997</v>
      </c>
      <c r="H17" s="173">
        <v>0</v>
      </c>
      <c r="I17" s="173">
        <v>0</v>
      </c>
      <c r="J17" s="173">
        <v>0</v>
      </c>
      <c r="K17" s="173">
        <v>0</v>
      </c>
      <c r="L17" s="9"/>
      <c r="N17" s="4" t="s">
        <v>357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0"/>
      <c r="N18" s="4" t="s">
        <v>358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359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 t="s">
        <v>2811</v>
      </c>
      <c r="C20" s="172" t="s">
        <v>2812</v>
      </c>
      <c r="D20" s="172" t="s">
        <v>2813</v>
      </c>
      <c r="E20" s="172">
        <v>286.44799999999998</v>
      </c>
      <c r="F20" s="172">
        <v>208.95099999999999</v>
      </c>
      <c r="G20" s="172">
        <v>205.57499999999999</v>
      </c>
      <c r="H20" s="172">
        <v>194.08</v>
      </c>
      <c r="I20" s="172">
        <v>155.739</v>
      </c>
      <c r="J20" s="172">
        <v>130.84700000000001</v>
      </c>
      <c r="K20" s="172">
        <v>115.58</v>
      </c>
      <c r="L20" s="7"/>
      <c r="N20" s="4" t="s">
        <v>360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3"/>
      <c r="N21" s="4" t="s">
        <v>361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362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>
        <v>46.98</v>
      </c>
      <c r="C23" s="175">
        <v>14.569000000000001</v>
      </c>
      <c r="D23" s="175">
        <v>16.074000000000002</v>
      </c>
      <c r="E23" s="175">
        <v>1.2949999999999999</v>
      </c>
      <c r="F23" s="175">
        <v>7.7439999999999998</v>
      </c>
      <c r="G23" s="175">
        <v>11.074999999999999</v>
      </c>
      <c r="H23" s="175">
        <v>11.587</v>
      </c>
      <c r="I23" s="175">
        <v>8.5879999999999992</v>
      </c>
      <c r="J23" s="175">
        <v>2.8079999999999998</v>
      </c>
      <c r="K23" s="175">
        <v>4.7919999999999998</v>
      </c>
      <c r="L23" s="14"/>
      <c r="N23" s="4" t="s">
        <v>363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364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 t="s">
        <v>2814</v>
      </c>
      <c r="C25" s="175" t="s">
        <v>2815</v>
      </c>
      <c r="D25" s="175" t="s">
        <v>2816</v>
      </c>
      <c r="E25" s="175" t="s">
        <v>2817</v>
      </c>
      <c r="F25" s="175" t="s">
        <v>2818</v>
      </c>
      <c r="G25" s="175" t="s">
        <v>2819</v>
      </c>
      <c r="H25" s="175" t="s">
        <v>2820</v>
      </c>
      <c r="I25" s="175">
        <v>859.30399999999997</v>
      </c>
      <c r="J25" s="175">
        <v>793.32299999999998</v>
      </c>
      <c r="K25" s="175">
        <v>733.68700000000001</v>
      </c>
      <c r="L25" s="14"/>
      <c r="N25" s="4" t="s">
        <v>365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366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 t="s">
        <v>2821</v>
      </c>
      <c r="C27" s="175" t="s">
        <v>2822</v>
      </c>
      <c r="D27" s="175" t="s">
        <v>2823</v>
      </c>
      <c r="E27" s="175">
        <v>971.90599999999995</v>
      </c>
      <c r="F27" s="175">
        <v>655.42100000000005</v>
      </c>
      <c r="G27" s="175">
        <v>552.91099999999994</v>
      </c>
      <c r="H27" s="175">
        <v>504.33</v>
      </c>
      <c r="I27" s="175">
        <v>361.86500000000001</v>
      </c>
      <c r="J27" s="175">
        <v>345.98899999999998</v>
      </c>
      <c r="K27" s="175">
        <v>337.142</v>
      </c>
      <c r="L27" s="14"/>
      <c r="N27" s="4" t="s">
        <v>367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>
        <v>455.81700000000001</v>
      </c>
      <c r="C28" s="174">
        <v>436.10199999999998</v>
      </c>
      <c r="D28" s="174">
        <v>454.65600000000001</v>
      </c>
      <c r="E28" s="174">
        <v>301.625</v>
      </c>
      <c r="F28" s="174">
        <v>186.51300000000001</v>
      </c>
      <c r="G28" s="174">
        <v>177.511</v>
      </c>
      <c r="H28" s="174">
        <v>167.27699999999999</v>
      </c>
      <c r="I28" s="174">
        <v>119.98699999999999</v>
      </c>
      <c r="J28" s="174">
        <v>75.552000000000007</v>
      </c>
      <c r="K28" s="174">
        <v>80.156999999999996</v>
      </c>
      <c r="L28" s="10"/>
      <c r="N28" s="4" t="s">
        <v>368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>
        <v>668.072</v>
      </c>
      <c r="C29" s="173">
        <v>670.44</v>
      </c>
      <c r="D29" s="173">
        <v>649.29</v>
      </c>
      <c r="E29" s="173">
        <v>463.36099999999999</v>
      </c>
      <c r="F29" s="173">
        <v>316.27600000000001</v>
      </c>
      <c r="G29" s="173">
        <v>277.86700000000002</v>
      </c>
      <c r="H29" s="173">
        <v>249.53700000000001</v>
      </c>
      <c r="I29" s="173">
        <v>199.91200000000001</v>
      </c>
      <c r="J29" s="173">
        <v>182.572</v>
      </c>
      <c r="K29" s="173">
        <v>161.30600000000001</v>
      </c>
      <c r="L29" s="9"/>
      <c r="N29" s="4" t="s">
        <v>369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453.76499999999999</v>
      </c>
      <c r="C30" s="174">
        <v>716.98800000000006</v>
      </c>
      <c r="D30" s="174">
        <v>428.82</v>
      </c>
      <c r="E30" s="174">
        <v>146.13399999999999</v>
      </c>
      <c r="F30" s="174">
        <v>126.22799999999999</v>
      </c>
      <c r="G30" s="174">
        <v>90.698999999999998</v>
      </c>
      <c r="H30" s="174">
        <v>84.736000000000004</v>
      </c>
      <c r="I30" s="174">
        <v>40.58</v>
      </c>
      <c r="J30" s="174">
        <v>86.397000000000006</v>
      </c>
      <c r="K30" s="174">
        <v>94.52</v>
      </c>
      <c r="L30" s="10"/>
      <c r="N30" s="4" t="s">
        <v>370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2"/>
      <c r="N31" s="4" t="s">
        <v>371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59.06</v>
      </c>
      <c r="C32" s="174">
        <v>99.132000000000005</v>
      </c>
      <c r="D32" s="174">
        <v>38.173999999999999</v>
      </c>
      <c r="E32" s="174">
        <v>60.786000000000001</v>
      </c>
      <c r="F32" s="174">
        <v>26.404</v>
      </c>
      <c r="G32" s="174">
        <v>6.8339999999999996</v>
      </c>
      <c r="H32" s="174">
        <v>2.78</v>
      </c>
      <c r="I32" s="174">
        <v>1.3859999999999999</v>
      </c>
      <c r="J32" s="174">
        <v>1.468</v>
      </c>
      <c r="K32" s="174">
        <v>1.159</v>
      </c>
      <c r="L32" s="11"/>
      <c r="N32" s="4" t="s">
        <v>372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373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 t="s">
        <v>2824</v>
      </c>
      <c r="C34" s="172" t="s">
        <v>2825</v>
      </c>
      <c r="D34" s="172" t="s">
        <v>2826</v>
      </c>
      <c r="E34" s="172" t="s">
        <v>2827</v>
      </c>
      <c r="F34" s="172">
        <v>929.68399999999997</v>
      </c>
      <c r="G34" s="172">
        <v>822.495</v>
      </c>
      <c r="H34" s="172">
        <v>709.99699999999996</v>
      </c>
      <c r="I34" s="172">
        <v>526.19200000000001</v>
      </c>
      <c r="J34" s="172">
        <v>479.64400000000001</v>
      </c>
      <c r="K34" s="172">
        <v>457.51400000000001</v>
      </c>
      <c r="L34" s="7"/>
      <c r="N34" s="4" t="s">
        <v>374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2828</v>
      </c>
      <c r="C35" s="175" t="s">
        <v>2829</v>
      </c>
      <c r="D35" s="175" t="s">
        <v>2830</v>
      </c>
      <c r="E35" s="175" t="s">
        <v>2831</v>
      </c>
      <c r="F35" s="175" t="s">
        <v>2832</v>
      </c>
      <c r="G35" s="175" t="s">
        <v>2833</v>
      </c>
      <c r="H35" s="175" t="s">
        <v>2834</v>
      </c>
      <c r="I35" s="175" t="s">
        <v>2835</v>
      </c>
      <c r="J35" s="175" t="s">
        <v>2836</v>
      </c>
      <c r="K35" s="175" t="s">
        <v>2837</v>
      </c>
      <c r="L35" s="14"/>
      <c r="N35" s="4" t="s">
        <v>375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376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377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378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 t="s">
        <v>2838</v>
      </c>
      <c r="C39" s="175" t="s">
        <v>2839</v>
      </c>
      <c r="D39" s="175" t="s">
        <v>2840</v>
      </c>
      <c r="E39" s="175" t="s">
        <v>2841</v>
      </c>
      <c r="F39" s="175" t="s">
        <v>2842</v>
      </c>
      <c r="G39" s="175" t="s">
        <v>2843</v>
      </c>
      <c r="H39" s="175">
        <v>991.74300000000005</v>
      </c>
      <c r="I39" s="175">
        <v>834.79200000000003</v>
      </c>
      <c r="J39" s="175">
        <v>703.67399999999998</v>
      </c>
      <c r="K39" s="175">
        <v>583.64099999999996</v>
      </c>
      <c r="L39" s="14"/>
      <c r="N39" s="4" t="s">
        <v>379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>
        <v>1.0009999999999999</v>
      </c>
      <c r="C40" s="174">
        <v>1</v>
      </c>
      <c r="D40" s="174">
        <v>999</v>
      </c>
      <c r="E40" s="174">
        <v>998</v>
      </c>
      <c r="F40" s="174">
        <v>998</v>
      </c>
      <c r="G40" s="174">
        <v>992</v>
      </c>
      <c r="H40" s="174">
        <v>978</v>
      </c>
      <c r="I40" s="174">
        <v>962</v>
      </c>
      <c r="J40" s="174">
        <v>958</v>
      </c>
      <c r="K40" s="174">
        <v>949</v>
      </c>
      <c r="L40" s="10"/>
      <c r="N40" s="4" t="s">
        <v>380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>
        <v>153.34299999999999</v>
      </c>
      <c r="C41" s="173">
        <v>144.11000000000001</v>
      </c>
      <c r="D41" s="173">
        <v>130.476</v>
      </c>
      <c r="E41" s="173">
        <v>124.35599999999999</v>
      </c>
      <c r="F41" s="173">
        <v>124.139</v>
      </c>
      <c r="G41" s="173">
        <v>100.039</v>
      </c>
      <c r="H41" s="173">
        <v>62.277999999999999</v>
      </c>
      <c r="I41" s="173">
        <v>36.075000000000003</v>
      </c>
      <c r="J41" s="173">
        <v>30.422000000000001</v>
      </c>
      <c r="K41" s="173">
        <v>15.186</v>
      </c>
      <c r="L41" s="9"/>
      <c r="N41" s="4" t="s">
        <v>381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>
        <v>243.86699999999999</v>
      </c>
      <c r="C42" s="174">
        <v>-164.05600000000001</v>
      </c>
      <c r="D42" s="174">
        <v>-250.892</v>
      </c>
      <c r="E42" s="174">
        <v>47.021000000000001</v>
      </c>
      <c r="F42" s="174">
        <v>100.276</v>
      </c>
      <c r="G42" s="174">
        <v>101.241</v>
      </c>
      <c r="H42" s="174">
        <v>38.963999999999999</v>
      </c>
      <c r="I42" s="174">
        <v>14.170999999999999</v>
      </c>
      <c r="J42" s="174">
        <v>-3.044</v>
      </c>
      <c r="K42" s="174">
        <v>-5.2009999999999996</v>
      </c>
      <c r="L42" s="10"/>
      <c r="N42" s="4" t="s">
        <v>382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2844</v>
      </c>
      <c r="C43" s="173" t="s">
        <v>2845</v>
      </c>
      <c r="D43" s="173" t="s">
        <v>2846</v>
      </c>
      <c r="E43" s="173" t="s">
        <v>2847</v>
      </c>
      <c r="F43" s="173" t="s">
        <v>2848</v>
      </c>
      <c r="G43" s="173" t="s">
        <v>2849</v>
      </c>
      <c r="H43" s="173">
        <v>889.52300000000002</v>
      </c>
      <c r="I43" s="173">
        <v>783.58399999999995</v>
      </c>
      <c r="J43" s="173">
        <v>675.33799999999997</v>
      </c>
      <c r="K43" s="173">
        <v>572.70699999999999</v>
      </c>
      <c r="L43" s="9"/>
      <c r="N43" s="4" t="s">
        <v>383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384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4"/>
      <c r="N45" s="4" t="s">
        <v>385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0"/>
      <c r="N46" s="4" t="s">
        <v>386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2"/>
      <c r="N47" s="4" t="s">
        <v>387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1"/>
      <c r="N48" s="4" t="s">
        <v>388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389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>
        <v>115.202</v>
      </c>
      <c r="C50" s="172">
        <v>126.429</v>
      </c>
      <c r="D50" s="172">
        <v>101.80500000000001</v>
      </c>
      <c r="E50" s="172">
        <v>75.819000000000003</v>
      </c>
      <c r="F50" s="172">
        <v>27.765999999999998</v>
      </c>
      <c r="G50" s="172">
        <v>10.583</v>
      </c>
      <c r="H50" s="172">
        <v>8.3450000000000006</v>
      </c>
      <c r="I50" s="172">
        <v>5.5780000000000003</v>
      </c>
      <c r="J50" s="172">
        <v>4.92</v>
      </c>
      <c r="K50" s="172">
        <v>285</v>
      </c>
      <c r="L50" s="7"/>
      <c r="N50" s="4" t="s">
        <v>390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391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x14ac:dyDescent="0.25">
      <c r="A52" s="6" t="s">
        <v>42</v>
      </c>
      <c r="B52" s="172" t="s">
        <v>2850</v>
      </c>
      <c r="C52" s="172" t="s">
        <v>2851</v>
      </c>
      <c r="D52" s="172" t="s">
        <v>2852</v>
      </c>
      <c r="E52" s="172" t="s">
        <v>2853</v>
      </c>
      <c r="F52" s="172" t="s">
        <v>2854</v>
      </c>
      <c r="G52" s="172" t="s">
        <v>2855</v>
      </c>
      <c r="H52" s="172" t="s">
        <v>2856</v>
      </c>
      <c r="I52" s="172">
        <v>840.37</v>
      </c>
      <c r="J52" s="172">
        <v>708.59400000000005</v>
      </c>
      <c r="K52" s="172">
        <v>583.92600000000004</v>
      </c>
      <c r="L52" s="7"/>
      <c r="N52" s="4" t="s">
        <v>392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thickBot="1" x14ac:dyDescent="0.3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" t="s">
        <v>393</v>
      </c>
      <c r="O53" s="22" t="e">
        <v>#N/A</v>
      </c>
      <c r="P53" s="21" t="e">
        <v>#N/A</v>
      </c>
      <c r="Q53" s="22" t="e">
        <v>#N/A</v>
      </c>
      <c r="R53" s="21" t="e">
        <v>#N/A</v>
      </c>
      <c r="S53" s="22" t="e">
        <v>#N/A</v>
      </c>
      <c r="T53" s="21" t="e">
        <v>#N/A</v>
      </c>
      <c r="U53" s="22" t="e">
        <v>#N/A</v>
      </c>
      <c r="V53" s="21" t="e">
        <v>#N/A</v>
      </c>
      <c r="W53" s="22" t="e">
        <v>#N/A</v>
      </c>
      <c r="X53" s="21" t="e">
        <v>#N/A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0" t="s">
        <v>433</v>
      </c>
      <c r="O54" s="58">
        <f>B87</f>
        <v>100.23099999999999</v>
      </c>
      <c r="P54" s="58">
        <f t="shared" ref="P54:X54" si="0">C87</f>
        <v>100.23099999999999</v>
      </c>
      <c r="Q54" s="58">
        <f t="shared" si="0"/>
        <v>100.092</v>
      </c>
      <c r="R54" s="58">
        <f t="shared" si="0"/>
        <v>99.891999999999996</v>
      </c>
      <c r="S54" s="58">
        <f t="shared" si="0"/>
        <v>100.236</v>
      </c>
      <c r="T54" s="58">
        <f t="shared" si="0"/>
        <v>99.576999999999998</v>
      </c>
      <c r="U54" s="58">
        <f t="shared" si="0"/>
        <v>99.376999999999995</v>
      </c>
      <c r="V54" s="58">
        <f t="shared" si="0"/>
        <v>99.936999999999998</v>
      </c>
      <c r="W54" s="58">
        <f t="shared" si="0"/>
        <v>98.905000000000001</v>
      </c>
      <c r="X54" s="58">
        <f t="shared" si="0"/>
        <v>97.677999999999997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434</v>
      </c>
      <c r="O55" s="42" t="e">
        <f>O54*O8/100</f>
        <v>#N/A</v>
      </c>
      <c r="P55" s="43" t="e">
        <f t="shared" ref="P55:X55" si="1">P54*P8/100</f>
        <v>#N/A</v>
      </c>
      <c r="Q55" s="42" t="e">
        <f t="shared" si="1"/>
        <v>#N/A</v>
      </c>
      <c r="R55" s="43" t="e">
        <f t="shared" si="1"/>
        <v>#N/A</v>
      </c>
      <c r="S55" s="42" t="e">
        <f t="shared" si="1"/>
        <v>#N/A</v>
      </c>
      <c r="T55" s="43" t="e">
        <f t="shared" si="1"/>
        <v>#N/A</v>
      </c>
      <c r="U55" s="42" t="e">
        <f t="shared" si="1"/>
        <v>#N/A</v>
      </c>
      <c r="V55" s="43" t="e">
        <f t="shared" si="1"/>
        <v>#N/A</v>
      </c>
      <c r="W55" s="42" t="e">
        <f t="shared" si="1"/>
        <v>#N/A</v>
      </c>
      <c r="X55" s="43" t="e">
        <f t="shared" si="1"/>
        <v>#N/A</v>
      </c>
    </row>
    <row r="56" spans="1:24" ht="19.899999999999999" customHeight="1" x14ac:dyDescent="0.25">
      <c r="A56" s="6" t="s">
        <v>44</v>
      </c>
      <c r="B56" s="172" t="s">
        <v>2857</v>
      </c>
      <c r="C56" s="172" t="s">
        <v>2858</v>
      </c>
      <c r="D56" s="172" t="s">
        <v>2859</v>
      </c>
      <c r="E56" s="172">
        <v>214.69</v>
      </c>
      <c r="F56" s="172">
        <v>58.701999999999998</v>
      </c>
      <c r="G56" s="172">
        <v>53.734999999999999</v>
      </c>
      <c r="H56" s="172">
        <v>130.45599999999999</v>
      </c>
      <c r="I56" s="172">
        <v>106.624</v>
      </c>
      <c r="J56" s="172">
        <v>177.03200000000001</v>
      </c>
      <c r="K56" s="172">
        <v>242.06800000000001</v>
      </c>
      <c r="L56" s="7"/>
      <c r="N56" s="41" t="s">
        <v>435</v>
      </c>
      <c r="O56" s="42" t="e">
        <f t="shared" ref="O56:X56" si="2">O54*O9/100</f>
        <v>#N/A</v>
      </c>
      <c r="P56" s="43" t="e">
        <f t="shared" si="2"/>
        <v>#N/A</v>
      </c>
      <c r="Q56" s="42" t="e">
        <f t="shared" si="2"/>
        <v>#N/A</v>
      </c>
      <c r="R56" s="43" t="e">
        <f t="shared" si="2"/>
        <v>#N/A</v>
      </c>
      <c r="S56" s="42" t="e">
        <f t="shared" si="2"/>
        <v>#N/A</v>
      </c>
      <c r="T56" s="43" t="e">
        <f t="shared" si="2"/>
        <v>#N/A</v>
      </c>
      <c r="U56" s="42" t="e">
        <f t="shared" si="2"/>
        <v>#N/A</v>
      </c>
      <c r="V56" s="43" t="e">
        <f t="shared" si="2"/>
        <v>#N/A</v>
      </c>
      <c r="W56" s="42" t="e">
        <f t="shared" si="2"/>
        <v>#N/A</v>
      </c>
      <c r="X56" s="43" t="e">
        <f t="shared" si="2"/>
        <v>#N/A</v>
      </c>
    </row>
    <row r="57" spans="1:24" ht="19.899999999999999" customHeight="1" x14ac:dyDescent="0.25">
      <c r="A57" s="8" t="s">
        <v>45</v>
      </c>
      <c r="B57" s="173">
        <v>303.702</v>
      </c>
      <c r="C57" s="173">
        <v>382.24599999999998</v>
      </c>
      <c r="D57" s="173">
        <v>390.04500000000002</v>
      </c>
      <c r="E57" s="173">
        <v>79.010999999999996</v>
      </c>
      <c r="F57" s="173">
        <v>55.765000000000001</v>
      </c>
      <c r="G57" s="173">
        <v>52.612000000000002</v>
      </c>
      <c r="H57" s="173">
        <v>50.598999999999997</v>
      </c>
      <c r="I57" s="173">
        <v>48.75</v>
      </c>
      <c r="J57" s="173">
        <v>46.162999999999997</v>
      </c>
      <c r="K57" s="173">
        <v>44.354999999999997</v>
      </c>
      <c r="L57" s="9"/>
      <c r="N57" s="44" t="s">
        <v>436</v>
      </c>
      <c r="O57" s="45">
        <f>B135/100</f>
        <v>6.3092899999999998</v>
      </c>
      <c r="P57" s="45" t="e">
        <f t="shared" ref="P57:X57" si="3">C135/100</f>
        <v>#VALUE!</v>
      </c>
      <c r="Q57" s="45" t="e">
        <f t="shared" si="3"/>
        <v>#VALUE!</v>
      </c>
      <c r="R57" s="45">
        <f t="shared" si="3"/>
        <v>9.5400899999999993</v>
      </c>
      <c r="S57" s="45">
        <f t="shared" si="3"/>
        <v>8.2869100000000007</v>
      </c>
      <c r="T57" s="45">
        <f t="shared" si="3"/>
        <v>7.20153</v>
      </c>
      <c r="U57" s="45">
        <f t="shared" si="3"/>
        <v>6.0263400000000003</v>
      </c>
      <c r="V57" s="45">
        <f t="shared" si="3"/>
        <v>5.3725300000000002</v>
      </c>
      <c r="W57" s="45">
        <f t="shared" si="3"/>
        <v>4.2996600000000003</v>
      </c>
      <c r="X57" s="45">
        <f t="shared" si="3"/>
        <v>3.7478400000000001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1"/>
      <c r="N58" s="41" t="s">
        <v>437</v>
      </c>
      <c r="O58" s="46">
        <f>(B30+B29+B28)-(B66+B69)</f>
        <v>635.28899999999999</v>
      </c>
      <c r="P58" s="46">
        <f t="shared" ref="P58:X58" si="4">(C30+C29+C28)-(C66+C69)</f>
        <v>574.51500000000033</v>
      </c>
      <c r="Q58" s="46">
        <f t="shared" si="4"/>
        <v>551.33699999999988</v>
      </c>
      <c r="R58" s="46">
        <f t="shared" si="4"/>
        <v>281.7120000000001</v>
      </c>
      <c r="S58" s="46">
        <f t="shared" si="4"/>
        <v>274.79900000000004</v>
      </c>
      <c r="T58" s="46">
        <f t="shared" si="4"/>
        <v>154.52199999999999</v>
      </c>
      <c r="U58" s="46">
        <f t="shared" si="4"/>
        <v>132.53000000000003</v>
      </c>
      <c r="V58" s="46">
        <f t="shared" si="4"/>
        <v>99.691000000000031</v>
      </c>
      <c r="W58" s="46">
        <f t="shared" si="4"/>
        <v>98.801000000000016</v>
      </c>
      <c r="X58" s="46">
        <f t="shared" si="4"/>
        <v>113.18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2"/>
      <c r="N59" s="41" t="s">
        <v>438</v>
      </c>
      <c r="O59" s="46" t="str">
        <f>B20</f>
        <v>1,048,537</v>
      </c>
      <c r="P59" s="46" t="str">
        <f t="shared" ref="P59:X59" si="5">C20</f>
        <v>1,339,789</v>
      </c>
      <c r="Q59" s="46" t="str">
        <f t="shared" si="5"/>
        <v>1,397,601</v>
      </c>
      <c r="R59" s="46">
        <f t="shared" si="5"/>
        <v>286.44799999999998</v>
      </c>
      <c r="S59" s="46">
        <f t="shared" si="5"/>
        <v>208.95099999999999</v>
      </c>
      <c r="T59" s="46">
        <f t="shared" si="5"/>
        <v>205.57499999999999</v>
      </c>
      <c r="U59" s="46">
        <f t="shared" si="5"/>
        <v>194.08</v>
      </c>
      <c r="V59" s="46">
        <f t="shared" si="5"/>
        <v>155.739</v>
      </c>
      <c r="W59" s="46">
        <f t="shared" si="5"/>
        <v>130.84700000000001</v>
      </c>
      <c r="X59" s="46">
        <f t="shared" si="5"/>
        <v>115.58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1"/>
      <c r="N60" s="44" t="s">
        <v>439</v>
      </c>
      <c r="O60" s="47" t="e">
        <f>O58+O59</f>
        <v>#VALUE!</v>
      </c>
      <c r="P60" s="48" t="e">
        <f t="shared" ref="P60:X60" si="6">P58+P59</f>
        <v>#VALUE!</v>
      </c>
      <c r="Q60" s="47" t="e">
        <f t="shared" si="6"/>
        <v>#VALUE!</v>
      </c>
      <c r="R60" s="48">
        <f t="shared" si="6"/>
        <v>568.16000000000008</v>
      </c>
      <c r="S60" s="47">
        <f t="shared" si="6"/>
        <v>483.75</v>
      </c>
      <c r="T60" s="48">
        <f t="shared" si="6"/>
        <v>360.09699999999998</v>
      </c>
      <c r="U60" s="47">
        <f t="shared" si="6"/>
        <v>326.61</v>
      </c>
      <c r="V60" s="48">
        <f t="shared" si="6"/>
        <v>255.43000000000004</v>
      </c>
      <c r="W60" s="47">
        <f t="shared" si="6"/>
        <v>229.64800000000002</v>
      </c>
      <c r="X60" s="48">
        <f t="shared" si="6"/>
        <v>228.76</v>
      </c>
    </row>
    <row r="61" spans="1:24" ht="19.899999999999999" customHeight="1" x14ac:dyDescent="0.25">
      <c r="A61" s="8" t="s">
        <v>49</v>
      </c>
      <c r="B61" s="173" t="s">
        <v>2860</v>
      </c>
      <c r="C61" s="173" t="s">
        <v>2861</v>
      </c>
      <c r="D61" s="173" t="s">
        <v>2862</v>
      </c>
      <c r="E61" s="173">
        <v>4.5369999999999999</v>
      </c>
      <c r="F61" s="173">
        <v>0</v>
      </c>
      <c r="G61" s="173">
        <v>0</v>
      </c>
      <c r="H61" s="173">
        <v>77.313000000000002</v>
      </c>
      <c r="I61" s="173">
        <v>52.216000000000001</v>
      </c>
      <c r="J61" s="173">
        <v>122.011</v>
      </c>
      <c r="K61" s="173">
        <v>189.20599999999999</v>
      </c>
      <c r="L61" s="9"/>
      <c r="N61" s="41" t="s">
        <v>440</v>
      </c>
      <c r="O61" s="46">
        <f>B146</f>
        <v>0</v>
      </c>
      <c r="P61" s="46">
        <f t="shared" ref="P61:X61" si="7">C146</f>
        <v>0</v>
      </c>
      <c r="Q61" s="46">
        <f t="shared" si="7"/>
        <v>0</v>
      </c>
      <c r="R61" s="46">
        <f t="shared" si="7"/>
        <v>0</v>
      </c>
      <c r="S61" s="46">
        <f t="shared" si="7"/>
        <v>0</v>
      </c>
      <c r="T61" s="46">
        <f t="shared" si="7"/>
        <v>0</v>
      </c>
      <c r="U61" s="46">
        <f t="shared" si="7"/>
        <v>0</v>
      </c>
      <c r="V61" s="46">
        <f t="shared" si="7"/>
        <v>0</v>
      </c>
      <c r="W61" s="46">
        <f t="shared" si="7"/>
        <v>0</v>
      </c>
      <c r="X61" s="46">
        <f t="shared" si="7"/>
        <v>0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441</v>
      </c>
      <c r="O62" s="49">
        <f>B165/B163</f>
        <v>-3.24322397141431E-2</v>
      </c>
      <c r="P62" s="49">
        <f t="shared" ref="P62:X62" si="8">C165/C163</f>
        <v>5.9858004196407001E-2</v>
      </c>
      <c r="Q62" s="49">
        <f t="shared" si="8"/>
        <v>-1.2375707318302689E-2</v>
      </c>
      <c r="R62" s="49">
        <f t="shared" si="8"/>
        <v>-1.3660334201664655E-2</v>
      </c>
      <c r="S62" s="49">
        <f t="shared" si="8"/>
        <v>0</v>
      </c>
      <c r="T62" s="49">
        <f t="shared" si="8"/>
        <v>-1.5443357103274406E-2</v>
      </c>
      <c r="U62" s="49">
        <f t="shared" si="8"/>
        <v>-1.971485195373739E-2</v>
      </c>
      <c r="V62" s="49">
        <f t="shared" si="8"/>
        <v>0.1544194440498968</v>
      </c>
      <c r="W62" s="49">
        <f t="shared" si="8"/>
        <v>0.15242360379346678</v>
      </c>
      <c r="X62" s="49">
        <f t="shared" si="8"/>
        <v>0.14973399590762934</v>
      </c>
    </row>
    <row r="63" spans="1:24" ht="19.899999999999999" customHeight="1" x14ac:dyDescent="0.25">
      <c r="A63" s="8" t="s">
        <v>50</v>
      </c>
      <c r="B63" s="175">
        <v>77.790000000000006</v>
      </c>
      <c r="C63" s="175">
        <v>118.72499999999999</v>
      </c>
      <c r="D63" s="175">
        <v>271.66199999999998</v>
      </c>
      <c r="E63" s="175">
        <v>131.142</v>
      </c>
      <c r="F63" s="175">
        <v>2.9369999999999998</v>
      </c>
      <c r="G63" s="175">
        <v>1.123</v>
      </c>
      <c r="H63" s="175">
        <v>2.544</v>
      </c>
      <c r="I63" s="175">
        <v>5.6580000000000004</v>
      </c>
      <c r="J63" s="175">
        <v>8.8580000000000005</v>
      </c>
      <c r="K63" s="175">
        <v>8.5069999999999997</v>
      </c>
      <c r="L63" s="14"/>
      <c r="N63" s="41" t="s">
        <v>442</v>
      </c>
      <c r="O63" s="46">
        <f>B154</f>
        <v>59.374000000000002</v>
      </c>
      <c r="P63" s="46">
        <f t="shared" ref="P63:X63" si="9">C154</f>
        <v>53.341999999999999</v>
      </c>
      <c r="Q63" s="46">
        <f t="shared" si="9"/>
        <v>52.832000000000001</v>
      </c>
      <c r="R63" s="46">
        <f t="shared" si="9"/>
        <v>20.466000000000001</v>
      </c>
      <c r="S63" s="46">
        <f t="shared" si="9"/>
        <v>0</v>
      </c>
      <c r="T63" s="46">
        <f t="shared" si="9"/>
        <v>9.2230000000000008</v>
      </c>
      <c r="U63" s="46">
        <f t="shared" si="9"/>
        <v>5.4989999999999997</v>
      </c>
      <c r="V63" s="46">
        <f t="shared" si="9"/>
        <v>8.0530000000000008</v>
      </c>
      <c r="W63" s="46">
        <f t="shared" si="9"/>
        <v>16.001999999999999</v>
      </c>
      <c r="X63" s="46">
        <f t="shared" si="9"/>
        <v>21.626999999999999</v>
      </c>
    </row>
    <row r="64" spans="1:24" ht="19.899999999999999" customHeight="1" x14ac:dyDescent="0.25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44" t="s">
        <v>443</v>
      </c>
      <c r="O64" s="50">
        <f>O63*(1-O62)</f>
        <v>61.29963180078753</v>
      </c>
      <c r="P64" s="48">
        <f t="shared" ref="P64:X64" si="10">P63*(1-P62)</f>
        <v>50.14905434015526</v>
      </c>
      <c r="Q64" s="50">
        <f t="shared" si="10"/>
        <v>53.485833369040563</v>
      </c>
      <c r="R64" s="48">
        <f t="shared" si="10"/>
        <v>20.74557239977127</v>
      </c>
      <c r="S64" s="50">
        <f t="shared" si="10"/>
        <v>0</v>
      </c>
      <c r="T64" s="48">
        <f t="shared" si="10"/>
        <v>9.3654340825634996</v>
      </c>
      <c r="U64" s="50">
        <f t="shared" si="10"/>
        <v>5.607411970893601</v>
      </c>
      <c r="V64" s="48">
        <f t="shared" si="10"/>
        <v>6.8094602170661815</v>
      </c>
      <c r="W64" s="50">
        <f t="shared" si="10"/>
        <v>13.562917492096943</v>
      </c>
      <c r="X64" s="48">
        <f t="shared" si="10"/>
        <v>18.3887028705057</v>
      </c>
    </row>
    <row r="65" spans="1:24" ht="19.899999999999999" customHeight="1" thickBot="1" x14ac:dyDescent="0.3">
      <c r="A65" s="8" t="s">
        <v>51</v>
      </c>
      <c r="B65" s="175">
        <v>962.81399999999996</v>
      </c>
      <c r="C65" s="175" t="s">
        <v>2863</v>
      </c>
      <c r="D65" s="175">
        <v>993.75900000000001</v>
      </c>
      <c r="E65" s="175">
        <v>642.99400000000003</v>
      </c>
      <c r="F65" s="175">
        <v>376.404</v>
      </c>
      <c r="G65" s="175">
        <v>404.15600000000001</v>
      </c>
      <c r="H65" s="175">
        <v>379.923</v>
      </c>
      <c r="I65" s="175">
        <v>274.17500000000001</v>
      </c>
      <c r="J65" s="175">
        <v>253.68600000000001</v>
      </c>
      <c r="K65" s="175">
        <v>244.83500000000001</v>
      </c>
      <c r="L65" s="14"/>
      <c r="N65" s="51" t="s">
        <v>444</v>
      </c>
      <c r="O65" s="52" t="e">
        <f>(O64+O61)-(O60-P60+O61)</f>
        <v>#VALUE!</v>
      </c>
      <c r="P65" s="52" t="e">
        <f t="shared" ref="P65:X65" si="11">(P64+P61)-(P60-Q60+P61)</f>
        <v>#VALUE!</v>
      </c>
      <c r="Q65" s="52" t="e">
        <f t="shared" si="11"/>
        <v>#VALUE!</v>
      </c>
      <c r="R65" s="52">
        <f t="shared" si="11"/>
        <v>-63.664427600228812</v>
      </c>
      <c r="S65" s="52">
        <f t="shared" si="11"/>
        <v>-123.65300000000002</v>
      </c>
      <c r="T65" s="52">
        <f t="shared" si="11"/>
        <v>-24.121565917436467</v>
      </c>
      <c r="U65" s="52">
        <f t="shared" si="11"/>
        <v>-65.572588029106385</v>
      </c>
      <c r="V65" s="52">
        <f t="shared" si="11"/>
        <v>-18.972539782933829</v>
      </c>
      <c r="W65" s="52">
        <f t="shared" si="11"/>
        <v>12.67491749209691</v>
      </c>
      <c r="X65" s="52">
        <f t="shared" si="11"/>
        <v>-210.37129712949428</v>
      </c>
    </row>
    <row r="66" spans="1:24" ht="19.899999999999999" customHeight="1" thickBot="1" x14ac:dyDescent="0.3">
      <c r="A66" s="6" t="s">
        <v>52</v>
      </c>
      <c r="B66" s="174">
        <v>916.76099999999997</v>
      </c>
      <c r="C66" s="174">
        <v>981.75099999999998</v>
      </c>
      <c r="D66" s="174">
        <v>819.45899999999995</v>
      </c>
      <c r="E66" s="174">
        <v>487.90499999999997</v>
      </c>
      <c r="F66" s="174">
        <v>354.21800000000002</v>
      </c>
      <c r="G66" s="174">
        <v>326.55500000000001</v>
      </c>
      <c r="H66" s="174">
        <v>280.50599999999997</v>
      </c>
      <c r="I66" s="174">
        <v>190.852</v>
      </c>
      <c r="J66" s="174">
        <v>179.94499999999999</v>
      </c>
      <c r="K66" s="174">
        <v>156.82400000000001</v>
      </c>
      <c r="L66" s="10"/>
      <c r="N66" s="54" t="s">
        <v>445</v>
      </c>
      <c r="O66" s="55" t="e">
        <f>O65/O56</f>
        <v>#VALUE!</v>
      </c>
      <c r="P66" s="56" t="e">
        <f>P65/P56</f>
        <v>#VALUE!</v>
      </c>
      <c r="Q66" s="57" t="e">
        <f t="shared" ref="Q66:X66" si="12">Q65/Q56</f>
        <v>#VALUE!</v>
      </c>
      <c r="R66" s="56" t="e">
        <f t="shared" si="12"/>
        <v>#N/A</v>
      </c>
      <c r="S66" s="57" t="e">
        <f t="shared" si="12"/>
        <v>#N/A</v>
      </c>
      <c r="T66" s="56" t="e">
        <f t="shared" si="12"/>
        <v>#N/A</v>
      </c>
      <c r="U66" s="57" t="e">
        <f t="shared" si="12"/>
        <v>#N/A</v>
      </c>
      <c r="V66" s="56" t="e">
        <f t="shared" si="12"/>
        <v>#N/A</v>
      </c>
      <c r="W66" s="57" t="e">
        <f t="shared" si="12"/>
        <v>#N/A</v>
      </c>
      <c r="X66" s="56" t="e">
        <f t="shared" si="12"/>
        <v>#N/A</v>
      </c>
    </row>
    <row r="67" spans="1:24" ht="19.899999999999999" customHeight="1" x14ac:dyDescent="0.25">
      <c r="A67" s="8" t="s">
        <v>53</v>
      </c>
      <c r="B67" s="173">
        <v>2.1949999999999998</v>
      </c>
      <c r="C67" s="173">
        <v>2.2210000000000001</v>
      </c>
      <c r="D67" s="173">
        <v>2.2210000000000001</v>
      </c>
      <c r="E67" s="173">
        <v>1.873</v>
      </c>
      <c r="F67" s="173">
        <v>1.4870000000000001</v>
      </c>
      <c r="G67" s="173">
        <v>1.0669999999999999</v>
      </c>
      <c r="H67" s="173">
        <v>1.246</v>
      </c>
      <c r="I67" s="173">
        <v>671</v>
      </c>
      <c r="J67" s="173">
        <v>686</v>
      </c>
      <c r="K67" s="173">
        <v>531</v>
      </c>
      <c r="L67" s="12"/>
      <c r="N67" s="62" t="s">
        <v>446</v>
      </c>
      <c r="O67" s="64">
        <f>B11</f>
        <v>566.00099999999998</v>
      </c>
      <c r="P67" s="64">
        <f t="shared" ref="P67:X67" si="13">C11</f>
        <v>588.95799999999997</v>
      </c>
      <c r="Q67" s="64">
        <f t="shared" si="13"/>
        <v>877.31200000000001</v>
      </c>
      <c r="R67" s="64">
        <f t="shared" si="13"/>
        <v>564.96799999999996</v>
      </c>
      <c r="S67" s="64">
        <f t="shared" si="13"/>
        <v>494.87799999999999</v>
      </c>
      <c r="T67" s="64">
        <f t="shared" si="13"/>
        <v>450.363</v>
      </c>
      <c r="U67" s="64">
        <f t="shared" si="13"/>
        <v>414.298</v>
      </c>
      <c r="V67" s="64">
        <f t="shared" si="13"/>
        <v>402.62099999999998</v>
      </c>
      <c r="W67" s="64">
        <f t="shared" si="13"/>
        <v>400.42099999999999</v>
      </c>
      <c r="X67" s="64">
        <f t="shared" si="13"/>
        <v>389.61399999999998</v>
      </c>
    </row>
    <row r="68" spans="1:24" ht="19.899999999999999" customHeight="1" x14ac:dyDescent="0.25">
      <c r="A68" s="6" t="s">
        <v>54</v>
      </c>
      <c r="B68" s="174">
        <v>18.254000000000001</v>
      </c>
      <c r="C68" s="174">
        <v>8.0679999999999996</v>
      </c>
      <c r="D68" s="174">
        <v>10.109</v>
      </c>
      <c r="E68" s="174">
        <v>11.712999999999999</v>
      </c>
      <c r="F68" s="174">
        <v>20.699000000000002</v>
      </c>
      <c r="G68" s="174">
        <v>11.534000000000001</v>
      </c>
      <c r="H68" s="174">
        <v>9.657</v>
      </c>
      <c r="I68" s="174">
        <v>12.715999999999999</v>
      </c>
      <c r="J68" s="174">
        <v>7.28</v>
      </c>
      <c r="K68" s="174">
        <v>21.501000000000001</v>
      </c>
      <c r="L68" s="10"/>
      <c r="N68" s="62" t="s">
        <v>447</v>
      </c>
      <c r="O68" s="64" t="str">
        <f>B34</f>
        <v>2,789,430</v>
      </c>
      <c r="P68" s="64" t="str">
        <f t="shared" ref="P68:X68" si="14">C34</f>
        <v>3,357,946</v>
      </c>
      <c r="Q68" s="64" t="str">
        <f t="shared" si="14"/>
        <v>3,067,698</v>
      </c>
      <c r="R68" s="64" t="str">
        <f t="shared" si="14"/>
        <v>1,312,395</v>
      </c>
      <c r="S68" s="64">
        <f t="shared" si="14"/>
        <v>929.68399999999997</v>
      </c>
      <c r="T68" s="64">
        <f t="shared" si="14"/>
        <v>822.495</v>
      </c>
      <c r="U68" s="64">
        <f t="shared" si="14"/>
        <v>709.99699999999996</v>
      </c>
      <c r="V68" s="64">
        <f t="shared" si="14"/>
        <v>526.19200000000001</v>
      </c>
      <c r="W68" s="64">
        <f t="shared" si="14"/>
        <v>479.64400000000001</v>
      </c>
      <c r="X68" s="64">
        <f t="shared" si="14"/>
        <v>457.51400000000001</v>
      </c>
    </row>
    <row r="69" spans="1:24" ht="19.899999999999999" customHeight="1" x14ac:dyDescent="0.25">
      <c r="A69" s="8" t="s">
        <v>55</v>
      </c>
      <c r="B69" s="173">
        <v>25.603999999999999</v>
      </c>
      <c r="C69" s="173">
        <v>267.26400000000001</v>
      </c>
      <c r="D69" s="173">
        <v>161.97</v>
      </c>
      <c r="E69" s="173">
        <v>141.50299999999999</v>
      </c>
      <c r="F69" s="173">
        <v>0</v>
      </c>
      <c r="G69" s="173">
        <v>65</v>
      </c>
      <c r="H69" s="173">
        <v>88.513999999999996</v>
      </c>
      <c r="I69" s="173">
        <v>69.936000000000007</v>
      </c>
      <c r="J69" s="173">
        <v>65.775000000000006</v>
      </c>
      <c r="K69" s="173">
        <v>65.978999999999999</v>
      </c>
      <c r="L69" s="9"/>
      <c r="N69" s="62" t="s">
        <v>448</v>
      </c>
      <c r="O69" s="101" t="e">
        <f>O67/O68</f>
        <v>#VALUE!</v>
      </c>
      <c r="P69" s="101" t="e">
        <f t="shared" ref="P69:X69" si="15">P67/P68</f>
        <v>#VALUE!</v>
      </c>
      <c r="Q69" s="101" t="e">
        <f t="shared" si="15"/>
        <v>#VALUE!</v>
      </c>
      <c r="R69" s="101" t="e">
        <f t="shared" si="15"/>
        <v>#VALUE!</v>
      </c>
      <c r="S69" s="101">
        <f t="shared" si="15"/>
        <v>0.53230775188128443</v>
      </c>
      <c r="T69" s="101">
        <f t="shared" si="15"/>
        <v>0.54755712800685719</v>
      </c>
      <c r="U69" s="101">
        <f t="shared" si="15"/>
        <v>0.58352077543989622</v>
      </c>
      <c r="V69" s="101">
        <f t="shared" si="15"/>
        <v>0.76515986560038918</v>
      </c>
      <c r="W69" s="101">
        <f t="shared" si="15"/>
        <v>0.83482958193993873</v>
      </c>
      <c r="X69" s="101">
        <f t="shared" si="15"/>
        <v>0.85158924098497524</v>
      </c>
    </row>
    <row r="70" spans="1:24" ht="19.899999999999999" customHeight="1" x14ac:dyDescent="0.25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7" t="s">
        <v>454</v>
      </c>
      <c r="O70" s="121">
        <f>B215</f>
        <v>0</v>
      </c>
      <c r="P70" s="121">
        <f t="shared" ref="P70:X70" si="16">C215</f>
        <v>0</v>
      </c>
      <c r="Q70" s="121">
        <f t="shared" si="16"/>
        <v>0</v>
      </c>
      <c r="R70" s="121">
        <f t="shared" si="16"/>
        <v>0</v>
      </c>
      <c r="S70" s="121">
        <f t="shared" si="16"/>
        <v>0</v>
      </c>
      <c r="T70" s="121">
        <f t="shared" si="16"/>
        <v>0</v>
      </c>
      <c r="U70" s="121">
        <f t="shared" si="16"/>
        <v>0</v>
      </c>
      <c r="V70" s="121">
        <f t="shared" si="16"/>
        <v>0</v>
      </c>
      <c r="W70" s="121">
        <f t="shared" si="16"/>
        <v>0</v>
      </c>
      <c r="X70" s="121">
        <f t="shared" si="16"/>
        <v>-4.5060000000000002</v>
      </c>
    </row>
    <row r="71" spans="1:24" ht="19.899999999999999" customHeight="1" thickBot="1" x14ac:dyDescent="0.3">
      <c r="A71" s="8" t="s">
        <v>56</v>
      </c>
      <c r="B71" s="175" t="s">
        <v>2864</v>
      </c>
      <c r="C71" s="175" t="s">
        <v>2865</v>
      </c>
      <c r="D71" s="175" t="s">
        <v>2866</v>
      </c>
      <c r="E71" s="175">
        <v>857.68399999999997</v>
      </c>
      <c r="F71" s="175">
        <v>435.10599999999999</v>
      </c>
      <c r="G71" s="175">
        <v>457.89100000000002</v>
      </c>
      <c r="H71" s="175">
        <v>510.37900000000002</v>
      </c>
      <c r="I71" s="175">
        <v>380.79899999999998</v>
      </c>
      <c r="J71" s="175">
        <v>430.71800000000002</v>
      </c>
      <c r="K71" s="175">
        <v>486.90300000000002</v>
      </c>
      <c r="L71" s="14"/>
      <c r="N71" s="108" t="s">
        <v>455</v>
      </c>
      <c r="O71" s="123">
        <f>O70/O67</f>
        <v>0</v>
      </c>
      <c r="P71" s="123">
        <f t="shared" ref="P71:X71" si="17">P70/P67</f>
        <v>0</v>
      </c>
      <c r="Q71" s="123">
        <f t="shared" si="17"/>
        <v>0</v>
      </c>
      <c r="R71" s="123">
        <f t="shared" si="17"/>
        <v>0</v>
      </c>
      <c r="S71" s="123">
        <f t="shared" si="17"/>
        <v>0</v>
      </c>
      <c r="T71" s="123">
        <f>T70/T67</f>
        <v>0</v>
      </c>
      <c r="U71" s="123">
        <f t="shared" si="17"/>
        <v>0</v>
      </c>
      <c r="V71" s="123">
        <f t="shared" si="17"/>
        <v>0</v>
      </c>
      <c r="W71" s="123">
        <f t="shared" si="17"/>
        <v>0</v>
      </c>
      <c r="X71" s="123">
        <f t="shared" si="17"/>
        <v>-1.156529282828646E-2</v>
      </c>
    </row>
    <row r="72" spans="1:24" ht="19.899999999999999" customHeight="1" x14ac:dyDescent="0.25">
      <c r="A72" s="6" t="s">
        <v>57</v>
      </c>
      <c r="B72" s="172" t="s">
        <v>2828</v>
      </c>
      <c r="C72" s="172" t="s">
        <v>2829</v>
      </c>
      <c r="D72" s="172" t="s">
        <v>2830</v>
      </c>
      <c r="E72" s="172" t="s">
        <v>2831</v>
      </c>
      <c r="F72" s="172" t="s">
        <v>2832</v>
      </c>
      <c r="G72" s="172" t="s">
        <v>2833</v>
      </c>
      <c r="H72" s="172" t="s">
        <v>2834</v>
      </c>
      <c r="I72" s="172" t="s">
        <v>2835</v>
      </c>
      <c r="J72" s="172" t="s">
        <v>2836</v>
      </c>
      <c r="K72" s="172" t="s">
        <v>2837</v>
      </c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5"/>
    </row>
    <row r="75" spans="1:24" ht="19.899999999999999" customHeight="1" x14ac:dyDescent="0.25">
      <c r="A75" s="8" t="s">
        <v>59</v>
      </c>
      <c r="B75" s="175">
        <v>673.9</v>
      </c>
      <c r="C75" s="175">
        <v>663.35799999999995</v>
      </c>
      <c r="D75" s="175">
        <v>577.18100000000004</v>
      </c>
      <c r="E75" s="175">
        <v>328.91199999999998</v>
      </c>
      <c r="F75" s="175">
        <v>279.017</v>
      </c>
      <c r="G75" s="175">
        <v>148.755</v>
      </c>
      <c r="H75" s="175">
        <v>124.407</v>
      </c>
      <c r="I75" s="175">
        <v>87.69</v>
      </c>
      <c r="J75" s="175">
        <v>92.302999999999997</v>
      </c>
      <c r="K75" s="175">
        <v>92.307000000000002</v>
      </c>
      <c r="L75" s="14"/>
    </row>
    <row r="76" spans="1:24" ht="19.899999999999999" customHeight="1" x14ac:dyDescent="0.25">
      <c r="A76" s="6" t="s">
        <v>60</v>
      </c>
      <c r="B76" s="172" t="s">
        <v>2867</v>
      </c>
      <c r="C76" s="172" t="s">
        <v>2868</v>
      </c>
      <c r="D76" s="172" t="s">
        <v>2869</v>
      </c>
      <c r="E76" s="172" t="s">
        <v>2870</v>
      </c>
      <c r="F76" s="172" t="s">
        <v>2871</v>
      </c>
      <c r="G76" s="172" t="s">
        <v>2872</v>
      </c>
      <c r="H76" s="172" t="s">
        <v>2873</v>
      </c>
      <c r="I76" s="172">
        <v>946.99400000000003</v>
      </c>
      <c r="J76" s="172">
        <v>885.62599999999998</v>
      </c>
      <c r="K76" s="172">
        <v>825.99400000000003</v>
      </c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100.066</v>
      </c>
      <c r="C80" s="173">
        <v>99.977000000000004</v>
      </c>
      <c r="D80" s="173">
        <v>99.861999999999995</v>
      </c>
      <c r="E80" s="173">
        <v>99.811999999999998</v>
      </c>
      <c r="F80" s="173">
        <v>99.813000000000002</v>
      </c>
      <c r="G80" s="173">
        <v>99.242000000000004</v>
      </c>
      <c r="H80" s="173">
        <v>97.826999999999998</v>
      </c>
      <c r="I80" s="173">
        <v>96.191999999999993</v>
      </c>
      <c r="J80" s="173">
        <v>95.817999999999998</v>
      </c>
      <c r="K80" s="173">
        <v>94.894000000000005</v>
      </c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1"/>
    </row>
    <row r="82" spans="1:12" ht="19.899999999999999" customHeight="1" x14ac:dyDescent="0.25">
      <c r="A82" s="8" t="s">
        <v>64</v>
      </c>
      <c r="B82" s="173">
        <v>200</v>
      </c>
      <c r="C82" s="173">
        <v>200</v>
      </c>
      <c r="D82" s="173">
        <v>200</v>
      </c>
      <c r="E82" s="173">
        <v>200</v>
      </c>
      <c r="F82" s="173">
        <v>200</v>
      </c>
      <c r="G82" s="173">
        <v>200</v>
      </c>
      <c r="H82" s="173">
        <v>200</v>
      </c>
      <c r="I82" s="173">
        <v>200</v>
      </c>
      <c r="J82" s="173">
        <v>200</v>
      </c>
      <c r="K82" s="173">
        <v>200</v>
      </c>
      <c r="L82" s="9"/>
    </row>
    <row r="83" spans="1:12" ht="19.899999999999999" customHeight="1" x14ac:dyDescent="0.25">
      <c r="A83" s="6" t="s">
        <v>65</v>
      </c>
      <c r="B83" s="174">
        <v>1</v>
      </c>
      <c r="C83" s="174">
        <v>1</v>
      </c>
      <c r="D83" s="174">
        <v>1</v>
      </c>
      <c r="E83" s="174">
        <v>1</v>
      </c>
      <c r="F83" s="174">
        <v>1</v>
      </c>
      <c r="G83" s="174">
        <v>1</v>
      </c>
      <c r="H83" s="174">
        <v>1</v>
      </c>
      <c r="I83" s="174">
        <v>1</v>
      </c>
      <c r="J83" s="174">
        <v>1</v>
      </c>
      <c r="K83" s="174">
        <v>1</v>
      </c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1"/>
    </row>
    <row r="86" spans="1:12" ht="19.899999999999999" customHeight="1" x14ac:dyDescent="0.25">
      <c r="A86" s="8" t="s">
        <v>68</v>
      </c>
      <c r="B86" s="173">
        <v>100</v>
      </c>
      <c r="C86" s="173">
        <v>99.872</v>
      </c>
      <c r="D86" s="173">
        <v>99.841999999999999</v>
      </c>
      <c r="E86" s="173">
        <v>99.811000000000007</v>
      </c>
      <c r="F86" s="173">
        <v>99.581000000000003</v>
      </c>
      <c r="G86" s="173">
        <v>98.941999999999993</v>
      </c>
      <c r="H86" s="173">
        <v>97.376999999999995</v>
      </c>
      <c r="I86" s="173">
        <v>96.102000000000004</v>
      </c>
      <c r="J86" s="173">
        <v>95.245000000000005</v>
      </c>
      <c r="K86" s="173">
        <v>94.507999999999996</v>
      </c>
      <c r="L86" s="9"/>
    </row>
    <row r="87" spans="1:12" ht="19.899999999999999" customHeight="1" x14ac:dyDescent="0.25">
      <c r="A87" s="6" t="s">
        <v>69</v>
      </c>
      <c r="B87" s="174">
        <v>100.23099999999999</v>
      </c>
      <c r="C87" s="174">
        <v>100.23099999999999</v>
      </c>
      <c r="D87" s="174">
        <v>100.092</v>
      </c>
      <c r="E87" s="174">
        <v>99.891999999999996</v>
      </c>
      <c r="F87" s="174">
        <v>100.236</v>
      </c>
      <c r="G87" s="174">
        <v>99.576999999999998</v>
      </c>
      <c r="H87" s="174">
        <v>99.376999999999995</v>
      </c>
      <c r="I87" s="174">
        <v>99.936999999999998</v>
      </c>
      <c r="J87" s="174">
        <v>98.905000000000001</v>
      </c>
      <c r="K87" s="174">
        <v>97.677999999999997</v>
      </c>
      <c r="L87" s="10"/>
    </row>
    <row r="88" spans="1:12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0</v>
      </c>
      <c r="L88" s="9"/>
    </row>
    <row r="89" spans="1:12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  <c r="L89" s="10"/>
    </row>
    <row r="90" spans="1:12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2"/>
    </row>
    <row r="91" spans="1:12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3</v>
      </c>
      <c r="K91" s="174">
        <v>3</v>
      </c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2"/>
    </row>
    <row r="93" spans="1:12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  <c r="L93" s="11"/>
    </row>
    <row r="94" spans="1:12" ht="19.899999999999999" customHeight="1" x14ac:dyDescent="0.25">
      <c r="A94" s="8" t="s">
        <v>76</v>
      </c>
      <c r="B94" s="173">
        <v>-6.47</v>
      </c>
      <c r="C94" s="173">
        <v>-6.6239999999999997</v>
      </c>
      <c r="D94" s="173">
        <v>-2.7040000000000002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0</v>
      </c>
      <c r="L94" s="9"/>
    </row>
    <row r="95" spans="1:12" ht="19.899999999999999" customHeight="1" x14ac:dyDescent="0.25">
      <c r="A95" s="6" t="s">
        <v>77</v>
      </c>
      <c r="B95" s="174">
        <v>184.827</v>
      </c>
      <c r="C95" s="174">
        <v>-96.846000000000004</v>
      </c>
      <c r="D95" s="174">
        <v>-118.286</v>
      </c>
      <c r="E95" s="174">
        <v>127.31699999999999</v>
      </c>
      <c r="F95" s="174">
        <v>61.564</v>
      </c>
      <c r="G95" s="174">
        <v>64.521000000000001</v>
      </c>
      <c r="H95" s="174">
        <v>5.492</v>
      </c>
      <c r="I95" s="174">
        <v>-13.845000000000001</v>
      </c>
      <c r="J95" s="174">
        <v>-21.681000000000001</v>
      </c>
      <c r="K95" s="174">
        <v>-16.5</v>
      </c>
      <c r="L95" s="10"/>
    </row>
    <row r="96" spans="1:12" ht="19.899999999999999" customHeight="1" x14ac:dyDescent="0.25">
      <c r="A96" s="8" t="s">
        <v>78</v>
      </c>
      <c r="B96" s="173" t="s">
        <v>2874</v>
      </c>
      <c r="C96" s="173" t="s">
        <v>2875</v>
      </c>
      <c r="D96" s="173" t="s">
        <v>2876</v>
      </c>
      <c r="E96" s="173">
        <v>307.67200000000003</v>
      </c>
      <c r="F96" s="173">
        <v>290.30599999999998</v>
      </c>
      <c r="G96" s="173">
        <v>167.857</v>
      </c>
      <c r="H96" s="173">
        <v>161.13999999999999</v>
      </c>
      <c r="I96" s="173">
        <v>159.12200000000001</v>
      </c>
      <c r="J96" s="173">
        <v>161.40600000000001</v>
      </c>
      <c r="K96" s="173">
        <v>166.56299999999999</v>
      </c>
      <c r="L96" s="9"/>
    </row>
    <row r="97" spans="1:12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1"/>
    </row>
    <row r="102" spans="1:12" ht="19.899999999999999" customHeight="1" x14ac:dyDescent="0.25">
      <c r="A102" s="8" t="s">
        <v>84</v>
      </c>
      <c r="B102" s="173" t="s">
        <v>2860</v>
      </c>
      <c r="C102" s="173" t="s">
        <v>2861</v>
      </c>
      <c r="D102" s="173" t="s">
        <v>2862</v>
      </c>
      <c r="E102" s="173">
        <v>4.5369999999999999</v>
      </c>
      <c r="F102" s="173">
        <v>0</v>
      </c>
      <c r="G102" s="173">
        <v>0</v>
      </c>
      <c r="H102" s="173">
        <v>77.313000000000002</v>
      </c>
      <c r="I102" s="173">
        <v>57.874000000000002</v>
      </c>
      <c r="J102" s="173">
        <v>130.869</v>
      </c>
      <c r="K102" s="173">
        <v>197.71299999999999</v>
      </c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2.544</v>
      </c>
      <c r="I103" s="174">
        <v>0</v>
      </c>
      <c r="J103" s="174">
        <v>0</v>
      </c>
      <c r="K103" s="174">
        <v>0</v>
      </c>
      <c r="L103" s="10"/>
    </row>
    <row r="104" spans="1:12" ht="19.899999999999999" customHeight="1" x14ac:dyDescent="0.25">
      <c r="A104" s="8" t="s">
        <v>86</v>
      </c>
      <c r="B104" s="173">
        <v>25.603999999999999</v>
      </c>
      <c r="C104" s="173">
        <v>267.26400000000001</v>
      </c>
      <c r="D104" s="173">
        <v>161.97</v>
      </c>
      <c r="E104" s="173">
        <v>141.50299999999999</v>
      </c>
      <c r="F104" s="173">
        <v>0</v>
      </c>
      <c r="G104" s="173">
        <v>65</v>
      </c>
      <c r="H104" s="173">
        <v>88.513999999999996</v>
      </c>
      <c r="I104" s="173">
        <v>73.100999999999999</v>
      </c>
      <c r="J104" s="173">
        <v>66.813000000000002</v>
      </c>
      <c r="K104" s="173">
        <v>66.649000000000001</v>
      </c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24.988</v>
      </c>
      <c r="F105" s="174">
        <v>24.449000000000002</v>
      </c>
      <c r="G105" s="174">
        <v>31.888000000000002</v>
      </c>
      <c r="H105" s="174">
        <v>17.553999999999998</v>
      </c>
      <c r="I105" s="174">
        <v>913</v>
      </c>
      <c r="J105" s="174">
        <v>0</v>
      </c>
      <c r="K105" s="174">
        <v>0</v>
      </c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226.18</v>
      </c>
      <c r="H107" s="174">
        <v>162.90700000000001</v>
      </c>
      <c r="I107" s="174">
        <v>146.82300000000001</v>
      </c>
      <c r="J107" s="174">
        <v>145.941</v>
      </c>
      <c r="K107" s="174">
        <v>153.83000000000001</v>
      </c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34.51</v>
      </c>
      <c r="H108" s="173">
        <v>30.364000000000001</v>
      </c>
      <c r="I108" s="173">
        <v>29.248000000000001</v>
      </c>
      <c r="J108" s="173">
        <v>29.469000000000001</v>
      </c>
      <c r="K108" s="173">
        <v>28.489000000000001</v>
      </c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0</v>
      </c>
      <c r="J110" s="173">
        <v>0</v>
      </c>
      <c r="K110" s="173">
        <v>0</v>
      </c>
      <c r="L110" s="9"/>
    </row>
    <row r="111" spans="1:12" ht="19.899999999999999" customHeight="1" x14ac:dyDescent="0.25">
      <c r="A111" s="6" t="s">
        <v>93</v>
      </c>
      <c r="B111" s="174">
        <v>0</v>
      </c>
      <c r="C111" s="174">
        <v>32.850999999999999</v>
      </c>
      <c r="D111" s="174">
        <v>0</v>
      </c>
      <c r="E111" s="174">
        <v>0</v>
      </c>
      <c r="F111" s="174">
        <v>0</v>
      </c>
      <c r="G111" s="174">
        <v>0</v>
      </c>
      <c r="H111" s="174">
        <v>0</v>
      </c>
      <c r="I111" s="174">
        <v>0</v>
      </c>
      <c r="J111" s="174">
        <v>0</v>
      </c>
      <c r="K111" s="174">
        <v>0</v>
      </c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4"/>
    </row>
    <row r="116" spans="1:13" ht="19.899999999999999" customHeight="1" x14ac:dyDescent="0.25">
      <c r="A116" s="8" t="s">
        <v>98</v>
      </c>
      <c r="B116" s="173">
        <v>609.58100000000002</v>
      </c>
      <c r="C116" s="173">
        <v>777.97</v>
      </c>
      <c r="D116" s="173">
        <v>792.46600000000001</v>
      </c>
      <c r="E116" s="173">
        <v>26.678999999999998</v>
      </c>
      <c r="F116" s="173">
        <v>22.01</v>
      </c>
      <c r="G116" s="173">
        <v>13.519</v>
      </c>
      <c r="H116" s="173">
        <v>20.986999999999998</v>
      </c>
      <c r="I116" s="173">
        <v>13.33</v>
      </c>
      <c r="J116" s="173">
        <v>10.696</v>
      </c>
      <c r="K116" s="173">
        <v>10.718999999999999</v>
      </c>
      <c r="L116" s="9"/>
    </row>
    <row r="117" spans="1:13" ht="19.899999999999999" customHeight="1" x14ac:dyDescent="0.25">
      <c r="A117" s="6" t="s">
        <v>99</v>
      </c>
      <c r="B117" s="174">
        <v>239.02099999999999</v>
      </c>
      <c r="C117" s="174">
        <v>326.37799999999999</v>
      </c>
      <c r="D117" s="174">
        <v>394.15699999999998</v>
      </c>
      <c r="E117" s="174">
        <v>182.37200000000001</v>
      </c>
      <c r="F117" s="174">
        <v>132.49</v>
      </c>
      <c r="G117" s="174">
        <v>132.74</v>
      </c>
      <c r="H117" s="174">
        <v>116.004</v>
      </c>
      <c r="I117" s="174">
        <v>84.567999999999998</v>
      </c>
      <c r="J117" s="174">
        <v>69.418999999999997</v>
      </c>
      <c r="K117" s="174">
        <v>61.558</v>
      </c>
      <c r="L117" s="10"/>
    </row>
    <row r="118" spans="1:13" ht="19.899999999999999" customHeight="1" x14ac:dyDescent="0.25">
      <c r="A118" s="8" t="s">
        <v>100</v>
      </c>
      <c r="B118" s="173">
        <v>99.358999999999995</v>
      </c>
      <c r="C118" s="173">
        <v>139.84399999999999</v>
      </c>
      <c r="D118" s="173">
        <v>117.90600000000001</v>
      </c>
      <c r="E118" s="173">
        <v>16.8</v>
      </c>
      <c r="F118" s="173">
        <v>5.0579999999999998</v>
      </c>
      <c r="G118" s="173">
        <v>5.87</v>
      </c>
      <c r="H118" s="173">
        <v>5.5979999999999999</v>
      </c>
      <c r="I118" s="173">
        <v>5.9029999999999996</v>
      </c>
      <c r="J118" s="173">
        <v>3.2240000000000002</v>
      </c>
      <c r="K118" s="173">
        <v>4.5830000000000002</v>
      </c>
      <c r="L118" s="9"/>
    </row>
    <row r="119" spans="1:13" ht="19.899999999999999" customHeight="1" x14ac:dyDescent="0.25">
      <c r="A119" s="6" t="s">
        <v>101</v>
      </c>
      <c r="B119" s="174">
        <v>70.912000000000006</v>
      </c>
      <c r="C119" s="174">
        <v>71.510000000000005</v>
      </c>
      <c r="D119" s="174">
        <v>68.962999999999994</v>
      </c>
      <c r="E119" s="174">
        <v>53.35</v>
      </c>
      <c r="F119" s="174">
        <v>46.335000000000001</v>
      </c>
      <c r="G119" s="174">
        <v>41.247999999999998</v>
      </c>
      <c r="H119" s="174">
        <v>39.405000000000001</v>
      </c>
      <c r="I119" s="174">
        <v>41.673000000000002</v>
      </c>
      <c r="J119" s="174">
        <v>39.35</v>
      </c>
      <c r="K119" s="174">
        <v>33.880000000000003</v>
      </c>
      <c r="L119" s="10"/>
    </row>
    <row r="120" spans="1:13" ht="19.899999999999999" customHeight="1" x14ac:dyDescent="0.25">
      <c r="A120" s="8" t="s">
        <v>102</v>
      </c>
      <c r="B120" s="173">
        <v>29.664000000000001</v>
      </c>
      <c r="C120" s="173">
        <v>24.087</v>
      </c>
      <c r="D120" s="173">
        <v>24.109000000000002</v>
      </c>
      <c r="E120" s="173">
        <v>7.2469999999999999</v>
      </c>
      <c r="F120" s="173">
        <v>3.0579999999999998</v>
      </c>
      <c r="G120" s="173">
        <v>12.198</v>
      </c>
      <c r="H120" s="173">
        <v>12.086</v>
      </c>
      <c r="I120" s="173">
        <v>10.265000000000001</v>
      </c>
      <c r="J120" s="173">
        <v>8.1579999999999995</v>
      </c>
      <c r="K120" s="173">
        <v>4.84</v>
      </c>
      <c r="L120" s="9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0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5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5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60"/>
    </row>
    <row r="128" spans="1:13" ht="19.899999999999999" customHeight="1" x14ac:dyDescent="0.25">
      <c r="A128" s="164" t="s">
        <v>5</v>
      </c>
      <c r="B128" s="165" t="s">
        <v>339</v>
      </c>
      <c r="C128" s="165" t="s">
        <v>339</v>
      </c>
      <c r="D128" s="165" t="s">
        <v>339</v>
      </c>
      <c r="E128" s="165" t="s">
        <v>339</v>
      </c>
      <c r="F128" s="165" t="s">
        <v>339</v>
      </c>
      <c r="G128" s="165" t="s">
        <v>339</v>
      </c>
      <c r="H128" s="165" t="s">
        <v>339</v>
      </c>
      <c r="I128" s="165" t="s">
        <v>339</v>
      </c>
      <c r="J128" s="165" t="s">
        <v>339</v>
      </c>
      <c r="K128" s="165" t="s">
        <v>339</v>
      </c>
      <c r="M128" t="s">
        <v>2</v>
      </c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2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2"/>
    </row>
    <row r="131" spans="1:12" ht="19.899999999999999" customHeight="1" x14ac:dyDescent="0.25">
      <c r="A131" s="6" t="s">
        <v>109</v>
      </c>
      <c r="B131" s="172" t="s">
        <v>2877</v>
      </c>
      <c r="C131" s="172" t="s">
        <v>2878</v>
      </c>
      <c r="D131" s="172" t="s">
        <v>2879</v>
      </c>
      <c r="E131" s="172" t="s">
        <v>2880</v>
      </c>
      <c r="F131" s="172" t="s">
        <v>2881</v>
      </c>
      <c r="G131" s="172" t="s">
        <v>2882</v>
      </c>
      <c r="H131" s="172" t="s">
        <v>2883</v>
      </c>
      <c r="I131" s="172" t="s">
        <v>2884</v>
      </c>
      <c r="J131" s="172" t="s">
        <v>2885</v>
      </c>
      <c r="K131" s="172" t="s">
        <v>2886</v>
      </c>
      <c r="L131" s="2"/>
    </row>
    <row r="132" spans="1:12" ht="19.899999999999999" customHeight="1" x14ac:dyDescent="0.25">
      <c r="A132" s="8" t="s">
        <v>110</v>
      </c>
      <c r="B132" s="175">
        <v>2</v>
      </c>
      <c r="C132" s="175">
        <v>23</v>
      </c>
      <c r="D132" s="175">
        <v>33</v>
      </c>
      <c r="E132" s="175">
        <v>31</v>
      </c>
      <c r="F132" s="175">
        <v>16</v>
      </c>
      <c r="G132" s="175">
        <v>13</v>
      </c>
      <c r="H132" s="175">
        <v>16</v>
      </c>
      <c r="I132" s="175">
        <v>15</v>
      </c>
      <c r="J132" s="175">
        <v>12</v>
      </c>
      <c r="K132" s="175">
        <v>8</v>
      </c>
      <c r="L132" s="1"/>
    </row>
    <row r="133" spans="1:12" ht="19.899999999999999" customHeight="1" x14ac:dyDescent="0.25">
      <c r="A133" s="6" t="s">
        <v>111</v>
      </c>
      <c r="B133" s="172" t="s">
        <v>2887</v>
      </c>
      <c r="C133" s="172" t="s">
        <v>2888</v>
      </c>
      <c r="D133" s="172" t="s">
        <v>2889</v>
      </c>
      <c r="E133" s="172" t="s">
        <v>2890</v>
      </c>
      <c r="F133" s="172" t="s">
        <v>2891</v>
      </c>
      <c r="G133" s="172" t="s">
        <v>2892</v>
      </c>
      <c r="H133" s="172" t="s">
        <v>2893</v>
      </c>
      <c r="I133" s="172" t="s">
        <v>2894</v>
      </c>
      <c r="J133" s="172" t="s">
        <v>2895</v>
      </c>
      <c r="K133" s="172">
        <v>961.35699999999997</v>
      </c>
      <c r="L133" s="3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7"/>
    </row>
    <row r="135" spans="1:12" ht="19.899999999999999" customHeight="1" x14ac:dyDescent="0.25">
      <c r="A135" s="6" t="s">
        <v>112</v>
      </c>
      <c r="B135" s="174">
        <v>630.92899999999997</v>
      </c>
      <c r="C135" s="174" t="s">
        <v>2896</v>
      </c>
      <c r="D135" s="174" t="s">
        <v>2897</v>
      </c>
      <c r="E135" s="174">
        <v>954.00900000000001</v>
      </c>
      <c r="F135" s="174">
        <v>828.69100000000003</v>
      </c>
      <c r="G135" s="174">
        <v>720.15300000000002</v>
      </c>
      <c r="H135" s="174">
        <v>602.63400000000001</v>
      </c>
      <c r="I135" s="174">
        <v>537.25300000000004</v>
      </c>
      <c r="J135" s="174">
        <v>429.96600000000001</v>
      </c>
      <c r="K135" s="174">
        <v>374.78399999999999</v>
      </c>
      <c r="L135" s="13"/>
    </row>
    <row r="136" spans="1:12" ht="19.899999999999999" customHeight="1" x14ac:dyDescent="0.25">
      <c r="A136" s="8" t="s">
        <v>113</v>
      </c>
      <c r="B136" s="175">
        <v>630.92899999999997</v>
      </c>
      <c r="C136" s="175" t="s">
        <v>2896</v>
      </c>
      <c r="D136" s="175" t="s">
        <v>2897</v>
      </c>
      <c r="E136" s="175">
        <v>954.00900000000001</v>
      </c>
      <c r="F136" s="175">
        <v>828.69100000000003</v>
      </c>
      <c r="G136" s="175">
        <v>720.15300000000002</v>
      </c>
      <c r="H136" s="175">
        <v>602.63400000000001</v>
      </c>
      <c r="I136" s="175">
        <v>537.25300000000004</v>
      </c>
      <c r="J136" s="175">
        <v>429.96600000000001</v>
      </c>
      <c r="K136" s="175">
        <v>374.78399999999999</v>
      </c>
      <c r="L136" s="7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5"/>
    </row>
    <row r="138" spans="1:12" ht="19.899999999999999" customHeight="1" x14ac:dyDescent="0.25">
      <c r="A138" s="8" t="s">
        <v>114</v>
      </c>
      <c r="B138" s="173">
        <v>26.576000000000001</v>
      </c>
      <c r="C138" s="173">
        <v>21.398</v>
      </c>
      <c r="D138" s="173">
        <v>15.6</v>
      </c>
      <c r="E138" s="173">
        <v>11.721</v>
      </c>
      <c r="F138" s="173">
        <v>10.005000000000001</v>
      </c>
      <c r="G138" s="173">
        <v>4.8710000000000004</v>
      </c>
      <c r="H138" s="173">
        <v>3.0830000000000002</v>
      </c>
      <c r="I138" s="173">
        <v>1.7949999999999999</v>
      </c>
      <c r="J138" s="173">
        <v>1.631</v>
      </c>
      <c r="K138" s="173">
        <v>2.8050000000000002</v>
      </c>
      <c r="L138" s="10"/>
    </row>
    <row r="139" spans="1:12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4"/>
    </row>
    <row r="140" spans="1:12" ht="19.899999999999999" customHeight="1" x14ac:dyDescent="0.25">
      <c r="A140" s="8" t="s">
        <v>116</v>
      </c>
      <c r="B140" s="173">
        <v>432.483</v>
      </c>
      <c r="C140" s="173">
        <v>261.69600000000003</v>
      </c>
      <c r="D140" s="173">
        <v>155.11099999999999</v>
      </c>
      <c r="E140" s="173">
        <v>88.941999999999993</v>
      </c>
      <c r="F140" s="173">
        <v>90.293999999999997</v>
      </c>
      <c r="G140" s="173">
        <v>94.123000000000005</v>
      </c>
      <c r="H140" s="173">
        <v>83.93</v>
      </c>
      <c r="I140" s="173">
        <v>79.956000000000003</v>
      </c>
      <c r="J140" s="173">
        <v>27.145</v>
      </c>
      <c r="K140" s="173">
        <v>32.671999999999997</v>
      </c>
      <c r="L140" s="4"/>
    </row>
    <row r="141" spans="1:12" ht="19.899999999999999" customHeight="1" x14ac:dyDescent="0.25">
      <c r="A141" s="6" t="s">
        <v>117</v>
      </c>
      <c r="B141" s="174">
        <v>13.525</v>
      </c>
      <c r="C141" s="174">
        <v>13.468</v>
      </c>
      <c r="D141" s="174">
        <v>9.3390000000000004</v>
      </c>
      <c r="E141" s="174">
        <v>5.8019999999999996</v>
      </c>
      <c r="F141" s="174">
        <v>4.3959999999999999</v>
      </c>
      <c r="G141" s="174">
        <v>3.5539999999999998</v>
      </c>
      <c r="H141" s="174">
        <v>2.75</v>
      </c>
      <c r="I141" s="174">
        <v>2.1019999999999999</v>
      </c>
      <c r="J141" s="174">
        <v>1.93</v>
      </c>
      <c r="K141" s="174">
        <v>874</v>
      </c>
      <c r="L141" s="12"/>
    </row>
    <row r="142" spans="1:12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6" t="s">
        <v>119</v>
      </c>
      <c r="B143" s="174">
        <v>195.971</v>
      </c>
      <c r="C143" s="174">
        <v>181.41399999999999</v>
      </c>
      <c r="D143" s="174">
        <v>94.346999999999994</v>
      </c>
      <c r="E143" s="174">
        <v>41.189</v>
      </c>
      <c r="F143" s="174">
        <v>31.884</v>
      </c>
      <c r="G143" s="174">
        <v>33.555</v>
      </c>
      <c r="H143" s="174">
        <v>30.472000000000001</v>
      </c>
      <c r="I143" s="174">
        <v>27.241</v>
      </c>
      <c r="J143" s="174">
        <v>24.402000000000001</v>
      </c>
      <c r="K143" s="174">
        <v>22.381</v>
      </c>
      <c r="L143" s="9"/>
    </row>
    <row r="144" spans="1:12" ht="19.899999999999999" customHeight="1" x14ac:dyDescent="0.25">
      <c r="A144" s="8" t="s">
        <v>120</v>
      </c>
      <c r="B144" s="173">
        <v>9.7690000000000001</v>
      </c>
      <c r="C144" s="173">
        <v>6.43</v>
      </c>
      <c r="D144" s="173">
        <v>7.5190000000000001</v>
      </c>
      <c r="E144" s="173">
        <v>5.2160000000000002</v>
      </c>
      <c r="F144" s="173">
        <v>4.2969999999999997</v>
      </c>
      <c r="G144" s="173">
        <v>3.9980000000000002</v>
      </c>
      <c r="H144" s="173">
        <v>3.6349999999999998</v>
      </c>
      <c r="I144" s="173">
        <v>3.0529999999999999</v>
      </c>
      <c r="J144" s="173">
        <v>3.4620000000000002</v>
      </c>
      <c r="K144" s="173">
        <v>3.35</v>
      </c>
      <c r="L144" s="11"/>
    </row>
    <row r="145" spans="1:12" ht="19.899999999999999" customHeight="1" x14ac:dyDescent="0.25">
      <c r="A145" s="6" t="s">
        <v>121</v>
      </c>
      <c r="B145" s="174">
        <v>19.579000000000001</v>
      </c>
      <c r="C145" s="174">
        <v>19.05</v>
      </c>
      <c r="D145" s="174">
        <v>15.667999999999999</v>
      </c>
      <c r="E145" s="174">
        <v>21.030999999999999</v>
      </c>
      <c r="F145" s="174">
        <v>15.791</v>
      </c>
      <c r="G145" s="174">
        <v>14.535</v>
      </c>
      <c r="H145" s="174">
        <v>12.922000000000001</v>
      </c>
      <c r="I145" s="174">
        <v>10.45</v>
      </c>
      <c r="J145" s="174">
        <v>12.943</v>
      </c>
      <c r="K145" s="174">
        <v>12.037000000000001</v>
      </c>
      <c r="L145" s="9"/>
    </row>
    <row r="146" spans="1:12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0"/>
    </row>
    <row r="147" spans="1:12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69"/>
      <c r="I147" s="169"/>
      <c r="J147" s="169"/>
      <c r="K147" s="169"/>
      <c r="L147" s="9"/>
    </row>
    <row r="148" spans="1:12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0"/>
    </row>
    <row r="149" spans="1:12" ht="19.899999999999999" customHeight="1" x14ac:dyDescent="0.25">
      <c r="A149" s="6" t="s">
        <v>125</v>
      </c>
      <c r="B149" s="172">
        <v>697.90300000000002</v>
      </c>
      <c r="C149" s="172">
        <v>503.45600000000002</v>
      </c>
      <c r="D149" s="172">
        <v>297.584</v>
      </c>
      <c r="E149" s="172">
        <v>173.90100000000001</v>
      </c>
      <c r="F149" s="172">
        <v>156.667</v>
      </c>
      <c r="G149" s="172">
        <v>154.636</v>
      </c>
      <c r="H149" s="172">
        <v>136.792</v>
      </c>
      <c r="I149" s="172">
        <v>124.59699999999999</v>
      </c>
      <c r="J149" s="172">
        <v>71.513000000000005</v>
      </c>
      <c r="K149" s="172">
        <v>74.119</v>
      </c>
      <c r="L149" s="12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1"/>
    </row>
    <row r="151" spans="1:12" ht="19.899999999999999" customHeight="1" x14ac:dyDescent="0.25">
      <c r="A151" s="6" t="s">
        <v>126</v>
      </c>
      <c r="B151" s="172">
        <v>-66.974000000000004</v>
      </c>
      <c r="C151" s="172">
        <v>517.66600000000005</v>
      </c>
      <c r="D151" s="172">
        <v>817.29300000000001</v>
      </c>
      <c r="E151" s="172">
        <v>780.10799999999995</v>
      </c>
      <c r="F151" s="172">
        <v>672.024</v>
      </c>
      <c r="G151" s="172">
        <v>565.51700000000005</v>
      </c>
      <c r="H151" s="172">
        <v>465.84199999999998</v>
      </c>
      <c r="I151" s="172">
        <v>412.65600000000001</v>
      </c>
      <c r="J151" s="172">
        <v>358.45299999999997</v>
      </c>
      <c r="K151" s="172">
        <v>300.66500000000002</v>
      </c>
      <c r="L151" s="12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7"/>
    </row>
    <row r="153" spans="1:12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0</v>
      </c>
      <c r="K153" s="174">
        <v>0</v>
      </c>
      <c r="L153" s="5"/>
    </row>
    <row r="154" spans="1:12" ht="19.899999999999999" customHeight="1" x14ac:dyDescent="0.25">
      <c r="A154" s="8" t="s">
        <v>128</v>
      </c>
      <c r="B154" s="173">
        <v>59.374000000000002</v>
      </c>
      <c r="C154" s="173">
        <v>53.341999999999999</v>
      </c>
      <c r="D154" s="173">
        <v>52.832000000000001</v>
      </c>
      <c r="E154" s="173">
        <v>20.466000000000001</v>
      </c>
      <c r="F154" s="173">
        <v>0</v>
      </c>
      <c r="G154" s="173">
        <v>9.2230000000000008</v>
      </c>
      <c r="H154" s="173">
        <v>5.4989999999999997</v>
      </c>
      <c r="I154" s="173">
        <v>8.0530000000000008</v>
      </c>
      <c r="J154" s="173">
        <v>16.001999999999999</v>
      </c>
      <c r="K154" s="173">
        <v>21.626999999999999</v>
      </c>
      <c r="L154" s="7"/>
    </row>
    <row r="155" spans="1:12" ht="19.899999999999999" customHeight="1" x14ac:dyDescent="0.25">
      <c r="A155" s="6" t="s">
        <v>129</v>
      </c>
      <c r="B155" s="174">
        <v>285.00799999999998</v>
      </c>
      <c r="C155" s="174">
        <v>304.68700000000001</v>
      </c>
      <c r="D155" s="174">
        <v>184.38900000000001</v>
      </c>
      <c r="E155" s="174">
        <v>27.375</v>
      </c>
      <c r="F155" s="174">
        <v>269</v>
      </c>
      <c r="G155" s="174">
        <v>12.435</v>
      </c>
      <c r="H155" s="174">
        <v>9.468</v>
      </c>
      <c r="I155" s="174">
        <v>18.704999999999998</v>
      </c>
      <c r="J155" s="174">
        <v>30.936</v>
      </c>
      <c r="K155" s="174">
        <v>39.499000000000002</v>
      </c>
      <c r="L155" s="5"/>
    </row>
    <row r="156" spans="1:12" ht="19.899999999999999" customHeight="1" x14ac:dyDescent="0.25">
      <c r="A156" s="8" t="s">
        <v>130</v>
      </c>
      <c r="B156" s="175">
        <v>-225.63399999999999</v>
      </c>
      <c r="C156" s="175">
        <v>-251.345</v>
      </c>
      <c r="D156" s="175">
        <v>-131.55699999999999</v>
      </c>
      <c r="E156" s="175">
        <v>-6.9089999999999998</v>
      </c>
      <c r="F156" s="175">
        <v>-269</v>
      </c>
      <c r="G156" s="175">
        <v>-3.2120000000000002</v>
      </c>
      <c r="H156" s="175">
        <v>-3.9689999999999999</v>
      </c>
      <c r="I156" s="175">
        <v>-10.651999999999999</v>
      </c>
      <c r="J156" s="175">
        <v>-14.933999999999999</v>
      </c>
      <c r="K156" s="175">
        <v>-17.872</v>
      </c>
      <c r="L156" s="11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9"/>
    </row>
    <row r="158" spans="1:12" ht="19.899999999999999" customHeight="1" x14ac:dyDescent="0.25">
      <c r="A158" s="8" t="s">
        <v>131</v>
      </c>
      <c r="B158" s="175">
        <v>4.4790000000000001</v>
      </c>
      <c r="C158" s="175">
        <v>3.9060000000000001</v>
      </c>
      <c r="D158" s="175">
        <v>4.3140000000000001</v>
      </c>
      <c r="E158" s="175">
        <v>-622</v>
      </c>
      <c r="F158" s="175">
        <v>7.6079999999999997</v>
      </c>
      <c r="G158" s="175">
        <v>5.14</v>
      </c>
      <c r="H158" s="175">
        <v>0</v>
      </c>
      <c r="I158" s="175">
        <v>0</v>
      </c>
      <c r="J158" s="175">
        <v>0</v>
      </c>
      <c r="K158" s="175">
        <v>0</v>
      </c>
      <c r="L158" s="10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4"/>
    </row>
    <row r="160" spans="1:12" ht="19.899999999999999" customHeight="1" x14ac:dyDescent="0.25">
      <c r="A160" s="8" t="s">
        <v>132</v>
      </c>
      <c r="B160" s="175">
        <v>-288.12900000000002</v>
      </c>
      <c r="C160" s="175">
        <v>270.22699999999998</v>
      </c>
      <c r="D160" s="175">
        <v>690.05</v>
      </c>
      <c r="E160" s="175">
        <v>772.577</v>
      </c>
      <c r="F160" s="175">
        <v>679.36300000000006</v>
      </c>
      <c r="G160" s="175">
        <v>567.44500000000005</v>
      </c>
      <c r="H160" s="175">
        <v>461.87299999999999</v>
      </c>
      <c r="I160" s="175">
        <v>402.00400000000002</v>
      </c>
      <c r="J160" s="175">
        <v>343.51900000000001</v>
      </c>
      <c r="K160" s="175">
        <v>282.79300000000001</v>
      </c>
      <c r="L160" s="4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4"/>
    </row>
    <row r="162" spans="1:12" ht="19.899999999999999" customHeight="1" x14ac:dyDescent="0.25">
      <c r="A162" s="8" t="s">
        <v>133</v>
      </c>
      <c r="B162" s="175">
        <v>134.41399999999999</v>
      </c>
      <c r="C162" s="175">
        <v>206.876</v>
      </c>
      <c r="D162" s="175">
        <v>235.24600000000001</v>
      </c>
      <c r="E162" s="175">
        <v>221.011</v>
      </c>
      <c r="F162" s="175">
        <v>194.65100000000001</v>
      </c>
      <c r="G162" s="175">
        <v>161.98500000000001</v>
      </c>
      <c r="H162" s="175">
        <v>130.821</v>
      </c>
      <c r="I162" s="175">
        <v>133.94999999999999</v>
      </c>
      <c r="J162" s="175">
        <v>112.52</v>
      </c>
      <c r="K162" s="175">
        <v>91.153000000000006</v>
      </c>
      <c r="L162" s="4"/>
    </row>
    <row r="163" spans="1:12" ht="19.899999999999999" customHeight="1" x14ac:dyDescent="0.25">
      <c r="A163" s="6" t="s">
        <v>134</v>
      </c>
      <c r="B163" s="174">
        <v>252.434</v>
      </c>
      <c r="C163" s="174">
        <v>211.13300000000001</v>
      </c>
      <c r="D163" s="174">
        <v>238.047</v>
      </c>
      <c r="E163" s="174">
        <v>204.607</v>
      </c>
      <c r="F163" s="174">
        <v>188.03899999999999</v>
      </c>
      <c r="G163" s="174">
        <v>164.21299999999999</v>
      </c>
      <c r="H163" s="174">
        <v>135.22800000000001</v>
      </c>
      <c r="I163" s="174">
        <v>119.687</v>
      </c>
      <c r="J163" s="174">
        <v>94.9</v>
      </c>
      <c r="K163" s="174">
        <v>85.525000000000006</v>
      </c>
      <c r="L163" s="14"/>
    </row>
    <row r="164" spans="1:12" ht="19.899999999999999" customHeight="1" x14ac:dyDescent="0.25">
      <c r="A164" s="8" t="s">
        <v>135</v>
      </c>
      <c r="B164" s="173">
        <v>-109.833</v>
      </c>
      <c r="C164" s="173">
        <v>-16.895</v>
      </c>
      <c r="D164" s="173">
        <v>145</v>
      </c>
      <c r="E164" s="173">
        <v>19.199000000000002</v>
      </c>
      <c r="F164" s="173">
        <v>6.6120000000000001</v>
      </c>
      <c r="G164" s="173">
        <v>308</v>
      </c>
      <c r="H164" s="173">
        <v>-1.7410000000000001</v>
      </c>
      <c r="I164" s="173">
        <v>-4.2190000000000003</v>
      </c>
      <c r="J164" s="173">
        <v>3.1549999999999998</v>
      </c>
      <c r="K164" s="173">
        <v>-7.1779999999999999</v>
      </c>
      <c r="L164" s="4"/>
    </row>
    <row r="165" spans="1:12" ht="19.899999999999999" customHeight="1" x14ac:dyDescent="0.25">
      <c r="A165" s="6" t="s">
        <v>136</v>
      </c>
      <c r="B165" s="174">
        <v>-8.1869999999999994</v>
      </c>
      <c r="C165" s="174">
        <v>12.638</v>
      </c>
      <c r="D165" s="174">
        <v>-2.9460000000000002</v>
      </c>
      <c r="E165" s="174">
        <v>-2.7949999999999999</v>
      </c>
      <c r="F165" s="174">
        <v>0</v>
      </c>
      <c r="G165" s="174">
        <v>-2.536</v>
      </c>
      <c r="H165" s="174">
        <v>-2.6659999999999999</v>
      </c>
      <c r="I165" s="174">
        <v>18.481999999999999</v>
      </c>
      <c r="J165" s="174">
        <v>14.465</v>
      </c>
      <c r="K165" s="174">
        <v>12.805999999999999</v>
      </c>
      <c r="L165" s="14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0"/>
    </row>
    <row r="167" spans="1:12" ht="19.899999999999999" customHeight="1" x14ac:dyDescent="0.25">
      <c r="A167" s="6" t="s">
        <v>137</v>
      </c>
      <c r="B167" s="172">
        <v>-422.54300000000001</v>
      </c>
      <c r="C167" s="172">
        <v>63.350999999999999</v>
      </c>
      <c r="D167" s="172">
        <v>454.80399999999997</v>
      </c>
      <c r="E167" s="172">
        <v>551.56600000000003</v>
      </c>
      <c r="F167" s="172">
        <v>484.71199999999999</v>
      </c>
      <c r="G167" s="172">
        <v>405.46</v>
      </c>
      <c r="H167" s="172">
        <v>331.05200000000002</v>
      </c>
      <c r="I167" s="172">
        <v>268.05399999999997</v>
      </c>
      <c r="J167" s="172">
        <v>230.999</v>
      </c>
      <c r="K167" s="172">
        <v>191.64</v>
      </c>
      <c r="L167" s="9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0"/>
    </row>
    <row r="169" spans="1:12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5"/>
    </row>
    <row r="170" spans="1:12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7"/>
    </row>
    <row r="171" spans="1:12" ht="19.899999999999999" customHeight="1" x14ac:dyDescent="0.25">
      <c r="A171" s="6" t="s">
        <v>140</v>
      </c>
      <c r="B171" s="174">
        <v>57.856999999999999</v>
      </c>
      <c r="C171" s="174">
        <v>41.732999999999997</v>
      </c>
      <c r="D171" s="174">
        <v>41.057000000000002</v>
      </c>
      <c r="E171" s="174">
        <v>23.867000000000001</v>
      </c>
      <c r="F171" s="174">
        <v>18.956</v>
      </c>
      <c r="G171" s="174">
        <v>3.823</v>
      </c>
      <c r="H171" s="174">
        <v>2.2469999999999999</v>
      </c>
      <c r="I171" s="174">
        <v>1.2430000000000001</v>
      </c>
      <c r="J171" s="174">
        <v>739</v>
      </c>
      <c r="K171" s="174">
        <v>273</v>
      </c>
      <c r="L171" s="5"/>
    </row>
    <row r="172" spans="1:12" ht="19.899999999999999" customHeight="1" x14ac:dyDescent="0.25">
      <c r="A172" s="8" t="s">
        <v>141</v>
      </c>
      <c r="B172" s="175">
        <v>-480.4</v>
      </c>
      <c r="C172" s="175">
        <v>21.617999999999999</v>
      </c>
      <c r="D172" s="175">
        <v>413.74700000000001</v>
      </c>
      <c r="E172" s="175">
        <v>527.69899999999996</v>
      </c>
      <c r="F172" s="175">
        <v>465.75599999999997</v>
      </c>
      <c r="G172" s="175">
        <v>401.637</v>
      </c>
      <c r="H172" s="175">
        <v>328.80500000000001</v>
      </c>
      <c r="I172" s="175">
        <v>266.81099999999998</v>
      </c>
      <c r="J172" s="175">
        <v>230.26</v>
      </c>
      <c r="K172" s="175">
        <v>191.36699999999999</v>
      </c>
      <c r="L172" s="11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9"/>
    </row>
    <row r="174" spans="1:12" ht="19.899999999999999" customHeight="1" x14ac:dyDescent="0.25">
      <c r="A174" s="8" t="s">
        <v>142</v>
      </c>
      <c r="B174" s="173">
        <v>319.20299999999997</v>
      </c>
      <c r="C174" s="173">
        <v>392.97800000000001</v>
      </c>
      <c r="D174" s="173">
        <v>426.84399999999999</v>
      </c>
      <c r="E174" s="173">
        <v>539.61099999999999</v>
      </c>
      <c r="F174" s="173">
        <v>465.20100000000002</v>
      </c>
      <c r="G174" s="173">
        <v>401.94200000000001</v>
      </c>
      <c r="H174" s="173">
        <v>330.18799999999999</v>
      </c>
      <c r="I174" s="173">
        <v>267.43799999999999</v>
      </c>
      <c r="J174" s="173">
        <v>230.50200000000001</v>
      </c>
      <c r="K174" s="173">
        <v>194.30699999999999</v>
      </c>
      <c r="L174" s="10"/>
    </row>
    <row r="175" spans="1:12" ht="19.899999999999999" customHeight="1" x14ac:dyDescent="0.25">
      <c r="A175" s="6" t="s">
        <v>143</v>
      </c>
      <c r="B175" s="174" t="s">
        <v>2898</v>
      </c>
      <c r="C175" s="174" t="s">
        <v>2899</v>
      </c>
      <c r="D175" s="174" t="s">
        <v>2900</v>
      </c>
      <c r="E175" s="174" t="s">
        <v>2901</v>
      </c>
      <c r="F175" s="174" t="s">
        <v>2902</v>
      </c>
      <c r="G175" s="174" t="s">
        <v>2903</v>
      </c>
      <c r="H175" s="174" t="s">
        <v>2904</v>
      </c>
      <c r="I175" s="174" t="s">
        <v>2905</v>
      </c>
      <c r="J175" s="174" t="s">
        <v>2906</v>
      </c>
      <c r="K175" s="174" t="s">
        <v>2907</v>
      </c>
      <c r="L175" s="14"/>
    </row>
    <row r="176" spans="1:12" ht="19.899999999999999" customHeight="1" x14ac:dyDescent="0.25">
      <c r="A176" s="8" t="s">
        <v>144</v>
      </c>
      <c r="B176" s="173" t="s">
        <v>2908</v>
      </c>
      <c r="C176" s="173" t="s">
        <v>607</v>
      </c>
      <c r="D176" s="173" t="s">
        <v>607</v>
      </c>
      <c r="E176" s="173" t="s">
        <v>2909</v>
      </c>
      <c r="F176" s="173" t="s">
        <v>2910</v>
      </c>
      <c r="G176" s="173" t="s">
        <v>691</v>
      </c>
      <c r="H176" s="173" t="s">
        <v>2911</v>
      </c>
      <c r="I176" s="173" t="s">
        <v>693</v>
      </c>
      <c r="J176" s="173" t="s">
        <v>2067</v>
      </c>
      <c r="K176" s="173" t="s">
        <v>2912</v>
      </c>
      <c r="L176" s="4"/>
    </row>
    <row r="177" spans="1:12" ht="19.899999999999999" customHeight="1" x14ac:dyDescent="0.25">
      <c r="A177" s="6" t="s">
        <v>145</v>
      </c>
      <c r="B177" s="174" t="s">
        <v>2913</v>
      </c>
      <c r="C177" s="174" t="s">
        <v>607</v>
      </c>
      <c r="D177" s="174" t="s">
        <v>607</v>
      </c>
      <c r="E177" s="174" t="s">
        <v>2914</v>
      </c>
      <c r="F177" s="174" t="s">
        <v>2915</v>
      </c>
      <c r="G177" s="174" t="s">
        <v>698</v>
      </c>
      <c r="H177" s="174" t="s">
        <v>2916</v>
      </c>
      <c r="I177" s="174" t="s">
        <v>2917</v>
      </c>
      <c r="J177" s="174" t="s">
        <v>2067</v>
      </c>
      <c r="K177" s="174" t="s">
        <v>2912</v>
      </c>
      <c r="L177" s="9"/>
    </row>
    <row r="178" spans="1:12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1"/>
    </row>
    <row r="179" spans="1:12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2"/>
    </row>
    <row r="180" spans="1:12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1"/>
    </row>
    <row r="181" spans="1:12" ht="19.899999999999999" customHeight="1" x14ac:dyDescent="0.25">
      <c r="A181" s="6" t="s">
        <v>149</v>
      </c>
      <c r="B181" s="174">
        <v>155.57300000000001</v>
      </c>
      <c r="C181" s="174">
        <v>720.47799999999995</v>
      </c>
      <c r="D181" s="174">
        <v>927.24</v>
      </c>
      <c r="E181" s="174">
        <v>845.01800000000003</v>
      </c>
      <c r="F181" s="174">
        <v>713.91300000000001</v>
      </c>
      <c r="G181" s="174">
        <v>603.94299999999998</v>
      </c>
      <c r="H181" s="174">
        <v>501.43700000000001</v>
      </c>
      <c r="I181" s="174">
        <v>442.93400000000003</v>
      </c>
      <c r="J181" s="174">
        <v>384.48599999999999</v>
      </c>
      <c r="K181" s="174">
        <v>325.851</v>
      </c>
      <c r="L181" s="12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1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2"/>
    </row>
    <row r="184" spans="1:12" ht="19.899999999999999" customHeight="1" x14ac:dyDescent="0.25">
      <c r="A184" s="6" t="s">
        <v>116</v>
      </c>
      <c r="B184" s="174">
        <v>432.483</v>
      </c>
      <c r="C184" s="174">
        <v>261.69600000000003</v>
      </c>
      <c r="D184" s="174">
        <v>155.11099999999999</v>
      </c>
      <c r="E184" s="174">
        <v>88.941999999999993</v>
      </c>
      <c r="F184" s="174">
        <v>90.293999999999997</v>
      </c>
      <c r="G184" s="174">
        <v>94.123000000000005</v>
      </c>
      <c r="H184" s="174">
        <v>83.93</v>
      </c>
      <c r="I184" s="174">
        <v>79.956000000000003</v>
      </c>
      <c r="J184" s="174">
        <v>27.145</v>
      </c>
      <c r="K184" s="174">
        <v>32.671999999999997</v>
      </c>
      <c r="L184" s="10"/>
    </row>
    <row r="185" spans="1:12" ht="19.899999999999999" customHeight="1" x14ac:dyDescent="0.25">
      <c r="A185" s="8" t="s">
        <v>117</v>
      </c>
      <c r="B185" s="173">
        <v>13.525</v>
      </c>
      <c r="C185" s="173">
        <v>13.468</v>
      </c>
      <c r="D185" s="173">
        <v>9.3390000000000004</v>
      </c>
      <c r="E185" s="173">
        <v>5.8019999999999996</v>
      </c>
      <c r="F185" s="173">
        <v>4.3959999999999999</v>
      </c>
      <c r="G185" s="173">
        <v>3.5539999999999998</v>
      </c>
      <c r="H185" s="173">
        <v>2.75</v>
      </c>
      <c r="I185" s="173">
        <v>2.1019999999999999</v>
      </c>
      <c r="J185" s="173">
        <v>1.93</v>
      </c>
      <c r="K185" s="173">
        <v>874</v>
      </c>
      <c r="L185" s="16"/>
    </row>
    <row r="186" spans="1:12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7"/>
    </row>
    <row r="187" spans="1:12" ht="19.899999999999999" customHeight="1" x14ac:dyDescent="0.25">
      <c r="A187" s="8" t="s">
        <v>150</v>
      </c>
      <c r="B187" s="173" t="s">
        <v>2918</v>
      </c>
      <c r="C187" s="173" t="s">
        <v>2273</v>
      </c>
      <c r="D187" s="173" t="s">
        <v>1161</v>
      </c>
      <c r="E187" s="173" t="s">
        <v>2919</v>
      </c>
      <c r="F187" s="173" t="s">
        <v>2920</v>
      </c>
      <c r="G187" s="173" t="s">
        <v>2903</v>
      </c>
      <c r="H187" s="173" t="s">
        <v>2921</v>
      </c>
      <c r="I187" s="173" t="s">
        <v>2905</v>
      </c>
      <c r="J187" s="173" t="s">
        <v>2906</v>
      </c>
      <c r="K187" s="173" t="s">
        <v>2922</v>
      </c>
      <c r="L187" s="10"/>
    </row>
    <row r="188" spans="1:12" ht="19.899999999999999" customHeight="1" x14ac:dyDescent="0.25">
      <c r="A188" s="6" t="s">
        <v>151</v>
      </c>
      <c r="B188" s="174" t="s">
        <v>2898</v>
      </c>
      <c r="C188" s="174" t="s">
        <v>2899</v>
      </c>
      <c r="D188" s="174" t="s">
        <v>2900</v>
      </c>
      <c r="E188" s="174" t="s">
        <v>2901</v>
      </c>
      <c r="F188" s="174" t="s">
        <v>2902</v>
      </c>
      <c r="G188" s="174" t="s">
        <v>2903</v>
      </c>
      <c r="H188" s="174" t="s">
        <v>2904</v>
      </c>
      <c r="I188" s="174" t="s">
        <v>2905</v>
      </c>
      <c r="J188" s="174" t="s">
        <v>2906</v>
      </c>
      <c r="K188" s="174" t="s">
        <v>2907</v>
      </c>
      <c r="L188" s="12"/>
    </row>
    <row r="189" spans="1:12" ht="19.899999999999999" customHeight="1" x14ac:dyDescent="0.25">
      <c r="A189" s="8" t="s">
        <v>152</v>
      </c>
      <c r="B189" s="173" t="s">
        <v>2923</v>
      </c>
      <c r="C189" s="173" t="s">
        <v>2924</v>
      </c>
      <c r="D189" s="173" t="s">
        <v>2925</v>
      </c>
      <c r="E189" s="173" t="s">
        <v>2926</v>
      </c>
      <c r="F189" s="173" t="s">
        <v>2902</v>
      </c>
      <c r="G189" s="173" t="s">
        <v>2909</v>
      </c>
      <c r="H189" s="173" t="s">
        <v>2927</v>
      </c>
      <c r="I189" s="173" t="s">
        <v>1823</v>
      </c>
      <c r="J189" s="173" t="s">
        <v>2928</v>
      </c>
      <c r="K189" s="173" t="s">
        <v>2922</v>
      </c>
      <c r="L189" s="10"/>
    </row>
    <row r="190" spans="1:12" ht="19.899999999999999" customHeight="1" x14ac:dyDescent="0.25">
      <c r="A190" s="6" t="s">
        <v>153</v>
      </c>
      <c r="B190" s="174" t="s">
        <v>2929</v>
      </c>
      <c r="C190" s="174" t="s">
        <v>2273</v>
      </c>
      <c r="D190" s="174" t="s">
        <v>2930</v>
      </c>
      <c r="E190" s="174" t="s">
        <v>1150</v>
      </c>
      <c r="F190" s="174" t="s">
        <v>2920</v>
      </c>
      <c r="G190" s="174" t="s">
        <v>2909</v>
      </c>
      <c r="H190" s="174" t="s">
        <v>2931</v>
      </c>
      <c r="I190" s="174" t="s">
        <v>1823</v>
      </c>
      <c r="J190" s="174" t="s">
        <v>2928</v>
      </c>
      <c r="K190" s="174" t="s">
        <v>2932</v>
      </c>
      <c r="L190" s="12"/>
    </row>
    <row r="191" spans="1:12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1"/>
    </row>
    <row r="192" spans="1:12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2"/>
    </row>
    <row r="193" spans="1:12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1"/>
    </row>
    <row r="194" spans="1:12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2"/>
    </row>
    <row r="195" spans="1:12" ht="19.899999999999999" customHeight="1" x14ac:dyDescent="0.25">
      <c r="A195" s="8" t="s">
        <v>158</v>
      </c>
      <c r="B195" s="173">
        <v>-109.833</v>
      </c>
      <c r="C195" s="173">
        <v>-16.895</v>
      </c>
      <c r="D195" s="173">
        <v>145</v>
      </c>
      <c r="E195" s="173">
        <v>19.199000000000002</v>
      </c>
      <c r="F195" s="173">
        <v>6.6120000000000001</v>
      </c>
      <c r="G195" s="173">
        <v>308</v>
      </c>
      <c r="H195" s="173">
        <v>-1.7410000000000001</v>
      </c>
      <c r="I195" s="173">
        <v>-4.2190000000000003</v>
      </c>
      <c r="J195" s="173">
        <v>3.1549999999999998</v>
      </c>
      <c r="K195" s="173">
        <v>-7.1779999999999999</v>
      </c>
      <c r="L195" s="11"/>
    </row>
    <row r="196" spans="1:12" ht="19.899999999999999" customHeight="1" x14ac:dyDescent="0.25">
      <c r="A196" s="6" t="s">
        <v>159</v>
      </c>
      <c r="B196" s="174">
        <v>0</v>
      </c>
      <c r="C196" s="174">
        <v>17.699000000000002</v>
      </c>
      <c r="D196" s="174">
        <v>-4.0350000000000001</v>
      </c>
      <c r="E196" s="174">
        <v>-5.96</v>
      </c>
      <c r="F196" s="174">
        <v>0</v>
      </c>
      <c r="G196" s="174">
        <v>-2.556</v>
      </c>
      <c r="H196" s="174">
        <v>-1.262</v>
      </c>
      <c r="I196" s="174">
        <v>1.026</v>
      </c>
      <c r="J196" s="174">
        <v>0</v>
      </c>
      <c r="K196" s="174">
        <v>0</v>
      </c>
      <c r="L196" s="12"/>
    </row>
    <row r="197" spans="1:12" ht="19.899999999999999" customHeight="1" x14ac:dyDescent="0.25">
      <c r="A197" s="8" t="s">
        <v>160</v>
      </c>
      <c r="B197" s="173">
        <v>-47</v>
      </c>
      <c r="C197" s="173">
        <v>77</v>
      </c>
      <c r="D197" s="173">
        <v>34</v>
      </c>
      <c r="E197" s="173">
        <v>29</v>
      </c>
      <c r="F197" s="173">
        <v>29</v>
      </c>
      <c r="G197" s="173">
        <v>29</v>
      </c>
      <c r="H197" s="173">
        <v>28</v>
      </c>
      <c r="I197" s="173">
        <v>33</v>
      </c>
      <c r="J197" s="173">
        <v>33</v>
      </c>
      <c r="K197" s="173">
        <v>32</v>
      </c>
      <c r="L197" s="11"/>
    </row>
    <row r="198" spans="1:12" ht="19.899999999999999" customHeight="1" x14ac:dyDescent="0.25">
      <c r="A198" s="6" t="s">
        <v>161</v>
      </c>
      <c r="B198" s="174">
        <v>0</v>
      </c>
      <c r="C198" s="174">
        <v>0</v>
      </c>
      <c r="D198" s="174">
        <v>0</v>
      </c>
      <c r="E198" s="174">
        <v>0</v>
      </c>
      <c r="F198" s="174">
        <v>0</v>
      </c>
      <c r="G198" s="174">
        <v>0</v>
      </c>
      <c r="H198" s="174">
        <v>0</v>
      </c>
      <c r="I198" s="174">
        <v>0</v>
      </c>
      <c r="J198" s="174">
        <v>769</v>
      </c>
      <c r="K198" s="174">
        <v>769</v>
      </c>
      <c r="L198" s="9"/>
    </row>
    <row r="199" spans="1:12" ht="19.899999999999999" customHeight="1" x14ac:dyDescent="0.25">
      <c r="A199" s="8" t="s">
        <v>162</v>
      </c>
      <c r="B199" s="173">
        <v>-8.1869999999999994</v>
      </c>
      <c r="C199" s="173">
        <v>-5.0609999999999999</v>
      </c>
      <c r="D199" s="173">
        <v>1.089</v>
      </c>
      <c r="E199" s="173">
        <v>3.165</v>
      </c>
      <c r="F199" s="173">
        <v>0</v>
      </c>
      <c r="G199" s="173">
        <v>0</v>
      </c>
      <c r="H199" s="173">
        <v>-1.4039999999999999</v>
      </c>
      <c r="I199" s="173">
        <v>1.4670000000000001</v>
      </c>
      <c r="J199" s="173">
        <v>-502</v>
      </c>
      <c r="K199" s="173">
        <v>3.306</v>
      </c>
      <c r="L199" s="10"/>
    </row>
    <row r="200" spans="1:12" ht="19.899999999999999" customHeight="1" x14ac:dyDescent="0.25">
      <c r="A200" s="6" t="s">
        <v>163</v>
      </c>
      <c r="B200" s="174">
        <v>0</v>
      </c>
      <c r="C200" s="174">
        <v>0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2"/>
    </row>
    <row r="201" spans="1:12" ht="19.899999999999999" customHeight="1" x14ac:dyDescent="0.25">
      <c r="A201" s="8" t="s">
        <v>164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0"/>
    </row>
    <row r="202" spans="1:12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2"/>
    </row>
    <row r="203" spans="1:12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0"/>
    </row>
    <row r="204" spans="1:12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9"/>
    </row>
    <row r="205" spans="1:12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1"/>
    </row>
    <row r="206" spans="1:12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2"/>
    </row>
    <row r="207" spans="1:12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2"/>
    </row>
    <row r="209" spans="1:12" ht="19.899999999999999" customHeight="1" x14ac:dyDescent="0.25">
      <c r="A209" s="8" t="s">
        <v>114</v>
      </c>
      <c r="B209" s="173">
        <v>26.576000000000001</v>
      </c>
      <c r="C209" s="173">
        <v>21.398</v>
      </c>
      <c r="D209" s="173">
        <v>15.6</v>
      </c>
      <c r="E209" s="173">
        <v>11.721</v>
      </c>
      <c r="F209" s="173">
        <v>10.005000000000001</v>
      </c>
      <c r="G209" s="173">
        <v>4.8710000000000004</v>
      </c>
      <c r="H209" s="173">
        <v>3.0830000000000002</v>
      </c>
      <c r="I209" s="173">
        <v>1.7949999999999999</v>
      </c>
      <c r="J209" s="173">
        <v>1.631</v>
      </c>
      <c r="K209" s="173">
        <v>2.8050000000000002</v>
      </c>
      <c r="L209" s="11"/>
    </row>
    <row r="210" spans="1:12" ht="19.899999999999999" customHeight="1" x14ac:dyDescent="0.25">
      <c r="A210" s="6" t="s">
        <v>172</v>
      </c>
      <c r="B210" s="174">
        <v>0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1.5609999999999999</v>
      </c>
      <c r="L210" s="12"/>
    </row>
    <row r="211" spans="1:12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12</v>
      </c>
      <c r="F211" s="173">
        <v>0</v>
      </c>
      <c r="G211" s="173">
        <v>0</v>
      </c>
      <c r="H211" s="173">
        <v>2.04</v>
      </c>
      <c r="I211" s="173">
        <v>1.242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12</v>
      </c>
      <c r="F212" s="174">
        <v>0</v>
      </c>
      <c r="G212" s="174">
        <v>0</v>
      </c>
      <c r="H212" s="174">
        <v>2.04</v>
      </c>
      <c r="I212" s="174">
        <v>1.242</v>
      </c>
      <c r="J212" s="174">
        <v>0</v>
      </c>
      <c r="K212" s="174">
        <v>0</v>
      </c>
      <c r="L212" s="12"/>
    </row>
    <row r="213" spans="1:12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6" t="s">
        <v>175</v>
      </c>
      <c r="B214" s="174">
        <v>0</v>
      </c>
      <c r="C214" s="174">
        <v>0</v>
      </c>
      <c r="D214" s="174">
        <v>0</v>
      </c>
      <c r="E214" s="174">
        <v>0</v>
      </c>
      <c r="F214" s="174">
        <v>0</v>
      </c>
      <c r="G214" s="174">
        <v>0</v>
      </c>
      <c r="H214" s="174">
        <v>0</v>
      </c>
      <c r="I214" s="174">
        <v>0</v>
      </c>
      <c r="J214" s="174">
        <v>0</v>
      </c>
      <c r="K214" s="174">
        <v>0</v>
      </c>
      <c r="L214" s="9"/>
    </row>
    <row r="215" spans="1:12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-4.5060000000000002</v>
      </c>
      <c r="L215" s="10"/>
    </row>
    <row r="216" spans="1:12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2"/>
    </row>
    <row r="217" spans="1:12" ht="19.899999999999999" customHeight="1" x14ac:dyDescent="0.25">
      <c r="A217" s="8" t="s">
        <v>178</v>
      </c>
      <c r="B217" s="173">
        <v>0</v>
      </c>
      <c r="C217" s="173">
        <v>0</v>
      </c>
      <c r="D217" s="173">
        <v>-33.253</v>
      </c>
      <c r="E217" s="173">
        <v>-622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74">
        <v>0</v>
      </c>
      <c r="G218" s="174">
        <v>0</v>
      </c>
      <c r="H218" s="174">
        <v>0</v>
      </c>
      <c r="I218" s="174">
        <v>0</v>
      </c>
      <c r="J218" s="174">
        <v>0</v>
      </c>
      <c r="K218" s="174">
        <v>0</v>
      </c>
      <c r="L218" s="12"/>
    </row>
    <row r="219" spans="1:12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-1.0309999999999999</v>
      </c>
      <c r="L219" s="11"/>
    </row>
    <row r="220" spans="1:12" ht="19.899999999999999" customHeight="1" x14ac:dyDescent="0.25">
      <c r="A220" s="6" t="s">
        <v>181</v>
      </c>
      <c r="B220" s="174">
        <v>-198</v>
      </c>
      <c r="C220" s="174">
        <v>1.7110000000000001</v>
      </c>
      <c r="D220" s="174">
        <v>958</v>
      </c>
      <c r="E220" s="174">
        <v>122</v>
      </c>
      <c r="F220" s="174">
        <v>731</v>
      </c>
      <c r="G220" s="174">
        <v>-602</v>
      </c>
      <c r="H220" s="174">
        <v>119</v>
      </c>
      <c r="I220" s="174">
        <v>-239</v>
      </c>
      <c r="J220" s="174">
        <v>223</v>
      </c>
      <c r="K220" s="174">
        <v>-69</v>
      </c>
      <c r="L220" s="9"/>
    </row>
    <row r="221" spans="1:12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6" t="s">
        <v>183</v>
      </c>
      <c r="B222" s="174">
        <v>9.5250000000000004</v>
      </c>
      <c r="C222" s="174">
        <v>-3.2029999999999998</v>
      </c>
      <c r="D222" s="174">
        <v>-29.824999999999999</v>
      </c>
      <c r="E222" s="174">
        <v>3.573</v>
      </c>
      <c r="F222" s="174">
        <v>-607</v>
      </c>
      <c r="G222" s="174">
        <v>508</v>
      </c>
      <c r="H222" s="174">
        <v>270</v>
      </c>
      <c r="I222" s="174">
        <v>-298</v>
      </c>
      <c r="J222" s="174">
        <v>-245</v>
      </c>
      <c r="K222" s="174">
        <v>289</v>
      </c>
      <c r="L222" s="9"/>
    </row>
    <row r="223" spans="1:12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1.4419999999999999</v>
      </c>
      <c r="J223" s="173">
        <v>-560</v>
      </c>
      <c r="K223" s="173">
        <v>408</v>
      </c>
      <c r="L223" s="10"/>
    </row>
    <row r="224" spans="1:12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2"/>
    </row>
    <row r="225" spans="1:12" ht="19.899999999999999" customHeight="1" x14ac:dyDescent="0.25">
      <c r="A225" s="8" t="s">
        <v>186</v>
      </c>
      <c r="B225" s="173">
        <v>0</v>
      </c>
      <c r="C225" s="173">
        <v>0</v>
      </c>
      <c r="D225" s="173">
        <v>0</v>
      </c>
      <c r="E225" s="173">
        <v>0</v>
      </c>
      <c r="F225" s="173">
        <v>159.95400000000001</v>
      </c>
      <c r="G225" s="173">
        <v>141.702</v>
      </c>
      <c r="H225" s="173">
        <v>83.03</v>
      </c>
      <c r="I225" s="173">
        <v>81.933000000000007</v>
      </c>
      <c r="J225" s="173">
        <v>94.665999999999997</v>
      </c>
      <c r="K225" s="173">
        <v>137.73099999999999</v>
      </c>
      <c r="L225" s="10"/>
    </row>
    <row r="226" spans="1:12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43.597000000000001</v>
      </c>
      <c r="G226" s="174">
        <v>35.831000000000003</v>
      </c>
      <c r="H226" s="174">
        <v>5.391</v>
      </c>
      <c r="I226" s="174">
        <v>7.5030000000000001</v>
      </c>
      <c r="J226" s="174">
        <v>10.738</v>
      </c>
      <c r="K226" s="174">
        <v>13.888</v>
      </c>
      <c r="L226" s="9"/>
    </row>
    <row r="227" spans="1:12" ht="19.899999999999999" customHeight="1" x14ac:dyDescent="0.25">
      <c r="A227" s="8" t="s">
        <v>188</v>
      </c>
      <c r="B227" s="173">
        <v>0</v>
      </c>
      <c r="C227" s="173">
        <v>0</v>
      </c>
      <c r="D227" s="173">
        <v>0</v>
      </c>
      <c r="E227" s="173">
        <v>404.23899999999998</v>
      </c>
      <c r="F227" s="173">
        <v>353.97699999999998</v>
      </c>
      <c r="G227" s="173">
        <v>297.33600000000001</v>
      </c>
      <c r="H227" s="173">
        <v>244.49199999999999</v>
      </c>
      <c r="I227" s="173">
        <v>192.38399999999999</v>
      </c>
      <c r="J227" s="173">
        <v>148.11600000000001</v>
      </c>
      <c r="K227" s="173">
        <v>107.956</v>
      </c>
      <c r="L227" s="11"/>
    </row>
    <row r="228" spans="1:12" ht="19.899999999999999" customHeight="1" x14ac:dyDescent="0.25">
      <c r="A228" s="6" t="s">
        <v>189</v>
      </c>
      <c r="B228" s="174">
        <v>0</v>
      </c>
      <c r="C228" s="174">
        <v>0</v>
      </c>
      <c r="D228" s="174">
        <v>213.226</v>
      </c>
      <c r="E228" s="174">
        <v>389.26900000000001</v>
      </c>
      <c r="F228" s="174">
        <v>323.87400000000002</v>
      </c>
      <c r="G228" s="174">
        <v>269.06700000000001</v>
      </c>
      <c r="H228" s="174">
        <v>222.86600000000001</v>
      </c>
      <c r="I228" s="174">
        <v>158.565</v>
      </c>
      <c r="J228" s="174">
        <v>127.629</v>
      </c>
      <c r="K228" s="174">
        <v>84.983000000000004</v>
      </c>
      <c r="L228" s="9"/>
    </row>
    <row r="229" spans="1:12" ht="19.899999999999999" customHeight="1" x14ac:dyDescent="0.25">
      <c r="A229" s="8" t="s">
        <v>190</v>
      </c>
      <c r="B229" s="173">
        <v>73.367000000000004</v>
      </c>
      <c r="C229" s="173">
        <v>17.181999999999999</v>
      </c>
      <c r="D229" s="173">
        <v>14.286</v>
      </c>
      <c r="E229" s="173">
        <v>9.1199999999999992</v>
      </c>
      <c r="F229" s="173">
        <v>3.5150000000000001</v>
      </c>
      <c r="G229" s="173">
        <v>1.879</v>
      </c>
      <c r="H229" s="173">
        <v>882</v>
      </c>
      <c r="I229" s="173">
        <v>585</v>
      </c>
      <c r="J229" s="173">
        <v>343</v>
      </c>
      <c r="K229" s="173">
        <v>0</v>
      </c>
      <c r="L229" s="11"/>
    </row>
    <row r="230" spans="1:12" ht="19.899999999999999" customHeight="1" x14ac:dyDescent="0.25">
      <c r="A230" s="6" t="s">
        <v>191</v>
      </c>
      <c r="B230" s="174">
        <v>8.8089999999999993</v>
      </c>
      <c r="C230" s="174">
        <v>6.28</v>
      </c>
      <c r="D230" s="174">
        <v>6.5590000000000002</v>
      </c>
      <c r="E230" s="174">
        <v>4.6829999999999998</v>
      </c>
      <c r="F230" s="174">
        <v>3.4</v>
      </c>
      <c r="G230" s="174">
        <v>3.2349999999999999</v>
      </c>
      <c r="H230" s="174">
        <v>3.0960000000000001</v>
      </c>
      <c r="I230" s="174">
        <v>2.7320000000000002</v>
      </c>
      <c r="J230" s="174">
        <v>2.9249999999999998</v>
      </c>
      <c r="K230" s="174">
        <v>3.2130000000000001</v>
      </c>
      <c r="L230" s="9"/>
    </row>
    <row r="231" spans="1:12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0"/>
    </row>
    <row r="232" spans="1:12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2"/>
    </row>
    <row r="233" spans="1:12" ht="19.899999999999999" customHeight="1" x14ac:dyDescent="0.25">
      <c r="A233" s="8" t="s">
        <v>194</v>
      </c>
      <c r="B233" s="173">
        <v>960</v>
      </c>
      <c r="C233" s="173">
        <v>150</v>
      </c>
      <c r="D233" s="173">
        <v>960</v>
      </c>
      <c r="E233" s="173">
        <v>533</v>
      </c>
      <c r="F233" s="173">
        <v>897</v>
      </c>
      <c r="G233" s="173">
        <v>763</v>
      </c>
      <c r="H233" s="173">
        <v>539</v>
      </c>
      <c r="I233" s="173">
        <v>321</v>
      </c>
      <c r="J233" s="173">
        <v>537</v>
      </c>
      <c r="K233" s="173">
        <v>137</v>
      </c>
      <c r="L233" s="10"/>
    </row>
    <row r="234" spans="1:12" ht="19.899999999999999" customHeight="1" x14ac:dyDescent="0.25">
      <c r="A234" s="6" t="s">
        <v>195</v>
      </c>
      <c r="B234" s="174" t="s">
        <v>2933</v>
      </c>
      <c r="C234" s="174" t="s">
        <v>2934</v>
      </c>
      <c r="D234" s="174">
        <v>891.84</v>
      </c>
      <c r="E234" s="174">
        <v>535.18600000000004</v>
      </c>
      <c r="F234" s="174">
        <v>397.488</v>
      </c>
      <c r="G234" s="174">
        <v>342.09199999999998</v>
      </c>
      <c r="H234" s="174">
        <v>301.952</v>
      </c>
      <c r="I234" s="174">
        <v>270.10700000000003</v>
      </c>
      <c r="J234" s="174">
        <v>240.90799999999999</v>
      </c>
      <c r="K234" s="174">
        <v>206.684</v>
      </c>
      <c r="L234" s="12"/>
    </row>
    <row r="235" spans="1:12" ht="19.899999999999999" customHeight="1" x14ac:dyDescent="0.25">
      <c r="A235" s="8" t="s">
        <v>196</v>
      </c>
      <c r="B235" s="173">
        <v>39.770000000000003</v>
      </c>
      <c r="C235" s="173">
        <v>26.6</v>
      </c>
      <c r="D235" s="173">
        <v>26.306000000000001</v>
      </c>
      <c r="E235" s="173">
        <v>10.173</v>
      </c>
      <c r="F235" s="173">
        <v>1.6279999999999999</v>
      </c>
      <c r="G235" s="173">
        <v>5.3159999999999998</v>
      </c>
      <c r="H235" s="173">
        <v>6.1470000000000002</v>
      </c>
      <c r="I235" s="173">
        <v>10.291</v>
      </c>
      <c r="J235" s="173">
        <v>7.3390000000000004</v>
      </c>
      <c r="K235" s="173">
        <v>3.754</v>
      </c>
      <c r="L235" s="11"/>
    </row>
    <row r="236" spans="1:12" ht="19.899999999999999" customHeight="1" x14ac:dyDescent="0.25">
      <c r="A236" s="6" t="s">
        <v>197</v>
      </c>
      <c r="B236" s="174">
        <v>4.7270000000000003</v>
      </c>
      <c r="C236" s="174">
        <v>5.09</v>
      </c>
      <c r="D236" s="174">
        <v>4.3659999999999997</v>
      </c>
      <c r="E236" s="174">
        <v>3.4540000000000002</v>
      </c>
      <c r="F236" s="174">
        <v>551</v>
      </c>
      <c r="G236" s="174">
        <v>0</v>
      </c>
      <c r="H236" s="174">
        <v>0</v>
      </c>
      <c r="I236" s="174">
        <v>0</v>
      </c>
      <c r="J236" s="174">
        <v>0</v>
      </c>
      <c r="K236" s="174">
        <v>0</v>
      </c>
      <c r="L236" s="9"/>
    </row>
    <row r="237" spans="1:12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1"/>
      <c r="L237" s="10"/>
    </row>
    <row r="238" spans="1:12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2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1"/>
    </row>
    <row r="240" spans="1:12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12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1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4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6"/>
    </row>
    <row r="245" spans="1:13" ht="19.899999999999999" customHeight="1" x14ac:dyDescent="0.25">
      <c r="A245" s="164" t="s">
        <v>5</v>
      </c>
      <c r="B245" s="165" t="s">
        <v>339</v>
      </c>
      <c r="C245" s="165" t="s">
        <v>339</v>
      </c>
      <c r="D245" s="165" t="s">
        <v>339</v>
      </c>
      <c r="E245" s="165" t="s">
        <v>339</v>
      </c>
      <c r="F245" s="165" t="s">
        <v>339</v>
      </c>
      <c r="G245" s="165" t="s">
        <v>339</v>
      </c>
      <c r="H245" s="165" t="s">
        <v>339</v>
      </c>
      <c r="I245" s="165" t="s">
        <v>339</v>
      </c>
      <c r="J245" s="165" t="s">
        <v>339</v>
      </c>
      <c r="K245" s="165" t="s">
        <v>339</v>
      </c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60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2" t="s">
        <v>2839</v>
      </c>
      <c r="C248" s="172" t="s">
        <v>2840</v>
      </c>
      <c r="D248" s="172" t="s">
        <v>2841</v>
      </c>
      <c r="E248" s="172" t="s">
        <v>2842</v>
      </c>
      <c r="F248" s="172" t="s">
        <v>2843</v>
      </c>
      <c r="G248" s="172">
        <v>991.74300000000005</v>
      </c>
      <c r="H248" s="172">
        <v>834.79200000000003</v>
      </c>
      <c r="I248" s="172">
        <v>703.67399999999998</v>
      </c>
      <c r="J248" s="172">
        <v>583.64099999999996</v>
      </c>
      <c r="K248" s="172">
        <v>492.279</v>
      </c>
      <c r="L248" s="2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2"/>
    </row>
    <row r="250" spans="1:13" ht="19.899999999999999" customHeight="1" x14ac:dyDescent="0.25">
      <c r="A250" s="6" t="s">
        <v>206</v>
      </c>
      <c r="B250" s="172">
        <v>145.11000000000001</v>
      </c>
      <c r="C250" s="172">
        <v>131.47499999999999</v>
      </c>
      <c r="D250" s="172">
        <v>125.354</v>
      </c>
      <c r="E250" s="172">
        <v>125.137</v>
      </c>
      <c r="F250" s="172">
        <v>101.03100000000001</v>
      </c>
      <c r="G250" s="172">
        <v>63.256</v>
      </c>
      <c r="H250" s="172">
        <v>37.036999999999999</v>
      </c>
      <c r="I250" s="172">
        <v>31.38</v>
      </c>
      <c r="J250" s="172">
        <v>16.135000000000002</v>
      </c>
      <c r="K250" s="172">
        <v>8.6110000000000007</v>
      </c>
      <c r="L250" s="2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"/>
    </row>
    <row r="252" spans="1:13" ht="19.899999999999999" customHeight="1" x14ac:dyDescent="0.25">
      <c r="A252" s="6" t="s">
        <v>208</v>
      </c>
      <c r="B252" s="174">
        <v>9.234</v>
      </c>
      <c r="C252" s="174">
        <v>13.635</v>
      </c>
      <c r="D252" s="174">
        <v>6.1210000000000004</v>
      </c>
      <c r="E252" s="174">
        <v>217</v>
      </c>
      <c r="F252" s="174">
        <v>24.106000000000002</v>
      </c>
      <c r="G252" s="174">
        <v>37.774999999999999</v>
      </c>
      <c r="H252" s="174">
        <v>26.219000000000001</v>
      </c>
      <c r="I252" s="174">
        <v>5.657</v>
      </c>
      <c r="J252" s="174">
        <v>15.244999999999999</v>
      </c>
      <c r="K252" s="174">
        <v>7.524</v>
      </c>
      <c r="L252" s="3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7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7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0</v>
      </c>
      <c r="J256" s="174">
        <v>0</v>
      </c>
      <c r="K256" s="174">
        <v>0</v>
      </c>
      <c r="L256" s="12"/>
    </row>
    <row r="257" spans="1:12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1"/>
    </row>
    <row r="258" spans="1:12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0</v>
      </c>
      <c r="G258" s="174">
        <v>0</v>
      </c>
      <c r="H258" s="174">
        <v>0</v>
      </c>
      <c r="I258" s="174">
        <v>0</v>
      </c>
      <c r="J258" s="174">
        <v>0</v>
      </c>
      <c r="K258" s="174">
        <v>0</v>
      </c>
      <c r="L258" s="12"/>
    </row>
    <row r="259" spans="1:12" ht="19.899999999999999" customHeight="1" x14ac:dyDescent="0.25">
      <c r="A259" s="8" t="s">
        <v>215</v>
      </c>
      <c r="B259" s="175">
        <v>154.34399999999999</v>
      </c>
      <c r="C259" s="175">
        <v>145.11000000000001</v>
      </c>
      <c r="D259" s="175">
        <v>131.47499999999999</v>
      </c>
      <c r="E259" s="175">
        <v>125.354</v>
      </c>
      <c r="F259" s="175">
        <v>125.137</v>
      </c>
      <c r="G259" s="175">
        <v>101.03100000000001</v>
      </c>
      <c r="H259" s="175">
        <v>63.256</v>
      </c>
      <c r="I259" s="175">
        <v>37.036999999999999</v>
      </c>
      <c r="J259" s="175">
        <v>31.38</v>
      </c>
      <c r="K259" s="175">
        <v>16.135000000000002</v>
      </c>
      <c r="L259" s="11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2"/>
    </row>
    <row r="261" spans="1:12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1"/>
    </row>
    <row r="262" spans="1:12" ht="19.899999999999999" customHeight="1" x14ac:dyDescent="0.25">
      <c r="A262" s="6" t="s">
        <v>217</v>
      </c>
      <c r="B262" s="172">
        <v>-164.05600000000001</v>
      </c>
      <c r="C262" s="172">
        <v>-250.892</v>
      </c>
      <c r="D262" s="172">
        <v>47.021000000000001</v>
      </c>
      <c r="E262" s="172">
        <v>100.276</v>
      </c>
      <c r="F262" s="172">
        <v>101.241</v>
      </c>
      <c r="G262" s="172">
        <v>38.963999999999999</v>
      </c>
      <c r="H262" s="172">
        <v>14.170999999999999</v>
      </c>
      <c r="I262" s="172">
        <v>-3.044</v>
      </c>
      <c r="J262" s="172">
        <v>-5.2009999999999996</v>
      </c>
      <c r="K262" s="172">
        <v>17.344999999999999</v>
      </c>
      <c r="L262" s="12"/>
    </row>
    <row r="263" spans="1:12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4"/>
    </row>
    <row r="265" spans="1:12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4"/>
    </row>
    <row r="266" spans="1:12" ht="19.899999999999999" customHeight="1" x14ac:dyDescent="0.25">
      <c r="A266" s="6" t="s">
        <v>221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8" t="s">
        <v>222</v>
      </c>
      <c r="B267" s="173">
        <v>281.67200000000003</v>
      </c>
      <c r="C267" s="173">
        <v>21.44</v>
      </c>
      <c r="D267" s="173">
        <v>-245.60300000000001</v>
      </c>
      <c r="E267" s="173">
        <v>65.753</v>
      </c>
      <c r="F267" s="173">
        <v>-2.9569999999999999</v>
      </c>
      <c r="G267" s="173">
        <v>59.029000000000003</v>
      </c>
      <c r="H267" s="173">
        <v>19.337</v>
      </c>
      <c r="I267" s="173">
        <v>7.8369999999999997</v>
      </c>
      <c r="J267" s="173">
        <v>-5.1820000000000004</v>
      </c>
      <c r="K267" s="173">
        <v>-26.3</v>
      </c>
      <c r="L267" s="7"/>
    </row>
    <row r="268" spans="1:12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2"/>
    </row>
    <row r="269" spans="1:12" ht="19.899999999999999" customHeight="1" x14ac:dyDescent="0.25">
      <c r="A269" s="8" t="s">
        <v>224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6" t="s">
        <v>225</v>
      </c>
      <c r="B270" s="174">
        <v>38.591000000000001</v>
      </c>
      <c r="C270" s="174">
        <v>26.6</v>
      </c>
      <c r="D270" s="174">
        <v>26.306000000000001</v>
      </c>
      <c r="E270" s="174">
        <v>10.173</v>
      </c>
      <c r="F270" s="174">
        <v>1.992</v>
      </c>
      <c r="G270" s="174">
        <v>3.2480000000000002</v>
      </c>
      <c r="H270" s="174">
        <v>5.4560000000000004</v>
      </c>
      <c r="I270" s="174">
        <v>9.3780000000000001</v>
      </c>
      <c r="J270" s="174">
        <v>7.3390000000000004</v>
      </c>
      <c r="K270" s="174">
        <v>3.754</v>
      </c>
      <c r="L270" s="12"/>
    </row>
    <row r="271" spans="1:12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6" t="s">
        <v>227</v>
      </c>
      <c r="B272" s="174">
        <v>87.66</v>
      </c>
      <c r="C272" s="174">
        <v>38.795999999999999</v>
      </c>
      <c r="D272" s="174">
        <v>-78.616</v>
      </c>
      <c r="E272" s="174">
        <v>-129.18100000000001</v>
      </c>
      <c r="F272" s="174">
        <v>0</v>
      </c>
      <c r="G272" s="174">
        <v>0</v>
      </c>
      <c r="H272" s="174">
        <v>0</v>
      </c>
      <c r="I272" s="174">
        <v>0</v>
      </c>
      <c r="J272" s="174">
        <v>0</v>
      </c>
      <c r="K272" s="174">
        <v>0</v>
      </c>
      <c r="L272" s="9"/>
    </row>
    <row r="273" spans="1:12" ht="19.899999999999999" customHeight="1" x14ac:dyDescent="0.25">
      <c r="A273" s="8" t="s">
        <v>228</v>
      </c>
      <c r="B273" s="175">
        <v>243.86699999999999</v>
      </c>
      <c r="C273" s="175">
        <v>-164.05600000000001</v>
      </c>
      <c r="D273" s="175">
        <v>-250.892</v>
      </c>
      <c r="E273" s="175">
        <v>47.021000000000001</v>
      </c>
      <c r="F273" s="175">
        <v>100.276</v>
      </c>
      <c r="G273" s="175">
        <v>101.241</v>
      </c>
      <c r="H273" s="175">
        <v>38.963999999999999</v>
      </c>
      <c r="I273" s="175">
        <v>14.170999999999999</v>
      </c>
      <c r="J273" s="175">
        <v>-3.044</v>
      </c>
      <c r="K273" s="175">
        <v>-5.2009999999999996</v>
      </c>
      <c r="L273" s="11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9"/>
    </row>
    <row r="275" spans="1:12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1"/>
    </row>
    <row r="276" spans="1:12" ht="19.899999999999999" customHeight="1" x14ac:dyDescent="0.25">
      <c r="A276" s="6" t="s">
        <v>230</v>
      </c>
      <c r="B276" s="172" t="s">
        <v>2845</v>
      </c>
      <c r="C276" s="172" t="s">
        <v>2846</v>
      </c>
      <c r="D276" s="172" t="s">
        <v>2847</v>
      </c>
      <c r="E276" s="172" t="s">
        <v>2848</v>
      </c>
      <c r="F276" s="172" t="s">
        <v>2849</v>
      </c>
      <c r="G276" s="172">
        <v>889.52300000000002</v>
      </c>
      <c r="H276" s="172">
        <v>783.58399999999995</v>
      </c>
      <c r="I276" s="172">
        <v>675.33799999999997</v>
      </c>
      <c r="J276" s="172">
        <v>572.70699999999999</v>
      </c>
      <c r="K276" s="172">
        <v>466.32299999999998</v>
      </c>
      <c r="L276" s="9"/>
    </row>
    <row r="277" spans="1:12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0"/>
    </row>
    <row r="278" spans="1:12" ht="19.899999999999999" customHeight="1" x14ac:dyDescent="0.25">
      <c r="A278" s="6" t="s">
        <v>232</v>
      </c>
      <c r="B278" s="174">
        <v>-480.4</v>
      </c>
      <c r="C278" s="174">
        <v>21.617999999999999</v>
      </c>
      <c r="D278" s="174">
        <v>413.74700000000001</v>
      </c>
      <c r="E278" s="174">
        <v>527.69899999999996</v>
      </c>
      <c r="F278" s="174">
        <v>465.75599999999997</v>
      </c>
      <c r="G278" s="174">
        <v>401.637</v>
      </c>
      <c r="H278" s="174">
        <v>328.80500000000001</v>
      </c>
      <c r="I278" s="174">
        <v>266.81099999999998</v>
      </c>
      <c r="J278" s="174">
        <v>230.26</v>
      </c>
      <c r="K278" s="174">
        <v>191.36699999999999</v>
      </c>
      <c r="L278" s="14"/>
    </row>
    <row r="279" spans="1:12" ht="19.899999999999999" customHeight="1" x14ac:dyDescent="0.25">
      <c r="A279" s="8" t="s">
        <v>233</v>
      </c>
      <c r="B279" s="173">
        <v>0</v>
      </c>
      <c r="C279" s="173">
        <v>0</v>
      </c>
      <c r="D279" s="173">
        <v>-213.226</v>
      </c>
      <c r="E279" s="173">
        <v>-389.26900000000001</v>
      </c>
      <c r="F279" s="173">
        <v>-323.87400000000002</v>
      </c>
      <c r="G279" s="173">
        <v>-269.06700000000001</v>
      </c>
      <c r="H279" s="173">
        <v>-222.86600000000001</v>
      </c>
      <c r="I279" s="173">
        <v>-158.565</v>
      </c>
      <c r="J279" s="173">
        <v>-127.629</v>
      </c>
      <c r="K279" s="173">
        <v>-84.983000000000004</v>
      </c>
      <c r="L279" s="4"/>
    </row>
    <row r="280" spans="1:12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8" t="s">
        <v>235</v>
      </c>
      <c r="B281" s="173">
        <v>0</v>
      </c>
      <c r="C281" s="173">
        <v>0</v>
      </c>
      <c r="D281" s="173">
        <v>0</v>
      </c>
      <c r="E281" s="173">
        <v>0</v>
      </c>
      <c r="F281" s="173">
        <v>0</v>
      </c>
      <c r="G281" s="173">
        <v>0</v>
      </c>
      <c r="H281" s="173">
        <v>0</v>
      </c>
      <c r="I281" s="173">
        <v>0</v>
      </c>
      <c r="J281" s="173">
        <v>0</v>
      </c>
      <c r="K281" s="173">
        <v>0</v>
      </c>
      <c r="L281" s="7"/>
    </row>
    <row r="282" spans="1:12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2"/>
    </row>
    <row r="283" spans="1:12" ht="19.899999999999999" customHeight="1" x14ac:dyDescent="0.25">
      <c r="A283" s="8" t="s">
        <v>237</v>
      </c>
      <c r="B283" s="173">
        <v>-20.760999999999999</v>
      </c>
      <c r="C283" s="173">
        <v>0</v>
      </c>
      <c r="D283" s="173">
        <v>0</v>
      </c>
      <c r="E283" s="173">
        <v>0</v>
      </c>
      <c r="F283" s="173">
        <v>0</v>
      </c>
      <c r="G283" s="173">
        <v>0</v>
      </c>
      <c r="H283" s="173">
        <v>0</v>
      </c>
      <c r="I283" s="173">
        <v>0</v>
      </c>
      <c r="J283" s="173">
        <v>0</v>
      </c>
      <c r="K283" s="173">
        <v>0</v>
      </c>
      <c r="L283" s="10"/>
    </row>
    <row r="284" spans="1:12" ht="19.899999999999999" customHeight="1" x14ac:dyDescent="0.25">
      <c r="A284" s="6" t="s">
        <v>238</v>
      </c>
      <c r="B284" s="172" t="s">
        <v>2844</v>
      </c>
      <c r="C284" s="172" t="s">
        <v>2845</v>
      </c>
      <c r="D284" s="172" t="s">
        <v>2846</v>
      </c>
      <c r="E284" s="172" t="s">
        <v>2847</v>
      </c>
      <c r="F284" s="172" t="s">
        <v>2848</v>
      </c>
      <c r="G284" s="172" t="s">
        <v>2849</v>
      </c>
      <c r="H284" s="172">
        <v>889.52300000000002</v>
      </c>
      <c r="I284" s="172">
        <v>783.58399999999995</v>
      </c>
      <c r="J284" s="172">
        <v>675.33799999999997</v>
      </c>
      <c r="K284" s="172">
        <v>572.70699999999999</v>
      </c>
      <c r="L284" s="9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1"/>
    </row>
    <row r="286" spans="1:12" ht="19.899999999999999" customHeight="1" x14ac:dyDescent="0.25">
      <c r="A286" s="6" t="s">
        <v>239</v>
      </c>
      <c r="B286" s="172" t="s">
        <v>2838</v>
      </c>
      <c r="C286" s="172" t="s">
        <v>2839</v>
      </c>
      <c r="D286" s="172" t="s">
        <v>2840</v>
      </c>
      <c r="E286" s="172" t="s">
        <v>2841</v>
      </c>
      <c r="F286" s="172" t="s">
        <v>2842</v>
      </c>
      <c r="G286" s="172" t="s">
        <v>2843</v>
      </c>
      <c r="H286" s="172">
        <v>991.74300000000005</v>
      </c>
      <c r="I286" s="172">
        <v>834.79200000000003</v>
      </c>
      <c r="J286" s="172">
        <v>703.67399999999998</v>
      </c>
      <c r="K286" s="172">
        <v>583.64099999999996</v>
      </c>
      <c r="L286" s="9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1"/>
    </row>
    <row r="288" spans="1:12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9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7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7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6"/>
    </row>
    <row r="293" spans="1:13" ht="19.899999999999999" customHeight="1" x14ac:dyDescent="0.25">
      <c r="A293" s="164" t="s">
        <v>5</v>
      </c>
      <c r="B293" s="165" t="s">
        <v>339</v>
      </c>
      <c r="C293" s="165" t="s">
        <v>339</v>
      </c>
      <c r="D293" s="165" t="s">
        <v>339</v>
      </c>
      <c r="E293" s="165" t="s">
        <v>339</v>
      </c>
      <c r="F293" s="165" t="s">
        <v>339</v>
      </c>
      <c r="G293" s="165" t="s">
        <v>339</v>
      </c>
      <c r="H293" s="165" t="s">
        <v>339</v>
      </c>
      <c r="I293" s="165" t="s">
        <v>339</v>
      </c>
      <c r="J293" s="165" t="s">
        <v>339</v>
      </c>
      <c r="K293" s="165" t="s">
        <v>339</v>
      </c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60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4">
        <v>-66.974000000000004</v>
      </c>
      <c r="C296" s="174">
        <v>504.57900000000001</v>
      </c>
      <c r="D296" s="174">
        <v>767.04399999999998</v>
      </c>
      <c r="E296" s="174">
        <v>772.78200000000004</v>
      </c>
      <c r="F296" s="174">
        <v>666.70399999999995</v>
      </c>
      <c r="G296" s="174">
        <v>557.41200000000003</v>
      </c>
      <c r="H296" s="174">
        <v>461.654</v>
      </c>
      <c r="I296" s="174">
        <v>410.23099999999999</v>
      </c>
      <c r="J296" s="174">
        <v>356.726</v>
      </c>
      <c r="K296" s="174">
        <v>293.15600000000001</v>
      </c>
      <c r="L296" s="2"/>
    </row>
    <row r="297" spans="1:13" ht="19.899999999999999" customHeight="1" x14ac:dyDescent="0.25">
      <c r="A297" s="8" t="s">
        <v>243</v>
      </c>
      <c r="B297" s="173" t="s">
        <v>2935</v>
      </c>
      <c r="C297" s="173">
        <v>630.54200000000003</v>
      </c>
      <c r="D297" s="173">
        <v>164.80799999999999</v>
      </c>
      <c r="E297" s="173">
        <v>101.95099999999999</v>
      </c>
      <c r="F297" s="173">
        <v>50.198</v>
      </c>
      <c r="G297" s="173">
        <v>44.344000000000001</v>
      </c>
      <c r="H297" s="173">
        <v>41.741999999999997</v>
      </c>
      <c r="I297" s="173">
        <v>41.405000000000001</v>
      </c>
      <c r="J297" s="173">
        <v>35.406999999999996</v>
      </c>
      <c r="K297" s="173">
        <v>35.427999999999997</v>
      </c>
      <c r="L297" s="2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2"/>
    </row>
    <row r="299" spans="1:13" ht="19.899999999999999" customHeight="1" x14ac:dyDescent="0.25">
      <c r="A299" s="8" t="s">
        <v>244</v>
      </c>
      <c r="B299" s="175" t="s">
        <v>2936</v>
      </c>
      <c r="C299" s="175" t="s">
        <v>2937</v>
      </c>
      <c r="D299" s="175">
        <v>931.85199999999998</v>
      </c>
      <c r="E299" s="175">
        <v>874.73299999999995</v>
      </c>
      <c r="F299" s="175">
        <v>716.90200000000004</v>
      </c>
      <c r="G299" s="175">
        <v>601.75599999999997</v>
      </c>
      <c r="H299" s="175">
        <v>503.39600000000002</v>
      </c>
      <c r="I299" s="175">
        <v>451.63600000000002</v>
      </c>
      <c r="J299" s="175">
        <v>392.13299999999998</v>
      </c>
      <c r="K299" s="175">
        <v>328.584</v>
      </c>
      <c r="L299" s="1"/>
    </row>
    <row r="300" spans="1:13" ht="19.899999999999999" customHeight="1" x14ac:dyDescent="0.25">
      <c r="A300" s="6" t="s">
        <v>245</v>
      </c>
      <c r="B300" s="174">
        <v>4.34</v>
      </c>
      <c r="C300" s="174">
        <v>3.149</v>
      </c>
      <c r="D300" s="174">
        <v>4.55</v>
      </c>
      <c r="E300" s="174">
        <v>4.2</v>
      </c>
      <c r="F300" s="174">
        <v>2.9750000000000001</v>
      </c>
      <c r="G300" s="174">
        <v>0</v>
      </c>
      <c r="H300" s="174">
        <v>0</v>
      </c>
      <c r="I300" s="174">
        <v>0</v>
      </c>
      <c r="J300" s="174">
        <v>0</v>
      </c>
      <c r="K300" s="174">
        <v>0</v>
      </c>
      <c r="L300" s="3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0"/>
    </row>
    <row r="302" spans="1:13" ht="19.899999999999999" customHeight="1" x14ac:dyDescent="0.25">
      <c r="A302" s="6" t="s">
        <v>247</v>
      </c>
      <c r="B302" s="172">
        <v>-22.297999999999998</v>
      </c>
      <c r="C302" s="172">
        <v>-12.201000000000001</v>
      </c>
      <c r="D302" s="172">
        <v>-136.59</v>
      </c>
      <c r="E302" s="172">
        <v>-156.363</v>
      </c>
      <c r="F302" s="172">
        <v>-3.6669999999999998</v>
      </c>
      <c r="G302" s="172">
        <v>-8.1969999999999992</v>
      </c>
      <c r="H302" s="172">
        <v>-21.117000000000001</v>
      </c>
      <c r="I302" s="172">
        <v>-52.926000000000002</v>
      </c>
      <c r="J302" s="172">
        <v>4.7960000000000003</v>
      </c>
      <c r="K302" s="172">
        <v>17.808</v>
      </c>
      <c r="L302" s="9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4"/>
    </row>
    <row r="304" spans="1:13" ht="19.899999999999999" customHeight="1" x14ac:dyDescent="0.25">
      <c r="A304" s="6" t="s">
        <v>248</v>
      </c>
      <c r="B304" s="174">
        <v>-18.352</v>
      </c>
      <c r="C304" s="174">
        <v>18.768000000000001</v>
      </c>
      <c r="D304" s="174">
        <v>-91.117999999999995</v>
      </c>
      <c r="E304" s="174">
        <v>-84.356999999999999</v>
      </c>
      <c r="F304" s="174">
        <v>-5.0659999999999998</v>
      </c>
      <c r="G304" s="174">
        <v>-9.9550000000000001</v>
      </c>
      <c r="H304" s="174">
        <v>-47.280999999999999</v>
      </c>
      <c r="I304" s="174">
        <v>-44.43</v>
      </c>
      <c r="J304" s="174">
        <v>4.5919999999999996</v>
      </c>
      <c r="K304" s="174">
        <v>9.4079999999999995</v>
      </c>
      <c r="L304" s="14"/>
    </row>
    <row r="305" spans="1:12" ht="19.899999999999999" customHeight="1" x14ac:dyDescent="0.25">
      <c r="A305" s="8" t="s">
        <v>249</v>
      </c>
      <c r="B305" s="173">
        <v>11.651</v>
      </c>
      <c r="C305" s="173">
        <v>-12.73</v>
      </c>
      <c r="D305" s="173">
        <v>-16.033000000000001</v>
      </c>
      <c r="E305" s="173">
        <v>-131.452</v>
      </c>
      <c r="F305" s="173">
        <v>-36.694000000000003</v>
      </c>
      <c r="G305" s="173">
        <v>-22.673999999999999</v>
      </c>
      <c r="H305" s="173">
        <v>-46.911000000000001</v>
      </c>
      <c r="I305" s="173">
        <v>-15.69</v>
      </c>
      <c r="J305" s="173">
        <v>-23.039000000000001</v>
      </c>
      <c r="K305" s="173">
        <v>5.61</v>
      </c>
      <c r="L305" s="10"/>
    </row>
    <row r="306" spans="1:12" ht="19.899999999999999" customHeight="1" x14ac:dyDescent="0.25">
      <c r="A306" s="6" t="s">
        <v>250</v>
      </c>
      <c r="B306" s="174">
        <v>-15.597</v>
      </c>
      <c r="C306" s="174">
        <v>-18.239000000000001</v>
      </c>
      <c r="D306" s="174">
        <v>-29.439</v>
      </c>
      <c r="E306" s="174">
        <v>59.445999999999998</v>
      </c>
      <c r="F306" s="174">
        <v>38.093000000000004</v>
      </c>
      <c r="G306" s="174">
        <v>24.431999999999999</v>
      </c>
      <c r="H306" s="174">
        <v>73.075000000000003</v>
      </c>
      <c r="I306" s="174">
        <v>7.194</v>
      </c>
      <c r="J306" s="174">
        <v>23.242999999999999</v>
      </c>
      <c r="K306" s="174">
        <v>2.79</v>
      </c>
      <c r="L306" s="12"/>
    </row>
    <row r="307" spans="1:12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7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5"/>
    </row>
    <row r="309" spans="1:12" ht="19.899999999999999" customHeight="1" x14ac:dyDescent="0.25">
      <c r="A309" s="8" t="s">
        <v>252</v>
      </c>
      <c r="B309" s="175" t="s">
        <v>2938</v>
      </c>
      <c r="C309" s="175" t="s">
        <v>2939</v>
      </c>
      <c r="D309" s="175">
        <v>799.81200000000001</v>
      </c>
      <c r="E309" s="175">
        <v>722.57</v>
      </c>
      <c r="F309" s="175">
        <v>716.21</v>
      </c>
      <c r="G309" s="175">
        <v>593.55899999999997</v>
      </c>
      <c r="H309" s="175">
        <v>482.279</v>
      </c>
      <c r="I309" s="175">
        <v>398.71</v>
      </c>
      <c r="J309" s="175">
        <v>396.92899999999997</v>
      </c>
      <c r="K309" s="175">
        <v>346.392</v>
      </c>
      <c r="L309" s="10"/>
    </row>
    <row r="310" spans="1:12" ht="19.899999999999999" customHeight="1" x14ac:dyDescent="0.25">
      <c r="A310" s="6" t="s">
        <v>253</v>
      </c>
      <c r="B310" s="174">
        <v>195.857</v>
      </c>
      <c r="C310" s="174">
        <v>207.44</v>
      </c>
      <c r="D310" s="174">
        <v>84.628</v>
      </c>
      <c r="E310" s="174">
        <v>205</v>
      </c>
      <c r="F310" s="174">
        <v>269</v>
      </c>
      <c r="G310" s="174">
        <v>3.2120000000000002</v>
      </c>
      <c r="H310" s="174">
        <v>3.9689999999999999</v>
      </c>
      <c r="I310" s="174">
        <v>10.651999999999999</v>
      </c>
      <c r="J310" s="174">
        <v>14.933999999999999</v>
      </c>
      <c r="K310" s="174">
        <v>17.872</v>
      </c>
      <c r="L310" s="9"/>
    </row>
    <row r="311" spans="1:12" ht="19.899999999999999" customHeight="1" x14ac:dyDescent="0.25">
      <c r="A311" s="8" t="s">
        <v>254</v>
      </c>
      <c r="B311" s="173">
        <v>197.209</v>
      </c>
      <c r="C311" s="173">
        <v>274.38600000000002</v>
      </c>
      <c r="D311" s="173">
        <v>214.715</v>
      </c>
      <c r="E311" s="173">
        <v>243.99299999999999</v>
      </c>
      <c r="F311" s="173">
        <v>201.524</v>
      </c>
      <c r="G311" s="173">
        <v>166.74799999999999</v>
      </c>
      <c r="H311" s="173">
        <v>136.50700000000001</v>
      </c>
      <c r="I311" s="173">
        <v>131.71899999999999</v>
      </c>
      <c r="J311" s="173">
        <v>123.895</v>
      </c>
      <c r="K311" s="173">
        <v>114.089</v>
      </c>
      <c r="L311" s="10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2"/>
    </row>
    <row r="313" spans="1:12" ht="19.899999999999999" customHeight="1" x14ac:dyDescent="0.25">
      <c r="A313" s="8" t="s">
        <v>255</v>
      </c>
      <c r="B313" s="175">
        <v>644.85799999999995</v>
      </c>
      <c r="C313" s="175">
        <v>644.24300000000005</v>
      </c>
      <c r="D313" s="175">
        <v>500.46899999999999</v>
      </c>
      <c r="E313" s="175">
        <v>478.37200000000001</v>
      </c>
      <c r="F313" s="175">
        <v>514.41700000000003</v>
      </c>
      <c r="G313" s="175">
        <v>423.59899999999999</v>
      </c>
      <c r="H313" s="175">
        <v>341.803</v>
      </c>
      <c r="I313" s="175">
        <v>256.339</v>
      </c>
      <c r="J313" s="175">
        <v>258.10000000000002</v>
      </c>
      <c r="K313" s="175">
        <v>214.43100000000001</v>
      </c>
      <c r="L313" s="4"/>
    </row>
    <row r="314" spans="1:12" ht="19.899999999999999" customHeight="1" x14ac:dyDescent="0.25">
      <c r="A314" s="6" t="s">
        <v>256</v>
      </c>
      <c r="B314" s="174">
        <v>73.393000000000001</v>
      </c>
      <c r="C314" s="174">
        <v>17.181999999999999</v>
      </c>
      <c r="D314" s="174">
        <v>227.16399999999999</v>
      </c>
      <c r="E314" s="174">
        <v>398.00299999999999</v>
      </c>
      <c r="F314" s="174">
        <v>326.96899999999999</v>
      </c>
      <c r="G314" s="174">
        <v>271.125</v>
      </c>
      <c r="H314" s="174">
        <v>223.173</v>
      </c>
      <c r="I314" s="174">
        <v>159.16499999999999</v>
      </c>
      <c r="J314" s="174">
        <v>127.81699999999999</v>
      </c>
      <c r="K314" s="174">
        <v>85.021000000000001</v>
      </c>
      <c r="L314" s="14"/>
    </row>
    <row r="315" spans="1:12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0"/>
    </row>
    <row r="316" spans="1:12" ht="19.899999999999999" customHeight="1" x14ac:dyDescent="0.25">
      <c r="A316" s="6" t="s">
        <v>258</v>
      </c>
      <c r="B316" s="172">
        <v>571.46500000000003</v>
      </c>
      <c r="C316" s="172">
        <v>627.06100000000004</v>
      </c>
      <c r="D316" s="172">
        <v>273.30500000000001</v>
      </c>
      <c r="E316" s="172">
        <v>80.369</v>
      </c>
      <c r="F316" s="172">
        <v>187.44800000000001</v>
      </c>
      <c r="G316" s="172">
        <v>152.47399999999999</v>
      </c>
      <c r="H316" s="172">
        <v>118.63</v>
      </c>
      <c r="I316" s="172">
        <v>97.174000000000007</v>
      </c>
      <c r="J316" s="172">
        <v>130.28299999999999</v>
      </c>
      <c r="K316" s="172">
        <v>129.41</v>
      </c>
      <c r="L316" s="9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4"/>
    </row>
    <row r="318" spans="1:12" ht="19.899999999999999" customHeight="1" x14ac:dyDescent="0.25">
      <c r="A318" s="6" t="s">
        <v>259</v>
      </c>
      <c r="B318" s="174">
        <v>137.19</v>
      </c>
      <c r="C318" s="174">
        <v>231.119</v>
      </c>
      <c r="D318" s="174">
        <v>323.24700000000001</v>
      </c>
      <c r="E318" s="174">
        <v>124.94799999999999</v>
      </c>
      <c r="F318" s="174">
        <v>55.506</v>
      </c>
      <c r="G318" s="174">
        <v>51.561999999999998</v>
      </c>
      <c r="H318" s="174">
        <v>72.331999999999994</v>
      </c>
      <c r="I318" s="174">
        <v>56.598999999999997</v>
      </c>
      <c r="J318" s="174">
        <v>45.232999999999997</v>
      </c>
      <c r="K318" s="174">
        <v>21.907</v>
      </c>
      <c r="L318" s="14"/>
    </row>
    <row r="319" spans="1:12" ht="19.899999999999999" customHeight="1" x14ac:dyDescent="0.25">
      <c r="A319" s="8" t="s">
        <v>260</v>
      </c>
      <c r="B319" s="173">
        <v>0</v>
      </c>
      <c r="C319" s="173">
        <v>0</v>
      </c>
      <c r="D319" s="173">
        <v>50.573</v>
      </c>
      <c r="E319" s="173">
        <v>0</v>
      </c>
      <c r="F319" s="173">
        <v>0</v>
      </c>
      <c r="G319" s="173">
        <v>47.793999999999997</v>
      </c>
      <c r="H319" s="173">
        <v>0</v>
      </c>
      <c r="I319" s="173">
        <v>0</v>
      </c>
      <c r="J319" s="173">
        <v>0</v>
      </c>
      <c r="K319" s="173">
        <v>0</v>
      </c>
      <c r="L319" s="10"/>
    </row>
    <row r="320" spans="1:12" ht="19.899999999999999" customHeight="1" x14ac:dyDescent="0.25">
      <c r="A320" s="6" t="s">
        <v>261</v>
      </c>
      <c r="B320" s="174">
        <v>0</v>
      </c>
      <c r="C320" s="174">
        <v>2.589</v>
      </c>
      <c r="D320" s="174" t="s">
        <v>2940</v>
      </c>
      <c r="E320" s="174">
        <v>83.989000000000004</v>
      </c>
      <c r="F320" s="174">
        <v>47.334000000000003</v>
      </c>
      <c r="G320" s="174">
        <v>14.743</v>
      </c>
      <c r="H320" s="174">
        <v>92.257000000000005</v>
      </c>
      <c r="I320" s="174">
        <v>30.896000000000001</v>
      </c>
      <c r="J320" s="174">
        <v>43.8</v>
      </c>
      <c r="K320" s="174">
        <v>68.662000000000006</v>
      </c>
      <c r="L320" s="9"/>
    </row>
    <row r="321" spans="1:12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7"/>
    </row>
    <row r="322" spans="1:12" ht="19.899999999999999" customHeight="1" x14ac:dyDescent="0.25">
      <c r="A322" s="6" t="s">
        <v>263</v>
      </c>
      <c r="B322" s="174">
        <v>43.662999999999997</v>
      </c>
      <c r="C322" s="174">
        <v>29.170999999999999</v>
      </c>
      <c r="D322" s="174">
        <v>10.004</v>
      </c>
      <c r="E322" s="174">
        <v>2.5270000000000001</v>
      </c>
      <c r="F322" s="174">
        <v>3.4729999999999999</v>
      </c>
      <c r="G322" s="174">
        <v>2.0590000000000002</v>
      </c>
      <c r="H322" s="174">
        <v>2.2389999999999999</v>
      </c>
      <c r="I322" s="174">
        <v>3.2629999999999999</v>
      </c>
      <c r="J322" s="174">
        <v>1.8180000000000001</v>
      </c>
      <c r="K322" s="174">
        <v>5.2729999999999997</v>
      </c>
      <c r="L322" s="5"/>
    </row>
    <row r="323" spans="1:12" ht="19.899999999999999" customHeight="1" x14ac:dyDescent="0.25">
      <c r="A323" s="8" t="s">
        <v>264</v>
      </c>
      <c r="B323" s="173">
        <v>0</v>
      </c>
      <c r="C323" s="173">
        <v>0</v>
      </c>
      <c r="D323" s="173">
        <v>0</v>
      </c>
      <c r="E323" s="173">
        <v>0</v>
      </c>
      <c r="F323" s="173">
        <v>0</v>
      </c>
      <c r="G323" s="173">
        <v>0</v>
      </c>
      <c r="H323" s="173">
        <v>0</v>
      </c>
      <c r="I323" s="173">
        <v>0</v>
      </c>
      <c r="J323" s="173">
        <v>0</v>
      </c>
      <c r="K323" s="173">
        <v>0</v>
      </c>
      <c r="L323" s="10"/>
    </row>
    <row r="324" spans="1:12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9"/>
    </row>
    <row r="325" spans="1:12" ht="19.899999999999999" customHeight="1" x14ac:dyDescent="0.25">
      <c r="A325" s="8" t="s">
        <v>266</v>
      </c>
      <c r="B325" s="175">
        <v>-93.527000000000001</v>
      </c>
      <c r="C325" s="175">
        <v>-204.53700000000001</v>
      </c>
      <c r="D325" s="175" t="s">
        <v>2941</v>
      </c>
      <c r="E325" s="175">
        <v>-206.41</v>
      </c>
      <c r="F325" s="175">
        <v>-99.367000000000004</v>
      </c>
      <c r="G325" s="175">
        <v>-112.04</v>
      </c>
      <c r="H325" s="175">
        <v>-162.35</v>
      </c>
      <c r="I325" s="175">
        <v>-84.231999999999999</v>
      </c>
      <c r="J325" s="175">
        <v>-87.215000000000003</v>
      </c>
      <c r="K325" s="175">
        <v>-85.296000000000006</v>
      </c>
      <c r="L325" s="10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2"/>
    </row>
    <row r="327" spans="1:12" ht="19.899999999999999" customHeight="1" x14ac:dyDescent="0.25">
      <c r="A327" s="8" t="s">
        <v>267</v>
      </c>
      <c r="B327" s="173">
        <v>-760.20399999999995</v>
      </c>
      <c r="C327" s="173">
        <v>-121.297</v>
      </c>
      <c r="D327" s="173" t="s">
        <v>2942</v>
      </c>
      <c r="E327" s="173">
        <v>-17.545000000000002</v>
      </c>
      <c r="F327" s="173">
        <v>-69.894999999999996</v>
      </c>
      <c r="G327" s="173">
        <v>-83.766000000000005</v>
      </c>
      <c r="H327" s="173">
        <v>55.957999999999998</v>
      </c>
      <c r="I327" s="173">
        <v>-65.634</v>
      </c>
      <c r="J327" s="173">
        <v>-67.399000000000001</v>
      </c>
      <c r="K327" s="173">
        <v>-46.323999999999998</v>
      </c>
      <c r="L327" s="10"/>
    </row>
    <row r="328" spans="1:12" ht="19.899999999999999" customHeight="1" x14ac:dyDescent="0.25">
      <c r="A328" s="6" t="s">
        <v>268</v>
      </c>
      <c r="B328" s="174">
        <v>0</v>
      </c>
      <c r="C328" s="174">
        <v>13.635</v>
      </c>
      <c r="D328" s="174">
        <v>6.1210000000000004</v>
      </c>
      <c r="E328" s="174">
        <v>217</v>
      </c>
      <c r="F328" s="174">
        <v>24.106000000000002</v>
      </c>
      <c r="G328" s="174">
        <v>37.774999999999999</v>
      </c>
      <c r="H328" s="174">
        <v>26.219000000000001</v>
      </c>
      <c r="I328" s="174">
        <v>5.657</v>
      </c>
      <c r="J328" s="174">
        <v>15.244999999999999</v>
      </c>
      <c r="K328" s="174">
        <v>7.524</v>
      </c>
      <c r="L328" s="9"/>
    </row>
    <row r="329" spans="1:12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6" t="s">
        <v>270</v>
      </c>
      <c r="B330" s="174">
        <v>0</v>
      </c>
      <c r="C330" s="174">
        <v>0</v>
      </c>
      <c r="D330" s="174">
        <v>-62.073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4"/>
    </row>
    <row r="331" spans="1:12" ht="19.899999999999999" customHeight="1" x14ac:dyDescent="0.25">
      <c r="A331" s="8" t="s">
        <v>271</v>
      </c>
      <c r="B331" s="175">
        <v>-760.20399999999995</v>
      </c>
      <c r="C331" s="175">
        <v>-107.66200000000001</v>
      </c>
      <c r="D331" s="175" t="s">
        <v>2943</v>
      </c>
      <c r="E331" s="175">
        <v>-17.327999999999999</v>
      </c>
      <c r="F331" s="175">
        <v>-45.789000000000001</v>
      </c>
      <c r="G331" s="175">
        <v>-45.991</v>
      </c>
      <c r="H331" s="175">
        <v>82.177000000000007</v>
      </c>
      <c r="I331" s="175">
        <v>-59.976999999999997</v>
      </c>
      <c r="J331" s="175">
        <v>-52.154000000000003</v>
      </c>
      <c r="K331" s="175">
        <v>-38.799999999999997</v>
      </c>
      <c r="L331" s="4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9"/>
    </row>
    <row r="333" spans="1:12" ht="19.899999999999999" customHeight="1" x14ac:dyDescent="0.25">
      <c r="A333" s="8" t="s">
        <v>272</v>
      </c>
      <c r="B333" s="175">
        <v>-282.26600000000002</v>
      </c>
      <c r="C333" s="175">
        <v>314.86200000000002</v>
      </c>
      <c r="D333" s="175">
        <v>435.28100000000001</v>
      </c>
      <c r="E333" s="175">
        <v>-143.369</v>
      </c>
      <c r="F333" s="175">
        <v>42.292000000000002</v>
      </c>
      <c r="G333" s="175">
        <v>-5.5570000000000004</v>
      </c>
      <c r="H333" s="175">
        <v>38.457000000000001</v>
      </c>
      <c r="I333" s="175">
        <v>-47.034999999999997</v>
      </c>
      <c r="J333" s="175">
        <v>-9.0860000000000003</v>
      </c>
      <c r="K333" s="175">
        <v>5.3140000000000001</v>
      </c>
      <c r="L333" s="11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9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1"/>
    </row>
    <row r="336" spans="1:12" ht="19.899999999999999" customHeight="1" x14ac:dyDescent="0.25">
      <c r="A336" s="6" t="s">
        <v>273</v>
      </c>
      <c r="B336" s="174">
        <v>73.367000000000004</v>
      </c>
      <c r="C336" s="174">
        <v>17.181999999999999</v>
      </c>
      <c r="D336" s="174">
        <v>14.286</v>
      </c>
      <c r="E336" s="174">
        <v>9.1199999999999992</v>
      </c>
      <c r="F336" s="174">
        <v>3.5150000000000001</v>
      </c>
      <c r="G336" s="174">
        <v>1.879</v>
      </c>
      <c r="H336" s="174">
        <v>882</v>
      </c>
      <c r="I336" s="174">
        <v>585</v>
      </c>
      <c r="J336" s="174">
        <v>343</v>
      </c>
      <c r="K336" s="174">
        <v>0</v>
      </c>
      <c r="L336" s="14"/>
    </row>
    <row r="337" spans="1:13" ht="19.899999999999999" customHeight="1" x14ac:dyDescent="0.25">
      <c r="A337" s="8" t="s">
        <v>274</v>
      </c>
      <c r="B337" s="173">
        <v>18.143999999999998</v>
      </c>
      <c r="C337" s="173">
        <v>38.530999999999999</v>
      </c>
      <c r="D337" s="173">
        <v>40.807000000000002</v>
      </c>
      <c r="E337" s="173">
        <v>42.749000000000002</v>
      </c>
      <c r="F337" s="173">
        <v>9.0069999999999997</v>
      </c>
      <c r="G337" s="173">
        <v>7.242</v>
      </c>
      <c r="H337" s="173">
        <v>4.2910000000000004</v>
      </c>
      <c r="I337" s="173">
        <v>1.03</v>
      </c>
      <c r="J337" s="173">
        <v>3.8929999999999998</v>
      </c>
      <c r="K337" s="173">
        <v>3.3370000000000002</v>
      </c>
      <c r="L337" s="4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4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6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7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0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12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1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1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6"/>
    </row>
    <row r="347" spans="1:13" ht="19.899999999999999" customHeight="1" x14ac:dyDescent="0.25">
      <c r="A347" s="164" t="s">
        <v>5</v>
      </c>
      <c r="B347" s="165" t="s">
        <v>339</v>
      </c>
      <c r="C347" s="165" t="s">
        <v>339</v>
      </c>
      <c r="D347" s="165" t="s">
        <v>339</v>
      </c>
      <c r="E347" s="165" t="s">
        <v>339</v>
      </c>
      <c r="F347" s="165" t="s">
        <v>339</v>
      </c>
      <c r="G347" s="165" t="s">
        <v>339</v>
      </c>
      <c r="H347" s="165" t="s">
        <v>339</v>
      </c>
      <c r="I347" s="165" t="s">
        <v>339</v>
      </c>
      <c r="J347" s="165" t="s">
        <v>339</v>
      </c>
      <c r="K347" s="165" t="s">
        <v>339</v>
      </c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60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 t="s">
        <v>2879</v>
      </c>
      <c r="E350" s="174" t="s">
        <v>2880</v>
      </c>
      <c r="F350" s="174" t="s">
        <v>2881</v>
      </c>
      <c r="G350" s="174" t="s">
        <v>2882</v>
      </c>
      <c r="H350" s="174" t="s">
        <v>2944</v>
      </c>
      <c r="I350" s="174" t="s">
        <v>2884</v>
      </c>
      <c r="J350" s="174" t="s">
        <v>2885</v>
      </c>
      <c r="K350" s="174" t="s">
        <v>2886</v>
      </c>
      <c r="L350" s="2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2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57.146000000000001</v>
      </c>
      <c r="E352" s="174">
        <v>19.844000000000001</v>
      </c>
      <c r="F352" s="174">
        <v>20.888999999999999</v>
      </c>
      <c r="G352" s="174">
        <v>14.363</v>
      </c>
      <c r="H352" s="174">
        <v>5.4989999999999997</v>
      </c>
      <c r="I352" s="174">
        <v>8.0530000000000008</v>
      </c>
      <c r="J352" s="174">
        <v>16.001000000000001</v>
      </c>
      <c r="K352" s="174">
        <v>21.626999999999999</v>
      </c>
      <c r="L352" s="2"/>
    </row>
    <row r="353" spans="1:12" ht="19.899999999999999" customHeight="1" x14ac:dyDescent="0.25">
      <c r="A353" s="8" t="s">
        <v>283</v>
      </c>
      <c r="B353" s="173">
        <v>0</v>
      </c>
      <c r="C353" s="173">
        <v>0</v>
      </c>
      <c r="D353" s="173" t="s">
        <v>2945</v>
      </c>
      <c r="E353" s="173" t="s">
        <v>2946</v>
      </c>
      <c r="F353" s="173" t="s">
        <v>2947</v>
      </c>
      <c r="G353" s="173" t="s">
        <v>2948</v>
      </c>
      <c r="H353" s="173" t="s">
        <v>2949</v>
      </c>
      <c r="I353" s="173" t="s">
        <v>2950</v>
      </c>
      <c r="J353" s="173" t="s">
        <v>2951</v>
      </c>
      <c r="K353" s="173" t="s">
        <v>2952</v>
      </c>
      <c r="L353" s="1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3"/>
    </row>
    <row r="355" spans="1:12" ht="19.899999999999999" customHeight="1" x14ac:dyDescent="0.25">
      <c r="A355" s="8" t="s">
        <v>284</v>
      </c>
      <c r="B355" s="175">
        <v>0</v>
      </c>
      <c r="C355" s="175">
        <v>0</v>
      </c>
      <c r="D355" s="175" t="s">
        <v>2953</v>
      </c>
      <c r="E355" s="175" t="s">
        <v>2954</v>
      </c>
      <c r="F355" s="175" t="s">
        <v>2955</v>
      </c>
      <c r="G355" s="175">
        <v>960.39800000000002</v>
      </c>
      <c r="H355" s="175">
        <v>806.84799999999996</v>
      </c>
      <c r="I355" s="175">
        <v>718.94</v>
      </c>
      <c r="J355" s="175">
        <v>641.39700000000005</v>
      </c>
      <c r="K355" s="175">
        <v>551.35699999999997</v>
      </c>
      <c r="L355" s="10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2"/>
    </row>
    <row r="357" spans="1:12" ht="19.899999999999999" customHeight="1" x14ac:dyDescent="0.25">
      <c r="A357" s="8" t="s">
        <v>285</v>
      </c>
      <c r="B357" s="173">
        <v>0</v>
      </c>
      <c r="C357" s="173">
        <v>0</v>
      </c>
      <c r="D357" s="173">
        <v>915.89400000000001</v>
      </c>
      <c r="E357" s="173">
        <v>535.18600000000004</v>
      </c>
      <c r="F357" s="173">
        <v>398.03899999999999</v>
      </c>
      <c r="G357" s="173">
        <v>342.09199999999998</v>
      </c>
      <c r="H357" s="173">
        <v>301.952</v>
      </c>
      <c r="I357" s="173">
        <v>269.19400000000002</v>
      </c>
      <c r="J357" s="173">
        <v>240.90799999999999</v>
      </c>
      <c r="K357" s="173">
        <v>206.684</v>
      </c>
      <c r="L357" s="10"/>
    </row>
    <row r="358" spans="1:12" ht="19.899999999999999" customHeight="1" x14ac:dyDescent="0.25">
      <c r="A358" s="6" t="s">
        <v>286</v>
      </c>
      <c r="B358" s="174">
        <v>0</v>
      </c>
      <c r="C358" s="174">
        <v>0</v>
      </c>
      <c r="D358" s="174">
        <v>184.38900000000001</v>
      </c>
      <c r="E358" s="174">
        <v>27.375</v>
      </c>
      <c r="F358" s="174">
        <v>13.55</v>
      </c>
      <c r="G358" s="174">
        <v>12.435</v>
      </c>
      <c r="H358" s="174">
        <v>9.468</v>
      </c>
      <c r="I358" s="174">
        <v>18.704999999999998</v>
      </c>
      <c r="J358" s="174">
        <v>30.936</v>
      </c>
      <c r="K358" s="174">
        <v>39.499000000000002</v>
      </c>
      <c r="L358" s="9"/>
    </row>
    <row r="359" spans="1:12" ht="19.899999999999999" customHeight="1" x14ac:dyDescent="0.25">
      <c r="A359" s="8" t="s">
        <v>287</v>
      </c>
      <c r="B359" s="173">
        <v>0</v>
      </c>
      <c r="C359" s="173">
        <v>0</v>
      </c>
      <c r="D359" s="173">
        <v>227.512</v>
      </c>
      <c r="E359" s="173">
        <v>398.38900000000001</v>
      </c>
      <c r="F359" s="173">
        <v>323.87400000000002</v>
      </c>
      <c r="G359" s="173">
        <v>269.06700000000001</v>
      </c>
      <c r="H359" s="173">
        <v>222.86600000000001</v>
      </c>
      <c r="I359" s="173">
        <v>158.565</v>
      </c>
      <c r="J359" s="173">
        <v>127.971</v>
      </c>
      <c r="K359" s="173">
        <v>84.983000000000004</v>
      </c>
      <c r="L359" s="4"/>
    </row>
    <row r="360" spans="1:12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4"/>
    </row>
    <row r="361" spans="1:12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3.5150000000000001</v>
      </c>
      <c r="G361" s="173">
        <v>1.879</v>
      </c>
      <c r="H361" s="173">
        <v>882</v>
      </c>
      <c r="I361" s="173">
        <v>585</v>
      </c>
      <c r="J361" s="173">
        <v>0</v>
      </c>
      <c r="K361" s="173">
        <v>0</v>
      </c>
      <c r="L361" s="4"/>
    </row>
    <row r="362" spans="1:12" ht="19.899999999999999" customHeight="1" x14ac:dyDescent="0.25">
      <c r="A362" s="6" t="s">
        <v>290</v>
      </c>
      <c r="B362" s="174">
        <v>0</v>
      </c>
      <c r="C362" s="174">
        <v>0</v>
      </c>
      <c r="D362" s="174">
        <v>235.24600000000001</v>
      </c>
      <c r="E362" s="174">
        <v>221.011</v>
      </c>
      <c r="F362" s="174">
        <v>194.65100000000001</v>
      </c>
      <c r="G362" s="174">
        <v>161.98500000000001</v>
      </c>
      <c r="H362" s="174">
        <v>130.821</v>
      </c>
      <c r="I362" s="174">
        <v>133.94999999999999</v>
      </c>
      <c r="J362" s="174">
        <v>112.52</v>
      </c>
      <c r="K362" s="174">
        <v>91.153000000000006</v>
      </c>
      <c r="L362" s="9"/>
    </row>
    <row r="363" spans="1:12" ht="19.899999999999999" customHeight="1" x14ac:dyDescent="0.25">
      <c r="A363" s="8" t="s">
        <v>291</v>
      </c>
      <c r="B363" s="173">
        <v>0</v>
      </c>
      <c r="C363" s="173">
        <v>0</v>
      </c>
      <c r="D363" s="173">
        <v>109.947</v>
      </c>
      <c r="E363" s="173">
        <v>52.91</v>
      </c>
      <c r="F363" s="173">
        <v>41.889000000000003</v>
      </c>
      <c r="G363" s="173">
        <v>38.426000000000002</v>
      </c>
      <c r="H363" s="173">
        <v>33.555</v>
      </c>
      <c r="I363" s="173">
        <v>29.036000000000001</v>
      </c>
      <c r="J363" s="173">
        <v>26.033000000000001</v>
      </c>
      <c r="K363" s="173">
        <v>22.381</v>
      </c>
      <c r="L363" s="10"/>
    </row>
    <row r="364" spans="1:12" ht="19.899999999999999" customHeight="1" x14ac:dyDescent="0.25">
      <c r="A364" s="6" t="s">
        <v>292</v>
      </c>
      <c r="B364" s="174">
        <v>0</v>
      </c>
      <c r="C364" s="174">
        <v>0</v>
      </c>
      <c r="D364" s="174">
        <v>348.04700000000003</v>
      </c>
      <c r="E364" s="174">
        <v>165.17699999999999</v>
      </c>
      <c r="F364" s="174">
        <v>157.32300000000001</v>
      </c>
      <c r="G364" s="174">
        <v>134.51400000000001</v>
      </c>
      <c r="H364" s="174">
        <v>107.304</v>
      </c>
      <c r="I364" s="174">
        <v>108.905</v>
      </c>
      <c r="J364" s="174">
        <v>103.029</v>
      </c>
      <c r="K364" s="174">
        <v>106.657</v>
      </c>
      <c r="L364" s="9"/>
    </row>
    <row r="365" spans="1:12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2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0"/>
    </row>
    <row r="368" spans="1:12" ht="19.899999999999999" customHeight="1" x14ac:dyDescent="0.25">
      <c r="A368" s="6" t="s">
        <v>295</v>
      </c>
      <c r="B368" s="172">
        <v>0</v>
      </c>
      <c r="C368" s="172">
        <v>0</v>
      </c>
      <c r="D368" s="172" t="s">
        <v>2953</v>
      </c>
      <c r="E368" s="172" t="s">
        <v>2954</v>
      </c>
      <c r="F368" s="172" t="s">
        <v>2955</v>
      </c>
      <c r="G368" s="172">
        <v>960.39800000000002</v>
      </c>
      <c r="H368" s="172">
        <v>806.84799999999996</v>
      </c>
      <c r="I368" s="172">
        <v>718.94</v>
      </c>
      <c r="J368" s="172">
        <v>641.39700000000005</v>
      </c>
      <c r="K368" s="172">
        <v>551.35699999999997</v>
      </c>
      <c r="L368" s="9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0"/>
    </row>
    <row r="370" spans="1:13" ht="19.899999999999999" customHeight="1" x14ac:dyDescent="0.25">
      <c r="A370" s="6" t="s">
        <v>296</v>
      </c>
      <c r="B370" s="174">
        <v>432.483</v>
      </c>
      <c r="C370" s="174">
        <v>261.69600000000003</v>
      </c>
      <c r="D370" s="174">
        <v>155.11099999999999</v>
      </c>
      <c r="E370" s="174">
        <v>88.941999999999993</v>
      </c>
      <c r="F370" s="174">
        <v>90.293999999999997</v>
      </c>
      <c r="G370" s="174">
        <v>94.123000000000005</v>
      </c>
      <c r="H370" s="174">
        <v>83.93</v>
      </c>
      <c r="I370" s="174">
        <v>79.956000000000003</v>
      </c>
      <c r="J370" s="174">
        <v>27.145</v>
      </c>
      <c r="K370" s="174">
        <v>32.671999999999997</v>
      </c>
      <c r="L370" s="12"/>
    </row>
    <row r="371" spans="1:13" ht="19.899999999999999" customHeight="1" x14ac:dyDescent="0.25">
      <c r="A371" s="8" t="s">
        <v>297</v>
      </c>
      <c r="B371" s="173">
        <v>13.525</v>
      </c>
      <c r="C371" s="173">
        <v>13.468</v>
      </c>
      <c r="D371" s="173">
        <v>9.3390000000000004</v>
      </c>
      <c r="E371" s="173">
        <v>5.8019999999999996</v>
      </c>
      <c r="F371" s="173">
        <v>4.3959999999999999</v>
      </c>
      <c r="G371" s="173">
        <v>3.5539999999999998</v>
      </c>
      <c r="H371" s="173">
        <v>2.75</v>
      </c>
      <c r="I371" s="173">
        <v>2.1019999999999999</v>
      </c>
      <c r="J371" s="173">
        <v>1.93</v>
      </c>
      <c r="K371" s="173">
        <v>874</v>
      </c>
      <c r="L371" s="11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0</v>
      </c>
      <c r="K372" s="174">
        <v>0</v>
      </c>
      <c r="L372" s="5"/>
    </row>
    <row r="373" spans="1:13" ht="19.899999999999999" customHeight="1" x14ac:dyDescent="0.25">
      <c r="A373" s="8" t="s">
        <v>299</v>
      </c>
      <c r="B373" s="173">
        <v>59.374000000000002</v>
      </c>
      <c r="C373" s="173">
        <v>53.341999999999999</v>
      </c>
      <c r="D373" s="173">
        <v>52.832000000000001</v>
      </c>
      <c r="E373" s="173">
        <v>20.466000000000001</v>
      </c>
      <c r="F373" s="173">
        <v>0</v>
      </c>
      <c r="G373" s="173">
        <v>9.2230000000000008</v>
      </c>
      <c r="H373" s="173">
        <v>22.29</v>
      </c>
      <c r="I373" s="173">
        <v>18.606999999999999</v>
      </c>
      <c r="J373" s="173">
        <v>25.213999999999999</v>
      </c>
      <c r="K373" s="173">
        <v>21.626999999999999</v>
      </c>
      <c r="L373" s="7"/>
    </row>
    <row r="374" spans="1:13" ht="19.899999999999999" customHeight="1" x14ac:dyDescent="0.25">
      <c r="A374" s="6" t="s">
        <v>300</v>
      </c>
      <c r="B374" s="174">
        <v>-109.833</v>
      </c>
      <c r="C374" s="174">
        <v>804</v>
      </c>
      <c r="D374" s="174">
        <v>-3.89</v>
      </c>
      <c r="E374" s="174">
        <v>13.239000000000001</v>
      </c>
      <c r="F374" s="174">
        <v>6.6120000000000001</v>
      </c>
      <c r="G374" s="174">
        <v>-2.2480000000000002</v>
      </c>
      <c r="H374" s="174">
        <v>-3.0030000000000001</v>
      </c>
      <c r="I374" s="174">
        <v>-3.1930000000000001</v>
      </c>
      <c r="J374" s="174">
        <v>3.1549999999999998</v>
      </c>
      <c r="K374" s="174">
        <v>-7.1779999999999999</v>
      </c>
      <c r="L374" s="5"/>
    </row>
    <row r="375" spans="1:13" ht="19.899999999999999" customHeight="1" x14ac:dyDescent="0.25">
      <c r="A375" s="8" t="s">
        <v>301</v>
      </c>
      <c r="B375" s="173">
        <v>4.8049999999999997</v>
      </c>
      <c r="C375" s="173">
        <v>4.8129999999999997</v>
      </c>
      <c r="D375" s="173">
        <v>5.0019999999999998</v>
      </c>
      <c r="E375" s="173">
        <v>2.5979999999999999</v>
      </c>
      <c r="F375" s="173">
        <v>1.63</v>
      </c>
      <c r="G375" s="173">
        <v>1.4530000000000001</v>
      </c>
      <c r="H375" s="173">
        <v>0</v>
      </c>
      <c r="I375" s="173">
        <v>0</v>
      </c>
      <c r="J375" s="173">
        <v>0</v>
      </c>
      <c r="K375" s="173">
        <v>0</v>
      </c>
      <c r="L375" s="10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2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10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9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9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6"/>
    </row>
    <row r="382" spans="1:13" ht="19.899999999999999" customHeight="1" x14ac:dyDescent="0.25">
      <c r="A382" s="164" t="s">
        <v>5</v>
      </c>
      <c r="B382" s="165" t="s">
        <v>339</v>
      </c>
      <c r="C382" s="165" t="s">
        <v>339</v>
      </c>
      <c r="D382" s="165" t="s">
        <v>339</v>
      </c>
      <c r="E382" s="165" t="s">
        <v>339</v>
      </c>
      <c r="F382" s="165" t="s">
        <v>339</v>
      </c>
      <c r="G382" s="165" t="s">
        <v>339</v>
      </c>
      <c r="H382" s="165" t="s">
        <v>339</v>
      </c>
      <c r="I382" s="165" t="s">
        <v>339</v>
      </c>
      <c r="J382" s="165" t="s">
        <v>339</v>
      </c>
      <c r="K382" s="165" t="s">
        <v>339</v>
      </c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60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4">
        <v>100.066</v>
      </c>
      <c r="C385" s="174">
        <v>99.977000000000004</v>
      </c>
      <c r="D385" s="174">
        <v>99.861999999999995</v>
      </c>
      <c r="E385" s="174">
        <v>99.811999999999998</v>
      </c>
      <c r="F385" s="174">
        <v>99.813000000000002</v>
      </c>
      <c r="G385" s="174">
        <v>99.242000000000004</v>
      </c>
      <c r="H385" s="174">
        <v>97.826999999999998</v>
      </c>
      <c r="I385" s="174">
        <v>96.191999999999993</v>
      </c>
      <c r="J385" s="174">
        <v>95.817999999999998</v>
      </c>
      <c r="K385" s="174">
        <v>94.894000000000005</v>
      </c>
      <c r="L385" s="2"/>
    </row>
    <row r="386" spans="1:12" ht="19.899999999999999" customHeight="1" x14ac:dyDescent="0.25">
      <c r="A386" s="8" t="s">
        <v>305</v>
      </c>
      <c r="B386" s="173">
        <v>100.066</v>
      </c>
      <c r="C386" s="173">
        <v>99.977000000000004</v>
      </c>
      <c r="D386" s="173">
        <v>99.861999999999995</v>
      </c>
      <c r="E386" s="173">
        <v>99.811999999999998</v>
      </c>
      <c r="F386" s="173">
        <v>99.813000000000002</v>
      </c>
      <c r="G386" s="173">
        <v>99.242000000000004</v>
      </c>
      <c r="H386" s="173">
        <v>97.826999999999998</v>
      </c>
      <c r="I386" s="173">
        <v>96.191999999999993</v>
      </c>
      <c r="J386" s="173">
        <v>95.817999999999998</v>
      </c>
      <c r="K386" s="173">
        <v>94.894000000000005</v>
      </c>
      <c r="L386" s="2"/>
    </row>
    <row r="387" spans="1:12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2"/>
    </row>
    <row r="388" spans="1:12" ht="19.899999999999999" customHeight="1" x14ac:dyDescent="0.25">
      <c r="A388" s="8" t="s">
        <v>307</v>
      </c>
      <c r="B388" s="173">
        <v>2</v>
      </c>
      <c r="C388" s="173">
        <v>2</v>
      </c>
      <c r="D388" s="173">
        <v>2</v>
      </c>
      <c r="E388" s="173">
        <v>2</v>
      </c>
      <c r="F388" s="173">
        <v>2</v>
      </c>
      <c r="G388" s="173">
        <v>2</v>
      </c>
      <c r="H388" s="173">
        <v>2</v>
      </c>
      <c r="I388" s="173">
        <v>2</v>
      </c>
      <c r="J388" s="173">
        <v>2</v>
      </c>
      <c r="K388" s="173">
        <v>2</v>
      </c>
      <c r="L388" s="1"/>
    </row>
    <row r="389" spans="1:12" ht="19.899999999999999" customHeight="1" x14ac:dyDescent="0.25">
      <c r="A389" s="6" t="s">
        <v>308</v>
      </c>
      <c r="B389" s="174">
        <v>109.614</v>
      </c>
      <c r="C389" s="174">
        <v>216.881</v>
      </c>
      <c r="D389" s="174">
        <v>54.945999999999998</v>
      </c>
      <c r="E389" s="174">
        <v>10.217000000000001</v>
      </c>
      <c r="F389" s="174">
        <v>7.0049999999999999</v>
      </c>
      <c r="G389" s="174">
        <v>6.8029999999999999</v>
      </c>
      <c r="H389" s="174">
        <v>12.098000000000001</v>
      </c>
      <c r="I389" s="174">
        <v>16.335999999999999</v>
      </c>
      <c r="J389" s="174">
        <v>18.308</v>
      </c>
      <c r="K389" s="174">
        <v>14.231999999999999</v>
      </c>
      <c r="L389" s="3"/>
    </row>
    <row r="390" spans="1:12" ht="19.899999999999999" customHeight="1" x14ac:dyDescent="0.25">
      <c r="A390" s="8" t="s">
        <v>309</v>
      </c>
      <c r="B390" s="173">
        <v>31.742000000000001</v>
      </c>
      <c r="C390" s="173">
        <v>24.404</v>
      </c>
      <c r="D390" s="173">
        <v>6.1029999999999998</v>
      </c>
      <c r="E390" s="173">
        <v>1.575</v>
      </c>
      <c r="F390" s="173">
        <v>1.1619999999999999</v>
      </c>
      <c r="G390" s="173">
        <v>1.169</v>
      </c>
      <c r="H390" s="173">
        <v>2.0099999999999998</v>
      </c>
      <c r="I390" s="173">
        <v>2.9329999999999998</v>
      </c>
      <c r="J390" s="173">
        <v>3.641</v>
      </c>
      <c r="K390" s="173">
        <v>3.0030000000000001</v>
      </c>
      <c r="L390" s="10"/>
    </row>
    <row r="391" spans="1:12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9"/>
    </row>
    <row r="392" spans="1:12" ht="19.899999999999999" customHeight="1" x14ac:dyDescent="0.25">
      <c r="A392" s="8" t="s">
        <v>311</v>
      </c>
      <c r="B392" s="173">
        <v>10.023999999999999</v>
      </c>
      <c r="C392" s="173">
        <v>10.907999999999999</v>
      </c>
      <c r="D392" s="173">
        <v>23.98</v>
      </c>
      <c r="E392" s="173">
        <v>28.190999999999999</v>
      </c>
      <c r="F392" s="173">
        <v>29.565999999999999</v>
      </c>
      <c r="G392" s="173">
        <v>33.837000000000003</v>
      </c>
      <c r="H392" s="173">
        <v>36.375</v>
      </c>
      <c r="I392" s="173">
        <v>37.204999999999998</v>
      </c>
      <c r="J392" s="173">
        <v>38.552999999999997</v>
      </c>
      <c r="K392" s="173">
        <v>39.375</v>
      </c>
      <c r="L392" s="11"/>
    </row>
    <row r="393" spans="1:12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2"/>
    </row>
    <row r="394" spans="1:12" ht="19.899999999999999" customHeight="1" x14ac:dyDescent="0.25">
      <c r="A394" s="8" t="s">
        <v>313</v>
      </c>
      <c r="B394" s="173">
        <v>-109.833</v>
      </c>
      <c r="C394" s="173">
        <v>804</v>
      </c>
      <c r="D394" s="173">
        <v>-3.89</v>
      </c>
      <c r="E394" s="173">
        <v>13.239000000000001</v>
      </c>
      <c r="F394" s="173">
        <v>6.6120000000000001</v>
      </c>
      <c r="G394" s="173">
        <v>-2.2480000000000002</v>
      </c>
      <c r="H394" s="173">
        <v>-3.0030000000000001</v>
      </c>
      <c r="I394" s="173">
        <v>-3.1930000000000001</v>
      </c>
      <c r="J394" s="173">
        <v>3.1549999999999998</v>
      </c>
      <c r="K394" s="173">
        <v>-7.1779999999999999</v>
      </c>
      <c r="L394" s="10"/>
    </row>
    <row r="395" spans="1:12" ht="19.899999999999999" customHeight="1" x14ac:dyDescent="0.25">
      <c r="A395" s="6" t="s">
        <v>314</v>
      </c>
      <c r="B395" s="174" t="s">
        <v>2935</v>
      </c>
      <c r="C395" s="174">
        <v>630.54200000000003</v>
      </c>
      <c r="D395" s="174">
        <v>164.80799999999999</v>
      </c>
      <c r="E395" s="174">
        <v>101.95099999999999</v>
      </c>
      <c r="F395" s="174">
        <v>50.198</v>
      </c>
      <c r="G395" s="174">
        <v>44.344000000000001</v>
      </c>
      <c r="H395" s="174">
        <v>35.927999999999997</v>
      </c>
      <c r="I395" s="174">
        <v>37.155999999999999</v>
      </c>
      <c r="J395" s="174">
        <v>32.545999999999999</v>
      </c>
      <c r="K395" s="174">
        <v>27.234999999999999</v>
      </c>
      <c r="L395" s="9"/>
    </row>
    <row r="396" spans="1:12" ht="19.899999999999999" customHeight="1" x14ac:dyDescent="0.25">
      <c r="A396" s="8" t="s">
        <v>315</v>
      </c>
      <c r="B396" s="173">
        <v>4.8049999999999997</v>
      </c>
      <c r="C396" s="173">
        <v>4.8129999999999997</v>
      </c>
      <c r="D396" s="173">
        <v>5.0019999999999998</v>
      </c>
      <c r="E396" s="173">
        <v>2.5979999999999999</v>
      </c>
      <c r="F396" s="173">
        <v>1.63</v>
      </c>
      <c r="G396" s="173">
        <v>1.4530000000000001</v>
      </c>
      <c r="H396" s="173">
        <v>0</v>
      </c>
      <c r="I396" s="173">
        <v>0</v>
      </c>
      <c r="J396" s="173">
        <v>0</v>
      </c>
      <c r="K396" s="173">
        <v>0</v>
      </c>
      <c r="L396" s="11"/>
    </row>
    <row r="397" spans="1:12" ht="19.899999999999999" customHeight="1" x14ac:dyDescent="0.25">
      <c r="A397" s="6" t="s">
        <v>316</v>
      </c>
      <c r="B397" s="174">
        <v>2.3940000000000001</v>
      </c>
      <c r="C397" s="174">
        <v>2.657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0</v>
      </c>
      <c r="K397" s="174">
        <v>0</v>
      </c>
      <c r="L397" s="12"/>
    </row>
    <row r="398" spans="1:12" ht="19.899999999999999" customHeight="1" x14ac:dyDescent="0.25">
      <c r="A398" s="8" t="s">
        <v>317</v>
      </c>
      <c r="B398" s="173">
        <v>74.093999999999994</v>
      </c>
      <c r="C398" s="173">
        <v>89.307000000000002</v>
      </c>
      <c r="D398" s="173">
        <v>92.861000000000004</v>
      </c>
      <c r="E398" s="173">
        <v>61.078000000000003</v>
      </c>
      <c r="F398" s="173">
        <v>51.148000000000003</v>
      </c>
      <c r="G398" s="173">
        <v>54.042000000000002</v>
      </c>
      <c r="H398" s="173">
        <v>92.775999999999996</v>
      </c>
      <c r="I398" s="173">
        <v>49.11</v>
      </c>
      <c r="J398" s="173">
        <v>21.372</v>
      </c>
      <c r="K398" s="173">
        <v>38.807000000000002</v>
      </c>
      <c r="L398" s="11"/>
    </row>
    <row r="399" spans="1:12" ht="19.899999999999999" customHeight="1" x14ac:dyDescent="0.25">
      <c r="A399" s="6" t="s">
        <v>318</v>
      </c>
      <c r="B399" s="174">
        <v>367.98700000000002</v>
      </c>
      <c r="C399" s="174">
        <v>345.60199999999998</v>
      </c>
      <c r="D399" s="174">
        <v>344.61500000000001</v>
      </c>
      <c r="E399" s="174">
        <v>231.714</v>
      </c>
      <c r="F399" s="174">
        <v>127.56100000000001</v>
      </c>
      <c r="G399" s="174">
        <v>117.057</v>
      </c>
      <c r="H399" s="174">
        <v>70.097999999999999</v>
      </c>
      <c r="I399" s="174">
        <v>69</v>
      </c>
      <c r="J399" s="174">
        <v>53.656999999999996</v>
      </c>
      <c r="K399" s="174">
        <v>40.723999999999997</v>
      </c>
      <c r="L399" s="9"/>
    </row>
    <row r="400" spans="1:12" ht="19.899999999999999" customHeight="1" x14ac:dyDescent="0.25">
      <c r="A400" s="8" t="s">
        <v>319</v>
      </c>
      <c r="B400" s="173">
        <v>0</v>
      </c>
      <c r="C400" s="173">
        <v>0</v>
      </c>
      <c r="D400" s="173">
        <v>0</v>
      </c>
      <c r="E400" s="173">
        <v>0</v>
      </c>
      <c r="F400" s="173">
        <v>0</v>
      </c>
      <c r="G400" s="173">
        <v>0</v>
      </c>
      <c r="H400" s="173">
        <v>0</v>
      </c>
      <c r="I400" s="173">
        <v>0</v>
      </c>
      <c r="J400" s="173">
        <v>0</v>
      </c>
      <c r="K400" s="173">
        <v>0</v>
      </c>
      <c r="L400" s="10"/>
    </row>
    <row r="401" spans="1:12" ht="19.899999999999999" customHeight="1" x14ac:dyDescent="0.25">
      <c r="A401" s="6" t="s">
        <v>320</v>
      </c>
      <c r="B401" s="174">
        <v>13.736000000000001</v>
      </c>
      <c r="C401" s="174">
        <v>1.1930000000000001</v>
      </c>
      <c r="D401" s="174">
        <v>17.18</v>
      </c>
      <c r="E401" s="174">
        <v>8.8330000000000002</v>
      </c>
      <c r="F401" s="174">
        <v>7.8040000000000003</v>
      </c>
      <c r="G401" s="174">
        <v>6.4119999999999999</v>
      </c>
      <c r="H401" s="174">
        <v>4.4029999999999996</v>
      </c>
      <c r="I401" s="174">
        <v>1.877</v>
      </c>
      <c r="J401" s="174">
        <v>523</v>
      </c>
      <c r="K401" s="174">
        <v>626</v>
      </c>
      <c r="L401" s="9"/>
    </row>
    <row r="402" spans="1:12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1"/>
    </row>
    <row r="403" spans="1:12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9"/>
    </row>
    <row r="404" spans="1:12" ht="19.899999999999999" customHeight="1" x14ac:dyDescent="0.25">
      <c r="A404" s="8" t="s">
        <v>323</v>
      </c>
      <c r="B404" s="173" t="s">
        <v>2898</v>
      </c>
      <c r="C404" s="173" t="s">
        <v>2899</v>
      </c>
      <c r="D404" s="173" t="s">
        <v>2900</v>
      </c>
      <c r="E404" s="173" t="s">
        <v>2901</v>
      </c>
      <c r="F404" s="173" t="s">
        <v>2902</v>
      </c>
      <c r="G404" s="173" t="s">
        <v>2903</v>
      </c>
      <c r="H404" s="173" t="s">
        <v>2904</v>
      </c>
      <c r="I404" s="173" t="s">
        <v>2905</v>
      </c>
      <c r="J404" s="173" t="s">
        <v>2906</v>
      </c>
      <c r="K404" s="173" t="s">
        <v>2907</v>
      </c>
      <c r="L404" s="10"/>
    </row>
    <row r="405" spans="1:12" ht="19.899999999999999" customHeight="1" x14ac:dyDescent="0.25">
      <c r="A405" s="6" t="s">
        <v>324</v>
      </c>
      <c r="B405" s="174">
        <v>9</v>
      </c>
      <c r="C405" s="174">
        <v>13</v>
      </c>
      <c r="D405" s="174">
        <v>8</v>
      </c>
      <c r="E405" s="174">
        <v>8</v>
      </c>
      <c r="F405" s="174">
        <v>2</v>
      </c>
      <c r="G405" s="174">
        <v>9</v>
      </c>
      <c r="H405" s="174">
        <v>2</v>
      </c>
      <c r="I405" s="174">
        <v>2</v>
      </c>
      <c r="J405" s="174">
        <v>2</v>
      </c>
      <c r="K405" s="174">
        <v>7</v>
      </c>
      <c r="L405" s="12"/>
    </row>
    <row r="406" spans="1:12" ht="19.899999999999999" customHeight="1" x14ac:dyDescent="0.25">
      <c r="A406" s="8" t="s">
        <v>325</v>
      </c>
      <c r="B406" s="173">
        <v>10.481</v>
      </c>
      <c r="C406" s="173">
        <v>11.965</v>
      </c>
      <c r="D406" s="173">
        <v>13.726000000000001</v>
      </c>
      <c r="E406" s="173">
        <v>12.135</v>
      </c>
      <c r="F406" s="173">
        <v>10.587</v>
      </c>
      <c r="G406" s="173">
        <v>9.4870000000000001</v>
      </c>
      <c r="H406" s="173">
        <v>6.68</v>
      </c>
      <c r="I406" s="173">
        <v>4.3150000000000004</v>
      </c>
      <c r="J406" s="173">
        <v>3.6360000000000001</v>
      </c>
      <c r="K406" s="173">
        <v>1.9850000000000001</v>
      </c>
      <c r="L406" s="10"/>
    </row>
    <row r="407" spans="1:12" ht="19.899999999999999" customHeight="1" x14ac:dyDescent="0.25">
      <c r="A407" s="6" t="s">
        <v>326</v>
      </c>
      <c r="B407" s="174">
        <v>9.1029999999999998</v>
      </c>
      <c r="C407" s="174">
        <v>11.34</v>
      </c>
      <c r="D407" s="174">
        <v>14.932</v>
      </c>
      <c r="E407" s="174">
        <v>11.297000000000001</v>
      </c>
      <c r="F407" s="174">
        <v>11.265000000000001</v>
      </c>
      <c r="G407" s="174">
        <v>9.5839999999999996</v>
      </c>
      <c r="H407" s="174">
        <v>7.9660000000000002</v>
      </c>
      <c r="I407" s="174">
        <v>4.4619999999999997</v>
      </c>
      <c r="J407" s="174">
        <v>3.903</v>
      </c>
      <c r="K407" s="174">
        <v>2.4220000000000002</v>
      </c>
      <c r="L407" s="9"/>
    </row>
    <row r="408" spans="1:12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1"/>
    </row>
    <row r="409" spans="1:12" ht="19.899999999999999" customHeight="1" x14ac:dyDescent="0.25">
      <c r="A409" s="6" t="s">
        <v>328</v>
      </c>
      <c r="B409" s="174">
        <v>378.21600000000001</v>
      </c>
      <c r="C409" s="174">
        <v>391.26499999999999</v>
      </c>
      <c r="D409" s="174">
        <v>429.10300000000001</v>
      </c>
      <c r="E409" s="174">
        <v>251.70099999999999</v>
      </c>
      <c r="F409" s="174">
        <v>158.31899999999999</v>
      </c>
      <c r="G409" s="174">
        <v>137.10599999999999</v>
      </c>
      <c r="H409" s="174">
        <v>116.574</v>
      </c>
      <c r="I409" s="174">
        <v>90.855999999999995</v>
      </c>
      <c r="J409" s="174">
        <v>82.856999999999999</v>
      </c>
      <c r="K409" s="174">
        <v>66.582999999999998</v>
      </c>
      <c r="L409" s="12"/>
    </row>
    <row r="410" spans="1:12" ht="19.899999999999999" customHeight="1" x14ac:dyDescent="0.25">
      <c r="A410" s="8" t="s">
        <v>329</v>
      </c>
      <c r="B410" s="173">
        <v>184.79599999999999</v>
      </c>
      <c r="C410" s="173">
        <v>205.648</v>
      </c>
      <c r="D410" s="173">
        <v>426.16300000000001</v>
      </c>
      <c r="E410" s="173">
        <v>169.815</v>
      </c>
      <c r="F410" s="173">
        <v>83.265000000000001</v>
      </c>
      <c r="G410" s="173">
        <v>52.389000000000003</v>
      </c>
      <c r="H410" s="173">
        <v>46.942</v>
      </c>
      <c r="I410" s="173">
        <v>35.328000000000003</v>
      </c>
      <c r="J410" s="173">
        <v>43.968000000000004</v>
      </c>
      <c r="K410" s="173">
        <v>44.472999999999999</v>
      </c>
      <c r="L410" s="11"/>
    </row>
    <row r="411" spans="1:12" ht="19.899999999999999" customHeight="1" x14ac:dyDescent="0.25">
      <c r="A411" s="6" t="s">
        <v>330</v>
      </c>
      <c r="B411" s="174" t="s">
        <v>2874</v>
      </c>
      <c r="C411" s="174" t="s">
        <v>2875</v>
      </c>
      <c r="D411" s="174" t="s">
        <v>2876</v>
      </c>
      <c r="E411" s="174">
        <v>307.67200000000003</v>
      </c>
      <c r="F411" s="174">
        <v>290.30599999999998</v>
      </c>
      <c r="G411" s="174">
        <v>167.857</v>
      </c>
      <c r="H411" s="174">
        <v>161.13999999999999</v>
      </c>
      <c r="I411" s="174">
        <v>159.12200000000001</v>
      </c>
      <c r="J411" s="174">
        <v>161.40600000000001</v>
      </c>
      <c r="K411" s="174">
        <v>166.56299999999999</v>
      </c>
      <c r="L411" s="9"/>
    </row>
    <row r="412" spans="1:12" ht="19.899999999999999" customHeight="1" x14ac:dyDescent="0.25">
      <c r="A412" s="8" t="s">
        <v>331</v>
      </c>
      <c r="B412" s="173">
        <v>9</v>
      </c>
      <c r="C412" s="173">
        <v>7</v>
      </c>
      <c r="D412" s="173">
        <v>9</v>
      </c>
      <c r="E412" s="173">
        <v>0</v>
      </c>
      <c r="F412" s="173">
        <v>0</v>
      </c>
      <c r="G412" s="173">
        <v>0</v>
      </c>
      <c r="H412" s="173">
        <v>0</v>
      </c>
      <c r="I412" s="173">
        <v>7.0209999999999999</v>
      </c>
      <c r="J412" s="173">
        <v>3.8780000000000001</v>
      </c>
      <c r="K412" s="173">
        <v>2.839</v>
      </c>
      <c r="L412" s="10"/>
    </row>
    <row r="413" spans="1:12" ht="19.899999999999999" customHeight="1" x14ac:dyDescent="0.25">
      <c r="A413" s="6" t="s">
        <v>332</v>
      </c>
      <c r="B413" s="174">
        <v>28.116</v>
      </c>
      <c r="C413" s="174">
        <v>58.527999999999999</v>
      </c>
      <c r="D413" s="174">
        <v>42.01</v>
      </c>
      <c r="E413" s="174">
        <v>44.183999999999997</v>
      </c>
      <c r="F413" s="174">
        <v>39.393999999999998</v>
      </c>
      <c r="G413" s="174">
        <v>36.69</v>
      </c>
      <c r="H413" s="174">
        <v>21.012</v>
      </c>
      <c r="I413" s="174">
        <v>15.215</v>
      </c>
      <c r="J413" s="174">
        <v>13.500999999999999</v>
      </c>
      <c r="K413" s="174">
        <v>11.983000000000001</v>
      </c>
      <c r="L413" s="12"/>
    </row>
    <row r="414" spans="1:12" ht="19.899999999999999" customHeight="1" x14ac:dyDescent="0.25">
      <c r="A414" s="8" t="s">
        <v>333</v>
      </c>
      <c r="B414" s="173">
        <v>69.212999999999994</v>
      </c>
      <c r="C414" s="173">
        <v>150.876</v>
      </c>
      <c r="D414" s="173">
        <v>118.352</v>
      </c>
      <c r="E414" s="173">
        <v>116.80200000000001</v>
      </c>
      <c r="F414" s="173">
        <v>70.606999999999999</v>
      </c>
      <c r="G414" s="173">
        <v>42.948999999999998</v>
      </c>
      <c r="H414" s="173">
        <v>16.766999999999999</v>
      </c>
      <c r="I414" s="173">
        <v>11.702999999999999</v>
      </c>
      <c r="J414" s="173">
        <v>8.9719999999999995</v>
      </c>
      <c r="K414" s="173">
        <v>4.5179999999999998</v>
      </c>
      <c r="L414" s="10"/>
    </row>
    <row r="415" spans="1:12" ht="19.899999999999999" customHeight="1" x14ac:dyDescent="0.25">
      <c r="A415" s="6" t="s">
        <v>334</v>
      </c>
      <c r="B415" s="174" t="s">
        <v>2956</v>
      </c>
      <c r="C415" s="174" t="s">
        <v>2957</v>
      </c>
      <c r="D415" s="174" t="s">
        <v>2958</v>
      </c>
      <c r="E415" s="174" t="s">
        <v>2959</v>
      </c>
      <c r="F415" s="174" t="s">
        <v>2960</v>
      </c>
      <c r="G415" s="174" t="s">
        <v>2961</v>
      </c>
      <c r="H415" s="174" t="s">
        <v>2962</v>
      </c>
      <c r="I415" s="174">
        <v>656.55200000000002</v>
      </c>
      <c r="J415" s="174">
        <v>490.87599999999998</v>
      </c>
      <c r="K415" s="174">
        <v>237.88300000000001</v>
      </c>
      <c r="L415" s="9"/>
    </row>
    <row r="416" spans="1:12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0"/>
    </row>
    <row r="417" spans="1:12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9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0"/>
    </row>
    <row r="419" spans="1:12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9"/>
    </row>
    <row r="420" spans="1:12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10"/>
    </row>
    <row r="421" spans="1:12" ht="19.899999999999999" customHeight="1" x14ac:dyDescent="0.25">
      <c r="A421" s="8" t="s">
        <v>335</v>
      </c>
      <c r="B421" s="12">
        <v>0</v>
      </c>
      <c r="C421" s="12">
        <v>0</v>
      </c>
      <c r="D421" s="12">
        <v>0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419:K419"/>
    <mergeCell ref="A420:K420"/>
    <mergeCell ref="A1:K1"/>
    <mergeCell ref="A124:K124"/>
    <mergeCell ref="A241:K241"/>
    <mergeCell ref="A289:K289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5"/>
  <sheetViews>
    <sheetView workbookViewId="0">
      <selection sqref="A1:K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0" max="20" width="11.42578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60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2"/>
      <c r="N4" s="19" t="s">
        <v>409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6</v>
      </c>
      <c r="C5" s="165" t="s">
        <v>6</v>
      </c>
      <c r="D5" s="165" t="s">
        <v>6</v>
      </c>
      <c r="E5" s="165" t="s">
        <v>6</v>
      </c>
      <c r="F5" s="165" t="s">
        <v>6</v>
      </c>
      <c r="G5" s="165" t="s">
        <v>6</v>
      </c>
      <c r="H5" s="165" t="s">
        <v>6</v>
      </c>
      <c r="I5" s="165" t="s">
        <v>6</v>
      </c>
      <c r="J5" s="165" t="s">
        <v>6</v>
      </c>
      <c r="K5" s="165" t="s">
        <v>6</v>
      </c>
      <c r="L5" s="2"/>
      <c r="N5" s="4" t="s">
        <v>346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"/>
      <c r="N6" s="4" t="s">
        <v>347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3"/>
      <c r="N7" s="4" t="s">
        <v>348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4"/>
      <c r="N8" s="4" t="s">
        <v>349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5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169</v>
      </c>
      <c r="C10" s="172">
        <v>116</v>
      </c>
      <c r="D10" s="172">
        <v>85.6</v>
      </c>
      <c r="E10" s="172">
        <v>89.653999999999996</v>
      </c>
      <c r="F10" s="172">
        <v>101.928</v>
      </c>
      <c r="G10" s="172">
        <v>91.125</v>
      </c>
      <c r="H10" s="169"/>
      <c r="I10" s="169"/>
      <c r="J10" s="169"/>
      <c r="K10" s="169"/>
      <c r="L10" s="7"/>
      <c r="N10" s="4" t="s">
        <v>351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0</v>
      </c>
      <c r="C11" s="173">
        <v>0</v>
      </c>
      <c r="D11" s="173">
        <v>0</v>
      </c>
      <c r="E11" s="173">
        <v>0</v>
      </c>
      <c r="F11" s="173">
        <v>0</v>
      </c>
      <c r="G11" s="173">
        <v>0</v>
      </c>
      <c r="H11" s="171"/>
      <c r="I11" s="171"/>
      <c r="J11" s="171"/>
      <c r="K11" s="171"/>
      <c r="L11" s="9"/>
      <c r="N11" s="4" t="s">
        <v>352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69"/>
      <c r="I12" s="169"/>
      <c r="J12" s="169"/>
      <c r="K12" s="169"/>
      <c r="L12" s="11"/>
      <c r="N12" s="4" t="s">
        <v>353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1"/>
      <c r="I13" s="171"/>
      <c r="J13" s="171"/>
      <c r="K13" s="171"/>
      <c r="L13" s="12"/>
      <c r="N13" s="4" t="s">
        <v>354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>
        <v>169</v>
      </c>
      <c r="C14" s="174">
        <v>116</v>
      </c>
      <c r="D14" s="174">
        <v>85.6</v>
      </c>
      <c r="E14" s="174">
        <v>89.653999999999996</v>
      </c>
      <c r="F14" s="174">
        <v>101.928</v>
      </c>
      <c r="G14" s="174">
        <v>91.125</v>
      </c>
      <c r="H14" s="169"/>
      <c r="I14" s="169"/>
      <c r="J14" s="169"/>
      <c r="K14" s="169"/>
      <c r="L14" s="11"/>
      <c r="N14" s="4" t="s">
        <v>355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5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24</v>
      </c>
      <c r="C16" s="172">
        <v>24</v>
      </c>
      <c r="D16" s="172">
        <v>14</v>
      </c>
      <c r="E16" s="172">
        <v>24.259</v>
      </c>
      <c r="F16" s="172">
        <v>13.455</v>
      </c>
      <c r="G16" s="172">
        <v>8.9779999999999998</v>
      </c>
      <c r="H16" s="169"/>
      <c r="I16" s="169"/>
      <c r="J16" s="169"/>
      <c r="K16" s="169"/>
      <c r="L16" s="7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24</v>
      </c>
      <c r="C17" s="173">
        <v>24</v>
      </c>
      <c r="D17" s="173">
        <v>14</v>
      </c>
      <c r="E17" s="173">
        <v>24.259</v>
      </c>
      <c r="F17" s="173">
        <v>13.247999999999999</v>
      </c>
      <c r="G17" s="173">
        <v>7.6760000000000002</v>
      </c>
      <c r="H17" s="171"/>
      <c r="I17" s="171"/>
      <c r="J17" s="171"/>
      <c r="K17" s="171"/>
      <c r="L17" s="9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74">
        <v>0</v>
      </c>
      <c r="F18" s="174">
        <v>207</v>
      </c>
      <c r="G18" s="174">
        <v>1.302</v>
      </c>
      <c r="H18" s="169"/>
      <c r="I18" s="169"/>
      <c r="J18" s="169"/>
      <c r="K18" s="169"/>
      <c r="L18" s="10"/>
      <c r="N18" s="4" t="s">
        <v>359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5"/>
      <c r="N19" s="4" t="s">
        <v>360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>
        <v>538</v>
      </c>
      <c r="C20" s="172">
        <v>464</v>
      </c>
      <c r="D20" s="172">
        <v>428.6</v>
      </c>
      <c r="E20" s="172">
        <v>425.92599999999999</v>
      </c>
      <c r="F20" s="172">
        <v>422.24299999999999</v>
      </c>
      <c r="G20" s="172">
        <v>299.387</v>
      </c>
      <c r="H20" s="169"/>
      <c r="I20" s="169"/>
      <c r="J20" s="169"/>
      <c r="K20" s="169"/>
      <c r="L20" s="7"/>
      <c r="N20" s="4" t="s">
        <v>361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1"/>
      <c r="I21" s="171"/>
      <c r="J21" s="171"/>
      <c r="K21" s="171"/>
      <c r="L21" s="13"/>
      <c r="N21" s="4" t="s">
        <v>362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4"/>
      <c r="N22" s="4" t="s">
        <v>363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>
        <v>2</v>
      </c>
      <c r="C23" s="175">
        <v>1</v>
      </c>
      <c r="D23" s="175">
        <v>30.1</v>
      </c>
      <c r="E23" s="175">
        <v>38.216999999999999</v>
      </c>
      <c r="F23" s="175">
        <v>25.707999999999998</v>
      </c>
      <c r="G23" s="175">
        <v>18.818999999999999</v>
      </c>
      <c r="H23" s="171"/>
      <c r="I23" s="171"/>
      <c r="J23" s="171"/>
      <c r="K23" s="171"/>
      <c r="L23" s="14"/>
      <c r="N23" s="4" t="s">
        <v>364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4"/>
      <c r="N24" s="4" t="s">
        <v>365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>
        <v>733</v>
      </c>
      <c r="C25" s="175">
        <v>605</v>
      </c>
      <c r="D25" s="175">
        <v>558.29999999999995</v>
      </c>
      <c r="E25" s="175">
        <v>578.05600000000004</v>
      </c>
      <c r="F25" s="175">
        <v>563.33399999999995</v>
      </c>
      <c r="G25" s="175">
        <v>418.30900000000003</v>
      </c>
      <c r="H25" s="171"/>
      <c r="I25" s="171"/>
      <c r="J25" s="171"/>
      <c r="K25" s="171"/>
      <c r="L25" s="14"/>
      <c r="N25" s="4" t="s">
        <v>366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4"/>
      <c r="N26" s="4" t="s">
        <v>367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 t="s">
        <v>2963</v>
      </c>
      <c r="C27" s="175" t="s">
        <v>2964</v>
      </c>
      <c r="D27" s="175" t="s">
        <v>2965</v>
      </c>
      <c r="E27" s="175" t="s">
        <v>2966</v>
      </c>
      <c r="F27" s="175" t="s">
        <v>2967</v>
      </c>
      <c r="G27" s="175" t="s">
        <v>2968</v>
      </c>
      <c r="H27" s="171"/>
      <c r="I27" s="171"/>
      <c r="J27" s="171"/>
      <c r="K27" s="171"/>
      <c r="L27" s="14"/>
      <c r="N27" s="4" t="s">
        <v>368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>
        <v>349</v>
      </c>
      <c r="C28" s="174">
        <v>304</v>
      </c>
      <c r="D28" s="174">
        <v>256.8</v>
      </c>
      <c r="E28" s="174">
        <v>213.75</v>
      </c>
      <c r="F28" s="174">
        <v>170.39099999999999</v>
      </c>
      <c r="G28" s="174">
        <v>166.363</v>
      </c>
      <c r="H28" s="169"/>
      <c r="I28" s="169"/>
      <c r="J28" s="169"/>
      <c r="K28" s="169"/>
      <c r="L28" s="10"/>
      <c r="N28" s="4" t="s">
        <v>369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 t="s">
        <v>2969</v>
      </c>
      <c r="C29" s="173" t="s">
        <v>2970</v>
      </c>
      <c r="D29" s="173" t="s">
        <v>2971</v>
      </c>
      <c r="E29" s="173" t="s">
        <v>2972</v>
      </c>
      <c r="F29" s="173" t="s">
        <v>2973</v>
      </c>
      <c r="G29" s="173" t="s">
        <v>2974</v>
      </c>
      <c r="H29" s="171"/>
      <c r="I29" s="171"/>
      <c r="J29" s="171"/>
      <c r="K29" s="171"/>
      <c r="L29" s="9"/>
      <c r="N29" s="4" t="s">
        <v>370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80</v>
      </c>
      <c r="C30" s="174">
        <v>108</v>
      </c>
      <c r="D30" s="174">
        <v>130.30000000000001</v>
      </c>
      <c r="E30" s="174">
        <v>187.27699999999999</v>
      </c>
      <c r="F30" s="174">
        <v>88.3</v>
      </c>
      <c r="G30" s="174">
        <v>63.005000000000003</v>
      </c>
      <c r="H30" s="169"/>
      <c r="I30" s="169"/>
      <c r="J30" s="169"/>
      <c r="K30" s="169"/>
      <c r="L30" s="10"/>
      <c r="N30" s="4" t="s">
        <v>371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1"/>
      <c r="I31" s="171"/>
      <c r="J31" s="171"/>
      <c r="K31" s="171"/>
      <c r="L31" s="12"/>
      <c r="N31" s="4" t="s">
        <v>372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1</v>
      </c>
      <c r="C32" s="174">
        <v>0</v>
      </c>
      <c r="D32" s="174">
        <v>4.2</v>
      </c>
      <c r="E32" s="174">
        <v>4.7560000000000002</v>
      </c>
      <c r="F32" s="174">
        <v>4.2709999999999999</v>
      </c>
      <c r="G32" s="174">
        <v>12.231999999999999</v>
      </c>
      <c r="H32" s="169"/>
      <c r="I32" s="169"/>
      <c r="J32" s="169"/>
      <c r="K32" s="169"/>
      <c r="L32" s="11"/>
      <c r="N32" s="4" t="s">
        <v>373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5"/>
      <c r="N33" s="4" t="s">
        <v>374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 t="s">
        <v>2975</v>
      </c>
      <c r="C34" s="172" t="s">
        <v>2976</v>
      </c>
      <c r="D34" s="172" t="s">
        <v>2977</v>
      </c>
      <c r="E34" s="172" t="s">
        <v>2978</v>
      </c>
      <c r="F34" s="172" t="s">
        <v>2979</v>
      </c>
      <c r="G34" s="172" t="s">
        <v>2980</v>
      </c>
      <c r="H34" s="169"/>
      <c r="I34" s="169"/>
      <c r="J34" s="169"/>
      <c r="K34" s="169"/>
      <c r="L34" s="7"/>
      <c r="N34" s="4" t="s">
        <v>375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2981</v>
      </c>
      <c r="C35" s="175" t="s">
        <v>2982</v>
      </c>
      <c r="D35" s="175" t="s">
        <v>2983</v>
      </c>
      <c r="E35" s="175" t="s">
        <v>2984</v>
      </c>
      <c r="F35" s="175" t="s">
        <v>2985</v>
      </c>
      <c r="G35" s="175" t="s">
        <v>2986</v>
      </c>
      <c r="H35" s="171"/>
      <c r="I35" s="171"/>
      <c r="J35" s="171"/>
      <c r="K35" s="171"/>
      <c r="L35" s="14"/>
      <c r="N35" s="4" t="s">
        <v>376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4"/>
      <c r="N36" s="4" t="s">
        <v>377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5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4"/>
      <c r="N38" s="4" t="s">
        <v>379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 t="s">
        <v>2987</v>
      </c>
      <c r="C39" s="175" t="s">
        <v>2988</v>
      </c>
      <c r="D39" s="175" t="s">
        <v>2989</v>
      </c>
      <c r="E39" s="175" t="s">
        <v>2990</v>
      </c>
      <c r="F39" s="175" t="s">
        <v>2991</v>
      </c>
      <c r="G39" s="175" t="s">
        <v>2992</v>
      </c>
      <c r="H39" s="171"/>
      <c r="I39" s="171"/>
      <c r="J39" s="171"/>
      <c r="K39" s="171"/>
      <c r="L39" s="14"/>
      <c r="N39" s="4" t="s">
        <v>380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>
        <v>1</v>
      </c>
      <c r="C40" s="174">
        <v>1</v>
      </c>
      <c r="D40" s="174">
        <v>1</v>
      </c>
      <c r="E40" s="174">
        <v>1.0349999999999999</v>
      </c>
      <c r="F40" s="174">
        <v>1.0249999999999999</v>
      </c>
      <c r="G40" s="174">
        <v>1.018</v>
      </c>
      <c r="H40" s="169"/>
      <c r="I40" s="169"/>
      <c r="J40" s="169"/>
      <c r="K40" s="169"/>
      <c r="L40" s="10"/>
      <c r="N40" s="4" t="s">
        <v>381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 t="s">
        <v>2993</v>
      </c>
      <c r="C41" s="173" t="s">
        <v>2994</v>
      </c>
      <c r="D41" s="173" t="s">
        <v>2995</v>
      </c>
      <c r="E41" s="173" t="s">
        <v>2996</v>
      </c>
      <c r="F41" s="173" t="s">
        <v>2997</v>
      </c>
      <c r="G41" s="173" t="s">
        <v>2998</v>
      </c>
      <c r="H41" s="171"/>
      <c r="I41" s="171"/>
      <c r="J41" s="171"/>
      <c r="K41" s="171"/>
      <c r="L41" s="9"/>
      <c r="N41" s="4" t="s">
        <v>382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 t="s">
        <v>2999</v>
      </c>
      <c r="C42" s="174" t="s">
        <v>2999</v>
      </c>
      <c r="D42" s="174" t="s">
        <v>3000</v>
      </c>
      <c r="E42" s="174" t="s">
        <v>3001</v>
      </c>
      <c r="F42" s="174" t="s">
        <v>3002</v>
      </c>
      <c r="G42" s="174" t="s">
        <v>3003</v>
      </c>
      <c r="H42" s="169"/>
      <c r="I42" s="169"/>
      <c r="J42" s="169"/>
      <c r="K42" s="169"/>
      <c r="L42" s="10"/>
      <c r="N42" s="4" t="s">
        <v>383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3004</v>
      </c>
      <c r="C43" s="173" t="s">
        <v>3005</v>
      </c>
      <c r="D43" s="173" t="s">
        <v>3006</v>
      </c>
      <c r="E43" s="173" t="s">
        <v>3007</v>
      </c>
      <c r="F43" s="173" t="s">
        <v>3008</v>
      </c>
      <c r="G43" s="173" t="s">
        <v>3009</v>
      </c>
      <c r="H43" s="171"/>
      <c r="I43" s="171"/>
      <c r="J43" s="171"/>
      <c r="K43" s="171"/>
      <c r="L43" s="9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4"/>
      <c r="N44" s="4" t="s">
        <v>385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1"/>
      <c r="I45" s="171"/>
      <c r="J45" s="171"/>
      <c r="K45" s="171"/>
      <c r="L45" s="14"/>
      <c r="N45" s="4" t="s">
        <v>386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69"/>
      <c r="I46" s="169"/>
      <c r="J46" s="169"/>
      <c r="K46" s="169"/>
      <c r="L46" s="10"/>
      <c r="N46" s="4" t="s">
        <v>387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1"/>
      <c r="I47" s="171"/>
      <c r="J47" s="171"/>
      <c r="K47" s="171"/>
      <c r="L47" s="12"/>
      <c r="N47" s="4" t="s">
        <v>388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69"/>
      <c r="I48" s="169"/>
      <c r="J48" s="169"/>
      <c r="K48" s="169"/>
      <c r="L48" s="11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5"/>
      <c r="N49" s="4" t="s">
        <v>390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>
        <v>0</v>
      </c>
      <c r="C50" s="172">
        <v>0</v>
      </c>
      <c r="D50" s="172">
        <v>0</v>
      </c>
      <c r="E50" s="172">
        <v>0</v>
      </c>
      <c r="F50" s="172">
        <v>0</v>
      </c>
      <c r="G50" s="172">
        <v>0</v>
      </c>
      <c r="H50" s="169"/>
      <c r="I50" s="169"/>
      <c r="J50" s="169"/>
      <c r="K50" s="169"/>
      <c r="L50" s="7"/>
      <c r="N50" s="4" t="s">
        <v>391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5"/>
      <c r="N51" s="4" t="s">
        <v>392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2" t="s">
        <v>2987</v>
      </c>
      <c r="C52" s="172" t="s">
        <v>2988</v>
      </c>
      <c r="D52" s="172" t="s">
        <v>2989</v>
      </c>
      <c r="E52" s="172" t="s">
        <v>2990</v>
      </c>
      <c r="F52" s="172" t="s">
        <v>2991</v>
      </c>
      <c r="G52" s="172" t="s">
        <v>2992</v>
      </c>
      <c r="H52" s="169"/>
      <c r="I52" s="169"/>
      <c r="J52" s="169"/>
      <c r="K52" s="169"/>
      <c r="L52" s="7"/>
      <c r="N52" s="4" t="s">
        <v>393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5"/>
      <c r="N53" s="40" t="s">
        <v>433</v>
      </c>
      <c r="O53" s="58">
        <f>B86</f>
        <v>104.364</v>
      </c>
      <c r="P53" s="58">
        <f t="shared" ref="P53:X53" si="0">C86</f>
        <v>104.3</v>
      </c>
      <c r="Q53" s="58">
        <f t="shared" si="0"/>
        <v>103.6</v>
      </c>
      <c r="R53" s="58">
        <f t="shared" si="0"/>
        <v>102.419</v>
      </c>
      <c r="S53" s="58">
        <f t="shared" si="0"/>
        <v>101.468</v>
      </c>
      <c r="T53" s="58">
        <f t="shared" si="0"/>
        <v>100.795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4"/>
      <c r="N54" s="41" t="s">
        <v>434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5"/>
      <c r="N55" s="41" t="s">
        <v>435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2">
        <v>649</v>
      </c>
      <c r="C56" s="172">
        <v>828</v>
      </c>
      <c r="D56" s="172">
        <v>746.2</v>
      </c>
      <c r="E56" s="172">
        <v>718.88400000000001</v>
      </c>
      <c r="F56" s="172">
        <v>281.67599999999999</v>
      </c>
      <c r="G56" s="172">
        <v>363.29500000000002</v>
      </c>
      <c r="H56" s="169"/>
      <c r="I56" s="169"/>
      <c r="J56" s="169"/>
      <c r="K56" s="169"/>
      <c r="L56" s="7"/>
      <c r="N56" s="44" t="s">
        <v>436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51</v>
      </c>
      <c r="C57" s="173">
        <v>66</v>
      </c>
      <c r="D57" s="173">
        <v>124.6</v>
      </c>
      <c r="E57" s="173">
        <v>134.84399999999999</v>
      </c>
      <c r="F57" s="173">
        <v>112.282</v>
      </c>
      <c r="G57" s="173">
        <v>92.721000000000004</v>
      </c>
      <c r="H57" s="171"/>
      <c r="I57" s="171"/>
      <c r="J57" s="171"/>
      <c r="K57" s="171"/>
      <c r="L57" s="9"/>
      <c r="N57" s="41" t="s">
        <v>437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69"/>
      <c r="I58" s="169"/>
      <c r="J58" s="169"/>
      <c r="K58" s="169"/>
      <c r="L58" s="11"/>
      <c r="N58" s="41" t="s">
        <v>438</v>
      </c>
      <c r="O58" s="46">
        <f>B20</f>
        <v>538</v>
      </c>
      <c r="P58" s="46">
        <f t="shared" ref="P58:X58" si="5">C20</f>
        <v>464</v>
      </c>
      <c r="Q58" s="46">
        <f t="shared" si="5"/>
        <v>428.6</v>
      </c>
      <c r="R58" s="46">
        <f t="shared" si="5"/>
        <v>425.92599999999999</v>
      </c>
      <c r="S58" s="46">
        <f t="shared" si="5"/>
        <v>422.24299999999999</v>
      </c>
      <c r="T58" s="46">
        <f t="shared" si="5"/>
        <v>299.387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1"/>
      <c r="I59" s="171"/>
      <c r="J59" s="171"/>
      <c r="K59" s="171"/>
      <c r="L59" s="12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69"/>
      <c r="I60" s="169"/>
      <c r="J60" s="169"/>
      <c r="K60" s="169"/>
      <c r="L60" s="11"/>
      <c r="N60" s="41" t="s">
        <v>440</v>
      </c>
      <c r="O60" s="46">
        <f>B143</f>
        <v>0</v>
      </c>
      <c r="P60" s="46">
        <f t="shared" ref="P60:X60" si="7">C143</f>
        <v>8</v>
      </c>
      <c r="Q60" s="46">
        <f t="shared" si="7"/>
        <v>8.1999999999999993</v>
      </c>
      <c r="R60" s="46">
        <f t="shared" si="7"/>
        <v>4.0220000000000002</v>
      </c>
      <c r="S60" s="46">
        <f t="shared" si="7"/>
        <v>4.4240000000000004</v>
      </c>
      <c r="T60" s="46">
        <f t="shared" si="7"/>
        <v>4.2469999999999999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594</v>
      </c>
      <c r="C61" s="173">
        <v>756</v>
      </c>
      <c r="D61" s="173">
        <v>616</v>
      </c>
      <c r="E61" s="173">
        <v>579.14</v>
      </c>
      <c r="F61" s="173">
        <v>164.32400000000001</v>
      </c>
      <c r="G61" s="173">
        <v>266.23399999999998</v>
      </c>
      <c r="H61" s="171"/>
      <c r="I61" s="171"/>
      <c r="J61" s="171"/>
      <c r="K61" s="171"/>
      <c r="L61" s="9"/>
      <c r="N61" s="41" t="s">
        <v>441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4"/>
      <c r="N62" s="41" t="s">
        <v>442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>
        <v>4</v>
      </c>
      <c r="C63" s="175">
        <v>6</v>
      </c>
      <c r="D63" s="175">
        <v>5.6</v>
      </c>
      <c r="E63" s="175">
        <v>4.9000000000000004</v>
      </c>
      <c r="F63" s="175">
        <v>5.07</v>
      </c>
      <c r="G63" s="175">
        <v>4.34</v>
      </c>
      <c r="H63" s="171"/>
      <c r="I63" s="171"/>
      <c r="J63" s="171"/>
      <c r="K63" s="171"/>
      <c r="L63" s="14"/>
      <c r="N63" s="44" t="s">
        <v>443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4"/>
      <c r="N64" s="51" t="s">
        <v>444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>
        <v>756</v>
      </c>
      <c r="C65" s="175">
        <v>408</v>
      </c>
      <c r="D65" s="175">
        <v>477.1</v>
      </c>
      <c r="E65" s="175">
        <v>449.52499999999998</v>
      </c>
      <c r="F65" s="175">
        <v>580.46500000000003</v>
      </c>
      <c r="G65" s="175">
        <v>223.06100000000001</v>
      </c>
      <c r="H65" s="171"/>
      <c r="I65" s="171"/>
      <c r="J65" s="171"/>
      <c r="K65" s="171"/>
      <c r="L65" s="14"/>
      <c r="N65" s="54" t="s">
        <v>445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>
        <v>283</v>
      </c>
      <c r="C66" s="174">
        <v>270</v>
      </c>
      <c r="D66" s="174">
        <v>284.3</v>
      </c>
      <c r="E66" s="174">
        <v>246.17699999999999</v>
      </c>
      <c r="F66" s="174">
        <v>196.90700000000001</v>
      </c>
      <c r="G66" s="174">
        <v>189.54300000000001</v>
      </c>
      <c r="H66" s="169"/>
      <c r="I66" s="169"/>
      <c r="J66" s="169"/>
      <c r="K66" s="169"/>
      <c r="L66" s="10"/>
      <c r="N66" s="62" t="s">
        <v>446</v>
      </c>
      <c r="O66" s="64">
        <f>B11</f>
        <v>0</v>
      </c>
      <c r="P66" s="63">
        <f t="shared" ref="P66:X66" si="13">C11</f>
        <v>0</v>
      </c>
      <c r="Q66" s="63">
        <f t="shared" si="13"/>
        <v>0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1"/>
      <c r="I67" s="171"/>
      <c r="J67" s="171"/>
      <c r="K67" s="171"/>
      <c r="L67" s="12"/>
      <c r="N67" s="62" t="s">
        <v>447</v>
      </c>
      <c r="O67" s="64" t="str">
        <f>B34</f>
        <v>4,182,000</v>
      </c>
      <c r="P67" s="64" t="str">
        <f t="shared" ref="P67:X67" si="14">C34</f>
        <v>3,804,000</v>
      </c>
      <c r="Q67" s="64" t="str">
        <f t="shared" si="14"/>
        <v>3,524,200</v>
      </c>
      <c r="R67" s="64" t="str">
        <f t="shared" si="14"/>
        <v>3,108,939</v>
      </c>
      <c r="S67" s="64" t="str">
        <f t="shared" si="14"/>
        <v>2,511,641</v>
      </c>
      <c r="T67" s="64" t="str">
        <f t="shared" si="14"/>
        <v>2,073,557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16</v>
      </c>
      <c r="C68" s="174">
        <v>46</v>
      </c>
      <c r="D68" s="174">
        <v>8.4</v>
      </c>
      <c r="E68" s="174">
        <v>11.801</v>
      </c>
      <c r="F68" s="174">
        <v>18</v>
      </c>
      <c r="G68" s="174">
        <v>2.8820000000000001</v>
      </c>
      <c r="H68" s="169"/>
      <c r="I68" s="169"/>
      <c r="J68" s="169"/>
      <c r="K68" s="169"/>
      <c r="L68" s="10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>
        <v>457</v>
      </c>
      <c r="C69" s="173">
        <v>92</v>
      </c>
      <c r="D69" s="173">
        <v>184.4</v>
      </c>
      <c r="E69" s="173">
        <v>191.547</v>
      </c>
      <c r="F69" s="173">
        <v>383.54</v>
      </c>
      <c r="G69" s="173">
        <v>30.635999999999999</v>
      </c>
      <c r="H69" s="171"/>
      <c r="I69" s="171"/>
      <c r="J69" s="171"/>
      <c r="K69" s="171"/>
      <c r="L69" s="9"/>
      <c r="N69" s="107" t="s">
        <v>454</v>
      </c>
      <c r="O69" s="121">
        <f>B212</f>
        <v>19</v>
      </c>
      <c r="P69" s="121">
        <f t="shared" ref="P69:X69" si="16">C212</f>
        <v>25</v>
      </c>
      <c r="Q69" s="121">
        <f t="shared" si="16"/>
        <v>32.1</v>
      </c>
      <c r="R69" s="121">
        <f t="shared" si="16"/>
        <v>32.497999999999998</v>
      </c>
      <c r="S69" s="121">
        <f t="shared" si="16"/>
        <v>34.582999999999998</v>
      </c>
      <c r="T69" s="121">
        <f t="shared" si="16"/>
        <v>9.0180000000000007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4"/>
      <c r="N70" s="108" t="s">
        <v>455</v>
      </c>
      <c r="O70" s="123" t="e">
        <f>O69/O66</f>
        <v>#DIV/0!</v>
      </c>
      <c r="P70" s="123" t="e">
        <f t="shared" ref="P70:X70" si="17">P69/P66</f>
        <v>#DIV/0!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3010</v>
      </c>
      <c r="C71" s="175" t="s">
        <v>3011</v>
      </c>
      <c r="D71" s="175" t="s">
        <v>3012</v>
      </c>
      <c r="E71" s="175" t="s">
        <v>3013</v>
      </c>
      <c r="F71" s="175">
        <v>862.14099999999996</v>
      </c>
      <c r="G71" s="175">
        <v>586.35599999999999</v>
      </c>
      <c r="H71" s="171"/>
      <c r="I71" s="171"/>
      <c r="J71" s="171"/>
      <c r="K71" s="171"/>
      <c r="L71" s="14"/>
    </row>
    <row r="72" spans="1:24" ht="19.899999999999999" customHeight="1" x14ac:dyDescent="0.25">
      <c r="A72" s="6" t="s">
        <v>57</v>
      </c>
      <c r="B72" s="172" t="s">
        <v>2981</v>
      </c>
      <c r="C72" s="172" t="s">
        <v>2982</v>
      </c>
      <c r="D72" s="172" t="s">
        <v>2983</v>
      </c>
      <c r="E72" s="172" t="s">
        <v>2984</v>
      </c>
      <c r="F72" s="172" t="s">
        <v>2985</v>
      </c>
      <c r="G72" s="172" t="s">
        <v>2986</v>
      </c>
      <c r="H72" s="169"/>
      <c r="I72" s="169"/>
      <c r="J72" s="169"/>
      <c r="K72" s="169"/>
      <c r="L72" s="7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5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69"/>
      <c r="I74" s="169"/>
      <c r="J74" s="169"/>
      <c r="K74" s="169"/>
      <c r="L74" s="15"/>
    </row>
    <row r="75" spans="1:24" ht="19.899999999999999" customHeight="1" x14ac:dyDescent="0.25">
      <c r="A75" s="8" t="s">
        <v>59</v>
      </c>
      <c r="B75" s="175" t="s">
        <v>3014</v>
      </c>
      <c r="C75" s="175" t="s">
        <v>3015</v>
      </c>
      <c r="D75" s="175" t="s">
        <v>3016</v>
      </c>
      <c r="E75" s="175" t="s">
        <v>3017</v>
      </c>
      <c r="F75" s="175" t="s">
        <v>3018</v>
      </c>
      <c r="G75" s="175" t="s">
        <v>3019</v>
      </c>
      <c r="H75" s="171"/>
      <c r="I75" s="171"/>
      <c r="J75" s="171"/>
      <c r="K75" s="171"/>
      <c r="L75" s="14"/>
    </row>
    <row r="76" spans="1:24" ht="19.899999999999999" customHeight="1" x14ac:dyDescent="0.25">
      <c r="A76" s="6" t="s">
        <v>60</v>
      </c>
      <c r="B76" s="172" t="s">
        <v>3020</v>
      </c>
      <c r="C76" s="172" t="s">
        <v>3021</v>
      </c>
      <c r="D76" s="172" t="s">
        <v>3022</v>
      </c>
      <c r="E76" s="172" t="s">
        <v>3023</v>
      </c>
      <c r="F76" s="172" t="s">
        <v>3024</v>
      </c>
      <c r="G76" s="172" t="s">
        <v>3025</v>
      </c>
      <c r="H76" s="169"/>
      <c r="I76" s="169"/>
      <c r="J76" s="169"/>
      <c r="K76" s="169"/>
      <c r="L76" s="7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7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4"/>
    </row>
    <row r="80" spans="1:24" ht="19.899999999999999" customHeight="1" x14ac:dyDescent="0.25">
      <c r="A80" s="8" t="s">
        <v>62</v>
      </c>
      <c r="B80" s="173">
        <v>105.376</v>
      </c>
      <c r="C80" s="173">
        <v>109.40900000000001</v>
      </c>
      <c r="D80" s="173">
        <v>104.76300000000001</v>
      </c>
      <c r="E80" s="173">
        <v>102.911</v>
      </c>
      <c r="F80" s="173">
        <v>101.866</v>
      </c>
      <c r="G80" s="173">
        <v>101.791</v>
      </c>
      <c r="H80" s="171"/>
      <c r="I80" s="171"/>
      <c r="J80" s="171"/>
      <c r="K80" s="171"/>
      <c r="L80" s="9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69"/>
      <c r="I81" s="169"/>
      <c r="J81" s="169"/>
      <c r="K81" s="169"/>
      <c r="L81" s="11"/>
    </row>
    <row r="82" spans="1:12" ht="19.899999999999999" customHeight="1" x14ac:dyDescent="0.25">
      <c r="A82" s="8" t="s">
        <v>64</v>
      </c>
      <c r="B82" s="173">
        <v>200</v>
      </c>
      <c r="C82" s="173">
        <v>200</v>
      </c>
      <c r="D82" s="173">
        <v>200</v>
      </c>
      <c r="E82" s="173">
        <v>200</v>
      </c>
      <c r="F82" s="173">
        <v>200</v>
      </c>
      <c r="G82" s="173">
        <v>200</v>
      </c>
      <c r="H82" s="171"/>
      <c r="I82" s="171"/>
      <c r="J82" s="171"/>
      <c r="K82" s="171"/>
      <c r="L82" s="9"/>
    </row>
    <row r="83" spans="1:12" ht="19.899999999999999" customHeight="1" x14ac:dyDescent="0.25">
      <c r="A83" s="6" t="s">
        <v>65</v>
      </c>
      <c r="B83" s="174">
        <v>1</v>
      </c>
      <c r="C83" s="174">
        <v>1</v>
      </c>
      <c r="D83" s="174">
        <v>1</v>
      </c>
      <c r="E83" s="174">
        <v>1</v>
      </c>
      <c r="F83" s="174">
        <v>1</v>
      </c>
      <c r="G83" s="174">
        <v>1</v>
      </c>
      <c r="H83" s="169"/>
      <c r="I83" s="169"/>
      <c r="J83" s="169"/>
      <c r="K83" s="169"/>
      <c r="L83" s="11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1"/>
      <c r="I84" s="171"/>
      <c r="J84" s="171"/>
      <c r="K84" s="171"/>
      <c r="L84" s="12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69"/>
      <c r="I85" s="169"/>
      <c r="J85" s="169"/>
      <c r="K85" s="169"/>
      <c r="L85" s="11"/>
    </row>
    <row r="86" spans="1:12" ht="19.899999999999999" customHeight="1" x14ac:dyDescent="0.25">
      <c r="A86" s="8" t="s">
        <v>68</v>
      </c>
      <c r="B86" s="173">
        <v>104.364</v>
      </c>
      <c r="C86" s="173">
        <v>104.3</v>
      </c>
      <c r="D86" s="173">
        <v>103.6</v>
      </c>
      <c r="E86" s="173">
        <v>102.419</v>
      </c>
      <c r="F86" s="173">
        <v>101.468</v>
      </c>
      <c r="G86" s="173">
        <v>100.795</v>
      </c>
      <c r="H86" s="171"/>
      <c r="I86" s="171"/>
      <c r="J86" s="171"/>
      <c r="K86" s="171"/>
      <c r="L86" s="9"/>
    </row>
    <row r="87" spans="1:12" ht="19.899999999999999" customHeight="1" x14ac:dyDescent="0.25">
      <c r="A87" s="6" t="s">
        <v>69</v>
      </c>
      <c r="B87" s="174">
        <v>106.125</v>
      </c>
      <c r="C87" s="174">
        <v>106</v>
      </c>
      <c r="D87" s="174">
        <v>104.6</v>
      </c>
      <c r="E87" s="174">
        <v>103.497</v>
      </c>
      <c r="F87" s="174">
        <v>103.26300000000001</v>
      </c>
      <c r="G87" s="174">
        <v>101.812</v>
      </c>
      <c r="H87" s="169"/>
      <c r="I87" s="169"/>
      <c r="J87" s="169"/>
      <c r="K87" s="169"/>
      <c r="L87" s="10"/>
    </row>
    <row r="88" spans="1:12" ht="19.899999999999999" customHeight="1" x14ac:dyDescent="0.25">
      <c r="A88" s="8" t="s">
        <v>70</v>
      </c>
      <c r="B88" s="173">
        <v>1</v>
      </c>
      <c r="C88" s="173">
        <v>600</v>
      </c>
      <c r="D88" s="173">
        <v>600</v>
      </c>
      <c r="E88" s="173">
        <v>600</v>
      </c>
      <c r="F88" s="173">
        <v>600</v>
      </c>
      <c r="G88" s="173">
        <v>0</v>
      </c>
      <c r="H88" s="171"/>
      <c r="I88" s="171"/>
      <c r="J88" s="171"/>
      <c r="K88" s="171"/>
      <c r="L88" s="9"/>
    </row>
    <row r="89" spans="1:12" ht="19.899999999999999" customHeight="1" x14ac:dyDescent="0.25">
      <c r="A89" s="6" t="s">
        <v>71</v>
      </c>
      <c r="B89" s="174">
        <v>18</v>
      </c>
      <c r="C89" s="174">
        <v>3</v>
      </c>
      <c r="D89" s="174">
        <v>2.7</v>
      </c>
      <c r="E89" s="174">
        <v>2.6659999999999999</v>
      </c>
      <c r="F89" s="174">
        <v>2.6659999999999999</v>
      </c>
      <c r="G89" s="174">
        <v>2.6659999999999999</v>
      </c>
      <c r="H89" s="169"/>
      <c r="I89" s="169"/>
      <c r="J89" s="169"/>
      <c r="K89" s="169"/>
      <c r="L89" s="10"/>
    </row>
    <row r="90" spans="1:12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1"/>
      <c r="I90" s="171"/>
      <c r="J90" s="171"/>
      <c r="K90" s="171"/>
      <c r="L90" s="12"/>
    </row>
    <row r="91" spans="1:12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69"/>
      <c r="I91" s="169"/>
      <c r="J91" s="169"/>
      <c r="K91" s="169"/>
      <c r="L91" s="11"/>
    </row>
    <row r="92" spans="1:12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72.900000000000006</v>
      </c>
      <c r="H92" s="171"/>
      <c r="I92" s="171"/>
      <c r="J92" s="171"/>
      <c r="K92" s="171"/>
      <c r="L92" s="12"/>
    </row>
    <row r="93" spans="1:12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183</v>
      </c>
      <c r="H93" s="169"/>
      <c r="I93" s="169"/>
      <c r="J93" s="169"/>
      <c r="K93" s="169"/>
      <c r="L93" s="11"/>
    </row>
    <row r="94" spans="1:12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0</v>
      </c>
      <c r="F94" s="173">
        <v>0</v>
      </c>
      <c r="G94" s="173">
        <v>0</v>
      </c>
      <c r="H94" s="171"/>
      <c r="I94" s="171"/>
      <c r="J94" s="171"/>
      <c r="K94" s="171"/>
      <c r="L94" s="9"/>
    </row>
    <row r="95" spans="1:12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74">
        <v>0</v>
      </c>
      <c r="F95" s="174">
        <v>0</v>
      </c>
      <c r="G95" s="174">
        <v>0</v>
      </c>
      <c r="H95" s="169"/>
      <c r="I95" s="169"/>
      <c r="J95" s="169"/>
      <c r="K95" s="169"/>
      <c r="L95" s="10"/>
    </row>
    <row r="96" spans="1:12" ht="19.899999999999999" customHeight="1" x14ac:dyDescent="0.25">
      <c r="A96" s="8" t="s">
        <v>78</v>
      </c>
      <c r="B96" s="173">
        <v>295</v>
      </c>
      <c r="C96" s="173">
        <v>67</v>
      </c>
      <c r="D96" s="173">
        <v>39</v>
      </c>
      <c r="E96" s="173">
        <v>21.536999999999999</v>
      </c>
      <c r="F96" s="173">
        <v>2.6589999999999998</v>
      </c>
      <c r="G96" s="173">
        <v>4.931</v>
      </c>
      <c r="H96" s="171"/>
      <c r="I96" s="171"/>
      <c r="J96" s="171"/>
      <c r="K96" s="171"/>
      <c r="L96" s="9"/>
    </row>
    <row r="97" spans="1:12" ht="19.899999999999999" customHeight="1" x14ac:dyDescent="0.25">
      <c r="A97" s="6" t="s">
        <v>79</v>
      </c>
      <c r="B97" s="174">
        <v>74</v>
      </c>
      <c r="C97" s="174">
        <v>63</v>
      </c>
      <c r="D97" s="174">
        <v>26.6</v>
      </c>
      <c r="E97" s="174">
        <v>35.789000000000001</v>
      </c>
      <c r="F97" s="174">
        <v>47.207999999999998</v>
      </c>
      <c r="G97" s="174">
        <v>46.942</v>
      </c>
      <c r="H97" s="169"/>
      <c r="I97" s="169"/>
      <c r="J97" s="169"/>
      <c r="K97" s="169"/>
      <c r="L97" s="11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1"/>
      <c r="I98" s="171"/>
      <c r="J98" s="171"/>
      <c r="K98" s="171"/>
      <c r="L98" s="9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69"/>
      <c r="I99" s="169"/>
      <c r="J99" s="169"/>
      <c r="K99" s="169"/>
      <c r="L99" s="11"/>
    </row>
    <row r="100" spans="1:12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1"/>
      <c r="I100" s="171"/>
      <c r="J100" s="171"/>
      <c r="K100" s="171"/>
      <c r="L100" s="9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69"/>
      <c r="I101" s="169"/>
      <c r="J101" s="169"/>
      <c r="K101" s="169"/>
      <c r="L101" s="11"/>
    </row>
    <row r="102" spans="1:12" ht="19.899999999999999" customHeight="1" x14ac:dyDescent="0.25">
      <c r="A102" s="8" t="s">
        <v>84</v>
      </c>
      <c r="B102" s="173">
        <v>594</v>
      </c>
      <c r="C102" s="173">
        <v>756</v>
      </c>
      <c r="D102" s="173">
        <v>616</v>
      </c>
      <c r="E102" s="173">
        <v>579.14</v>
      </c>
      <c r="F102" s="173">
        <v>164.32400000000001</v>
      </c>
      <c r="G102" s="173">
        <v>266.23399999999998</v>
      </c>
      <c r="H102" s="171"/>
      <c r="I102" s="171"/>
      <c r="J102" s="171"/>
      <c r="K102" s="171"/>
      <c r="L102" s="9"/>
    </row>
    <row r="103" spans="1:12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4.34</v>
      </c>
      <c r="H103" s="169"/>
      <c r="I103" s="169"/>
      <c r="J103" s="169"/>
      <c r="K103" s="169"/>
      <c r="L103" s="10"/>
    </row>
    <row r="104" spans="1:12" ht="19.899999999999999" customHeight="1" x14ac:dyDescent="0.25">
      <c r="A104" s="8" t="s">
        <v>86</v>
      </c>
      <c r="B104" s="173">
        <v>457</v>
      </c>
      <c r="C104" s="173">
        <v>92</v>
      </c>
      <c r="D104" s="173">
        <v>184.4</v>
      </c>
      <c r="E104" s="173">
        <v>191.547</v>
      </c>
      <c r="F104" s="173">
        <v>383.54</v>
      </c>
      <c r="G104" s="173">
        <v>30.202999999999999</v>
      </c>
      <c r="H104" s="171"/>
      <c r="I104" s="171"/>
      <c r="J104" s="171"/>
      <c r="K104" s="171"/>
      <c r="L104" s="9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69"/>
      <c r="I105" s="169"/>
      <c r="J105" s="169"/>
      <c r="K105" s="169"/>
      <c r="L105" s="11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1"/>
      <c r="I106" s="171"/>
      <c r="J106" s="171"/>
      <c r="K106" s="171"/>
      <c r="L106" s="12"/>
    </row>
    <row r="107" spans="1:12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69"/>
      <c r="I107" s="169"/>
      <c r="J107" s="169"/>
      <c r="K107" s="169"/>
      <c r="L107" s="11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1"/>
      <c r="I108" s="171"/>
      <c r="J108" s="171"/>
      <c r="K108" s="171"/>
      <c r="L108" s="12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69"/>
      <c r="I109" s="169"/>
      <c r="J109" s="169"/>
      <c r="K109" s="169"/>
      <c r="L109" s="10"/>
    </row>
    <row r="110" spans="1:12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1"/>
      <c r="I110" s="171"/>
      <c r="J110" s="171"/>
      <c r="K110" s="171"/>
      <c r="L110" s="9"/>
    </row>
    <row r="111" spans="1:12" ht="19.899999999999999" customHeight="1" x14ac:dyDescent="0.25">
      <c r="A111" s="6" t="s">
        <v>93</v>
      </c>
      <c r="B111" s="174">
        <v>0</v>
      </c>
      <c r="C111" s="174">
        <v>3</v>
      </c>
      <c r="D111" s="174">
        <v>38</v>
      </c>
      <c r="E111" s="174">
        <v>31.713000000000001</v>
      </c>
      <c r="F111" s="174">
        <v>12.356999999999999</v>
      </c>
      <c r="G111" s="174">
        <v>31.077999999999999</v>
      </c>
      <c r="H111" s="169"/>
      <c r="I111" s="169"/>
      <c r="J111" s="169"/>
      <c r="K111" s="169"/>
      <c r="L111" s="10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1"/>
      <c r="I112" s="171"/>
      <c r="J112" s="171"/>
      <c r="K112" s="171"/>
      <c r="L112" s="12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69"/>
      <c r="I113" s="169"/>
      <c r="J113" s="169"/>
      <c r="K113" s="169"/>
      <c r="L113" s="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1"/>
      <c r="I114" s="171"/>
      <c r="J114" s="171"/>
      <c r="K114" s="171"/>
      <c r="L114" s="5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69"/>
      <c r="I115" s="169"/>
      <c r="J115" s="169"/>
      <c r="K115" s="169"/>
      <c r="L115" s="4"/>
    </row>
    <row r="116" spans="1:13" ht="19.899999999999999" customHeight="1" x14ac:dyDescent="0.25">
      <c r="A116" s="8" t="s">
        <v>98</v>
      </c>
      <c r="B116" s="173">
        <v>406</v>
      </c>
      <c r="C116" s="173">
        <v>339</v>
      </c>
      <c r="D116" s="173">
        <v>339.6</v>
      </c>
      <c r="E116" s="173">
        <v>338.93299999999999</v>
      </c>
      <c r="F116" s="173">
        <v>336.55900000000003</v>
      </c>
      <c r="G116" s="173">
        <v>232.76400000000001</v>
      </c>
      <c r="H116" s="171"/>
      <c r="I116" s="171"/>
      <c r="J116" s="171"/>
      <c r="K116" s="171"/>
      <c r="L116" s="9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69"/>
      <c r="I117" s="169"/>
      <c r="J117" s="169"/>
      <c r="K117" s="169"/>
      <c r="L117" s="10"/>
    </row>
    <row r="118" spans="1:13" ht="19.899999999999999" customHeight="1" x14ac:dyDescent="0.25">
      <c r="A118" s="8" t="s">
        <v>100</v>
      </c>
      <c r="B118" s="173">
        <v>108</v>
      </c>
      <c r="C118" s="173">
        <v>96</v>
      </c>
      <c r="D118" s="173">
        <v>56.1</v>
      </c>
      <c r="E118" s="173">
        <v>48.253</v>
      </c>
      <c r="F118" s="173">
        <v>46.527999999999999</v>
      </c>
      <c r="G118" s="173">
        <v>45.661999999999999</v>
      </c>
      <c r="H118" s="171"/>
      <c r="I118" s="171"/>
      <c r="J118" s="171"/>
      <c r="K118" s="171"/>
      <c r="L118" s="9"/>
    </row>
    <row r="119" spans="1:13" ht="19.899999999999999" customHeight="1" x14ac:dyDescent="0.25">
      <c r="A119" s="6" t="s">
        <v>101</v>
      </c>
      <c r="B119" s="174">
        <v>2</v>
      </c>
      <c r="C119" s="174">
        <v>3</v>
      </c>
      <c r="D119" s="174">
        <v>600</v>
      </c>
      <c r="E119" s="174">
        <v>1.3089999999999999</v>
      </c>
      <c r="F119" s="174">
        <v>1.5349999999999999</v>
      </c>
      <c r="G119" s="174">
        <v>638</v>
      </c>
      <c r="H119" s="169"/>
      <c r="I119" s="169"/>
      <c r="J119" s="169"/>
      <c r="K119" s="169"/>
      <c r="L119" s="10"/>
    </row>
    <row r="120" spans="1:13" ht="19.899999999999999" customHeight="1" x14ac:dyDescent="0.25">
      <c r="A120" s="8" t="s">
        <v>102</v>
      </c>
      <c r="B120" s="173">
        <v>22</v>
      </c>
      <c r="C120" s="173">
        <v>26</v>
      </c>
      <c r="D120" s="173">
        <v>32.299999999999997</v>
      </c>
      <c r="E120" s="173">
        <v>37.430999999999997</v>
      </c>
      <c r="F120" s="173">
        <v>37.621000000000002</v>
      </c>
      <c r="G120" s="173">
        <v>20.323</v>
      </c>
      <c r="H120" s="171"/>
      <c r="I120" s="171"/>
      <c r="J120" s="171"/>
      <c r="K120" s="171"/>
      <c r="L120" s="9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69"/>
      <c r="I121" s="169"/>
      <c r="J121" s="169"/>
      <c r="K121" s="169"/>
      <c r="L121" s="10"/>
    </row>
    <row r="122" spans="1:13" ht="19.899999999999999" customHeight="1" x14ac:dyDescent="0.25">
      <c r="A122" s="8" t="s">
        <v>104</v>
      </c>
      <c r="B122" s="173">
        <v>67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5"/>
    </row>
    <row r="123" spans="1:13" ht="19.899999999999999" customHeight="1" x14ac:dyDescent="0.25">
      <c r="A123" s="6" t="s">
        <v>105</v>
      </c>
      <c r="B123" s="174">
        <v>57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4"/>
    </row>
    <row r="124" spans="1:13" ht="19.899999999999999" customHeight="1" x14ac:dyDescent="0.25">
      <c r="A124" s="8" t="s">
        <v>106</v>
      </c>
      <c r="B124" s="173">
        <v>18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5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6"/>
      <c r="M125" t="s">
        <v>2</v>
      </c>
    </row>
    <row r="126" spans="1:13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60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</row>
    <row r="129" spans="1:12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2"/>
    </row>
    <row r="130" spans="1:12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2"/>
    </row>
    <row r="131" spans="1:12" ht="19.899999999999999" customHeight="1" x14ac:dyDescent="0.25">
      <c r="A131" s="164" t="s">
        <v>5</v>
      </c>
      <c r="B131" s="165" t="s">
        <v>6</v>
      </c>
      <c r="C131" s="165" t="s">
        <v>6</v>
      </c>
      <c r="D131" s="165" t="s">
        <v>6</v>
      </c>
      <c r="E131" s="165" t="s">
        <v>6</v>
      </c>
      <c r="F131" s="165" t="s">
        <v>6</v>
      </c>
      <c r="G131" s="165" t="s">
        <v>6</v>
      </c>
      <c r="H131" s="165" t="s">
        <v>6</v>
      </c>
      <c r="I131" s="165" t="s">
        <v>6</v>
      </c>
      <c r="J131" s="165" t="s">
        <v>6</v>
      </c>
      <c r="K131" s="165" t="s">
        <v>6</v>
      </c>
      <c r="L131" s="2"/>
    </row>
    <row r="132" spans="1:12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"/>
    </row>
    <row r="133" spans="1:12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3"/>
    </row>
    <row r="134" spans="1:12" ht="19.899999999999999" customHeight="1" x14ac:dyDescent="0.25">
      <c r="A134" s="6" t="s">
        <v>109</v>
      </c>
      <c r="B134" s="172" t="s">
        <v>3026</v>
      </c>
      <c r="C134" s="172" t="s">
        <v>3027</v>
      </c>
      <c r="D134" s="172" t="s">
        <v>3028</v>
      </c>
      <c r="E134" s="172" t="s">
        <v>3029</v>
      </c>
      <c r="F134" s="172" t="s">
        <v>3030</v>
      </c>
      <c r="G134" s="172" t="s">
        <v>3031</v>
      </c>
      <c r="H134" s="169"/>
      <c r="I134" s="169"/>
      <c r="J134" s="169"/>
      <c r="K134" s="169"/>
      <c r="L134" s="7"/>
    </row>
    <row r="135" spans="1:12" ht="19.899999999999999" customHeight="1" x14ac:dyDescent="0.25">
      <c r="A135" s="8" t="s">
        <v>110</v>
      </c>
      <c r="B135" s="175">
        <v>5</v>
      </c>
      <c r="C135" s="175">
        <v>6</v>
      </c>
      <c r="D135" s="175">
        <v>17</v>
      </c>
      <c r="E135" s="175">
        <v>12</v>
      </c>
      <c r="F135" s="175">
        <v>10</v>
      </c>
      <c r="G135" s="175">
        <v>0</v>
      </c>
      <c r="H135" s="171"/>
      <c r="I135" s="171"/>
      <c r="J135" s="171"/>
      <c r="K135" s="171"/>
      <c r="L135" s="13"/>
    </row>
    <row r="136" spans="1:12" ht="19.899999999999999" customHeight="1" x14ac:dyDescent="0.25">
      <c r="A136" s="6" t="s">
        <v>111</v>
      </c>
      <c r="B136" s="172" t="s">
        <v>3032</v>
      </c>
      <c r="C136" s="172">
        <v>938</v>
      </c>
      <c r="D136" s="172">
        <v>853.6</v>
      </c>
      <c r="E136" s="172">
        <v>759.28800000000001</v>
      </c>
      <c r="F136" s="172">
        <v>590.01</v>
      </c>
      <c r="G136" s="172">
        <v>543.10799999999995</v>
      </c>
      <c r="H136" s="169"/>
      <c r="I136" s="169"/>
      <c r="J136" s="169"/>
      <c r="K136" s="169"/>
      <c r="L136" s="7"/>
    </row>
    <row r="137" spans="1:12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5"/>
    </row>
    <row r="138" spans="1:12" ht="19.899999999999999" customHeight="1" x14ac:dyDescent="0.25">
      <c r="A138" s="6" t="s">
        <v>112</v>
      </c>
      <c r="B138" s="174">
        <v>776.43600000000004</v>
      </c>
      <c r="C138" s="174">
        <v>853.92899999999997</v>
      </c>
      <c r="D138" s="174">
        <v>841.17600000000004</v>
      </c>
      <c r="E138" s="174">
        <v>727.928</v>
      </c>
      <c r="F138" s="174">
        <v>658.99900000000002</v>
      </c>
      <c r="G138" s="174">
        <v>559.83000000000004</v>
      </c>
      <c r="H138" s="169"/>
      <c r="I138" s="169"/>
      <c r="J138" s="169"/>
      <c r="K138" s="169"/>
      <c r="L138" s="10"/>
    </row>
    <row r="139" spans="1:12" ht="19.899999999999999" customHeight="1" x14ac:dyDescent="0.25">
      <c r="A139" s="8" t="s">
        <v>113</v>
      </c>
      <c r="B139" s="175">
        <v>776.43600000000004</v>
      </c>
      <c r="C139" s="175">
        <v>853.92899999999997</v>
      </c>
      <c r="D139" s="175">
        <v>841.17600000000004</v>
      </c>
      <c r="E139" s="175">
        <v>727.928</v>
      </c>
      <c r="F139" s="175">
        <v>658.99900000000002</v>
      </c>
      <c r="G139" s="175">
        <v>559.83000000000004</v>
      </c>
      <c r="H139" s="171"/>
      <c r="I139" s="171"/>
      <c r="J139" s="171"/>
      <c r="K139" s="171"/>
      <c r="L139" s="14"/>
    </row>
    <row r="140" spans="1:12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4"/>
    </row>
    <row r="141" spans="1:12" ht="19.899999999999999" customHeight="1" x14ac:dyDescent="0.25">
      <c r="A141" s="8" t="s">
        <v>114</v>
      </c>
      <c r="B141" s="173">
        <v>19</v>
      </c>
      <c r="C141" s="173">
        <v>25</v>
      </c>
      <c r="D141" s="173">
        <v>32.1</v>
      </c>
      <c r="E141" s="173">
        <v>32.497999999999998</v>
      </c>
      <c r="F141" s="173">
        <v>34.582999999999998</v>
      </c>
      <c r="G141" s="173">
        <v>9.0180000000000007</v>
      </c>
      <c r="H141" s="171"/>
      <c r="I141" s="171"/>
      <c r="J141" s="171"/>
      <c r="K141" s="171"/>
      <c r="L141" s="12"/>
    </row>
    <row r="142" spans="1:12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69"/>
      <c r="I142" s="169"/>
      <c r="J142" s="169"/>
      <c r="K142" s="169"/>
      <c r="L142" s="11"/>
    </row>
    <row r="143" spans="1:12" ht="19.899999999999999" customHeight="1" x14ac:dyDescent="0.25">
      <c r="A143" s="8" t="s">
        <v>116</v>
      </c>
      <c r="B143" s="173">
        <v>0</v>
      </c>
      <c r="C143" s="173">
        <v>8</v>
      </c>
      <c r="D143" s="173">
        <v>8.1999999999999993</v>
      </c>
      <c r="E143" s="173">
        <v>4.0220000000000002</v>
      </c>
      <c r="F143" s="173">
        <v>4.4240000000000004</v>
      </c>
      <c r="G143" s="173">
        <v>4.2469999999999999</v>
      </c>
      <c r="H143" s="171"/>
      <c r="I143" s="171"/>
      <c r="J143" s="171"/>
      <c r="K143" s="171"/>
      <c r="L143" s="9"/>
    </row>
    <row r="144" spans="1:12" ht="19.899999999999999" customHeight="1" x14ac:dyDescent="0.25">
      <c r="A144" s="6" t="s">
        <v>117</v>
      </c>
      <c r="B144" s="174">
        <v>0</v>
      </c>
      <c r="C144" s="174">
        <v>0</v>
      </c>
      <c r="D144" s="174">
        <v>0</v>
      </c>
      <c r="E144" s="174">
        <v>0</v>
      </c>
      <c r="F144" s="174">
        <v>0</v>
      </c>
      <c r="G144" s="174">
        <v>0</v>
      </c>
      <c r="H144" s="169"/>
      <c r="I144" s="169"/>
      <c r="J144" s="169"/>
      <c r="K144" s="169"/>
      <c r="L144" s="11"/>
    </row>
    <row r="145" spans="1:12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1"/>
      <c r="I145" s="171"/>
      <c r="J145" s="171"/>
      <c r="K145" s="171"/>
      <c r="L145" s="9"/>
    </row>
    <row r="146" spans="1:12" ht="19.899999999999999" customHeight="1" x14ac:dyDescent="0.25">
      <c r="A146" s="6" t="s">
        <v>119</v>
      </c>
      <c r="B146" s="174">
        <v>54</v>
      </c>
      <c r="C146" s="174">
        <v>35</v>
      </c>
      <c r="D146" s="174">
        <v>25.4</v>
      </c>
      <c r="E146" s="174">
        <v>22.408000000000001</v>
      </c>
      <c r="F146" s="174">
        <v>18.347000000000001</v>
      </c>
      <c r="G146" s="174">
        <v>13.756</v>
      </c>
      <c r="H146" s="169"/>
      <c r="I146" s="169"/>
      <c r="J146" s="169"/>
      <c r="K146" s="169"/>
      <c r="L146" s="10"/>
    </row>
    <row r="147" spans="1:12" ht="19.899999999999999" customHeight="1" x14ac:dyDescent="0.25">
      <c r="A147" s="8" t="s">
        <v>120</v>
      </c>
      <c r="B147" s="173">
        <v>5</v>
      </c>
      <c r="C147" s="173">
        <v>4</v>
      </c>
      <c r="D147" s="173">
        <v>2.8</v>
      </c>
      <c r="E147" s="173">
        <v>2.6850000000000001</v>
      </c>
      <c r="F147" s="173">
        <v>3.2240000000000002</v>
      </c>
      <c r="G147" s="173">
        <v>606</v>
      </c>
      <c r="H147" s="171"/>
      <c r="I147" s="171"/>
      <c r="J147" s="171"/>
      <c r="K147" s="171"/>
      <c r="L147" s="9"/>
    </row>
    <row r="148" spans="1:12" ht="19.899999999999999" customHeight="1" x14ac:dyDescent="0.25">
      <c r="A148" s="6" t="s">
        <v>121</v>
      </c>
      <c r="B148" s="174">
        <v>19.436</v>
      </c>
      <c r="C148" s="174">
        <v>18.928999999999998</v>
      </c>
      <c r="D148" s="174">
        <v>20.776</v>
      </c>
      <c r="E148" s="174">
        <v>18.155000000000001</v>
      </c>
      <c r="F148" s="174">
        <v>18.027000000000001</v>
      </c>
      <c r="G148" s="174">
        <v>10.670999999999999</v>
      </c>
      <c r="H148" s="169"/>
      <c r="I148" s="169"/>
      <c r="J148" s="169"/>
      <c r="K148" s="169"/>
      <c r="L148" s="10"/>
    </row>
    <row r="149" spans="1:12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1"/>
      <c r="I149" s="171"/>
      <c r="J149" s="171"/>
      <c r="K149" s="171"/>
      <c r="L149" s="12"/>
    </row>
    <row r="150" spans="1:12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74">
        <v>0</v>
      </c>
      <c r="G150" s="169"/>
      <c r="H150" s="169"/>
      <c r="I150" s="169"/>
      <c r="J150" s="169"/>
      <c r="K150" s="169"/>
      <c r="L150" s="11"/>
    </row>
    <row r="151" spans="1:12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1"/>
      <c r="I151" s="171"/>
      <c r="J151" s="171"/>
      <c r="K151" s="171"/>
      <c r="L151" s="12"/>
    </row>
    <row r="152" spans="1:12" ht="19.899999999999999" customHeight="1" x14ac:dyDescent="0.25">
      <c r="A152" s="6" t="s">
        <v>125</v>
      </c>
      <c r="B152" s="172">
        <v>97.436000000000007</v>
      </c>
      <c r="C152" s="172">
        <v>90.929000000000002</v>
      </c>
      <c r="D152" s="172">
        <v>89.275999999999996</v>
      </c>
      <c r="E152" s="172">
        <v>79.768000000000001</v>
      </c>
      <c r="F152" s="172">
        <v>78.605000000000004</v>
      </c>
      <c r="G152" s="172">
        <v>38.298000000000002</v>
      </c>
      <c r="H152" s="169"/>
      <c r="I152" s="169"/>
      <c r="J152" s="169"/>
      <c r="K152" s="169"/>
      <c r="L152" s="7"/>
    </row>
    <row r="153" spans="1:12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5"/>
    </row>
    <row r="154" spans="1:12" ht="19.899999999999999" customHeight="1" x14ac:dyDescent="0.25">
      <c r="A154" s="6" t="s">
        <v>126</v>
      </c>
      <c r="B154" s="172">
        <v>679</v>
      </c>
      <c r="C154" s="172">
        <v>763</v>
      </c>
      <c r="D154" s="172">
        <v>751.9</v>
      </c>
      <c r="E154" s="172">
        <v>648.16</v>
      </c>
      <c r="F154" s="172">
        <v>580.39400000000001</v>
      </c>
      <c r="G154" s="172">
        <v>521.53200000000004</v>
      </c>
      <c r="H154" s="169"/>
      <c r="I154" s="169"/>
      <c r="J154" s="169"/>
      <c r="K154" s="169"/>
      <c r="L154" s="7"/>
    </row>
    <row r="155" spans="1:12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5"/>
    </row>
    <row r="156" spans="1:12" ht="19.899999999999999" customHeight="1" x14ac:dyDescent="0.25">
      <c r="A156" s="6" t="s">
        <v>127</v>
      </c>
      <c r="B156" s="174">
        <v>0</v>
      </c>
      <c r="C156" s="174">
        <v>0</v>
      </c>
      <c r="D156" s="174">
        <v>0</v>
      </c>
      <c r="E156" s="174">
        <v>0</v>
      </c>
      <c r="F156" s="174">
        <v>0</v>
      </c>
      <c r="G156" s="174">
        <v>0</v>
      </c>
      <c r="H156" s="169"/>
      <c r="I156" s="169"/>
      <c r="J156" s="169"/>
      <c r="K156" s="169"/>
      <c r="L156" s="11"/>
    </row>
    <row r="157" spans="1:12" ht="19.899999999999999" customHeight="1" x14ac:dyDescent="0.25">
      <c r="A157" s="8" t="s">
        <v>128</v>
      </c>
      <c r="B157" s="173">
        <v>4</v>
      </c>
      <c r="C157" s="173">
        <v>3</v>
      </c>
      <c r="D157" s="173">
        <v>6.5</v>
      </c>
      <c r="E157" s="173">
        <v>3.3929999999999998</v>
      </c>
      <c r="F157" s="173">
        <v>3.375</v>
      </c>
      <c r="G157" s="173">
        <v>1.948</v>
      </c>
      <c r="H157" s="171"/>
      <c r="I157" s="171"/>
      <c r="J157" s="171"/>
      <c r="K157" s="171"/>
      <c r="L157" s="9"/>
    </row>
    <row r="158" spans="1:12" ht="19.899999999999999" customHeight="1" x14ac:dyDescent="0.25">
      <c r="A158" s="6" t="s">
        <v>129</v>
      </c>
      <c r="B158" s="174">
        <v>101</v>
      </c>
      <c r="C158" s="174">
        <v>89</v>
      </c>
      <c r="D158" s="174">
        <v>82.8</v>
      </c>
      <c r="E158" s="174">
        <v>64.853999999999999</v>
      </c>
      <c r="F158" s="174">
        <v>32.808999999999997</v>
      </c>
      <c r="G158" s="174">
        <v>21.882999999999999</v>
      </c>
      <c r="H158" s="169"/>
      <c r="I158" s="169"/>
      <c r="J158" s="169"/>
      <c r="K158" s="169"/>
      <c r="L158" s="10"/>
    </row>
    <row r="159" spans="1:12" ht="19.899999999999999" customHeight="1" x14ac:dyDescent="0.25">
      <c r="A159" s="8" t="s">
        <v>130</v>
      </c>
      <c r="B159" s="175">
        <v>-97</v>
      </c>
      <c r="C159" s="175">
        <v>-86</v>
      </c>
      <c r="D159" s="175">
        <v>-76.3</v>
      </c>
      <c r="E159" s="175">
        <v>-61.460999999999999</v>
      </c>
      <c r="F159" s="175">
        <v>-29.434000000000001</v>
      </c>
      <c r="G159" s="175">
        <v>-19.934999999999999</v>
      </c>
      <c r="H159" s="171"/>
      <c r="I159" s="171"/>
      <c r="J159" s="171"/>
      <c r="K159" s="171"/>
      <c r="L159" s="14"/>
    </row>
    <row r="160" spans="1:12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4"/>
    </row>
    <row r="161" spans="1:12" ht="19.899999999999999" customHeight="1" x14ac:dyDescent="0.25">
      <c r="A161" s="8" t="s">
        <v>131</v>
      </c>
      <c r="B161" s="175">
        <v>0</v>
      </c>
      <c r="C161" s="175">
        <v>-1</v>
      </c>
      <c r="D161" s="175">
        <v>-8.8000000000000007</v>
      </c>
      <c r="E161" s="175">
        <v>-1.5640000000000001</v>
      </c>
      <c r="F161" s="175">
        <v>-1.137</v>
      </c>
      <c r="G161" s="175">
        <v>-2.556</v>
      </c>
      <c r="H161" s="171"/>
      <c r="I161" s="171"/>
      <c r="J161" s="171"/>
      <c r="K161" s="171"/>
      <c r="L161" s="14"/>
    </row>
    <row r="162" spans="1:12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4"/>
    </row>
    <row r="163" spans="1:12" ht="19.899999999999999" customHeight="1" x14ac:dyDescent="0.25">
      <c r="A163" s="8" t="s">
        <v>132</v>
      </c>
      <c r="B163" s="175">
        <v>582</v>
      </c>
      <c r="C163" s="175">
        <v>676</v>
      </c>
      <c r="D163" s="175">
        <v>666.8</v>
      </c>
      <c r="E163" s="175">
        <v>585.13499999999999</v>
      </c>
      <c r="F163" s="175">
        <v>549.82299999999998</v>
      </c>
      <c r="G163" s="175">
        <v>499.041</v>
      </c>
      <c r="H163" s="171"/>
      <c r="I163" s="171"/>
      <c r="J163" s="171"/>
      <c r="K163" s="171"/>
      <c r="L163" s="14"/>
    </row>
    <row r="164" spans="1:12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4"/>
    </row>
    <row r="165" spans="1:12" ht="19.899999999999999" customHeight="1" x14ac:dyDescent="0.25">
      <c r="A165" s="8" t="s">
        <v>133</v>
      </c>
      <c r="B165" s="175">
        <v>127</v>
      </c>
      <c r="C165" s="175">
        <v>148</v>
      </c>
      <c r="D165" s="175">
        <v>147.1</v>
      </c>
      <c r="E165" s="175">
        <v>160.28100000000001</v>
      </c>
      <c r="F165" s="175">
        <v>155.26400000000001</v>
      </c>
      <c r="G165" s="175">
        <v>143.721</v>
      </c>
      <c r="H165" s="171"/>
      <c r="I165" s="171"/>
      <c r="J165" s="171"/>
      <c r="K165" s="171"/>
      <c r="L165" s="14"/>
    </row>
    <row r="166" spans="1:12" ht="19.899999999999999" customHeight="1" x14ac:dyDescent="0.25">
      <c r="A166" s="6" t="s">
        <v>134</v>
      </c>
      <c r="B166" s="174">
        <v>146</v>
      </c>
      <c r="C166" s="174">
        <v>156</v>
      </c>
      <c r="D166" s="174">
        <v>126.4</v>
      </c>
      <c r="E166" s="174">
        <v>142.87100000000001</v>
      </c>
      <c r="F166" s="174">
        <v>141.613</v>
      </c>
      <c r="G166" s="174">
        <v>109.253</v>
      </c>
      <c r="H166" s="169"/>
      <c r="I166" s="169"/>
      <c r="J166" s="169"/>
      <c r="K166" s="169"/>
      <c r="L166" s="10"/>
    </row>
    <row r="167" spans="1:12" ht="19.899999999999999" customHeight="1" x14ac:dyDescent="0.25">
      <c r="A167" s="8" t="s">
        <v>135</v>
      </c>
      <c r="B167" s="173">
        <v>-16</v>
      </c>
      <c r="C167" s="173">
        <v>-56</v>
      </c>
      <c r="D167" s="173">
        <v>26.6</v>
      </c>
      <c r="E167" s="173">
        <v>10.053000000000001</v>
      </c>
      <c r="F167" s="173">
        <v>13.756</v>
      </c>
      <c r="G167" s="173">
        <v>34.488</v>
      </c>
      <c r="H167" s="171"/>
      <c r="I167" s="171"/>
      <c r="J167" s="171"/>
      <c r="K167" s="171"/>
      <c r="L167" s="9"/>
    </row>
    <row r="168" spans="1:12" ht="19.899999999999999" customHeight="1" x14ac:dyDescent="0.25">
      <c r="A168" s="6" t="s">
        <v>136</v>
      </c>
      <c r="B168" s="174">
        <v>-3</v>
      </c>
      <c r="C168" s="174">
        <v>48</v>
      </c>
      <c r="D168" s="174">
        <v>-5.9</v>
      </c>
      <c r="E168" s="174">
        <v>7.3570000000000002</v>
      </c>
      <c r="F168" s="174">
        <v>-105</v>
      </c>
      <c r="G168" s="174">
        <v>-20</v>
      </c>
      <c r="H168" s="169"/>
      <c r="I168" s="169"/>
      <c r="J168" s="169"/>
      <c r="K168" s="169"/>
      <c r="L168" s="10"/>
    </row>
    <row r="169" spans="1:12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5"/>
    </row>
    <row r="170" spans="1:12" ht="19.899999999999999" customHeight="1" x14ac:dyDescent="0.25">
      <c r="A170" s="6" t="s">
        <v>137</v>
      </c>
      <c r="B170" s="172">
        <v>455</v>
      </c>
      <c r="C170" s="172">
        <v>528</v>
      </c>
      <c r="D170" s="172">
        <v>519.70000000000005</v>
      </c>
      <c r="E170" s="172">
        <v>424.85399999999998</v>
      </c>
      <c r="F170" s="172">
        <v>394.55900000000003</v>
      </c>
      <c r="G170" s="172">
        <v>355.32</v>
      </c>
      <c r="H170" s="169"/>
      <c r="I170" s="169"/>
      <c r="J170" s="169"/>
      <c r="K170" s="169"/>
      <c r="L170" s="7"/>
    </row>
    <row r="171" spans="1:12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5"/>
    </row>
    <row r="172" spans="1:12" ht="19.899999999999999" customHeight="1" x14ac:dyDescent="0.25">
      <c r="A172" s="6" t="s">
        <v>138</v>
      </c>
      <c r="B172" s="174">
        <v>0</v>
      </c>
      <c r="C172" s="174">
        <v>0</v>
      </c>
      <c r="D172" s="174">
        <v>0</v>
      </c>
      <c r="E172" s="174">
        <v>0</v>
      </c>
      <c r="F172" s="174">
        <v>0</v>
      </c>
      <c r="G172" s="174">
        <v>0</v>
      </c>
      <c r="H172" s="169"/>
      <c r="I172" s="169"/>
      <c r="J172" s="169"/>
      <c r="K172" s="169"/>
      <c r="L172" s="11"/>
    </row>
    <row r="173" spans="1:12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3">
        <v>0</v>
      </c>
      <c r="F173" s="173">
        <v>0</v>
      </c>
      <c r="G173" s="173">
        <v>0</v>
      </c>
      <c r="H173" s="171"/>
      <c r="I173" s="171"/>
      <c r="J173" s="171"/>
      <c r="K173" s="171"/>
      <c r="L173" s="9"/>
    </row>
    <row r="174" spans="1:12" ht="19.899999999999999" customHeight="1" x14ac:dyDescent="0.25">
      <c r="A174" s="6" t="s">
        <v>140</v>
      </c>
      <c r="B174" s="174">
        <v>0</v>
      </c>
      <c r="C174" s="174">
        <v>0</v>
      </c>
      <c r="D174" s="174">
        <v>0</v>
      </c>
      <c r="E174" s="174">
        <v>0</v>
      </c>
      <c r="F174" s="174">
        <v>0</v>
      </c>
      <c r="G174" s="174">
        <v>0</v>
      </c>
      <c r="H174" s="169"/>
      <c r="I174" s="169"/>
      <c r="J174" s="169"/>
      <c r="K174" s="169"/>
      <c r="L174" s="10"/>
    </row>
    <row r="175" spans="1:12" ht="19.899999999999999" customHeight="1" x14ac:dyDescent="0.25">
      <c r="A175" s="8" t="s">
        <v>141</v>
      </c>
      <c r="B175" s="175">
        <v>455</v>
      </c>
      <c r="C175" s="175">
        <v>528</v>
      </c>
      <c r="D175" s="175">
        <v>519.70000000000005</v>
      </c>
      <c r="E175" s="175">
        <v>424.85399999999998</v>
      </c>
      <c r="F175" s="175">
        <v>394.55900000000003</v>
      </c>
      <c r="G175" s="175">
        <v>355.32</v>
      </c>
      <c r="H175" s="171"/>
      <c r="I175" s="171"/>
      <c r="J175" s="171"/>
      <c r="K175" s="171"/>
      <c r="L175" s="14"/>
    </row>
    <row r="176" spans="1:12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4"/>
    </row>
    <row r="177" spans="1:12" ht="19.899999999999999" customHeight="1" x14ac:dyDescent="0.25">
      <c r="A177" s="8" t="s">
        <v>142</v>
      </c>
      <c r="B177" s="173">
        <v>455</v>
      </c>
      <c r="C177" s="173">
        <v>529</v>
      </c>
      <c r="D177" s="173">
        <v>527.5</v>
      </c>
      <c r="E177" s="173">
        <v>424.67200000000003</v>
      </c>
      <c r="F177" s="173">
        <v>394.85</v>
      </c>
      <c r="G177" s="173">
        <v>355.56299999999999</v>
      </c>
      <c r="H177" s="171"/>
      <c r="I177" s="171"/>
      <c r="J177" s="171"/>
      <c r="K177" s="171"/>
      <c r="L177" s="9"/>
    </row>
    <row r="178" spans="1:12" ht="19.899999999999999" customHeight="1" x14ac:dyDescent="0.25">
      <c r="A178" s="6" t="s">
        <v>143</v>
      </c>
      <c r="B178" s="174" t="s">
        <v>3033</v>
      </c>
      <c r="C178" s="174" t="s">
        <v>3034</v>
      </c>
      <c r="D178" s="174" t="s">
        <v>3035</v>
      </c>
      <c r="E178" s="174" t="s">
        <v>3036</v>
      </c>
      <c r="F178" s="174" t="s">
        <v>3037</v>
      </c>
      <c r="G178" s="174" t="s">
        <v>3038</v>
      </c>
      <c r="H178" s="169"/>
      <c r="I178" s="169"/>
      <c r="J178" s="169"/>
      <c r="K178" s="169"/>
      <c r="L178" s="11"/>
    </row>
    <row r="179" spans="1:12" ht="19.899999999999999" customHeight="1" x14ac:dyDescent="0.25">
      <c r="A179" s="8" t="s">
        <v>144</v>
      </c>
      <c r="B179" s="173" t="s">
        <v>3039</v>
      </c>
      <c r="C179" s="173" t="s">
        <v>3040</v>
      </c>
      <c r="D179" s="173" t="s">
        <v>3041</v>
      </c>
      <c r="E179" s="173" t="s">
        <v>3042</v>
      </c>
      <c r="F179" s="173" t="s">
        <v>3043</v>
      </c>
      <c r="G179" s="173" t="s">
        <v>3044</v>
      </c>
      <c r="H179" s="171"/>
      <c r="I179" s="171"/>
      <c r="J179" s="171"/>
      <c r="K179" s="171"/>
      <c r="L179" s="12"/>
    </row>
    <row r="180" spans="1:12" ht="19.899999999999999" customHeight="1" x14ac:dyDescent="0.25">
      <c r="A180" s="6" t="s">
        <v>145</v>
      </c>
      <c r="B180" s="174" t="s">
        <v>3045</v>
      </c>
      <c r="C180" s="174" t="s">
        <v>3046</v>
      </c>
      <c r="D180" s="174" t="s">
        <v>3047</v>
      </c>
      <c r="E180" s="174" t="s">
        <v>3048</v>
      </c>
      <c r="F180" s="174" t="s">
        <v>3049</v>
      </c>
      <c r="G180" s="174" t="s">
        <v>3050</v>
      </c>
      <c r="H180" s="169"/>
      <c r="I180" s="169"/>
      <c r="J180" s="169"/>
      <c r="K180" s="169"/>
      <c r="L180" s="11"/>
    </row>
    <row r="181" spans="1:12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1"/>
      <c r="I181" s="171"/>
      <c r="J181" s="171"/>
      <c r="K181" s="171"/>
      <c r="L181" s="12"/>
    </row>
    <row r="182" spans="1:12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69"/>
      <c r="I182" s="169"/>
      <c r="J182" s="169"/>
      <c r="K182" s="169"/>
      <c r="L182" s="11"/>
    </row>
    <row r="183" spans="1:12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1"/>
      <c r="I183" s="171"/>
      <c r="J183" s="171"/>
      <c r="K183" s="171"/>
      <c r="L183" s="12"/>
    </row>
    <row r="184" spans="1:12" ht="19.899999999999999" customHeight="1" x14ac:dyDescent="0.25">
      <c r="A184" s="6" t="s">
        <v>149</v>
      </c>
      <c r="B184" s="174">
        <v>752</v>
      </c>
      <c r="C184" s="174">
        <v>823</v>
      </c>
      <c r="D184" s="174">
        <v>809.4</v>
      </c>
      <c r="E184" s="174">
        <v>703.06600000000003</v>
      </c>
      <c r="F184" s="174">
        <v>633.32399999999996</v>
      </c>
      <c r="G184" s="174">
        <v>544.30600000000004</v>
      </c>
      <c r="H184" s="169"/>
      <c r="I184" s="169"/>
      <c r="J184" s="169"/>
      <c r="K184" s="169"/>
      <c r="L184" s="10"/>
    </row>
    <row r="185" spans="1:12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"/>
    </row>
    <row r="186" spans="1:12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7"/>
    </row>
    <row r="187" spans="1:12" ht="19.899999999999999" customHeight="1" x14ac:dyDescent="0.25">
      <c r="A187" s="6" t="s">
        <v>116</v>
      </c>
      <c r="B187" s="174">
        <v>0</v>
      </c>
      <c r="C187" s="174">
        <v>8</v>
      </c>
      <c r="D187" s="174">
        <v>8.1999999999999993</v>
      </c>
      <c r="E187" s="174">
        <v>4.0220000000000002</v>
      </c>
      <c r="F187" s="174">
        <v>4.4240000000000004</v>
      </c>
      <c r="G187" s="174">
        <v>4.2469999999999999</v>
      </c>
      <c r="H187" s="169"/>
      <c r="I187" s="169"/>
      <c r="J187" s="169"/>
      <c r="K187" s="169"/>
      <c r="L187" s="10"/>
    </row>
    <row r="188" spans="1:12" ht="19.899999999999999" customHeight="1" x14ac:dyDescent="0.25">
      <c r="A188" s="8" t="s">
        <v>117</v>
      </c>
      <c r="B188" s="173">
        <v>0</v>
      </c>
      <c r="C188" s="173">
        <v>0</v>
      </c>
      <c r="D188" s="173">
        <v>0</v>
      </c>
      <c r="E188" s="173">
        <v>0</v>
      </c>
      <c r="F188" s="173">
        <v>0</v>
      </c>
      <c r="G188" s="173">
        <v>0</v>
      </c>
      <c r="H188" s="171"/>
      <c r="I188" s="171"/>
      <c r="J188" s="171"/>
      <c r="K188" s="171"/>
      <c r="L188" s="12"/>
    </row>
    <row r="189" spans="1:12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69"/>
      <c r="I189" s="169"/>
      <c r="J189" s="169"/>
      <c r="K189" s="169"/>
      <c r="L189" s="10"/>
    </row>
    <row r="190" spans="1:12" ht="19.899999999999999" customHeight="1" x14ac:dyDescent="0.25">
      <c r="A190" s="8" t="s">
        <v>150</v>
      </c>
      <c r="B190" s="173" t="s">
        <v>3033</v>
      </c>
      <c r="C190" s="173" t="s">
        <v>3051</v>
      </c>
      <c r="D190" s="173" t="s">
        <v>3052</v>
      </c>
      <c r="E190" s="173" t="s">
        <v>3053</v>
      </c>
      <c r="F190" s="173" t="s">
        <v>3054</v>
      </c>
      <c r="G190" s="173" t="s">
        <v>3055</v>
      </c>
      <c r="H190" s="171"/>
      <c r="I190" s="171"/>
      <c r="J190" s="171"/>
      <c r="K190" s="171"/>
      <c r="L190" s="12"/>
    </row>
    <row r="191" spans="1:12" ht="19.899999999999999" customHeight="1" x14ac:dyDescent="0.25">
      <c r="A191" s="6" t="s">
        <v>151</v>
      </c>
      <c r="B191" s="174" t="s">
        <v>3033</v>
      </c>
      <c r="C191" s="174" t="s">
        <v>3034</v>
      </c>
      <c r="D191" s="174" t="s">
        <v>3035</v>
      </c>
      <c r="E191" s="174" t="s">
        <v>3036</v>
      </c>
      <c r="F191" s="174" t="s">
        <v>3037</v>
      </c>
      <c r="G191" s="174" t="s">
        <v>3038</v>
      </c>
      <c r="H191" s="169"/>
      <c r="I191" s="169"/>
      <c r="J191" s="169"/>
      <c r="K191" s="169"/>
      <c r="L191" s="11"/>
    </row>
    <row r="192" spans="1:12" ht="19.899999999999999" customHeight="1" x14ac:dyDescent="0.25">
      <c r="A192" s="8" t="s">
        <v>152</v>
      </c>
      <c r="B192" s="173" t="s">
        <v>3056</v>
      </c>
      <c r="C192" s="173" t="s">
        <v>3057</v>
      </c>
      <c r="D192" s="173" t="s">
        <v>3058</v>
      </c>
      <c r="E192" s="173" t="s">
        <v>3059</v>
      </c>
      <c r="F192" s="173" t="s">
        <v>3060</v>
      </c>
      <c r="G192" s="173" t="s">
        <v>3061</v>
      </c>
      <c r="H192" s="171"/>
      <c r="I192" s="171"/>
      <c r="J192" s="171"/>
      <c r="K192" s="171"/>
      <c r="L192" s="12"/>
    </row>
    <row r="193" spans="1:12" ht="19.899999999999999" customHeight="1" x14ac:dyDescent="0.25">
      <c r="A193" s="6" t="s">
        <v>153</v>
      </c>
      <c r="B193" s="174" t="s">
        <v>3056</v>
      </c>
      <c r="C193" s="174" t="s">
        <v>3062</v>
      </c>
      <c r="D193" s="174" t="s">
        <v>3063</v>
      </c>
      <c r="E193" s="174" t="s">
        <v>3064</v>
      </c>
      <c r="F193" s="174" t="s">
        <v>3060</v>
      </c>
      <c r="G193" s="174" t="s">
        <v>3065</v>
      </c>
      <c r="H193" s="169"/>
      <c r="I193" s="169"/>
      <c r="J193" s="169"/>
      <c r="K193" s="169"/>
      <c r="L193" s="11"/>
    </row>
    <row r="194" spans="1:12" ht="19.899999999999999" customHeight="1" x14ac:dyDescent="0.25">
      <c r="A194" s="8" t="s">
        <v>154</v>
      </c>
      <c r="B194" s="173" t="s">
        <v>607</v>
      </c>
      <c r="C194" s="173" t="s">
        <v>607</v>
      </c>
      <c r="D194" s="173" t="s">
        <v>607</v>
      </c>
      <c r="E194" s="173" t="s">
        <v>607</v>
      </c>
      <c r="F194" s="173" t="s">
        <v>607</v>
      </c>
      <c r="G194" s="173" t="s">
        <v>607</v>
      </c>
      <c r="H194" s="171"/>
      <c r="I194" s="171"/>
      <c r="J194" s="171"/>
      <c r="K194" s="171"/>
      <c r="L194" s="12"/>
    </row>
    <row r="195" spans="1:12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69"/>
      <c r="I195" s="169"/>
      <c r="J195" s="169"/>
      <c r="K195" s="169"/>
      <c r="L195" s="11"/>
    </row>
    <row r="196" spans="1:12" ht="19.899999999999999" customHeight="1" x14ac:dyDescent="0.25">
      <c r="A196" s="8" t="s">
        <v>156</v>
      </c>
      <c r="B196" s="173" t="s">
        <v>607</v>
      </c>
      <c r="C196" s="173" t="s">
        <v>607</v>
      </c>
      <c r="D196" s="173" t="s">
        <v>607</v>
      </c>
      <c r="E196" s="173" t="s">
        <v>607</v>
      </c>
      <c r="F196" s="173" t="s">
        <v>607</v>
      </c>
      <c r="G196" s="173" t="s">
        <v>607</v>
      </c>
      <c r="H196" s="171"/>
      <c r="I196" s="171"/>
      <c r="J196" s="171"/>
      <c r="K196" s="171"/>
      <c r="L196" s="12"/>
    </row>
    <row r="197" spans="1:12" ht="19.899999999999999" customHeight="1" x14ac:dyDescent="0.25">
      <c r="A197" s="6" t="s">
        <v>157</v>
      </c>
      <c r="B197" s="174" t="s">
        <v>607</v>
      </c>
      <c r="C197" s="174" t="s">
        <v>607</v>
      </c>
      <c r="D197" s="174" t="s">
        <v>607</v>
      </c>
      <c r="E197" s="174" t="s">
        <v>607</v>
      </c>
      <c r="F197" s="174" t="s">
        <v>607</v>
      </c>
      <c r="G197" s="174" t="s">
        <v>607</v>
      </c>
      <c r="H197" s="169"/>
      <c r="I197" s="169"/>
      <c r="J197" s="169"/>
      <c r="K197" s="169"/>
      <c r="L197" s="11"/>
    </row>
    <row r="198" spans="1:12" ht="19.899999999999999" customHeight="1" x14ac:dyDescent="0.25">
      <c r="A198" s="8" t="s">
        <v>158</v>
      </c>
      <c r="B198" s="173">
        <v>-16</v>
      </c>
      <c r="C198" s="173">
        <v>-56</v>
      </c>
      <c r="D198" s="173">
        <v>26.6</v>
      </c>
      <c r="E198" s="173">
        <v>10.053000000000001</v>
      </c>
      <c r="F198" s="173">
        <v>13.756</v>
      </c>
      <c r="G198" s="173">
        <v>34.488</v>
      </c>
      <c r="H198" s="171"/>
      <c r="I198" s="171"/>
      <c r="J198" s="171"/>
      <c r="K198" s="171"/>
      <c r="L198" s="9"/>
    </row>
    <row r="199" spans="1:12" ht="19.899999999999999" customHeight="1" x14ac:dyDescent="0.25">
      <c r="A199" s="6" t="s">
        <v>159</v>
      </c>
      <c r="B199" s="174">
        <v>0</v>
      </c>
      <c r="C199" s="174">
        <v>0</v>
      </c>
      <c r="D199" s="174">
        <v>1.2</v>
      </c>
      <c r="E199" s="174">
        <v>0</v>
      </c>
      <c r="F199" s="174">
        <v>-1.0840000000000001</v>
      </c>
      <c r="G199" s="174">
        <v>-10.468</v>
      </c>
      <c r="H199" s="169"/>
      <c r="I199" s="169"/>
      <c r="J199" s="169"/>
      <c r="K199" s="169"/>
      <c r="L199" s="10"/>
    </row>
    <row r="200" spans="1:12" ht="19.899999999999999" customHeight="1" x14ac:dyDescent="0.25">
      <c r="A200" s="8" t="s">
        <v>160</v>
      </c>
      <c r="B200" s="173">
        <v>22</v>
      </c>
      <c r="C200" s="173">
        <v>22</v>
      </c>
      <c r="D200" s="173">
        <v>22</v>
      </c>
      <c r="E200" s="173">
        <v>27</v>
      </c>
      <c r="F200" s="173">
        <v>28</v>
      </c>
      <c r="G200" s="173">
        <v>29</v>
      </c>
      <c r="H200" s="171"/>
      <c r="I200" s="171"/>
      <c r="J200" s="171"/>
      <c r="K200" s="171"/>
      <c r="L200" s="12"/>
    </row>
    <row r="201" spans="1:12" ht="19.899999999999999" customHeight="1" x14ac:dyDescent="0.25">
      <c r="A201" s="6" t="s">
        <v>161</v>
      </c>
      <c r="B201" s="174">
        <v>0</v>
      </c>
      <c r="C201" s="174">
        <v>0</v>
      </c>
      <c r="D201" s="174">
        <v>0</v>
      </c>
      <c r="E201" s="174">
        <v>0</v>
      </c>
      <c r="F201" s="174">
        <v>0</v>
      </c>
      <c r="G201" s="174">
        <v>0</v>
      </c>
      <c r="H201" s="169"/>
      <c r="I201" s="169"/>
      <c r="J201" s="169"/>
      <c r="K201" s="169"/>
      <c r="L201" s="10"/>
    </row>
    <row r="202" spans="1:12" ht="19.899999999999999" customHeight="1" x14ac:dyDescent="0.25">
      <c r="A202" s="8" t="s">
        <v>162</v>
      </c>
      <c r="B202" s="173">
        <v>0</v>
      </c>
      <c r="C202" s="173">
        <v>48</v>
      </c>
      <c r="D202" s="173">
        <v>-7.1</v>
      </c>
      <c r="E202" s="173">
        <v>7.3570000000000002</v>
      </c>
      <c r="F202" s="173">
        <v>979</v>
      </c>
      <c r="G202" s="173">
        <v>10.448</v>
      </c>
      <c r="H202" s="171"/>
      <c r="I202" s="171"/>
      <c r="J202" s="171"/>
      <c r="K202" s="171"/>
      <c r="L202" s="12"/>
    </row>
    <row r="203" spans="1:12" ht="19.899999999999999" customHeight="1" x14ac:dyDescent="0.25">
      <c r="A203" s="6" t="s">
        <v>163</v>
      </c>
      <c r="B203" s="174">
        <v>0</v>
      </c>
      <c r="C203" s="174">
        <v>0</v>
      </c>
      <c r="D203" s="174">
        <v>0</v>
      </c>
      <c r="E203" s="174">
        <v>0</v>
      </c>
      <c r="F203" s="174">
        <v>0</v>
      </c>
      <c r="G203" s="174">
        <v>0</v>
      </c>
      <c r="H203" s="169"/>
      <c r="I203" s="169"/>
      <c r="J203" s="169"/>
      <c r="K203" s="169"/>
      <c r="L203" s="10"/>
    </row>
    <row r="204" spans="1:12" ht="19.899999999999999" customHeight="1" x14ac:dyDescent="0.25">
      <c r="A204" s="8" t="s">
        <v>164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1"/>
      <c r="I204" s="171"/>
      <c r="J204" s="171"/>
      <c r="K204" s="171"/>
      <c r="L204" s="9"/>
    </row>
    <row r="205" spans="1:12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74">
        <v>0</v>
      </c>
      <c r="F205" s="174">
        <v>0</v>
      </c>
      <c r="G205" s="174">
        <v>0</v>
      </c>
      <c r="H205" s="169"/>
      <c r="I205" s="169"/>
      <c r="J205" s="169"/>
      <c r="K205" s="169"/>
      <c r="L205" s="11"/>
    </row>
    <row r="206" spans="1:12" ht="19.899999999999999" customHeight="1" x14ac:dyDescent="0.25">
      <c r="A206" s="8" t="s">
        <v>166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1"/>
      <c r="I206" s="171"/>
      <c r="J206" s="171"/>
      <c r="K206" s="171"/>
      <c r="L206" s="12"/>
    </row>
    <row r="207" spans="1:12" ht="19.899999999999999" customHeight="1" x14ac:dyDescent="0.25">
      <c r="A207" s="6" t="s">
        <v>167</v>
      </c>
      <c r="B207" s="174">
        <v>0</v>
      </c>
      <c r="C207" s="174">
        <v>0</v>
      </c>
      <c r="D207" s="174">
        <v>0</v>
      </c>
      <c r="E207" s="174">
        <v>763</v>
      </c>
      <c r="F207" s="174">
        <v>6.2869999999999999</v>
      </c>
      <c r="G207" s="174">
        <v>0</v>
      </c>
      <c r="H207" s="169"/>
      <c r="I207" s="169"/>
      <c r="J207" s="169"/>
      <c r="K207" s="169"/>
      <c r="L207" s="10"/>
    </row>
    <row r="208" spans="1:12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1"/>
      <c r="I208" s="171"/>
      <c r="J208" s="171"/>
      <c r="K208" s="171"/>
      <c r="L208" s="12"/>
    </row>
    <row r="209" spans="1:12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69"/>
      <c r="I209" s="169"/>
      <c r="J209" s="169"/>
      <c r="K209" s="169"/>
      <c r="L209" s="11"/>
    </row>
    <row r="210" spans="1:12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1"/>
      <c r="I210" s="171"/>
      <c r="J210" s="171"/>
      <c r="K210" s="171"/>
      <c r="L210" s="12"/>
    </row>
    <row r="211" spans="1:12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69"/>
      <c r="I211" s="169"/>
      <c r="J211" s="169"/>
      <c r="K211" s="169"/>
      <c r="L211" s="11"/>
    </row>
    <row r="212" spans="1:12" ht="19.899999999999999" customHeight="1" x14ac:dyDescent="0.25">
      <c r="A212" s="8" t="s">
        <v>114</v>
      </c>
      <c r="B212" s="173">
        <v>19</v>
      </c>
      <c r="C212" s="173">
        <v>25</v>
      </c>
      <c r="D212" s="173">
        <v>32.1</v>
      </c>
      <c r="E212" s="173">
        <v>32.497999999999998</v>
      </c>
      <c r="F212" s="173">
        <v>34.582999999999998</v>
      </c>
      <c r="G212" s="173">
        <v>9.0180000000000007</v>
      </c>
      <c r="H212" s="171"/>
      <c r="I212" s="171"/>
      <c r="J212" s="171"/>
      <c r="K212" s="171"/>
      <c r="L212" s="12"/>
    </row>
    <row r="213" spans="1:12" ht="19.899999999999999" customHeight="1" x14ac:dyDescent="0.25">
      <c r="A213" s="6" t="s">
        <v>172</v>
      </c>
      <c r="B213" s="174">
        <v>0</v>
      </c>
      <c r="C213" s="174">
        <v>0</v>
      </c>
      <c r="D213" s="174">
        <v>0</v>
      </c>
      <c r="E213" s="174">
        <v>0</v>
      </c>
      <c r="F213" s="174">
        <v>0</v>
      </c>
      <c r="G213" s="174">
        <v>0</v>
      </c>
      <c r="H213" s="169"/>
      <c r="I213" s="169"/>
      <c r="J213" s="169"/>
      <c r="K213" s="169"/>
      <c r="L213" s="11"/>
    </row>
    <row r="214" spans="1:12" ht="19.899999999999999" customHeight="1" x14ac:dyDescent="0.25">
      <c r="A214" s="8" t="s">
        <v>173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1"/>
      <c r="I214" s="171"/>
      <c r="J214" s="171"/>
      <c r="K214" s="171"/>
      <c r="L214" s="9"/>
    </row>
    <row r="215" spans="1:12" ht="19.899999999999999" customHeight="1" x14ac:dyDescent="0.25">
      <c r="A215" s="6" t="s">
        <v>174</v>
      </c>
      <c r="B215" s="174">
        <v>0</v>
      </c>
      <c r="C215" s="174">
        <v>0</v>
      </c>
      <c r="D215" s="174">
        <v>0</v>
      </c>
      <c r="E215" s="174">
        <v>0</v>
      </c>
      <c r="F215" s="174">
        <v>0</v>
      </c>
      <c r="G215" s="174">
        <v>0</v>
      </c>
      <c r="H215" s="169"/>
      <c r="I215" s="169"/>
      <c r="J215" s="169"/>
      <c r="K215" s="169"/>
      <c r="L215" s="10"/>
    </row>
    <row r="216" spans="1:12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1"/>
      <c r="I216" s="171"/>
      <c r="J216" s="171"/>
      <c r="K216" s="171"/>
      <c r="L216" s="12"/>
    </row>
    <row r="217" spans="1:12" ht="19.899999999999999" customHeight="1" x14ac:dyDescent="0.25">
      <c r="A217" s="6" t="s">
        <v>175</v>
      </c>
      <c r="B217" s="174">
        <v>432</v>
      </c>
      <c r="C217" s="174">
        <v>0</v>
      </c>
      <c r="D217" s="174">
        <v>0</v>
      </c>
      <c r="E217" s="174">
        <v>0</v>
      </c>
      <c r="F217" s="174">
        <v>0</v>
      </c>
      <c r="G217" s="174">
        <v>0</v>
      </c>
      <c r="H217" s="169"/>
      <c r="I217" s="169"/>
      <c r="J217" s="169"/>
      <c r="K217" s="169"/>
      <c r="L217" s="11"/>
    </row>
    <row r="218" spans="1:12" ht="19.899999999999999" customHeight="1" x14ac:dyDescent="0.25">
      <c r="A218" s="8" t="s">
        <v>176</v>
      </c>
      <c r="B218" s="173">
        <v>0</v>
      </c>
      <c r="C218" s="173">
        <v>-1</v>
      </c>
      <c r="D218" s="173">
        <v>-4.9000000000000004</v>
      </c>
      <c r="E218" s="173">
        <v>0</v>
      </c>
      <c r="F218" s="173">
        <v>0</v>
      </c>
      <c r="G218" s="173">
        <v>0</v>
      </c>
      <c r="H218" s="171"/>
      <c r="I218" s="171"/>
      <c r="J218" s="171"/>
      <c r="K218" s="171"/>
      <c r="L218" s="12"/>
    </row>
    <row r="219" spans="1:12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74">
        <v>0</v>
      </c>
      <c r="F219" s="174">
        <v>0</v>
      </c>
      <c r="G219" s="174">
        <v>0</v>
      </c>
      <c r="H219" s="169"/>
      <c r="I219" s="169"/>
      <c r="J219" s="169"/>
      <c r="K219" s="169"/>
      <c r="L219" s="11"/>
    </row>
    <row r="220" spans="1:12" ht="19.899999999999999" customHeight="1" x14ac:dyDescent="0.25">
      <c r="A220" s="8" t="s">
        <v>178</v>
      </c>
      <c r="B220" s="173">
        <v>0</v>
      </c>
      <c r="C220" s="173">
        <v>0</v>
      </c>
      <c r="D220" s="173">
        <v>0</v>
      </c>
      <c r="E220" s="173">
        <v>0</v>
      </c>
      <c r="F220" s="173">
        <v>0</v>
      </c>
      <c r="G220" s="173">
        <v>0</v>
      </c>
      <c r="H220" s="171"/>
      <c r="I220" s="171"/>
      <c r="J220" s="171"/>
      <c r="K220" s="171"/>
      <c r="L220" s="9"/>
    </row>
    <row r="221" spans="1:12" ht="19.899999999999999" customHeight="1" x14ac:dyDescent="0.25">
      <c r="A221" s="6" t="s">
        <v>179</v>
      </c>
      <c r="B221" s="174">
        <v>0</v>
      </c>
      <c r="C221" s="174">
        <v>0</v>
      </c>
      <c r="D221" s="174">
        <v>0</v>
      </c>
      <c r="E221" s="174">
        <v>0</v>
      </c>
      <c r="F221" s="174">
        <v>0</v>
      </c>
      <c r="G221" s="174">
        <v>0</v>
      </c>
      <c r="H221" s="169"/>
      <c r="I221" s="169"/>
      <c r="J221" s="169"/>
      <c r="K221" s="169"/>
      <c r="L221" s="10"/>
    </row>
    <row r="222" spans="1:12" ht="19.899999999999999" customHeight="1" x14ac:dyDescent="0.25">
      <c r="A222" s="8" t="s">
        <v>180</v>
      </c>
      <c r="B222" s="173">
        <v>0</v>
      </c>
      <c r="C222" s="173">
        <v>0</v>
      </c>
      <c r="D222" s="173">
        <v>0</v>
      </c>
      <c r="E222" s="173">
        <v>-81</v>
      </c>
      <c r="F222" s="173">
        <v>-116</v>
      </c>
      <c r="G222" s="173">
        <v>0</v>
      </c>
      <c r="H222" s="171"/>
      <c r="I222" s="171"/>
      <c r="J222" s="171"/>
      <c r="K222" s="171"/>
      <c r="L222" s="9"/>
    </row>
    <row r="223" spans="1:12" ht="19.899999999999999" customHeight="1" x14ac:dyDescent="0.25">
      <c r="A223" s="6" t="s">
        <v>181</v>
      </c>
      <c r="B223" s="174">
        <v>0</v>
      </c>
      <c r="C223" s="174">
        <v>0</v>
      </c>
      <c r="D223" s="174">
        <v>100</v>
      </c>
      <c r="E223" s="174">
        <v>335</v>
      </c>
      <c r="F223" s="174">
        <v>-288</v>
      </c>
      <c r="G223" s="174">
        <v>-338</v>
      </c>
      <c r="H223" s="169"/>
      <c r="I223" s="169"/>
      <c r="J223" s="169"/>
      <c r="K223" s="169"/>
      <c r="L223" s="10"/>
    </row>
    <row r="224" spans="1:12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1"/>
      <c r="I224" s="171"/>
      <c r="J224" s="171"/>
      <c r="K224" s="171"/>
      <c r="L224" s="12"/>
    </row>
    <row r="225" spans="1:12" ht="19.899999999999999" customHeight="1" x14ac:dyDescent="0.25">
      <c r="A225" s="6" t="s">
        <v>183</v>
      </c>
      <c r="B225" s="174">
        <v>-1</v>
      </c>
      <c r="C225" s="174">
        <v>-4</v>
      </c>
      <c r="D225" s="174">
        <v>5.6</v>
      </c>
      <c r="E225" s="174">
        <v>7.2510000000000003</v>
      </c>
      <c r="F225" s="174">
        <v>-1.4690000000000001</v>
      </c>
      <c r="G225" s="174">
        <v>-3.601</v>
      </c>
      <c r="H225" s="169"/>
      <c r="I225" s="169"/>
      <c r="J225" s="169"/>
      <c r="K225" s="169"/>
      <c r="L225" s="10"/>
    </row>
    <row r="226" spans="1:12" ht="19.899999999999999" customHeight="1" x14ac:dyDescent="0.25">
      <c r="A226" s="8" t="s">
        <v>184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1"/>
      <c r="I226" s="171"/>
      <c r="J226" s="171"/>
      <c r="K226" s="171"/>
      <c r="L226" s="9"/>
    </row>
    <row r="227" spans="1:12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74">
        <v>0</v>
      </c>
      <c r="F227" s="174">
        <v>0</v>
      </c>
      <c r="G227" s="174">
        <v>0</v>
      </c>
      <c r="H227" s="169"/>
      <c r="I227" s="169"/>
      <c r="J227" s="169"/>
      <c r="K227" s="169"/>
      <c r="L227" s="11"/>
    </row>
    <row r="228" spans="1:12" ht="19.899999999999999" customHeight="1" x14ac:dyDescent="0.25">
      <c r="A228" s="8" t="s">
        <v>186</v>
      </c>
      <c r="B228" s="173">
        <v>0</v>
      </c>
      <c r="C228" s="173">
        <v>0</v>
      </c>
      <c r="D228" s="173">
        <v>0</v>
      </c>
      <c r="E228" s="173">
        <v>0</v>
      </c>
      <c r="F228" s="173">
        <v>0</v>
      </c>
      <c r="G228" s="173">
        <v>0</v>
      </c>
      <c r="H228" s="171"/>
      <c r="I228" s="171"/>
      <c r="J228" s="171"/>
      <c r="K228" s="171"/>
      <c r="L228" s="9"/>
    </row>
    <row r="229" spans="1:12" ht="19.899999999999999" customHeight="1" x14ac:dyDescent="0.25">
      <c r="A229" s="6" t="s">
        <v>187</v>
      </c>
      <c r="B229" s="174">
        <v>0</v>
      </c>
      <c r="C229" s="174">
        <v>0</v>
      </c>
      <c r="D229" s="174">
        <v>0</v>
      </c>
      <c r="E229" s="174">
        <v>0</v>
      </c>
      <c r="F229" s="174">
        <v>0</v>
      </c>
      <c r="G229" s="174">
        <v>0</v>
      </c>
      <c r="H229" s="169"/>
      <c r="I229" s="169"/>
      <c r="J229" s="169"/>
      <c r="K229" s="169"/>
      <c r="L229" s="11"/>
    </row>
    <row r="230" spans="1:12" ht="19.899999999999999" customHeight="1" x14ac:dyDescent="0.25">
      <c r="A230" s="8" t="s">
        <v>188</v>
      </c>
      <c r="B230" s="173">
        <v>166</v>
      </c>
      <c r="C230" s="173">
        <v>194</v>
      </c>
      <c r="D230" s="173">
        <v>199.1</v>
      </c>
      <c r="E230" s="173">
        <v>159.16200000000001</v>
      </c>
      <c r="F230" s="173">
        <v>150.762</v>
      </c>
      <c r="G230" s="173">
        <v>163.88399999999999</v>
      </c>
      <c r="H230" s="171"/>
      <c r="I230" s="171"/>
      <c r="J230" s="171"/>
      <c r="K230" s="171"/>
      <c r="L230" s="9"/>
    </row>
    <row r="231" spans="1:12" ht="19.899999999999999" customHeight="1" x14ac:dyDescent="0.25">
      <c r="A231" s="6" t="s">
        <v>189</v>
      </c>
      <c r="B231" s="174">
        <v>195</v>
      </c>
      <c r="C231" s="174">
        <v>213</v>
      </c>
      <c r="D231" s="174">
        <v>175.1</v>
      </c>
      <c r="E231" s="174">
        <v>158.83199999999999</v>
      </c>
      <c r="F231" s="174">
        <v>228.31399999999999</v>
      </c>
      <c r="G231" s="174">
        <v>66.513999999999996</v>
      </c>
      <c r="H231" s="169"/>
      <c r="I231" s="169"/>
      <c r="J231" s="169"/>
      <c r="K231" s="169"/>
      <c r="L231" s="10"/>
    </row>
    <row r="232" spans="1:12" ht="19.899999999999999" customHeight="1" x14ac:dyDescent="0.25">
      <c r="A232" s="8" t="s">
        <v>190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1"/>
      <c r="I232" s="171"/>
      <c r="J232" s="171"/>
      <c r="K232" s="171"/>
      <c r="L232" s="12"/>
    </row>
    <row r="233" spans="1:12" ht="19.899999999999999" customHeight="1" x14ac:dyDescent="0.25">
      <c r="A233" s="6" t="s">
        <v>191</v>
      </c>
      <c r="B233" s="174">
        <v>5</v>
      </c>
      <c r="C233" s="174">
        <v>3</v>
      </c>
      <c r="D233" s="174">
        <v>2.7</v>
      </c>
      <c r="E233" s="174">
        <v>2.38</v>
      </c>
      <c r="F233" s="174">
        <v>2.125</v>
      </c>
      <c r="G233" s="174">
        <v>606</v>
      </c>
      <c r="H233" s="169"/>
      <c r="I233" s="169"/>
      <c r="J233" s="169"/>
      <c r="K233" s="169"/>
      <c r="L233" s="10"/>
    </row>
    <row r="234" spans="1:12" ht="19.899999999999999" customHeight="1" x14ac:dyDescent="0.25">
      <c r="A234" s="8" t="s">
        <v>192</v>
      </c>
      <c r="B234" s="173">
        <v>0</v>
      </c>
      <c r="C234" s="173">
        <v>0</v>
      </c>
      <c r="D234" s="173">
        <v>0</v>
      </c>
      <c r="E234" s="173">
        <v>0</v>
      </c>
      <c r="F234" s="173">
        <v>0</v>
      </c>
      <c r="G234" s="173">
        <v>0</v>
      </c>
      <c r="H234" s="171"/>
      <c r="I234" s="171"/>
      <c r="J234" s="171"/>
      <c r="K234" s="171"/>
      <c r="L234" s="12"/>
    </row>
    <row r="235" spans="1:12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0</v>
      </c>
      <c r="F235" s="174">
        <v>0</v>
      </c>
      <c r="G235" s="174">
        <v>0</v>
      </c>
      <c r="H235" s="169"/>
      <c r="I235" s="169"/>
      <c r="J235" s="169"/>
      <c r="K235" s="169"/>
      <c r="L235" s="11"/>
    </row>
    <row r="236" spans="1:12" ht="19.899999999999999" customHeight="1" x14ac:dyDescent="0.25">
      <c r="A236" s="8" t="s">
        <v>194</v>
      </c>
      <c r="B236" s="173">
        <v>0</v>
      </c>
      <c r="C236" s="173">
        <v>1</v>
      </c>
      <c r="D236" s="173">
        <v>100</v>
      </c>
      <c r="E236" s="173">
        <v>305</v>
      </c>
      <c r="F236" s="173">
        <v>1.099</v>
      </c>
      <c r="G236" s="173">
        <v>0</v>
      </c>
      <c r="H236" s="171"/>
      <c r="I236" s="171"/>
      <c r="J236" s="171"/>
      <c r="K236" s="171"/>
      <c r="L236" s="9"/>
    </row>
    <row r="237" spans="1:12" ht="19.899999999999999" customHeight="1" x14ac:dyDescent="0.25">
      <c r="A237" s="6" t="s">
        <v>195</v>
      </c>
      <c r="B237" s="174">
        <v>509</v>
      </c>
      <c r="C237" s="174">
        <v>485</v>
      </c>
      <c r="D237" s="174">
        <v>441.2</v>
      </c>
      <c r="E237" s="174">
        <v>365.88900000000001</v>
      </c>
      <c r="F237" s="174">
        <v>300.38</v>
      </c>
      <c r="G237" s="174">
        <v>268.077</v>
      </c>
      <c r="H237" s="169"/>
      <c r="I237" s="169"/>
      <c r="J237" s="169"/>
      <c r="K237" s="169"/>
      <c r="L237" s="10"/>
    </row>
    <row r="238" spans="1:12" ht="19.899999999999999" customHeight="1" x14ac:dyDescent="0.25">
      <c r="A238" s="8" t="s">
        <v>196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1"/>
      <c r="I238" s="171"/>
      <c r="J238" s="171"/>
      <c r="K238" s="171"/>
      <c r="L238" s="12"/>
    </row>
    <row r="239" spans="1:12" ht="19.899999999999999" customHeight="1" x14ac:dyDescent="0.25">
      <c r="A239" s="6" t="s">
        <v>197</v>
      </c>
      <c r="B239" s="174">
        <v>3.5590000000000002</v>
      </c>
      <c r="C239" s="174">
        <v>2.125</v>
      </c>
      <c r="D239" s="174">
        <v>0</v>
      </c>
      <c r="E239" s="174">
        <v>0</v>
      </c>
      <c r="F239" s="174">
        <v>0</v>
      </c>
      <c r="G239" s="174">
        <v>0</v>
      </c>
      <c r="H239" s="169"/>
      <c r="I239" s="169"/>
      <c r="J239" s="169"/>
      <c r="K239" s="169"/>
      <c r="L239" s="11"/>
    </row>
    <row r="240" spans="1:12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3">
        <v>0</v>
      </c>
      <c r="F240" s="173">
        <v>0</v>
      </c>
      <c r="G240" s="173">
        <v>2.9239999999999999</v>
      </c>
      <c r="H240" s="171"/>
      <c r="I240" s="171"/>
      <c r="J240" s="171"/>
      <c r="K240" s="171"/>
      <c r="L240" s="12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74">
        <v>0</v>
      </c>
      <c r="F241" s="174">
        <v>0</v>
      </c>
      <c r="G241" s="174">
        <v>0</v>
      </c>
      <c r="H241" s="169"/>
      <c r="I241" s="169"/>
      <c r="J241" s="169"/>
      <c r="K241" s="169"/>
      <c r="L241" s="11"/>
    </row>
    <row r="242" spans="1:13" ht="19.899999999999999" customHeight="1" x14ac:dyDescent="0.25">
      <c r="A242" s="8" t="s">
        <v>200</v>
      </c>
      <c r="B242" s="173">
        <v>17</v>
      </c>
      <c r="C242" s="171"/>
      <c r="D242" s="171"/>
      <c r="E242" s="171"/>
      <c r="F242" s="171"/>
      <c r="G242" s="171"/>
      <c r="H242" s="171"/>
      <c r="I242" s="171"/>
      <c r="J242" s="171"/>
      <c r="K242" s="171"/>
      <c r="L242" s="5"/>
      <c r="M242" t="s">
        <v>2</v>
      </c>
    </row>
    <row r="243" spans="1:13" ht="19.899999999999999" customHeight="1" x14ac:dyDescent="0.25">
      <c r="A243" s="6" t="s">
        <v>201</v>
      </c>
      <c r="B243" s="174">
        <v>6</v>
      </c>
      <c r="C243" s="169"/>
      <c r="D243" s="169"/>
      <c r="E243" s="169"/>
      <c r="F243" s="169"/>
      <c r="G243" s="169"/>
      <c r="H243" s="169"/>
      <c r="I243" s="169"/>
      <c r="J243" s="169"/>
      <c r="K243" s="169"/>
      <c r="L243" s="4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6"/>
    </row>
    <row r="245" spans="1:13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60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2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2"/>
    </row>
    <row r="250" spans="1:13" ht="19.899999999999999" customHeight="1" x14ac:dyDescent="0.25">
      <c r="A250" s="164" t="s">
        <v>5</v>
      </c>
      <c r="B250" s="165" t="s">
        <v>6</v>
      </c>
      <c r="C250" s="165" t="s">
        <v>6</v>
      </c>
      <c r="D250" s="165" t="s">
        <v>6</v>
      </c>
      <c r="E250" s="165" t="s">
        <v>6</v>
      </c>
      <c r="F250" s="165" t="s">
        <v>6</v>
      </c>
      <c r="G250" s="165" t="s">
        <v>6</v>
      </c>
      <c r="H250" s="165" t="s">
        <v>6</v>
      </c>
      <c r="I250" s="165" t="s">
        <v>6</v>
      </c>
      <c r="J250" s="165" t="s">
        <v>6</v>
      </c>
      <c r="K250" s="165" t="s">
        <v>6</v>
      </c>
      <c r="L250" s="2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3"/>
    </row>
    <row r="253" spans="1:13" ht="19.899999999999999" customHeight="1" x14ac:dyDescent="0.25">
      <c r="A253" s="6" t="s">
        <v>204</v>
      </c>
      <c r="B253" s="172" t="s">
        <v>2988</v>
      </c>
      <c r="C253" s="172" t="s">
        <v>3066</v>
      </c>
      <c r="D253" s="172" t="s">
        <v>3067</v>
      </c>
      <c r="E253" s="172" t="s">
        <v>2991</v>
      </c>
      <c r="F253" s="172" t="s">
        <v>2992</v>
      </c>
      <c r="G253" s="172" t="s">
        <v>3068</v>
      </c>
      <c r="H253" s="169"/>
      <c r="I253" s="169"/>
      <c r="J253" s="169"/>
      <c r="K253" s="169"/>
      <c r="L253" s="7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1"/>
      <c r="I254" s="171"/>
      <c r="J254" s="171"/>
      <c r="K254" s="171"/>
      <c r="L254" s="13"/>
    </row>
    <row r="255" spans="1:13" ht="19.899999999999999" customHeight="1" x14ac:dyDescent="0.25">
      <c r="A255" s="6" t="s">
        <v>206</v>
      </c>
      <c r="B255" s="172" t="s">
        <v>3069</v>
      </c>
      <c r="C255" s="172" t="s">
        <v>3070</v>
      </c>
      <c r="D255" s="172" t="s">
        <v>3071</v>
      </c>
      <c r="E255" s="172" t="s">
        <v>3072</v>
      </c>
      <c r="F255" s="172" t="s">
        <v>3073</v>
      </c>
      <c r="G255" s="172">
        <v>17.247</v>
      </c>
      <c r="H255" s="169"/>
      <c r="I255" s="169"/>
      <c r="J255" s="169"/>
      <c r="K255" s="169"/>
      <c r="L255" s="7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1"/>
      <c r="I256" s="171"/>
      <c r="J256" s="171"/>
      <c r="K256" s="171"/>
      <c r="L256" s="12"/>
    </row>
    <row r="257" spans="1:12" ht="19.899999999999999" customHeight="1" x14ac:dyDescent="0.25">
      <c r="A257" s="6" t="s">
        <v>208</v>
      </c>
      <c r="B257" s="174">
        <v>5</v>
      </c>
      <c r="C257" s="174">
        <v>2</v>
      </c>
      <c r="D257" s="174">
        <v>4.3</v>
      </c>
      <c r="E257" s="174">
        <v>10.859</v>
      </c>
      <c r="F257" s="174">
        <v>5.3849999999999998</v>
      </c>
      <c r="G257" s="174" t="s">
        <v>3074</v>
      </c>
      <c r="H257" s="169"/>
      <c r="I257" s="169"/>
      <c r="J257" s="169"/>
      <c r="K257" s="169"/>
      <c r="L257" s="11"/>
    </row>
    <row r="258" spans="1:12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1"/>
      <c r="I258" s="171"/>
      <c r="J258" s="171"/>
      <c r="K258" s="171"/>
      <c r="L258" s="12"/>
    </row>
    <row r="259" spans="1:12" ht="19.899999999999999" customHeight="1" x14ac:dyDescent="0.25">
      <c r="A259" s="6" t="s">
        <v>210</v>
      </c>
      <c r="B259" s="174">
        <v>0</v>
      </c>
      <c r="C259" s="174">
        <v>0</v>
      </c>
      <c r="D259" s="174">
        <v>0</v>
      </c>
      <c r="E259" s="174">
        <v>0</v>
      </c>
      <c r="F259" s="174">
        <v>0</v>
      </c>
      <c r="G259" s="174">
        <v>0</v>
      </c>
      <c r="H259" s="169"/>
      <c r="I259" s="169"/>
      <c r="J259" s="169"/>
      <c r="K259" s="169"/>
      <c r="L259" s="11"/>
    </row>
    <row r="260" spans="1:12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0</v>
      </c>
      <c r="H260" s="171"/>
      <c r="I260" s="171"/>
      <c r="J260" s="171"/>
      <c r="K260" s="171"/>
      <c r="L260" s="12"/>
    </row>
    <row r="261" spans="1:12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69"/>
      <c r="I261" s="169"/>
      <c r="J261" s="169"/>
      <c r="K261" s="169"/>
      <c r="L261" s="11"/>
    </row>
    <row r="262" spans="1:12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3">
        <v>0</v>
      </c>
      <c r="F262" s="173">
        <v>0</v>
      </c>
      <c r="G262" s="173">
        <v>-183</v>
      </c>
      <c r="H262" s="171"/>
      <c r="I262" s="171"/>
      <c r="J262" s="171"/>
      <c r="K262" s="171"/>
      <c r="L262" s="12"/>
    </row>
    <row r="263" spans="1:12" ht="19.899999999999999" customHeight="1" x14ac:dyDescent="0.25">
      <c r="A263" s="6" t="s">
        <v>214</v>
      </c>
      <c r="B263" s="174">
        <v>0</v>
      </c>
      <c r="C263" s="174">
        <v>0</v>
      </c>
      <c r="D263" s="174">
        <v>0</v>
      </c>
      <c r="E263" s="174">
        <v>0</v>
      </c>
      <c r="F263" s="174">
        <v>0</v>
      </c>
      <c r="G263" s="174">
        <v>-19.913</v>
      </c>
      <c r="H263" s="169"/>
      <c r="I263" s="169"/>
      <c r="J263" s="169"/>
      <c r="K263" s="169"/>
      <c r="L263" s="11"/>
    </row>
    <row r="264" spans="1:12" ht="19.899999999999999" customHeight="1" x14ac:dyDescent="0.25">
      <c r="A264" s="8" t="s">
        <v>215</v>
      </c>
      <c r="B264" s="175" t="s">
        <v>3075</v>
      </c>
      <c r="C264" s="175" t="s">
        <v>3069</v>
      </c>
      <c r="D264" s="175" t="s">
        <v>3076</v>
      </c>
      <c r="E264" s="175" t="s">
        <v>3077</v>
      </c>
      <c r="F264" s="175" t="s">
        <v>3072</v>
      </c>
      <c r="G264" s="175" t="s">
        <v>3078</v>
      </c>
      <c r="H264" s="171"/>
      <c r="I264" s="171"/>
      <c r="J264" s="171"/>
      <c r="K264" s="171"/>
      <c r="L264" s="14"/>
    </row>
    <row r="265" spans="1:12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4"/>
    </row>
    <row r="266" spans="1:12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1"/>
      <c r="I266" s="171"/>
      <c r="J266" s="171"/>
      <c r="K266" s="171"/>
      <c r="L266" s="13"/>
    </row>
    <row r="267" spans="1:12" ht="19.899999999999999" customHeight="1" x14ac:dyDescent="0.25">
      <c r="A267" s="6" t="s">
        <v>217</v>
      </c>
      <c r="B267" s="172" t="s">
        <v>2999</v>
      </c>
      <c r="C267" s="172" t="s">
        <v>3079</v>
      </c>
      <c r="D267" s="172" t="s">
        <v>3080</v>
      </c>
      <c r="E267" s="172" t="s">
        <v>3002</v>
      </c>
      <c r="F267" s="172" t="s">
        <v>3003</v>
      </c>
      <c r="G267" s="172">
        <v>1.9019999999999999</v>
      </c>
      <c r="H267" s="169"/>
      <c r="I267" s="169"/>
      <c r="J267" s="169"/>
      <c r="K267" s="169"/>
      <c r="L267" s="7"/>
    </row>
    <row r="268" spans="1:12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1"/>
      <c r="I268" s="171"/>
      <c r="J268" s="171"/>
      <c r="K268" s="171"/>
      <c r="L268" s="12"/>
    </row>
    <row r="269" spans="1:12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69"/>
      <c r="I269" s="169"/>
      <c r="J269" s="169"/>
      <c r="K269" s="169"/>
      <c r="L269" s="11"/>
    </row>
    <row r="270" spans="1:12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1"/>
      <c r="I270" s="171"/>
      <c r="J270" s="171"/>
      <c r="K270" s="171"/>
      <c r="L270" s="12"/>
    </row>
    <row r="271" spans="1:12" ht="19.899999999999999" customHeight="1" x14ac:dyDescent="0.25">
      <c r="A271" s="6" t="s">
        <v>221</v>
      </c>
      <c r="B271" s="174">
        <v>-15</v>
      </c>
      <c r="C271" s="174">
        <v>0</v>
      </c>
      <c r="D271" s="174">
        <v>0</v>
      </c>
      <c r="E271" s="174">
        <v>0</v>
      </c>
      <c r="F271" s="174">
        <v>0</v>
      </c>
      <c r="G271" s="174">
        <v>0</v>
      </c>
      <c r="H271" s="169"/>
      <c r="I271" s="169"/>
      <c r="J271" s="169"/>
      <c r="K271" s="169"/>
      <c r="L271" s="11"/>
    </row>
    <row r="272" spans="1:12" ht="19.899999999999999" customHeight="1" x14ac:dyDescent="0.25">
      <c r="A272" s="8" t="s">
        <v>222</v>
      </c>
      <c r="B272" s="173">
        <v>0</v>
      </c>
      <c r="C272" s="173">
        <v>0</v>
      </c>
      <c r="D272" s="173">
        <v>0</v>
      </c>
      <c r="E272" s="173">
        <v>0</v>
      </c>
      <c r="F272" s="173">
        <v>0</v>
      </c>
      <c r="G272" s="173">
        <v>0</v>
      </c>
      <c r="H272" s="171"/>
      <c r="I272" s="171"/>
      <c r="J272" s="171"/>
      <c r="K272" s="171"/>
      <c r="L272" s="9"/>
    </row>
    <row r="273" spans="1:12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69"/>
      <c r="I273" s="169"/>
      <c r="J273" s="169"/>
      <c r="K273" s="169"/>
      <c r="L273" s="11"/>
    </row>
    <row r="274" spans="1:12" ht="19.899999999999999" customHeight="1" x14ac:dyDescent="0.25">
      <c r="A274" s="8" t="s">
        <v>224</v>
      </c>
      <c r="B274" s="173">
        <v>0</v>
      </c>
      <c r="C274" s="173">
        <v>0</v>
      </c>
      <c r="D274" s="173">
        <v>0</v>
      </c>
      <c r="E274" s="173">
        <v>0</v>
      </c>
      <c r="F274" s="173">
        <v>0</v>
      </c>
      <c r="G274" s="173">
        <v>0</v>
      </c>
      <c r="H274" s="171"/>
      <c r="I274" s="171"/>
      <c r="J274" s="171"/>
      <c r="K274" s="171"/>
      <c r="L274" s="9"/>
    </row>
    <row r="275" spans="1:12" ht="19.899999999999999" customHeight="1" x14ac:dyDescent="0.25">
      <c r="A275" s="6" t="s">
        <v>225</v>
      </c>
      <c r="B275" s="174">
        <v>15</v>
      </c>
      <c r="C275" s="174">
        <v>5</v>
      </c>
      <c r="D275" s="174">
        <v>7.5</v>
      </c>
      <c r="E275" s="174">
        <v>1.875</v>
      </c>
      <c r="F275" s="174">
        <v>1.472</v>
      </c>
      <c r="G275" s="174">
        <v>1.1279999999999999</v>
      </c>
      <c r="H275" s="169"/>
      <c r="I275" s="169"/>
      <c r="J275" s="169"/>
      <c r="K275" s="169"/>
      <c r="L275" s="11"/>
    </row>
    <row r="276" spans="1:12" ht="19.899999999999999" customHeight="1" x14ac:dyDescent="0.25">
      <c r="A276" s="8" t="s">
        <v>226</v>
      </c>
      <c r="B276" s="173">
        <v>0</v>
      </c>
      <c r="C276" s="173">
        <v>0</v>
      </c>
      <c r="D276" s="173">
        <v>0</v>
      </c>
      <c r="E276" s="173">
        <v>0</v>
      </c>
      <c r="F276" s="173">
        <v>0</v>
      </c>
      <c r="G276" s="173">
        <v>0</v>
      </c>
      <c r="H276" s="171"/>
      <c r="I276" s="171"/>
      <c r="J276" s="171"/>
      <c r="K276" s="171"/>
      <c r="L276" s="9"/>
    </row>
    <row r="277" spans="1:12" ht="19.899999999999999" customHeight="1" x14ac:dyDescent="0.25">
      <c r="A277" s="6" t="s">
        <v>227</v>
      </c>
      <c r="B277" s="174">
        <v>0</v>
      </c>
      <c r="C277" s="174">
        <v>0</v>
      </c>
      <c r="D277" s="174">
        <v>0</v>
      </c>
      <c r="E277" s="174">
        <v>0</v>
      </c>
      <c r="F277" s="174">
        <v>0</v>
      </c>
      <c r="G277" s="174" t="s">
        <v>3081</v>
      </c>
      <c r="H277" s="169"/>
      <c r="I277" s="169"/>
      <c r="J277" s="169"/>
      <c r="K277" s="169"/>
      <c r="L277" s="10"/>
    </row>
    <row r="278" spans="1:12" ht="19.899999999999999" customHeight="1" x14ac:dyDescent="0.25">
      <c r="A278" s="8" t="s">
        <v>228</v>
      </c>
      <c r="B278" s="175" t="s">
        <v>2999</v>
      </c>
      <c r="C278" s="175" t="s">
        <v>2999</v>
      </c>
      <c r="D278" s="175" t="s">
        <v>3000</v>
      </c>
      <c r="E278" s="175" t="s">
        <v>3001</v>
      </c>
      <c r="F278" s="175" t="s">
        <v>3002</v>
      </c>
      <c r="G278" s="175" t="s">
        <v>3082</v>
      </c>
      <c r="H278" s="171"/>
      <c r="I278" s="171"/>
      <c r="J278" s="171"/>
      <c r="K278" s="171"/>
      <c r="L278" s="14"/>
    </row>
    <row r="279" spans="1:12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4"/>
    </row>
    <row r="280" spans="1:12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1"/>
      <c r="I280" s="171"/>
      <c r="J280" s="171"/>
      <c r="K280" s="171"/>
      <c r="L280" s="13"/>
    </row>
    <row r="281" spans="1:12" ht="19.899999999999999" customHeight="1" x14ac:dyDescent="0.25">
      <c r="A281" s="6" t="s">
        <v>230</v>
      </c>
      <c r="B281" s="172" t="s">
        <v>3005</v>
      </c>
      <c r="C281" s="172" t="s">
        <v>3083</v>
      </c>
      <c r="D281" s="172" t="s">
        <v>3084</v>
      </c>
      <c r="E281" s="172" t="s">
        <v>3008</v>
      </c>
      <c r="F281" s="172" t="s">
        <v>3009</v>
      </c>
      <c r="G281" s="172" t="s">
        <v>3085</v>
      </c>
      <c r="H281" s="169"/>
      <c r="I281" s="169"/>
      <c r="J281" s="169"/>
      <c r="K281" s="169"/>
      <c r="L281" s="7"/>
    </row>
    <row r="282" spans="1:12" ht="19.899999999999999" customHeight="1" x14ac:dyDescent="0.25">
      <c r="A282" s="8" t="s">
        <v>231</v>
      </c>
      <c r="B282" s="173">
        <v>-3</v>
      </c>
      <c r="C282" s="173">
        <v>-11</v>
      </c>
      <c r="D282" s="173">
        <v>0</v>
      </c>
      <c r="E282" s="173">
        <v>0</v>
      </c>
      <c r="F282" s="173">
        <v>0</v>
      </c>
      <c r="G282" s="173">
        <v>0</v>
      </c>
      <c r="H282" s="171"/>
      <c r="I282" s="171"/>
      <c r="J282" s="171"/>
      <c r="K282" s="171"/>
      <c r="L282" s="12"/>
    </row>
    <row r="283" spans="1:12" ht="19.899999999999999" customHeight="1" x14ac:dyDescent="0.25">
      <c r="A283" s="6" t="s">
        <v>232</v>
      </c>
      <c r="B283" s="174">
        <v>455</v>
      </c>
      <c r="C283" s="174">
        <v>528</v>
      </c>
      <c r="D283" s="174">
        <v>519.70000000000005</v>
      </c>
      <c r="E283" s="174">
        <v>424.85399999999998</v>
      </c>
      <c r="F283" s="174">
        <v>394.55900000000003</v>
      </c>
      <c r="G283" s="174">
        <v>355.32</v>
      </c>
      <c r="H283" s="169"/>
      <c r="I283" s="169"/>
      <c r="J283" s="169"/>
      <c r="K283" s="169"/>
      <c r="L283" s="10"/>
    </row>
    <row r="284" spans="1:12" ht="19.899999999999999" customHeight="1" x14ac:dyDescent="0.25">
      <c r="A284" s="8" t="s">
        <v>233</v>
      </c>
      <c r="B284" s="173">
        <v>-195</v>
      </c>
      <c r="C284" s="173">
        <v>-213</v>
      </c>
      <c r="D284" s="173">
        <v>-175.1</v>
      </c>
      <c r="E284" s="173">
        <v>-158.83199999999999</v>
      </c>
      <c r="F284" s="173">
        <v>-228.31399999999999</v>
      </c>
      <c r="G284" s="173">
        <v>-66.513999999999996</v>
      </c>
      <c r="H284" s="171"/>
      <c r="I284" s="171"/>
      <c r="J284" s="171"/>
      <c r="K284" s="171"/>
      <c r="L284" s="9"/>
    </row>
    <row r="285" spans="1:12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74">
        <v>0</v>
      </c>
      <c r="F285" s="174">
        <v>0</v>
      </c>
      <c r="G285" s="174">
        <v>0</v>
      </c>
      <c r="H285" s="169"/>
      <c r="I285" s="169"/>
      <c r="J285" s="169"/>
      <c r="K285" s="169"/>
      <c r="L285" s="11"/>
    </row>
    <row r="286" spans="1:12" ht="19.899999999999999" customHeight="1" x14ac:dyDescent="0.25">
      <c r="A286" s="8" t="s">
        <v>235</v>
      </c>
      <c r="B286" s="173">
        <v>0</v>
      </c>
      <c r="C286" s="173">
        <v>0</v>
      </c>
      <c r="D286" s="173">
        <v>0</v>
      </c>
      <c r="E286" s="173">
        <v>0</v>
      </c>
      <c r="F286" s="173">
        <v>0</v>
      </c>
      <c r="G286" s="173">
        <v>0</v>
      </c>
      <c r="H286" s="171"/>
      <c r="I286" s="171"/>
      <c r="J286" s="171"/>
      <c r="K286" s="171"/>
      <c r="L286" s="9"/>
    </row>
    <row r="287" spans="1:12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74">
        <v>0</v>
      </c>
      <c r="F287" s="174">
        <v>0</v>
      </c>
      <c r="G287" s="174">
        <v>0</v>
      </c>
      <c r="H287" s="169"/>
      <c r="I287" s="169"/>
      <c r="J287" s="169"/>
      <c r="K287" s="169"/>
      <c r="L287" s="11"/>
    </row>
    <row r="288" spans="1:12" ht="19.899999999999999" customHeight="1" x14ac:dyDescent="0.25">
      <c r="A288" s="8" t="s">
        <v>237</v>
      </c>
      <c r="B288" s="173">
        <v>0</v>
      </c>
      <c r="C288" s="173">
        <v>0</v>
      </c>
      <c r="D288" s="173">
        <v>0</v>
      </c>
      <c r="E288" s="173">
        <v>0</v>
      </c>
      <c r="F288" s="173">
        <v>0</v>
      </c>
      <c r="G288" s="173">
        <v>0</v>
      </c>
      <c r="H288" s="171"/>
      <c r="I288" s="171"/>
      <c r="J288" s="171"/>
      <c r="K288" s="171"/>
      <c r="L288" s="9"/>
    </row>
    <row r="289" spans="1:13" ht="19.899999999999999" customHeight="1" x14ac:dyDescent="0.25">
      <c r="A289" s="6" t="s">
        <v>238</v>
      </c>
      <c r="B289" s="172" t="s">
        <v>3004</v>
      </c>
      <c r="C289" s="172" t="s">
        <v>3005</v>
      </c>
      <c r="D289" s="172" t="s">
        <v>3006</v>
      </c>
      <c r="E289" s="172" t="s">
        <v>3007</v>
      </c>
      <c r="F289" s="172" t="s">
        <v>3008</v>
      </c>
      <c r="G289" s="172" t="s">
        <v>3009</v>
      </c>
      <c r="H289" s="169"/>
      <c r="I289" s="169"/>
      <c r="J289" s="169"/>
      <c r="K289" s="169"/>
      <c r="L289" s="7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5"/>
      <c r="M290" t="s">
        <v>2</v>
      </c>
    </row>
    <row r="291" spans="1:13" ht="19.899999999999999" customHeight="1" x14ac:dyDescent="0.25">
      <c r="A291" s="6" t="s">
        <v>239</v>
      </c>
      <c r="B291" s="172" t="s">
        <v>2987</v>
      </c>
      <c r="C291" s="172" t="s">
        <v>2988</v>
      </c>
      <c r="D291" s="172" t="s">
        <v>2989</v>
      </c>
      <c r="E291" s="172" t="s">
        <v>2990</v>
      </c>
      <c r="F291" s="172" t="s">
        <v>2991</v>
      </c>
      <c r="G291" s="172" t="s">
        <v>2992</v>
      </c>
      <c r="H291" s="169"/>
      <c r="I291" s="169"/>
      <c r="J291" s="169"/>
      <c r="K291" s="169"/>
      <c r="L291" s="7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6"/>
    </row>
    <row r="293" spans="1:13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60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2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2"/>
    </row>
    <row r="298" spans="1:13" ht="19.899999999999999" customHeight="1" x14ac:dyDescent="0.25">
      <c r="A298" s="164" t="s">
        <v>5</v>
      </c>
      <c r="B298" s="165" t="s">
        <v>6</v>
      </c>
      <c r="C298" s="165" t="s">
        <v>6</v>
      </c>
      <c r="D298" s="165" t="s">
        <v>6</v>
      </c>
      <c r="E298" s="165" t="s">
        <v>6</v>
      </c>
      <c r="F298" s="165" t="s">
        <v>6</v>
      </c>
      <c r="G298" s="165" t="s">
        <v>6</v>
      </c>
      <c r="H298" s="165" t="s">
        <v>6</v>
      </c>
      <c r="I298" s="165" t="s">
        <v>6</v>
      </c>
      <c r="J298" s="165" t="s">
        <v>6</v>
      </c>
      <c r="K298" s="165" t="s">
        <v>6</v>
      </c>
      <c r="L298" s="2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3"/>
    </row>
    <row r="301" spans="1:13" ht="19.899999999999999" customHeight="1" x14ac:dyDescent="0.25">
      <c r="A301" s="6" t="s">
        <v>242</v>
      </c>
      <c r="B301" s="174">
        <v>630</v>
      </c>
      <c r="C301" s="174">
        <v>741</v>
      </c>
      <c r="D301" s="174">
        <v>723.5</v>
      </c>
      <c r="E301" s="174">
        <v>638.91800000000001</v>
      </c>
      <c r="F301" s="174">
        <v>579.25699999999995</v>
      </c>
      <c r="G301" s="174">
        <v>521.06399999999996</v>
      </c>
      <c r="H301" s="169"/>
      <c r="I301" s="169"/>
      <c r="J301" s="169"/>
      <c r="K301" s="169"/>
      <c r="L301" s="10"/>
    </row>
    <row r="302" spans="1:13" ht="19.899999999999999" customHeight="1" x14ac:dyDescent="0.25">
      <c r="A302" s="8" t="s">
        <v>243</v>
      </c>
      <c r="B302" s="173">
        <v>88</v>
      </c>
      <c r="C302" s="173">
        <v>68</v>
      </c>
      <c r="D302" s="173">
        <v>90</v>
      </c>
      <c r="E302" s="173">
        <v>59.866</v>
      </c>
      <c r="F302" s="173">
        <v>57.665999999999997</v>
      </c>
      <c r="G302" s="173">
        <v>25.113</v>
      </c>
      <c r="H302" s="171"/>
      <c r="I302" s="171"/>
      <c r="J302" s="171"/>
      <c r="K302" s="171"/>
      <c r="L302" s="9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4"/>
    </row>
    <row r="304" spans="1:13" ht="19.899999999999999" customHeight="1" x14ac:dyDescent="0.25">
      <c r="A304" s="8" t="s">
        <v>244</v>
      </c>
      <c r="B304" s="175">
        <v>718</v>
      </c>
      <c r="C304" s="175">
        <v>809</v>
      </c>
      <c r="D304" s="175">
        <v>813.5</v>
      </c>
      <c r="E304" s="175">
        <v>698.78399999999999</v>
      </c>
      <c r="F304" s="175">
        <v>636.923</v>
      </c>
      <c r="G304" s="175">
        <v>546.17700000000002</v>
      </c>
      <c r="H304" s="171"/>
      <c r="I304" s="171"/>
      <c r="J304" s="171"/>
      <c r="K304" s="171"/>
      <c r="L304" s="14"/>
    </row>
    <row r="305" spans="1:12" ht="19.899999999999999" customHeight="1" x14ac:dyDescent="0.25">
      <c r="A305" s="6" t="s">
        <v>245</v>
      </c>
      <c r="B305" s="174">
        <v>0</v>
      </c>
      <c r="C305" s="174">
        <v>0</v>
      </c>
      <c r="D305" s="174">
        <v>0</v>
      </c>
      <c r="E305" s="174">
        <v>0</v>
      </c>
      <c r="F305" s="174">
        <v>0</v>
      </c>
      <c r="G305" s="174">
        <v>0</v>
      </c>
      <c r="H305" s="169"/>
      <c r="I305" s="169"/>
      <c r="J305" s="169"/>
      <c r="K305" s="169"/>
      <c r="L305" s="10"/>
    </row>
    <row r="306" spans="1:12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1"/>
      <c r="I306" s="171"/>
      <c r="J306" s="171"/>
      <c r="K306" s="171"/>
      <c r="L306" s="12"/>
    </row>
    <row r="307" spans="1:12" ht="19.899999999999999" customHeight="1" x14ac:dyDescent="0.25">
      <c r="A307" s="6" t="s">
        <v>247</v>
      </c>
      <c r="B307" s="172">
        <v>-281</v>
      </c>
      <c r="C307" s="172">
        <v>-335</v>
      </c>
      <c r="D307" s="172">
        <v>-454.8</v>
      </c>
      <c r="E307" s="172">
        <v>-421.74</v>
      </c>
      <c r="F307" s="172">
        <v>-278.43400000000003</v>
      </c>
      <c r="G307" s="172">
        <v>-152.88800000000001</v>
      </c>
      <c r="H307" s="169"/>
      <c r="I307" s="169"/>
      <c r="J307" s="169"/>
      <c r="K307" s="169"/>
      <c r="L307" s="7"/>
    </row>
    <row r="308" spans="1:12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5"/>
    </row>
    <row r="309" spans="1:12" ht="19.899999999999999" customHeight="1" x14ac:dyDescent="0.25">
      <c r="A309" s="6" t="s">
        <v>248</v>
      </c>
      <c r="B309" s="174">
        <v>-45</v>
      </c>
      <c r="C309" s="174">
        <v>-47</v>
      </c>
      <c r="D309" s="174">
        <v>-43</v>
      </c>
      <c r="E309" s="174">
        <v>-43.359000000000002</v>
      </c>
      <c r="F309" s="174">
        <v>-4.0279999999999996</v>
      </c>
      <c r="G309" s="174">
        <v>-21.399000000000001</v>
      </c>
      <c r="H309" s="169"/>
      <c r="I309" s="169"/>
      <c r="J309" s="169"/>
      <c r="K309" s="169"/>
      <c r="L309" s="10"/>
    </row>
    <row r="310" spans="1:12" ht="19.899999999999999" customHeight="1" x14ac:dyDescent="0.25">
      <c r="A310" s="8" t="s">
        <v>249</v>
      </c>
      <c r="B310" s="173">
        <v>-247</v>
      </c>
      <c r="C310" s="173">
        <v>-279</v>
      </c>
      <c r="D310" s="173">
        <v>-445.5</v>
      </c>
      <c r="E310" s="173">
        <v>-427.48099999999999</v>
      </c>
      <c r="F310" s="173">
        <v>-282.5</v>
      </c>
      <c r="G310" s="173">
        <v>-175.12799999999999</v>
      </c>
      <c r="H310" s="171"/>
      <c r="I310" s="171"/>
      <c r="J310" s="171"/>
      <c r="K310" s="171"/>
      <c r="L310" s="9"/>
    </row>
    <row r="311" spans="1:12" ht="19.899999999999999" customHeight="1" x14ac:dyDescent="0.25">
      <c r="A311" s="6" t="s">
        <v>250</v>
      </c>
      <c r="B311" s="174">
        <v>11</v>
      </c>
      <c r="C311" s="174">
        <v>-9</v>
      </c>
      <c r="D311" s="174">
        <v>33.700000000000003</v>
      </c>
      <c r="E311" s="174">
        <v>49.1</v>
      </c>
      <c r="F311" s="174">
        <v>8.0939999999999994</v>
      </c>
      <c r="G311" s="174">
        <v>43.639000000000003</v>
      </c>
      <c r="H311" s="169"/>
      <c r="I311" s="169"/>
      <c r="J311" s="169"/>
      <c r="K311" s="169"/>
      <c r="L311" s="10"/>
    </row>
    <row r="312" spans="1:12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1"/>
      <c r="I312" s="171"/>
      <c r="J312" s="171"/>
      <c r="K312" s="171"/>
      <c r="L312" s="12"/>
    </row>
    <row r="313" spans="1:12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4"/>
    </row>
    <row r="314" spans="1:12" ht="19.899999999999999" customHeight="1" x14ac:dyDescent="0.25">
      <c r="A314" s="8" t="s">
        <v>252</v>
      </c>
      <c r="B314" s="175">
        <v>437</v>
      </c>
      <c r="C314" s="175">
        <v>474</v>
      </c>
      <c r="D314" s="175">
        <v>358.7</v>
      </c>
      <c r="E314" s="175">
        <v>277.04399999999998</v>
      </c>
      <c r="F314" s="175">
        <v>358.48899999999998</v>
      </c>
      <c r="G314" s="175">
        <v>393.28899999999999</v>
      </c>
      <c r="H314" s="171"/>
      <c r="I314" s="171"/>
      <c r="J314" s="171"/>
      <c r="K314" s="171"/>
      <c r="L314" s="14"/>
    </row>
    <row r="315" spans="1:12" ht="19.899999999999999" customHeight="1" x14ac:dyDescent="0.25">
      <c r="A315" s="6" t="s">
        <v>253</v>
      </c>
      <c r="B315" s="174">
        <v>89</v>
      </c>
      <c r="C315" s="174">
        <v>82</v>
      </c>
      <c r="D315" s="174">
        <v>71.5</v>
      </c>
      <c r="E315" s="174">
        <v>57.225999999999999</v>
      </c>
      <c r="F315" s="174">
        <v>28.108000000000001</v>
      </c>
      <c r="G315" s="174">
        <v>19.934999999999999</v>
      </c>
      <c r="H315" s="169"/>
      <c r="I315" s="169"/>
      <c r="J315" s="169"/>
      <c r="K315" s="169"/>
      <c r="L315" s="10"/>
    </row>
    <row r="316" spans="1:12" ht="19.899999999999999" customHeight="1" x14ac:dyDescent="0.25">
      <c r="A316" s="8" t="s">
        <v>254</v>
      </c>
      <c r="B316" s="173">
        <v>174</v>
      </c>
      <c r="C316" s="173">
        <v>156</v>
      </c>
      <c r="D316" s="173">
        <v>122.4</v>
      </c>
      <c r="E316" s="173">
        <v>140.57400000000001</v>
      </c>
      <c r="F316" s="173">
        <v>137.495</v>
      </c>
      <c r="G316" s="173">
        <v>137.92699999999999</v>
      </c>
      <c r="H316" s="171"/>
      <c r="I316" s="171"/>
      <c r="J316" s="171"/>
      <c r="K316" s="171"/>
      <c r="L316" s="9"/>
    </row>
    <row r="317" spans="1:12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4"/>
    </row>
    <row r="318" spans="1:12" ht="19.899999999999999" customHeight="1" x14ac:dyDescent="0.25">
      <c r="A318" s="8" t="s">
        <v>255</v>
      </c>
      <c r="B318" s="175">
        <v>174</v>
      </c>
      <c r="C318" s="175">
        <v>236</v>
      </c>
      <c r="D318" s="175">
        <v>164.8</v>
      </c>
      <c r="E318" s="175">
        <v>79.244</v>
      </c>
      <c r="F318" s="175">
        <v>192.886</v>
      </c>
      <c r="G318" s="175">
        <v>235.42699999999999</v>
      </c>
      <c r="H318" s="171"/>
      <c r="I318" s="171"/>
      <c r="J318" s="171"/>
      <c r="K318" s="171"/>
      <c r="L318" s="14"/>
    </row>
    <row r="319" spans="1:12" ht="19.899999999999999" customHeight="1" x14ac:dyDescent="0.25">
      <c r="A319" s="6" t="s">
        <v>256</v>
      </c>
      <c r="B319" s="174">
        <v>195</v>
      </c>
      <c r="C319" s="174">
        <v>213</v>
      </c>
      <c r="D319" s="174">
        <v>175.1</v>
      </c>
      <c r="E319" s="174">
        <v>158.83199999999999</v>
      </c>
      <c r="F319" s="174">
        <v>228.31399999999999</v>
      </c>
      <c r="G319" s="174">
        <v>66.513999999999996</v>
      </c>
      <c r="H319" s="169"/>
      <c r="I319" s="169"/>
      <c r="J319" s="169"/>
      <c r="K319" s="169"/>
      <c r="L319" s="10"/>
    </row>
    <row r="320" spans="1:12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0</v>
      </c>
      <c r="H320" s="171"/>
      <c r="I320" s="171"/>
      <c r="J320" s="171"/>
      <c r="K320" s="171"/>
      <c r="L320" s="9"/>
    </row>
    <row r="321" spans="1:12" ht="19.899999999999999" customHeight="1" x14ac:dyDescent="0.25">
      <c r="A321" s="6" t="s">
        <v>258</v>
      </c>
      <c r="B321" s="172">
        <v>-21</v>
      </c>
      <c r="C321" s="172">
        <v>23</v>
      </c>
      <c r="D321" s="172">
        <v>-10.3</v>
      </c>
      <c r="E321" s="172">
        <v>-79.587999999999994</v>
      </c>
      <c r="F321" s="172">
        <v>-35.427999999999997</v>
      </c>
      <c r="G321" s="172">
        <v>168.91300000000001</v>
      </c>
      <c r="H321" s="169"/>
      <c r="I321" s="169"/>
      <c r="J321" s="169"/>
      <c r="K321" s="169"/>
      <c r="L321" s="7"/>
    </row>
    <row r="322" spans="1:12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5"/>
    </row>
    <row r="323" spans="1:12" ht="19.899999999999999" customHeight="1" x14ac:dyDescent="0.25">
      <c r="A323" s="6" t="s">
        <v>259</v>
      </c>
      <c r="B323" s="174">
        <v>116</v>
      </c>
      <c r="C323" s="174">
        <v>126</v>
      </c>
      <c r="D323" s="174">
        <v>56.3</v>
      </c>
      <c r="E323" s="174">
        <v>46.405999999999999</v>
      </c>
      <c r="F323" s="174">
        <v>187.25299999999999</v>
      </c>
      <c r="G323" s="174">
        <v>56.91</v>
      </c>
      <c r="H323" s="169"/>
      <c r="I323" s="169"/>
      <c r="J323" s="169"/>
      <c r="K323" s="169"/>
      <c r="L323" s="10"/>
    </row>
    <row r="324" spans="1:12" ht="19.899999999999999" customHeight="1" x14ac:dyDescent="0.25">
      <c r="A324" s="8" t="s">
        <v>260</v>
      </c>
      <c r="B324" s="173">
        <v>0</v>
      </c>
      <c r="C324" s="173">
        <v>0</v>
      </c>
      <c r="D324" s="173">
        <v>19.8</v>
      </c>
      <c r="E324" s="173">
        <v>6.7530000000000001</v>
      </c>
      <c r="F324" s="173">
        <v>6.7089999999999996</v>
      </c>
      <c r="G324" s="173">
        <v>3.6960000000000002</v>
      </c>
      <c r="H324" s="171"/>
      <c r="I324" s="171"/>
      <c r="J324" s="171"/>
      <c r="K324" s="171"/>
      <c r="L324" s="9"/>
    </row>
    <row r="325" spans="1:12" ht="19.899999999999999" customHeight="1" x14ac:dyDescent="0.25">
      <c r="A325" s="6" t="s">
        <v>261</v>
      </c>
      <c r="B325" s="174">
        <v>0</v>
      </c>
      <c r="C325" s="174">
        <v>0</v>
      </c>
      <c r="D325" s="174">
        <v>0</v>
      </c>
      <c r="E325" s="174">
        <v>0</v>
      </c>
      <c r="F325" s="174">
        <v>0</v>
      </c>
      <c r="G325" s="174">
        <v>0</v>
      </c>
      <c r="H325" s="169"/>
      <c r="I325" s="169"/>
      <c r="J325" s="169"/>
      <c r="K325" s="169"/>
      <c r="L325" s="10"/>
    </row>
    <row r="326" spans="1:12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500</v>
      </c>
      <c r="H326" s="171"/>
      <c r="I326" s="171"/>
      <c r="J326" s="171"/>
      <c r="K326" s="171"/>
      <c r="L326" s="12"/>
    </row>
    <row r="327" spans="1:12" ht="19.899999999999999" customHeight="1" x14ac:dyDescent="0.25">
      <c r="A327" s="6" t="s">
        <v>263</v>
      </c>
      <c r="B327" s="174">
        <v>0</v>
      </c>
      <c r="C327" s="174">
        <v>1</v>
      </c>
      <c r="D327" s="174">
        <v>300</v>
      </c>
      <c r="E327" s="174">
        <v>425</v>
      </c>
      <c r="F327" s="174">
        <v>377</v>
      </c>
      <c r="G327" s="174">
        <v>492</v>
      </c>
      <c r="H327" s="169"/>
      <c r="I327" s="169"/>
      <c r="J327" s="169"/>
      <c r="K327" s="169"/>
      <c r="L327" s="10"/>
    </row>
    <row r="328" spans="1:12" ht="19.899999999999999" customHeight="1" x14ac:dyDescent="0.25">
      <c r="A328" s="8" t="s">
        <v>264</v>
      </c>
      <c r="B328" s="173">
        <v>11</v>
      </c>
      <c r="C328" s="173">
        <v>33</v>
      </c>
      <c r="D328" s="173">
        <v>0</v>
      </c>
      <c r="E328" s="173">
        <v>207</v>
      </c>
      <c r="F328" s="173">
        <v>1.095</v>
      </c>
      <c r="G328" s="173">
        <v>0</v>
      </c>
      <c r="H328" s="171"/>
      <c r="I328" s="171"/>
      <c r="J328" s="171"/>
      <c r="K328" s="171"/>
      <c r="L328" s="9"/>
    </row>
    <row r="329" spans="1:12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0</v>
      </c>
      <c r="F329" s="174">
        <v>0</v>
      </c>
      <c r="G329" s="174">
        <v>0</v>
      </c>
      <c r="H329" s="169"/>
      <c r="I329" s="169"/>
      <c r="J329" s="169"/>
      <c r="K329" s="169"/>
      <c r="L329" s="11"/>
    </row>
    <row r="330" spans="1:12" ht="19.899999999999999" customHeight="1" x14ac:dyDescent="0.25">
      <c r="A330" s="8" t="s">
        <v>266</v>
      </c>
      <c r="B330" s="175">
        <v>-105</v>
      </c>
      <c r="C330" s="175">
        <v>-92</v>
      </c>
      <c r="D330" s="175">
        <v>-75.8</v>
      </c>
      <c r="E330" s="175">
        <v>-52.527000000000001</v>
      </c>
      <c r="F330" s="175">
        <v>-192.49</v>
      </c>
      <c r="G330" s="175">
        <v>-60.613999999999997</v>
      </c>
      <c r="H330" s="171"/>
      <c r="I330" s="171"/>
      <c r="J330" s="171"/>
      <c r="K330" s="171"/>
      <c r="L330" s="14"/>
    </row>
    <row r="331" spans="1:12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4"/>
    </row>
    <row r="332" spans="1:12" ht="19.899999999999999" customHeight="1" x14ac:dyDescent="0.25">
      <c r="A332" s="8" t="s">
        <v>267</v>
      </c>
      <c r="B332" s="173">
        <v>60</v>
      </c>
      <c r="C332" s="173">
        <v>64</v>
      </c>
      <c r="D332" s="173">
        <v>15</v>
      </c>
      <c r="E332" s="173">
        <v>229.203</v>
      </c>
      <c r="F332" s="173">
        <v>249.12200000000001</v>
      </c>
      <c r="G332" s="173">
        <v>92.234999999999999</v>
      </c>
      <c r="H332" s="171"/>
      <c r="I332" s="171"/>
      <c r="J332" s="171"/>
      <c r="K332" s="171"/>
      <c r="L332" s="9"/>
    </row>
    <row r="333" spans="1:12" ht="19.899999999999999" customHeight="1" x14ac:dyDescent="0.25">
      <c r="A333" s="6" t="s">
        <v>268</v>
      </c>
      <c r="B333" s="174">
        <v>-10</v>
      </c>
      <c r="C333" s="174">
        <v>2</v>
      </c>
      <c r="D333" s="174">
        <v>4.3</v>
      </c>
      <c r="E333" s="174">
        <v>10.86</v>
      </c>
      <c r="F333" s="174">
        <v>5.3849999999999998</v>
      </c>
      <c r="G333" s="174">
        <v>2.6669999999999998</v>
      </c>
      <c r="H333" s="169"/>
      <c r="I333" s="169"/>
      <c r="J333" s="169"/>
      <c r="K333" s="169"/>
      <c r="L333" s="11"/>
    </row>
    <row r="334" spans="1:12" ht="19.899999999999999" customHeight="1" x14ac:dyDescent="0.25">
      <c r="A334" s="8" t="s">
        <v>269</v>
      </c>
      <c r="B334" s="173">
        <v>0</v>
      </c>
      <c r="C334" s="173">
        <v>0</v>
      </c>
      <c r="D334" s="173">
        <v>0</v>
      </c>
      <c r="E334" s="173">
        <v>0</v>
      </c>
      <c r="F334" s="173">
        <v>0</v>
      </c>
      <c r="G334" s="173">
        <v>-159.72399999999999</v>
      </c>
      <c r="H334" s="171"/>
      <c r="I334" s="171"/>
      <c r="J334" s="171"/>
      <c r="K334" s="171"/>
      <c r="L334" s="9"/>
    </row>
    <row r="335" spans="1:12" ht="19.899999999999999" customHeight="1" x14ac:dyDescent="0.25">
      <c r="A335" s="6" t="s">
        <v>270</v>
      </c>
      <c r="B335" s="174">
        <v>0</v>
      </c>
      <c r="C335" s="174">
        <v>0</v>
      </c>
      <c r="D335" s="174">
        <v>-8.9</v>
      </c>
      <c r="E335" s="174">
        <v>-7.1909999999999998</v>
      </c>
      <c r="F335" s="174">
        <v>-2.641</v>
      </c>
      <c r="G335" s="174">
        <v>0</v>
      </c>
      <c r="H335" s="169"/>
      <c r="I335" s="169"/>
      <c r="J335" s="169"/>
      <c r="K335" s="169"/>
      <c r="L335" s="11"/>
    </row>
    <row r="336" spans="1:12" ht="19.899999999999999" customHeight="1" x14ac:dyDescent="0.25">
      <c r="A336" s="8" t="s">
        <v>271</v>
      </c>
      <c r="B336" s="175">
        <v>50</v>
      </c>
      <c r="C336" s="175">
        <v>66</v>
      </c>
      <c r="D336" s="175">
        <v>10.4</v>
      </c>
      <c r="E336" s="175">
        <v>232.87200000000001</v>
      </c>
      <c r="F336" s="175">
        <v>251.86600000000001</v>
      </c>
      <c r="G336" s="175">
        <v>-64.822000000000003</v>
      </c>
      <c r="H336" s="171"/>
      <c r="I336" s="171"/>
      <c r="J336" s="171"/>
      <c r="K336" s="171"/>
      <c r="L336" s="14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4"/>
    </row>
    <row r="338" spans="1:13" ht="19.899999999999999" customHeight="1" x14ac:dyDescent="0.25">
      <c r="A338" s="8" t="s">
        <v>272</v>
      </c>
      <c r="B338" s="175">
        <v>-76</v>
      </c>
      <c r="C338" s="175">
        <v>-3</v>
      </c>
      <c r="D338" s="175">
        <v>-75.7</v>
      </c>
      <c r="E338" s="175">
        <v>100.75700000000001</v>
      </c>
      <c r="F338" s="175">
        <v>23.948</v>
      </c>
      <c r="G338" s="175">
        <v>43.476999999999997</v>
      </c>
      <c r="H338" s="171"/>
      <c r="I338" s="171"/>
      <c r="J338" s="171"/>
      <c r="K338" s="171"/>
      <c r="L338" s="14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6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7"/>
    </row>
    <row r="341" spans="1:13" ht="19.899999999999999" customHeight="1" x14ac:dyDescent="0.25">
      <c r="A341" s="6" t="s">
        <v>273</v>
      </c>
      <c r="B341" s="174">
        <v>0</v>
      </c>
      <c r="C341" s="174">
        <v>0</v>
      </c>
      <c r="D341" s="174">
        <v>0</v>
      </c>
      <c r="E341" s="174">
        <v>0</v>
      </c>
      <c r="F341" s="174">
        <v>0</v>
      </c>
      <c r="G341" s="174">
        <v>0</v>
      </c>
      <c r="H341" s="169"/>
      <c r="I341" s="169"/>
      <c r="J341" s="169"/>
      <c r="K341" s="169"/>
      <c r="L341" s="10"/>
    </row>
    <row r="342" spans="1:13" ht="19.899999999999999" customHeight="1" x14ac:dyDescent="0.25">
      <c r="A342" s="8" t="s">
        <v>274</v>
      </c>
      <c r="B342" s="173">
        <v>72</v>
      </c>
      <c r="C342" s="173">
        <v>56</v>
      </c>
      <c r="D342" s="173">
        <v>28</v>
      </c>
      <c r="E342" s="173">
        <v>20.123999999999999</v>
      </c>
      <c r="F342" s="173">
        <v>46.819000000000003</v>
      </c>
      <c r="G342" s="173">
        <v>38.905999999999999</v>
      </c>
      <c r="H342" s="171"/>
      <c r="I342" s="171"/>
      <c r="J342" s="171"/>
      <c r="K342" s="171"/>
      <c r="L342" s="12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69"/>
      <c r="I343" s="169"/>
      <c r="J343" s="169"/>
      <c r="K343" s="169"/>
      <c r="L343" s="11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1"/>
      <c r="I344" s="171"/>
      <c r="J344" s="171"/>
      <c r="K344" s="171"/>
      <c r="L344" s="12"/>
      <c r="M344" t="s">
        <v>2</v>
      </c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74">
        <v>0</v>
      </c>
      <c r="F345" s="174">
        <v>0</v>
      </c>
      <c r="G345" s="174">
        <v>0</v>
      </c>
      <c r="H345" s="169"/>
      <c r="I345" s="169"/>
      <c r="J345" s="169"/>
      <c r="K345" s="169"/>
      <c r="L345" s="11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6"/>
    </row>
    <row r="347" spans="1:13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60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2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2"/>
    </row>
    <row r="352" spans="1:13" ht="19.899999999999999" customHeight="1" x14ac:dyDescent="0.25">
      <c r="A352" s="164" t="s">
        <v>5</v>
      </c>
      <c r="B352" s="165" t="s">
        <v>6</v>
      </c>
      <c r="C352" s="165" t="s">
        <v>6</v>
      </c>
      <c r="D352" s="165" t="s">
        <v>6</v>
      </c>
      <c r="E352" s="165" t="s">
        <v>6</v>
      </c>
      <c r="F352" s="165" t="s">
        <v>6</v>
      </c>
      <c r="G352" s="165" t="s">
        <v>6</v>
      </c>
      <c r="H352" s="165" t="s">
        <v>6</v>
      </c>
      <c r="I352" s="165" t="s">
        <v>6</v>
      </c>
      <c r="J352" s="165" t="s">
        <v>6</v>
      </c>
      <c r="K352" s="165" t="s">
        <v>6</v>
      </c>
      <c r="L352" s="2"/>
    </row>
    <row r="353" spans="1:12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"/>
    </row>
    <row r="354" spans="1:12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3"/>
    </row>
    <row r="355" spans="1:12" ht="19.899999999999999" customHeight="1" x14ac:dyDescent="0.25">
      <c r="A355" s="6" t="s">
        <v>280</v>
      </c>
      <c r="B355" s="174">
        <v>0</v>
      </c>
      <c r="C355" s="174">
        <v>0</v>
      </c>
      <c r="D355" s="174">
        <v>0</v>
      </c>
      <c r="E355" s="174">
        <v>0</v>
      </c>
      <c r="F355" s="174">
        <v>0</v>
      </c>
      <c r="G355" s="174">
        <v>0</v>
      </c>
      <c r="H355" s="169"/>
      <c r="I355" s="169"/>
      <c r="J355" s="169"/>
      <c r="K355" s="169"/>
      <c r="L355" s="10"/>
    </row>
    <row r="356" spans="1:12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1"/>
      <c r="I356" s="171"/>
      <c r="J356" s="171"/>
      <c r="K356" s="171"/>
      <c r="L356" s="12"/>
    </row>
    <row r="357" spans="1:12" ht="19.899999999999999" customHeight="1" x14ac:dyDescent="0.25">
      <c r="A357" s="6" t="s">
        <v>282</v>
      </c>
      <c r="B357" s="174">
        <v>0</v>
      </c>
      <c r="C357" s="174">
        <v>0</v>
      </c>
      <c r="D357" s="174">
        <v>0</v>
      </c>
      <c r="E357" s="174">
        <v>0</v>
      </c>
      <c r="F357" s="174">
        <v>0</v>
      </c>
      <c r="G357" s="174">
        <v>0</v>
      </c>
      <c r="H357" s="169"/>
      <c r="I357" s="169"/>
      <c r="J357" s="169"/>
      <c r="K357" s="169"/>
      <c r="L357" s="10"/>
    </row>
    <row r="358" spans="1:12" ht="19.899999999999999" customHeight="1" x14ac:dyDescent="0.25">
      <c r="A358" s="8" t="s">
        <v>283</v>
      </c>
      <c r="B358" s="173">
        <v>0</v>
      </c>
      <c r="C358" s="173">
        <v>0</v>
      </c>
      <c r="D358" s="173">
        <v>0</v>
      </c>
      <c r="E358" s="173">
        <v>0</v>
      </c>
      <c r="F358" s="173">
        <v>0</v>
      </c>
      <c r="G358" s="173">
        <v>0</v>
      </c>
      <c r="H358" s="171"/>
      <c r="I358" s="171"/>
      <c r="J358" s="171"/>
      <c r="K358" s="171"/>
      <c r="L358" s="9"/>
    </row>
    <row r="359" spans="1:12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4"/>
    </row>
    <row r="360" spans="1:12" ht="19.899999999999999" customHeight="1" x14ac:dyDescent="0.25">
      <c r="A360" s="8" t="s">
        <v>284</v>
      </c>
      <c r="B360" s="175">
        <v>0</v>
      </c>
      <c r="C360" s="175">
        <v>0</v>
      </c>
      <c r="D360" s="175">
        <v>0</v>
      </c>
      <c r="E360" s="175">
        <v>0</v>
      </c>
      <c r="F360" s="175">
        <v>0</v>
      </c>
      <c r="G360" s="175">
        <v>0</v>
      </c>
      <c r="H360" s="171"/>
      <c r="I360" s="171"/>
      <c r="J360" s="171"/>
      <c r="K360" s="171"/>
      <c r="L360" s="14"/>
    </row>
    <row r="361" spans="1:12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4"/>
    </row>
    <row r="362" spans="1:12" ht="19.899999999999999" customHeight="1" x14ac:dyDescent="0.25">
      <c r="A362" s="8" t="s">
        <v>285</v>
      </c>
      <c r="B362" s="173">
        <v>0</v>
      </c>
      <c r="C362" s="173">
        <v>0</v>
      </c>
      <c r="D362" s="173">
        <v>0</v>
      </c>
      <c r="E362" s="173">
        <v>0</v>
      </c>
      <c r="F362" s="173">
        <v>0</v>
      </c>
      <c r="G362" s="173">
        <v>0</v>
      </c>
      <c r="H362" s="171"/>
      <c r="I362" s="171"/>
      <c r="J362" s="171"/>
      <c r="K362" s="171"/>
      <c r="L362" s="9"/>
    </row>
    <row r="363" spans="1:12" ht="19.899999999999999" customHeight="1" x14ac:dyDescent="0.25">
      <c r="A363" s="6" t="s">
        <v>286</v>
      </c>
      <c r="B363" s="174">
        <v>0</v>
      </c>
      <c r="C363" s="174">
        <v>0</v>
      </c>
      <c r="D363" s="174">
        <v>0</v>
      </c>
      <c r="E363" s="174">
        <v>0</v>
      </c>
      <c r="F363" s="174">
        <v>0</v>
      </c>
      <c r="G363" s="174">
        <v>0</v>
      </c>
      <c r="H363" s="169"/>
      <c r="I363" s="169"/>
      <c r="J363" s="169"/>
      <c r="K363" s="169"/>
      <c r="L363" s="10"/>
    </row>
    <row r="364" spans="1:12" ht="19.899999999999999" customHeight="1" x14ac:dyDescent="0.25">
      <c r="A364" s="8" t="s">
        <v>287</v>
      </c>
      <c r="B364" s="173">
        <v>0</v>
      </c>
      <c r="C364" s="173">
        <v>0</v>
      </c>
      <c r="D364" s="173">
        <v>0</v>
      </c>
      <c r="E364" s="173">
        <v>0</v>
      </c>
      <c r="F364" s="173">
        <v>0</v>
      </c>
      <c r="G364" s="173">
        <v>0</v>
      </c>
      <c r="H364" s="171"/>
      <c r="I364" s="171"/>
      <c r="J364" s="171"/>
      <c r="K364" s="171"/>
      <c r="L364" s="9"/>
    </row>
    <row r="365" spans="1:12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74">
        <v>0</v>
      </c>
      <c r="F365" s="174">
        <v>0</v>
      </c>
      <c r="G365" s="174">
        <v>0</v>
      </c>
      <c r="H365" s="169"/>
      <c r="I365" s="169"/>
      <c r="J365" s="169"/>
      <c r="K365" s="169"/>
      <c r="L365" s="11"/>
    </row>
    <row r="366" spans="1:12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1"/>
      <c r="I366" s="171"/>
      <c r="J366" s="171"/>
      <c r="K366" s="171"/>
      <c r="L366" s="12"/>
    </row>
    <row r="367" spans="1:12" ht="19.899999999999999" customHeight="1" x14ac:dyDescent="0.25">
      <c r="A367" s="6" t="s">
        <v>290</v>
      </c>
      <c r="B367" s="174">
        <v>0</v>
      </c>
      <c r="C367" s="174">
        <v>0</v>
      </c>
      <c r="D367" s="174">
        <v>0</v>
      </c>
      <c r="E367" s="174">
        <v>0</v>
      </c>
      <c r="F367" s="174">
        <v>0</v>
      </c>
      <c r="G367" s="174">
        <v>0</v>
      </c>
      <c r="H367" s="169"/>
      <c r="I367" s="169"/>
      <c r="J367" s="169"/>
      <c r="K367" s="169"/>
      <c r="L367" s="10"/>
    </row>
    <row r="368" spans="1:12" ht="19.899999999999999" customHeight="1" x14ac:dyDescent="0.25">
      <c r="A368" s="8" t="s">
        <v>291</v>
      </c>
      <c r="B368" s="173">
        <v>0</v>
      </c>
      <c r="C368" s="173">
        <v>0</v>
      </c>
      <c r="D368" s="173">
        <v>0</v>
      </c>
      <c r="E368" s="173">
        <v>0</v>
      </c>
      <c r="F368" s="173">
        <v>0</v>
      </c>
      <c r="G368" s="173">
        <v>0</v>
      </c>
      <c r="H368" s="171"/>
      <c r="I368" s="171"/>
      <c r="J368" s="171"/>
      <c r="K368" s="171"/>
      <c r="L368" s="9"/>
    </row>
    <row r="369" spans="1:13" ht="19.899999999999999" customHeight="1" x14ac:dyDescent="0.25">
      <c r="A369" s="6" t="s">
        <v>292</v>
      </c>
      <c r="B369" s="174">
        <v>0</v>
      </c>
      <c r="C369" s="174">
        <v>0</v>
      </c>
      <c r="D369" s="174">
        <v>0</v>
      </c>
      <c r="E369" s="174">
        <v>0</v>
      </c>
      <c r="F369" s="174">
        <v>0</v>
      </c>
      <c r="G369" s="174">
        <v>0</v>
      </c>
      <c r="H369" s="169"/>
      <c r="I369" s="169"/>
      <c r="J369" s="169"/>
      <c r="K369" s="169"/>
      <c r="L369" s="10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3">
        <v>0</v>
      </c>
      <c r="F370" s="173">
        <v>0</v>
      </c>
      <c r="G370" s="173">
        <v>0</v>
      </c>
      <c r="H370" s="171"/>
      <c r="I370" s="171"/>
      <c r="J370" s="171"/>
      <c r="K370" s="171"/>
      <c r="L370" s="12"/>
    </row>
    <row r="371" spans="1:13" ht="19.899999999999999" customHeight="1" x14ac:dyDescent="0.25">
      <c r="A371" s="6" t="s">
        <v>294</v>
      </c>
      <c r="B371" s="174">
        <v>0</v>
      </c>
      <c r="C371" s="174">
        <v>0</v>
      </c>
      <c r="D371" s="174">
        <v>0</v>
      </c>
      <c r="E371" s="174">
        <v>0</v>
      </c>
      <c r="F371" s="174">
        <v>0</v>
      </c>
      <c r="G371" s="174">
        <v>0</v>
      </c>
      <c r="H371" s="169"/>
      <c r="I371" s="169"/>
      <c r="J371" s="169"/>
      <c r="K371" s="169"/>
      <c r="L371" s="11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5"/>
    </row>
    <row r="373" spans="1:13" ht="19.899999999999999" customHeight="1" x14ac:dyDescent="0.25">
      <c r="A373" s="6" t="s">
        <v>295</v>
      </c>
      <c r="B373" s="172">
        <v>0</v>
      </c>
      <c r="C373" s="172">
        <v>0</v>
      </c>
      <c r="D373" s="172">
        <v>0</v>
      </c>
      <c r="E373" s="172">
        <v>0</v>
      </c>
      <c r="F373" s="172">
        <v>0</v>
      </c>
      <c r="G373" s="172">
        <v>0</v>
      </c>
      <c r="H373" s="169"/>
      <c r="I373" s="169"/>
      <c r="J373" s="169"/>
      <c r="K373" s="169"/>
      <c r="L373" s="7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5"/>
    </row>
    <row r="375" spans="1:13" ht="19.899999999999999" customHeight="1" x14ac:dyDescent="0.25">
      <c r="A375" s="6" t="s">
        <v>296</v>
      </c>
      <c r="B375" s="174">
        <v>0</v>
      </c>
      <c r="C375" s="174">
        <v>8</v>
      </c>
      <c r="D375" s="174">
        <v>8.1999999999999993</v>
      </c>
      <c r="E375" s="174">
        <v>4.0220000000000002</v>
      </c>
      <c r="F375" s="174">
        <v>4.4240000000000004</v>
      </c>
      <c r="G375" s="174">
        <v>4.2469999999999999</v>
      </c>
      <c r="H375" s="169"/>
      <c r="I375" s="169"/>
      <c r="J375" s="169"/>
      <c r="K375" s="169"/>
      <c r="L375" s="10"/>
    </row>
    <row r="376" spans="1:13" ht="19.899999999999999" customHeight="1" x14ac:dyDescent="0.25">
      <c r="A376" s="8" t="s">
        <v>297</v>
      </c>
      <c r="B376" s="173">
        <v>0</v>
      </c>
      <c r="C376" s="173">
        <v>0</v>
      </c>
      <c r="D376" s="173">
        <v>0</v>
      </c>
      <c r="E376" s="173">
        <v>0</v>
      </c>
      <c r="F376" s="173">
        <v>0</v>
      </c>
      <c r="G376" s="173">
        <v>0</v>
      </c>
      <c r="H376" s="171"/>
      <c r="I376" s="171"/>
      <c r="J376" s="171"/>
      <c r="K376" s="171"/>
      <c r="L376" s="12"/>
    </row>
    <row r="377" spans="1:13" ht="19.899999999999999" customHeight="1" x14ac:dyDescent="0.25">
      <c r="A377" s="6" t="s">
        <v>298</v>
      </c>
      <c r="B377" s="174">
        <v>0</v>
      </c>
      <c r="C377" s="174">
        <v>0</v>
      </c>
      <c r="D377" s="174">
        <v>0</v>
      </c>
      <c r="E377" s="174">
        <v>0</v>
      </c>
      <c r="F377" s="174">
        <v>0</v>
      </c>
      <c r="G377" s="174">
        <v>0</v>
      </c>
      <c r="H377" s="169"/>
      <c r="I377" s="169"/>
      <c r="J377" s="169"/>
      <c r="K377" s="169"/>
      <c r="L377" s="10"/>
    </row>
    <row r="378" spans="1:13" ht="19.899999999999999" customHeight="1" x14ac:dyDescent="0.25">
      <c r="A378" s="8" t="s">
        <v>299</v>
      </c>
      <c r="B378" s="173">
        <v>4</v>
      </c>
      <c r="C378" s="173">
        <v>3</v>
      </c>
      <c r="D378" s="173">
        <v>6.5</v>
      </c>
      <c r="E378" s="173">
        <v>3.3929999999999998</v>
      </c>
      <c r="F378" s="173">
        <v>3.375</v>
      </c>
      <c r="G378" s="173">
        <v>1.948</v>
      </c>
      <c r="H378" s="171"/>
      <c r="I378" s="171"/>
      <c r="J378" s="171"/>
      <c r="K378" s="171"/>
      <c r="L378" s="9"/>
    </row>
    <row r="379" spans="1:13" ht="19.899999999999999" customHeight="1" x14ac:dyDescent="0.25">
      <c r="A379" s="6" t="s">
        <v>300</v>
      </c>
      <c r="B379" s="174">
        <v>-16</v>
      </c>
      <c r="C379" s="174">
        <v>-56</v>
      </c>
      <c r="D379" s="174">
        <v>27.8</v>
      </c>
      <c r="E379" s="174">
        <v>10.053000000000001</v>
      </c>
      <c r="F379" s="174">
        <v>12.672000000000001</v>
      </c>
      <c r="G379" s="174">
        <v>24.02</v>
      </c>
      <c r="H379" s="169"/>
      <c r="I379" s="169"/>
      <c r="J379" s="169"/>
      <c r="K379" s="169"/>
      <c r="L379" s="10"/>
      <c r="M379" t="s">
        <v>2</v>
      </c>
    </row>
    <row r="380" spans="1:13" ht="19.899999999999999" customHeight="1" x14ac:dyDescent="0.25">
      <c r="A380" s="8" t="s">
        <v>301</v>
      </c>
      <c r="B380" s="173">
        <v>1.958</v>
      </c>
      <c r="C380" s="173">
        <v>1.913</v>
      </c>
      <c r="D380" s="173">
        <v>1.5780000000000001</v>
      </c>
      <c r="E380" s="173">
        <v>1.526</v>
      </c>
      <c r="F380" s="173">
        <v>1.3440000000000001</v>
      </c>
      <c r="G380" s="173">
        <v>1.216</v>
      </c>
      <c r="H380" s="171"/>
      <c r="I380" s="171"/>
      <c r="J380" s="171"/>
      <c r="K380" s="171"/>
      <c r="L380" s="9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6"/>
    </row>
    <row r="382" spans="1:13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60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</row>
    <row r="385" spans="1:12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2"/>
    </row>
    <row r="386" spans="1:12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2"/>
    </row>
    <row r="387" spans="1:12" ht="19.899999999999999" customHeight="1" x14ac:dyDescent="0.25">
      <c r="A387" s="164" t="s">
        <v>5</v>
      </c>
      <c r="B387" s="165" t="s">
        <v>6</v>
      </c>
      <c r="C387" s="165" t="s">
        <v>6</v>
      </c>
      <c r="D387" s="165" t="s">
        <v>6</v>
      </c>
      <c r="E387" s="165" t="s">
        <v>6</v>
      </c>
      <c r="F387" s="165" t="s">
        <v>6</v>
      </c>
      <c r="G387" s="165" t="s">
        <v>6</v>
      </c>
      <c r="H387" s="165" t="s">
        <v>6</v>
      </c>
      <c r="I387" s="165" t="s">
        <v>6</v>
      </c>
      <c r="J387" s="165" t="s">
        <v>6</v>
      </c>
      <c r="K387" s="165" t="s">
        <v>6</v>
      </c>
      <c r="L387" s="2"/>
    </row>
    <row r="388" spans="1:12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"/>
    </row>
    <row r="389" spans="1:12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3"/>
    </row>
    <row r="390" spans="1:12" ht="19.899999999999999" customHeight="1" x14ac:dyDescent="0.25">
      <c r="A390" s="6" t="s">
        <v>304</v>
      </c>
      <c r="B390" s="174">
        <v>105.376</v>
      </c>
      <c r="C390" s="174">
        <v>109.40900000000001</v>
      </c>
      <c r="D390" s="174">
        <v>104.76300000000001</v>
      </c>
      <c r="E390" s="174">
        <v>102.911</v>
      </c>
      <c r="F390" s="174">
        <v>101.866</v>
      </c>
      <c r="G390" s="174">
        <v>101.791</v>
      </c>
      <c r="H390" s="169"/>
      <c r="I390" s="169"/>
      <c r="J390" s="169"/>
      <c r="K390" s="169"/>
      <c r="L390" s="10"/>
    </row>
    <row r="391" spans="1:12" ht="19.899999999999999" customHeight="1" x14ac:dyDescent="0.25">
      <c r="A391" s="8" t="s">
        <v>305</v>
      </c>
      <c r="B391" s="173">
        <v>105.376</v>
      </c>
      <c r="C391" s="173">
        <v>109.40900000000001</v>
      </c>
      <c r="D391" s="173">
        <v>104.76300000000001</v>
      </c>
      <c r="E391" s="173">
        <v>102.911</v>
      </c>
      <c r="F391" s="173">
        <v>101.866</v>
      </c>
      <c r="G391" s="173">
        <v>101.791</v>
      </c>
      <c r="H391" s="171"/>
      <c r="I391" s="171"/>
      <c r="J391" s="171"/>
      <c r="K391" s="171"/>
      <c r="L391" s="9"/>
    </row>
    <row r="392" spans="1:12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12</v>
      </c>
      <c r="G392" s="174">
        <v>12</v>
      </c>
      <c r="H392" s="169"/>
      <c r="I392" s="169"/>
      <c r="J392" s="169"/>
      <c r="K392" s="169"/>
      <c r="L392" s="11"/>
    </row>
    <row r="393" spans="1:12" ht="19.899999999999999" customHeight="1" x14ac:dyDescent="0.25">
      <c r="A393" s="8" t="s">
        <v>307</v>
      </c>
      <c r="B393" s="173">
        <v>12</v>
      </c>
      <c r="C393" s="173">
        <v>12</v>
      </c>
      <c r="D393" s="173">
        <v>12</v>
      </c>
      <c r="E393" s="173">
        <v>12</v>
      </c>
      <c r="F393" s="173">
        <v>12</v>
      </c>
      <c r="G393" s="173">
        <v>12</v>
      </c>
      <c r="H393" s="171"/>
      <c r="I393" s="171"/>
      <c r="J393" s="171"/>
      <c r="K393" s="171"/>
      <c r="L393" s="12"/>
    </row>
    <row r="394" spans="1:12" ht="19.899999999999999" customHeight="1" x14ac:dyDescent="0.25">
      <c r="A394" s="6" t="s">
        <v>308</v>
      </c>
      <c r="B394" s="174">
        <v>26.096</v>
      </c>
      <c r="C394" s="174">
        <v>25.571000000000002</v>
      </c>
      <c r="D394" s="174">
        <v>16.318000000000001</v>
      </c>
      <c r="E394" s="174">
        <v>2.1080000000000001</v>
      </c>
      <c r="F394" s="174">
        <v>1.845</v>
      </c>
      <c r="G394" s="174">
        <v>380</v>
      </c>
      <c r="H394" s="169"/>
      <c r="I394" s="169"/>
      <c r="J394" s="169"/>
      <c r="K394" s="169"/>
      <c r="L394" s="10"/>
    </row>
    <row r="395" spans="1:12" ht="19.899999999999999" customHeight="1" x14ac:dyDescent="0.25">
      <c r="A395" s="8" t="s">
        <v>309</v>
      </c>
      <c r="B395" s="173">
        <v>7.3150000000000004</v>
      </c>
      <c r="C395" s="173">
        <v>6.9550000000000001</v>
      </c>
      <c r="D395" s="173">
        <v>4.4189999999999996</v>
      </c>
      <c r="E395" s="173">
        <v>512</v>
      </c>
      <c r="F395" s="173">
        <v>368</v>
      </c>
      <c r="G395" s="173">
        <v>71</v>
      </c>
      <c r="H395" s="171"/>
      <c r="I395" s="171"/>
      <c r="J395" s="171"/>
      <c r="K395" s="171"/>
      <c r="L395" s="9"/>
    </row>
    <row r="396" spans="1:12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74">
        <v>0</v>
      </c>
      <c r="F396" s="174">
        <v>0</v>
      </c>
      <c r="G396" s="174">
        <v>0</v>
      </c>
      <c r="H396" s="169"/>
      <c r="I396" s="169"/>
      <c r="J396" s="169"/>
      <c r="K396" s="169"/>
      <c r="L396" s="11"/>
    </row>
    <row r="397" spans="1:12" ht="19.899999999999999" customHeight="1" x14ac:dyDescent="0.25">
      <c r="A397" s="8" t="s">
        <v>311</v>
      </c>
      <c r="B397" s="173">
        <v>703</v>
      </c>
      <c r="C397" s="173">
        <v>547</v>
      </c>
      <c r="D397" s="173">
        <v>491</v>
      </c>
      <c r="E397" s="173">
        <v>101</v>
      </c>
      <c r="F397" s="173">
        <v>101</v>
      </c>
      <c r="G397" s="173">
        <v>101</v>
      </c>
      <c r="H397" s="171"/>
      <c r="I397" s="171"/>
      <c r="J397" s="171"/>
      <c r="K397" s="171"/>
      <c r="L397" s="12"/>
    </row>
    <row r="398" spans="1:12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74">
        <v>0</v>
      </c>
      <c r="F398" s="174">
        <v>0</v>
      </c>
      <c r="G398" s="174">
        <v>0</v>
      </c>
      <c r="H398" s="169"/>
      <c r="I398" s="169"/>
      <c r="J398" s="169"/>
      <c r="K398" s="169"/>
      <c r="L398" s="11"/>
    </row>
    <row r="399" spans="1:12" ht="19.899999999999999" customHeight="1" x14ac:dyDescent="0.25">
      <c r="A399" s="8" t="s">
        <v>313</v>
      </c>
      <c r="B399" s="173">
        <v>-16</v>
      </c>
      <c r="C399" s="173">
        <v>-56</v>
      </c>
      <c r="D399" s="173">
        <v>27.8</v>
      </c>
      <c r="E399" s="173">
        <v>10.053000000000001</v>
      </c>
      <c r="F399" s="173">
        <v>12.672000000000001</v>
      </c>
      <c r="G399" s="173">
        <v>24.02</v>
      </c>
      <c r="H399" s="171"/>
      <c r="I399" s="171"/>
      <c r="J399" s="171"/>
      <c r="K399" s="171"/>
      <c r="L399" s="9"/>
    </row>
    <row r="400" spans="1:12" ht="19.899999999999999" customHeight="1" x14ac:dyDescent="0.25">
      <c r="A400" s="6" t="s">
        <v>314</v>
      </c>
      <c r="B400" s="174">
        <v>88</v>
      </c>
      <c r="C400" s="174">
        <v>68</v>
      </c>
      <c r="D400" s="174">
        <v>90</v>
      </c>
      <c r="E400" s="174">
        <v>59.866</v>
      </c>
      <c r="F400" s="174">
        <v>57.665999999999997</v>
      </c>
      <c r="G400" s="174">
        <v>25.113</v>
      </c>
      <c r="H400" s="169"/>
      <c r="I400" s="169"/>
      <c r="J400" s="169"/>
      <c r="K400" s="169"/>
      <c r="L400" s="10"/>
    </row>
    <row r="401" spans="1:12" ht="19.899999999999999" customHeight="1" x14ac:dyDescent="0.25">
      <c r="A401" s="8" t="s">
        <v>315</v>
      </c>
      <c r="B401" s="173">
        <v>1.958</v>
      </c>
      <c r="C401" s="173">
        <v>1.913</v>
      </c>
      <c r="D401" s="173">
        <v>1.5780000000000001</v>
      </c>
      <c r="E401" s="173">
        <v>1.526</v>
      </c>
      <c r="F401" s="173">
        <v>1.3440000000000001</v>
      </c>
      <c r="G401" s="173">
        <v>1.216</v>
      </c>
      <c r="H401" s="171"/>
      <c r="I401" s="171"/>
      <c r="J401" s="171"/>
      <c r="K401" s="171"/>
      <c r="L401" s="9"/>
    </row>
    <row r="402" spans="1:12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74">
        <v>0</v>
      </c>
      <c r="F402" s="174">
        <v>0</v>
      </c>
      <c r="G402" s="174">
        <v>0</v>
      </c>
      <c r="H402" s="169"/>
      <c r="I402" s="169"/>
      <c r="J402" s="169"/>
      <c r="K402" s="169"/>
      <c r="L402" s="11"/>
    </row>
    <row r="403" spans="1:12" ht="19.899999999999999" customHeight="1" x14ac:dyDescent="0.25">
      <c r="A403" s="8" t="s">
        <v>317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1"/>
      <c r="I403" s="171"/>
      <c r="J403" s="171"/>
      <c r="K403" s="171"/>
      <c r="L403" s="9"/>
    </row>
    <row r="404" spans="1:12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74">
        <v>0</v>
      </c>
      <c r="F404" s="174">
        <v>0</v>
      </c>
      <c r="G404" s="174">
        <v>0</v>
      </c>
      <c r="H404" s="169"/>
      <c r="I404" s="169"/>
      <c r="J404" s="169"/>
      <c r="K404" s="169"/>
      <c r="L404" s="10"/>
    </row>
    <row r="405" spans="1:12" ht="19.899999999999999" customHeight="1" x14ac:dyDescent="0.25">
      <c r="A405" s="8" t="s">
        <v>319</v>
      </c>
      <c r="B405" s="173">
        <v>349</v>
      </c>
      <c r="C405" s="173">
        <v>304</v>
      </c>
      <c r="D405" s="173">
        <v>256.8</v>
      </c>
      <c r="E405" s="173">
        <v>213.75</v>
      </c>
      <c r="F405" s="173">
        <v>170.39099999999999</v>
      </c>
      <c r="G405" s="173">
        <v>166.363</v>
      </c>
      <c r="H405" s="171"/>
      <c r="I405" s="171"/>
      <c r="J405" s="171"/>
      <c r="K405" s="171"/>
      <c r="L405" s="12"/>
    </row>
    <row r="406" spans="1:12" ht="19.899999999999999" customHeight="1" x14ac:dyDescent="0.25">
      <c r="A406" s="6" t="s">
        <v>320</v>
      </c>
      <c r="B406" s="174">
        <v>0</v>
      </c>
      <c r="C406" s="174">
        <v>0</v>
      </c>
      <c r="D406" s="174">
        <v>0</v>
      </c>
      <c r="E406" s="174">
        <v>0</v>
      </c>
      <c r="F406" s="174">
        <v>0</v>
      </c>
      <c r="G406" s="174">
        <v>0</v>
      </c>
      <c r="H406" s="169"/>
      <c r="I406" s="169"/>
      <c r="J406" s="169"/>
      <c r="K406" s="169"/>
      <c r="L406" s="10"/>
    </row>
    <row r="407" spans="1:12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3">
        <v>0</v>
      </c>
      <c r="F407" s="173">
        <v>0</v>
      </c>
      <c r="G407" s="173">
        <v>0</v>
      </c>
      <c r="H407" s="171"/>
      <c r="I407" s="171"/>
      <c r="J407" s="171"/>
      <c r="K407" s="171"/>
      <c r="L407" s="9"/>
    </row>
    <row r="408" spans="1:12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69"/>
      <c r="I408" s="169"/>
      <c r="J408" s="169"/>
      <c r="K408" s="169"/>
      <c r="L408" s="11"/>
    </row>
    <row r="409" spans="1:12" ht="19.899999999999999" customHeight="1" x14ac:dyDescent="0.25">
      <c r="A409" s="8" t="s">
        <v>323</v>
      </c>
      <c r="B409" s="173" t="s">
        <v>3033</v>
      </c>
      <c r="C409" s="173" t="s">
        <v>3034</v>
      </c>
      <c r="D409" s="173" t="s">
        <v>3035</v>
      </c>
      <c r="E409" s="173" t="s">
        <v>3036</v>
      </c>
      <c r="F409" s="173" t="s">
        <v>3037</v>
      </c>
      <c r="G409" s="173" t="s">
        <v>3038</v>
      </c>
      <c r="H409" s="171"/>
      <c r="I409" s="171"/>
      <c r="J409" s="171"/>
      <c r="K409" s="171"/>
      <c r="L409" s="12"/>
    </row>
    <row r="410" spans="1:12" ht="19.899999999999999" customHeight="1" x14ac:dyDescent="0.25">
      <c r="A410" s="6" t="s">
        <v>324</v>
      </c>
      <c r="B410" s="174">
        <v>13</v>
      </c>
      <c r="C410" s="174">
        <v>9</v>
      </c>
      <c r="D410" s="174">
        <v>8</v>
      </c>
      <c r="E410" s="174">
        <v>9</v>
      </c>
      <c r="F410" s="174">
        <v>8</v>
      </c>
      <c r="G410" s="174">
        <v>9</v>
      </c>
      <c r="H410" s="169"/>
      <c r="I410" s="169"/>
      <c r="J410" s="169"/>
      <c r="K410" s="169"/>
      <c r="L410" s="11"/>
    </row>
    <row r="411" spans="1:12" ht="19.899999999999999" customHeight="1" x14ac:dyDescent="0.25">
      <c r="A411" s="8" t="s">
        <v>325</v>
      </c>
      <c r="B411" s="173">
        <v>3.7690000000000001</v>
      </c>
      <c r="C411" s="173">
        <v>3.9830000000000001</v>
      </c>
      <c r="D411" s="173">
        <v>3.4449999999999998</v>
      </c>
      <c r="E411" s="173">
        <v>3.008</v>
      </c>
      <c r="F411" s="173">
        <v>3.4540000000000002</v>
      </c>
      <c r="G411" s="173">
        <v>3.0920000000000001</v>
      </c>
      <c r="H411" s="171"/>
      <c r="I411" s="171"/>
      <c r="J411" s="171"/>
      <c r="K411" s="171"/>
      <c r="L411" s="9"/>
    </row>
    <row r="412" spans="1:12" ht="19.899999999999999" customHeight="1" x14ac:dyDescent="0.25">
      <c r="A412" s="6" t="s">
        <v>326</v>
      </c>
      <c r="B412" s="174">
        <v>3.7</v>
      </c>
      <c r="C412" s="174">
        <v>3.9660000000000002</v>
      </c>
      <c r="D412" s="174">
        <v>3.9569999999999999</v>
      </c>
      <c r="E412" s="174">
        <v>3.5</v>
      </c>
      <c r="F412" s="174">
        <v>3.3</v>
      </c>
      <c r="G412" s="174">
        <v>3.0920000000000001</v>
      </c>
      <c r="H412" s="169"/>
      <c r="I412" s="169"/>
      <c r="J412" s="169"/>
      <c r="K412" s="169"/>
      <c r="L412" s="10"/>
    </row>
    <row r="413" spans="1:12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3" t="s">
        <v>635</v>
      </c>
      <c r="F413" s="173" t="s">
        <v>635</v>
      </c>
      <c r="G413" s="173" t="s">
        <v>635</v>
      </c>
      <c r="H413" s="171"/>
      <c r="I413" s="171"/>
      <c r="J413" s="171"/>
      <c r="K413" s="171"/>
      <c r="L413" s="12"/>
    </row>
    <row r="414" spans="1:12" ht="19.899999999999999" customHeight="1" x14ac:dyDescent="0.25">
      <c r="A414" s="6" t="s">
        <v>328</v>
      </c>
      <c r="B414" s="174">
        <v>216</v>
      </c>
      <c r="C414" s="174">
        <v>214</v>
      </c>
      <c r="D414" s="174">
        <v>204.1</v>
      </c>
      <c r="E414" s="174">
        <v>127.46299999999999</v>
      </c>
      <c r="F414" s="174">
        <v>124.694</v>
      </c>
      <c r="G414" s="174">
        <v>120.375</v>
      </c>
      <c r="H414" s="169"/>
      <c r="I414" s="169"/>
      <c r="J414" s="169"/>
      <c r="K414" s="169"/>
      <c r="L414" s="10"/>
    </row>
    <row r="415" spans="1:12" ht="19.899999999999999" customHeight="1" x14ac:dyDescent="0.25">
      <c r="A415" s="8" t="s">
        <v>329</v>
      </c>
      <c r="B415" s="173">
        <v>6</v>
      </c>
      <c r="C415" s="173">
        <v>3</v>
      </c>
      <c r="D415" s="173">
        <v>13.5</v>
      </c>
      <c r="E415" s="173">
        <v>47.238</v>
      </c>
      <c r="F415" s="173">
        <v>50.567999999999998</v>
      </c>
      <c r="G415" s="173">
        <v>168.72200000000001</v>
      </c>
      <c r="H415" s="171"/>
      <c r="I415" s="171"/>
      <c r="J415" s="171"/>
      <c r="K415" s="171"/>
      <c r="L415" s="9"/>
    </row>
    <row r="416" spans="1:12" ht="19.899999999999999" customHeight="1" x14ac:dyDescent="0.25">
      <c r="A416" s="6" t="s">
        <v>330</v>
      </c>
      <c r="B416" s="174">
        <v>369</v>
      </c>
      <c r="C416" s="174">
        <v>130</v>
      </c>
      <c r="D416" s="174">
        <v>65.599999999999994</v>
      </c>
      <c r="E416" s="174">
        <v>57.326000000000001</v>
      </c>
      <c r="F416" s="174">
        <v>49.866999999999997</v>
      </c>
      <c r="G416" s="174">
        <v>51.872999999999998</v>
      </c>
      <c r="H416" s="169"/>
      <c r="I416" s="169"/>
      <c r="J416" s="169"/>
      <c r="K416" s="169"/>
      <c r="L416" s="10"/>
    </row>
    <row r="417" spans="1:12" ht="19.899999999999999" customHeight="1" x14ac:dyDescent="0.25">
      <c r="A417" s="8" t="s">
        <v>331</v>
      </c>
      <c r="B417" s="173">
        <v>0</v>
      </c>
      <c r="C417" s="173">
        <v>0</v>
      </c>
      <c r="D417" s="173">
        <v>10</v>
      </c>
      <c r="E417" s="173">
        <v>0</v>
      </c>
      <c r="F417" s="173">
        <v>0</v>
      </c>
      <c r="G417" s="173">
        <v>0</v>
      </c>
      <c r="H417" s="171"/>
      <c r="I417" s="171"/>
      <c r="J417" s="171"/>
      <c r="K417" s="171"/>
      <c r="L417" s="9"/>
    </row>
    <row r="418" spans="1:12" ht="19.899999999999999" customHeight="1" x14ac:dyDescent="0.25">
      <c r="A418" s="6" t="s">
        <v>332</v>
      </c>
      <c r="B418" s="174">
        <v>464</v>
      </c>
      <c r="C418" s="174">
        <v>328</v>
      </c>
      <c r="D418" s="174">
        <v>846</v>
      </c>
      <c r="E418" s="174">
        <v>6.2389999999999999</v>
      </c>
      <c r="F418" s="174">
        <v>2.8290000000000002</v>
      </c>
      <c r="G418" s="174">
        <v>18.143000000000001</v>
      </c>
      <c r="H418" s="169"/>
      <c r="I418" s="169"/>
      <c r="J418" s="169"/>
      <c r="K418" s="169"/>
      <c r="L418" s="10"/>
    </row>
    <row r="419" spans="1:12" ht="19.899999999999999" customHeight="1" x14ac:dyDescent="0.25">
      <c r="A419" s="8" t="s">
        <v>333</v>
      </c>
      <c r="B419" s="173">
        <v>92</v>
      </c>
      <c r="C419" s="173">
        <v>245</v>
      </c>
      <c r="D419" s="173">
        <v>172</v>
      </c>
      <c r="E419" s="173">
        <v>226</v>
      </c>
      <c r="F419" s="173">
        <v>610</v>
      </c>
      <c r="G419" s="173">
        <v>45</v>
      </c>
      <c r="H419" s="171"/>
      <c r="I419" s="171"/>
      <c r="J419" s="171"/>
      <c r="K419" s="171"/>
      <c r="L419" s="9"/>
    </row>
    <row r="420" spans="1:12" ht="19.899999999999999" customHeight="1" x14ac:dyDescent="0.25">
      <c r="A420" s="6" t="s">
        <v>334</v>
      </c>
      <c r="B420" s="174">
        <v>17.498000000000001</v>
      </c>
      <c r="C420" s="174">
        <v>13.05</v>
      </c>
      <c r="D420" s="174">
        <v>29.163</v>
      </c>
      <c r="E420" s="174">
        <v>187.69200000000001</v>
      </c>
      <c r="F420" s="174">
        <v>97.710999999999999</v>
      </c>
      <c r="G420" s="174">
        <v>560.995</v>
      </c>
      <c r="H420" s="169"/>
      <c r="I420" s="169"/>
      <c r="J420" s="169"/>
      <c r="K420" s="169"/>
      <c r="L420" s="10"/>
    </row>
    <row r="421" spans="1:12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1"/>
      <c r="I421" s="171"/>
      <c r="J421" s="171"/>
      <c r="K421" s="171"/>
      <c r="L421" s="12"/>
    </row>
    <row r="422" spans="1:12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69"/>
      <c r="I422" s="169"/>
      <c r="J422" s="169"/>
      <c r="K422" s="169"/>
    </row>
    <row r="423" spans="1:12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</row>
    <row r="424" spans="1:12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</row>
    <row r="425" spans="1:12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</row>
  </sheetData>
  <mergeCells count="13">
    <mergeCell ref="A424:K424"/>
    <mergeCell ref="A425:K425"/>
    <mergeCell ref="A348:K348"/>
    <mergeCell ref="A383:K383"/>
    <mergeCell ref="A1:K1"/>
    <mergeCell ref="A127:K127"/>
    <mergeCell ref="A246:K246"/>
    <mergeCell ref="A294:K294"/>
    <mergeCell ref="A126:K126"/>
    <mergeCell ref="A245:K245"/>
    <mergeCell ref="A293:K293"/>
    <mergeCell ref="A347:K347"/>
    <mergeCell ref="A382:K38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activeCell="M1" sqref="M1:M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1.42578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2018</v>
      </c>
      <c r="P3" s="2">
        <v>2017</v>
      </c>
      <c r="Q3" s="2">
        <v>2016</v>
      </c>
      <c r="R3" s="2">
        <v>2015</v>
      </c>
      <c r="S3" s="2">
        <v>2014</v>
      </c>
      <c r="T3" s="2">
        <v>2013</v>
      </c>
      <c r="U3" s="2">
        <v>2012</v>
      </c>
      <c r="V3" s="2">
        <v>2011</v>
      </c>
      <c r="W3" s="2">
        <v>2010</v>
      </c>
      <c r="X3" s="2">
        <v>2009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410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340</v>
      </c>
      <c r="C5" s="165" t="s">
        <v>340</v>
      </c>
      <c r="D5" s="165" t="s">
        <v>340</v>
      </c>
      <c r="E5" s="165" t="s">
        <v>340</v>
      </c>
      <c r="F5" s="165" t="s">
        <v>340</v>
      </c>
      <c r="G5" s="165" t="s">
        <v>340</v>
      </c>
      <c r="H5" s="165" t="s">
        <v>340</v>
      </c>
      <c r="I5" s="165" t="s">
        <v>340</v>
      </c>
      <c r="J5" s="165" t="s">
        <v>340</v>
      </c>
      <c r="K5" s="165" t="s">
        <v>340</v>
      </c>
      <c r="L5" s="18"/>
      <c r="M5" s="218"/>
      <c r="N5" s="4" t="s">
        <v>346</v>
      </c>
      <c r="O5" s="22" t="e">
        <v>#N/A</v>
      </c>
      <c r="P5" s="21">
        <v>7.2</v>
      </c>
      <c r="Q5" s="22">
        <v>7.33</v>
      </c>
      <c r="R5" s="21">
        <v>6.4</v>
      </c>
      <c r="S5" s="22">
        <v>6.03</v>
      </c>
      <c r="T5" s="21">
        <v>7.07</v>
      </c>
      <c r="U5" s="22">
        <v>7.66</v>
      </c>
      <c r="V5" s="21">
        <v>6.59</v>
      </c>
      <c r="W5" s="22">
        <v>6.15</v>
      </c>
      <c r="X5" s="21">
        <v>5.97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 t="e">
        <v>#N/A</v>
      </c>
      <c r="P6" s="21">
        <v>1.49</v>
      </c>
      <c r="Q6" s="22">
        <v>1.28</v>
      </c>
      <c r="R6" s="21">
        <v>1.3</v>
      </c>
      <c r="S6" s="22">
        <v>1.38</v>
      </c>
      <c r="T6" s="21">
        <v>1.37</v>
      </c>
      <c r="U6" s="22">
        <v>1.41</v>
      </c>
      <c r="V6" s="21">
        <v>1.1399999999999999</v>
      </c>
      <c r="W6" s="22">
        <v>1.17</v>
      </c>
      <c r="X6" s="21">
        <v>1.1599999999999999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2" t="e">
        <v>#N/A</v>
      </c>
      <c r="P7" s="23">
        <v>1189.82</v>
      </c>
      <c r="Q7" s="24">
        <v>1454.54</v>
      </c>
      <c r="R7" s="23">
        <v>1360.05</v>
      </c>
      <c r="S7" s="24">
        <v>1206.06</v>
      </c>
      <c r="T7" s="23">
        <v>1199.58</v>
      </c>
      <c r="U7" s="24">
        <v>1065.82</v>
      </c>
      <c r="V7" s="23">
        <v>1347.93</v>
      </c>
      <c r="W7" s="24">
        <v>1272.54</v>
      </c>
      <c r="X7" s="23">
        <v>1305.33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 t="e">
        <v>#N/A</v>
      </c>
      <c r="P8" s="21">
        <v>295.95</v>
      </c>
      <c r="Q8" s="22">
        <v>159.56</v>
      </c>
      <c r="R8" s="21">
        <v>200.13</v>
      </c>
      <c r="S8" s="22">
        <v>146.29</v>
      </c>
      <c r="T8" s="21">
        <v>180.05</v>
      </c>
      <c r="U8" s="22">
        <v>328.05</v>
      </c>
      <c r="V8" s="21">
        <v>124.96</v>
      </c>
      <c r="W8" s="22">
        <v>115.41</v>
      </c>
      <c r="X8" s="21">
        <v>119.92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>
        <v>20.55</v>
      </c>
      <c r="Q9" s="22">
        <v>13.3</v>
      </c>
      <c r="R9" s="21">
        <v>16.68</v>
      </c>
      <c r="S9" s="22">
        <v>21.51</v>
      </c>
      <c r="T9" s="21">
        <v>8.4700000000000006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8.5079999999999991</v>
      </c>
      <c r="C10" s="172">
        <v>8.5289999999999999</v>
      </c>
      <c r="D10" s="169"/>
      <c r="E10" s="169"/>
      <c r="F10" s="169"/>
      <c r="G10" s="169"/>
      <c r="H10" s="169"/>
      <c r="I10" s="169"/>
      <c r="J10" s="169"/>
      <c r="K10" s="169"/>
      <c r="L10" s="18"/>
      <c r="M10" s="218"/>
      <c r="N10" s="4" t="s">
        <v>351</v>
      </c>
      <c r="O10" s="22" t="e">
        <v>#N/A</v>
      </c>
      <c r="P10" s="21">
        <v>12.19</v>
      </c>
      <c r="Q10" s="22">
        <v>6.32</v>
      </c>
      <c r="R10" s="21">
        <v>7.27</v>
      </c>
      <c r="S10" s="22">
        <v>6.82</v>
      </c>
      <c r="T10" s="21">
        <v>11.95</v>
      </c>
      <c r="U10" s="22">
        <v>16.18</v>
      </c>
      <c r="V10" s="21">
        <v>6.97</v>
      </c>
      <c r="W10" s="22">
        <v>6.67</v>
      </c>
      <c r="X10" s="21">
        <v>3.61</v>
      </c>
    </row>
    <row r="11" spans="1:24" ht="19.899999999999999" customHeight="1" x14ac:dyDescent="0.25">
      <c r="A11" s="8" t="s">
        <v>12</v>
      </c>
      <c r="B11" s="173">
        <v>8.4510000000000005</v>
      </c>
      <c r="C11" s="173">
        <v>8.4510000000000005</v>
      </c>
      <c r="D11" s="171"/>
      <c r="E11" s="171"/>
      <c r="F11" s="171"/>
      <c r="G11" s="171"/>
      <c r="H11" s="171"/>
      <c r="I11" s="171"/>
      <c r="J11" s="171"/>
      <c r="K11" s="171"/>
      <c r="L11" s="18"/>
      <c r="M11" s="218"/>
      <c r="N11" s="4" t="s">
        <v>352</v>
      </c>
      <c r="O11" s="22" t="e">
        <v>#N/A</v>
      </c>
      <c r="P11" s="21">
        <v>2.02</v>
      </c>
      <c r="Q11" s="22">
        <v>2.2599999999999998</v>
      </c>
      <c r="R11" s="21">
        <v>2.08</v>
      </c>
      <c r="S11" s="22">
        <v>1.74</v>
      </c>
      <c r="T11" s="21">
        <v>1.94</v>
      </c>
      <c r="U11" s="22">
        <v>1.76</v>
      </c>
      <c r="V11" s="21">
        <v>2.58</v>
      </c>
      <c r="W11" s="22">
        <v>2.21</v>
      </c>
      <c r="X11" s="21">
        <v>2.12</v>
      </c>
    </row>
    <row r="12" spans="1:24" ht="19.899999999999999" customHeight="1" x14ac:dyDescent="0.25">
      <c r="A12" s="6" t="s">
        <v>13</v>
      </c>
      <c r="B12" s="174">
        <v>57</v>
      </c>
      <c r="C12" s="174">
        <v>57</v>
      </c>
      <c r="D12" s="169"/>
      <c r="E12" s="169"/>
      <c r="F12" s="169"/>
      <c r="G12" s="169"/>
      <c r="H12" s="169"/>
      <c r="I12" s="169"/>
      <c r="J12" s="169"/>
      <c r="K12" s="169"/>
      <c r="L12" s="18"/>
      <c r="M12" s="218"/>
      <c r="N12" s="4" t="s">
        <v>353</v>
      </c>
      <c r="O12" s="22" t="e">
        <v>#N/A</v>
      </c>
      <c r="P12" s="21">
        <v>0.35</v>
      </c>
      <c r="Q12" s="22">
        <v>0.24</v>
      </c>
      <c r="R12" s="21">
        <v>0.27</v>
      </c>
      <c r="S12" s="22">
        <v>0.32</v>
      </c>
      <c r="T12" s="21">
        <v>0.28000000000000003</v>
      </c>
      <c r="U12" s="22">
        <v>0.3</v>
      </c>
      <c r="V12" s="21">
        <v>0.21</v>
      </c>
      <c r="W12" s="22">
        <v>0.23</v>
      </c>
      <c r="X12" s="21">
        <v>0.23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1"/>
      <c r="E13" s="171"/>
      <c r="F13" s="171"/>
      <c r="G13" s="171"/>
      <c r="H13" s="171"/>
      <c r="I13" s="171"/>
      <c r="J13" s="171"/>
      <c r="K13" s="171"/>
      <c r="L13" s="18"/>
      <c r="M13" s="218"/>
      <c r="N13" s="4" t="s">
        <v>354</v>
      </c>
      <c r="O13" s="22" t="e">
        <v>#N/A</v>
      </c>
      <c r="P13" s="21">
        <v>0.59</v>
      </c>
      <c r="Q13" s="22">
        <v>0.37</v>
      </c>
      <c r="R13" s="21">
        <v>0.42</v>
      </c>
      <c r="S13" s="22">
        <v>0.54</v>
      </c>
      <c r="T13" s="21">
        <v>0.45</v>
      </c>
      <c r="U13" s="22">
        <v>0.5</v>
      </c>
      <c r="V13" s="21">
        <v>0.32</v>
      </c>
      <c r="W13" s="22">
        <v>0.37</v>
      </c>
      <c r="X13" s="21">
        <v>0.36</v>
      </c>
    </row>
    <row r="14" spans="1:24" ht="19.899999999999999" customHeight="1" x14ac:dyDescent="0.25">
      <c r="A14" s="6" t="s">
        <v>15</v>
      </c>
      <c r="B14" s="174">
        <v>0</v>
      </c>
      <c r="C14" s="174">
        <v>21</v>
      </c>
      <c r="D14" s="169"/>
      <c r="E14" s="169"/>
      <c r="F14" s="169"/>
      <c r="G14" s="169"/>
      <c r="H14" s="169"/>
      <c r="I14" s="169"/>
      <c r="J14" s="169"/>
      <c r="K14" s="169"/>
      <c r="L14" s="18"/>
      <c r="M14" s="218"/>
      <c r="N14" s="4" t="s">
        <v>355</v>
      </c>
      <c r="O14" s="22" t="e">
        <v>#N/A</v>
      </c>
      <c r="P14" s="26">
        <v>-2.4700000000000002</v>
      </c>
      <c r="Q14" s="22">
        <v>5.63</v>
      </c>
      <c r="R14" s="21">
        <v>4.8099999999999996</v>
      </c>
      <c r="S14" s="22">
        <v>9.4499999999999993</v>
      </c>
      <c r="T14" s="21">
        <v>3.91</v>
      </c>
      <c r="U14" s="25">
        <v>-0.95</v>
      </c>
      <c r="V14" s="21">
        <v>9.07</v>
      </c>
      <c r="W14" s="22">
        <v>12.51</v>
      </c>
      <c r="X14" s="21">
        <v>19.489999999999998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>
        <v>14.4</v>
      </c>
      <c r="Q15" s="22">
        <v>12</v>
      </c>
      <c r="R15" s="21">
        <v>12</v>
      </c>
      <c r="S15" s="22">
        <v>6.8</v>
      </c>
      <c r="T15" s="21">
        <v>21.25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22.341999999999999</v>
      </c>
      <c r="C16" s="172">
        <v>18.343</v>
      </c>
      <c r="D16" s="169"/>
      <c r="E16" s="169"/>
      <c r="F16" s="169"/>
      <c r="G16" s="169"/>
      <c r="H16" s="169"/>
      <c r="I16" s="169"/>
      <c r="J16" s="169"/>
      <c r="K16" s="169"/>
      <c r="L16" s="18"/>
      <c r="M16" s="218"/>
      <c r="N16" s="4" t="s">
        <v>357</v>
      </c>
      <c r="O16" s="22" t="e">
        <v>#N/A</v>
      </c>
      <c r="P16" s="21">
        <v>6.32</v>
      </c>
      <c r="Q16" s="22">
        <v>8.67</v>
      </c>
      <c r="R16" s="21">
        <v>9.92</v>
      </c>
      <c r="S16" s="22">
        <v>5.44</v>
      </c>
      <c r="T16" s="21">
        <v>5.27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22.341999999999999</v>
      </c>
      <c r="C17" s="173">
        <v>18.343</v>
      </c>
      <c r="D17" s="171"/>
      <c r="E17" s="171"/>
      <c r="F17" s="171"/>
      <c r="G17" s="171"/>
      <c r="H17" s="171"/>
      <c r="I17" s="171"/>
      <c r="J17" s="171"/>
      <c r="K17" s="171"/>
      <c r="L17" s="18"/>
      <c r="M17" s="218"/>
      <c r="N17" s="4" t="s">
        <v>358</v>
      </c>
      <c r="O17" s="22" t="e">
        <v>#N/A</v>
      </c>
      <c r="P17" s="21">
        <v>3.6</v>
      </c>
      <c r="Q17" s="22">
        <v>2.4900000000000002</v>
      </c>
      <c r="R17" s="21" t="e">
        <v>#N/A</v>
      </c>
      <c r="S17" s="22">
        <v>6.17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69"/>
      <c r="E18" s="169"/>
      <c r="F18" s="169"/>
      <c r="G18" s="169"/>
      <c r="H18" s="169"/>
      <c r="I18" s="169"/>
      <c r="J18" s="169"/>
      <c r="K18" s="169"/>
      <c r="L18" s="18"/>
      <c r="M18" s="218"/>
      <c r="N18" s="4" t="s">
        <v>359</v>
      </c>
      <c r="O18" s="22" t="e">
        <v>#N/A</v>
      </c>
      <c r="P18" s="21">
        <v>91</v>
      </c>
      <c r="Q18" s="22">
        <v>104</v>
      </c>
      <c r="R18" s="21">
        <v>119</v>
      </c>
      <c r="S18" s="22">
        <v>37</v>
      </c>
      <c r="T18" s="21">
        <v>112</v>
      </c>
      <c r="U18" s="22">
        <v>57</v>
      </c>
      <c r="V18" s="21">
        <v>57</v>
      </c>
      <c r="W18" s="22">
        <v>25</v>
      </c>
      <c r="X18" s="21">
        <v>27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 t="e">
        <v>#N/A</v>
      </c>
      <c r="P19" s="21">
        <v>21.56</v>
      </c>
      <c r="Q19" s="22">
        <v>17.079999999999998</v>
      </c>
      <c r="R19" s="21">
        <v>23.8</v>
      </c>
      <c r="S19" s="22">
        <v>6.92</v>
      </c>
      <c r="T19" s="21">
        <v>15.36</v>
      </c>
      <c r="U19" s="22">
        <v>11.56</v>
      </c>
      <c r="V19" s="21">
        <v>16.38</v>
      </c>
      <c r="W19" s="22">
        <v>3.18</v>
      </c>
      <c r="X19" s="21">
        <v>3.13</v>
      </c>
    </row>
    <row r="20" spans="1:24" ht="19.899999999999999" customHeight="1" x14ac:dyDescent="0.25">
      <c r="A20" s="6" t="s">
        <v>19</v>
      </c>
      <c r="B20" s="172" t="s">
        <v>3086</v>
      </c>
      <c r="C20" s="172" t="s">
        <v>3087</v>
      </c>
      <c r="D20" s="169"/>
      <c r="E20" s="169"/>
      <c r="F20" s="169"/>
      <c r="G20" s="169"/>
      <c r="H20" s="169"/>
      <c r="I20" s="169"/>
      <c r="J20" s="169"/>
      <c r="K20" s="169"/>
      <c r="L20" s="18"/>
      <c r="M20" s="218"/>
      <c r="N20" s="4" t="s">
        <v>361</v>
      </c>
      <c r="O20" s="22" t="e">
        <v>#N/A</v>
      </c>
      <c r="P20" s="26">
        <v>-272.22000000000003</v>
      </c>
      <c r="Q20" s="22">
        <v>81.11</v>
      </c>
      <c r="R20" s="21">
        <v>113.99</v>
      </c>
      <c r="S20" s="22">
        <v>43.86</v>
      </c>
      <c r="T20" s="21">
        <v>115.06</v>
      </c>
      <c r="U20" s="25">
        <v>-430.7</v>
      </c>
      <c r="V20" s="21">
        <v>29.96</v>
      </c>
      <c r="W20" s="22">
        <v>14.71</v>
      </c>
      <c r="X20" s="21">
        <v>14.36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1"/>
      <c r="E21" s="171"/>
      <c r="F21" s="171"/>
      <c r="G21" s="171"/>
      <c r="H21" s="171"/>
      <c r="I21" s="171"/>
      <c r="J21" s="171"/>
      <c r="K21" s="171"/>
      <c r="L21" s="18"/>
      <c r="M21" s="218"/>
      <c r="N21" s="4" t="s">
        <v>362</v>
      </c>
      <c r="O21" s="22" t="e">
        <v>#N/A</v>
      </c>
      <c r="P21" s="26">
        <v>-14.79</v>
      </c>
      <c r="Q21" s="22">
        <v>5.66</v>
      </c>
      <c r="R21" s="21">
        <v>8.36</v>
      </c>
      <c r="S21" s="22">
        <v>3.87</v>
      </c>
      <c r="T21" s="21">
        <v>8.6300000000000008</v>
      </c>
      <c r="U21" s="25">
        <v>-30.38</v>
      </c>
      <c r="V21" s="21">
        <v>2.75</v>
      </c>
      <c r="W21" s="22">
        <v>1.81</v>
      </c>
      <c r="X21" s="21">
        <v>2.5299999999999998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 t="e">
        <v>#N/A</v>
      </c>
      <c r="P22" s="26">
        <v>-19.72</v>
      </c>
      <c r="Q22" s="22">
        <v>4.55</v>
      </c>
      <c r="R22" s="21">
        <v>7.84</v>
      </c>
      <c r="S22" s="22">
        <v>3.27</v>
      </c>
      <c r="T22" s="21">
        <v>8.74</v>
      </c>
      <c r="U22" s="25">
        <v>-36.64</v>
      </c>
      <c r="V22" s="21">
        <v>2.0099999999999998</v>
      </c>
      <c r="W22" s="22">
        <v>1.04</v>
      </c>
      <c r="X22" s="21">
        <v>0.99</v>
      </c>
    </row>
    <row r="23" spans="1:24" ht="19.899999999999999" customHeight="1" x14ac:dyDescent="0.25">
      <c r="A23" s="8" t="s">
        <v>21</v>
      </c>
      <c r="B23" s="175">
        <v>399</v>
      </c>
      <c r="C23" s="175">
        <v>219.31100000000001</v>
      </c>
      <c r="D23" s="171"/>
      <c r="E23" s="171"/>
      <c r="F23" s="171"/>
      <c r="G23" s="171"/>
      <c r="H23" s="171"/>
      <c r="I23" s="171"/>
      <c r="J23" s="171"/>
      <c r="K23" s="171"/>
      <c r="L23" s="18"/>
      <c r="M23" s="218"/>
      <c r="N23" s="4" t="s">
        <v>364</v>
      </c>
      <c r="O23" s="22" t="e">
        <v>#N/A</v>
      </c>
      <c r="P23" s="26">
        <v>-12.24</v>
      </c>
      <c r="Q23" s="22">
        <v>6.67</v>
      </c>
      <c r="R23" s="21">
        <v>7.06</v>
      </c>
      <c r="S23" s="22">
        <v>4.3099999999999996</v>
      </c>
      <c r="T23" s="21">
        <v>12.15</v>
      </c>
      <c r="U23" s="25">
        <v>-27.9</v>
      </c>
      <c r="V23" s="21">
        <v>3.85</v>
      </c>
      <c r="W23" s="22">
        <v>2.68</v>
      </c>
      <c r="X23" s="21">
        <v>1.86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 t="e">
        <v>#N/A</v>
      </c>
      <c r="P24" s="21">
        <v>1.39</v>
      </c>
      <c r="Q24" s="22">
        <v>0.95</v>
      </c>
      <c r="R24" s="21">
        <v>0.98</v>
      </c>
      <c r="S24" s="22">
        <v>0.95</v>
      </c>
      <c r="T24" s="21">
        <v>1.07</v>
      </c>
      <c r="U24" s="22">
        <v>1.25</v>
      </c>
      <c r="V24" s="21">
        <v>0.84</v>
      </c>
      <c r="W24" s="22">
        <v>0.75</v>
      </c>
      <c r="X24" s="21">
        <v>0.53</v>
      </c>
    </row>
    <row r="25" spans="1:24" ht="19.899999999999999" customHeight="1" x14ac:dyDescent="0.25">
      <c r="A25" s="8" t="s">
        <v>22</v>
      </c>
      <c r="B25" s="175" t="s">
        <v>3088</v>
      </c>
      <c r="C25" s="175" t="s">
        <v>3089</v>
      </c>
      <c r="D25" s="171"/>
      <c r="E25" s="171"/>
      <c r="F25" s="171"/>
      <c r="G25" s="171"/>
      <c r="H25" s="171"/>
      <c r="I25" s="171"/>
      <c r="J25" s="171"/>
      <c r="K25" s="171"/>
      <c r="L25" s="18"/>
      <c r="M25" s="218"/>
      <c r="N25" s="4" t="s">
        <v>366</v>
      </c>
      <c r="O25" s="22" t="e">
        <v>#N/A</v>
      </c>
      <c r="P25" s="21">
        <v>2.42</v>
      </c>
      <c r="Q25" s="22">
        <v>6.22</v>
      </c>
      <c r="R25" s="21">
        <v>8.83</v>
      </c>
      <c r="S25" s="22">
        <v>10.35</v>
      </c>
      <c r="T25" s="21" t="e">
        <v>#N/A</v>
      </c>
      <c r="U25" s="22" t="e">
        <v>#N/A</v>
      </c>
      <c r="V25" s="21">
        <v>36.119999999999997</v>
      </c>
      <c r="W25" s="22">
        <v>36.119999999999997</v>
      </c>
      <c r="X25" s="21">
        <v>37.840000000000003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 t="e">
        <v>#N/A</v>
      </c>
      <c r="P26" s="23">
        <v>1189.82</v>
      </c>
      <c r="Q26" s="24">
        <v>1454.54</v>
      </c>
      <c r="R26" s="23">
        <v>1360.05</v>
      </c>
      <c r="S26" s="24">
        <v>1206.06</v>
      </c>
      <c r="T26" s="23">
        <v>1199.58</v>
      </c>
      <c r="U26" s="24">
        <v>1065.82</v>
      </c>
      <c r="V26" s="23">
        <v>1347.93</v>
      </c>
      <c r="W26" s="24">
        <v>1272.54</v>
      </c>
      <c r="X26" s="23">
        <v>1305.33</v>
      </c>
    </row>
    <row r="27" spans="1:24" ht="19.899999999999999" customHeight="1" x14ac:dyDescent="0.25">
      <c r="A27" s="8" t="s">
        <v>23</v>
      </c>
      <c r="B27" s="175">
        <v>609.82500000000005</v>
      </c>
      <c r="C27" s="175">
        <v>630.59799999999996</v>
      </c>
      <c r="D27" s="171"/>
      <c r="E27" s="171"/>
      <c r="F27" s="171"/>
      <c r="G27" s="171"/>
      <c r="H27" s="171"/>
      <c r="I27" s="171"/>
      <c r="J27" s="171"/>
      <c r="K27" s="171"/>
      <c r="L27" s="18"/>
      <c r="M27" s="218"/>
      <c r="N27" s="4" t="s">
        <v>368</v>
      </c>
      <c r="O27" s="22" t="e">
        <v>#N/A</v>
      </c>
      <c r="P27" s="26">
        <v>-6.71</v>
      </c>
      <c r="Q27" s="22">
        <v>3.27</v>
      </c>
      <c r="R27" s="21">
        <v>3.81</v>
      </c>
      <c r="S27" s="22">
        <v>1.95</v>
      </c>
      <c r="T27" s="21">
        <v>4.79</v>
      </c>
      <c r="U27" s="25">
        <v>-17.79</v>
      </c>
      <c r="V27" s="21">
        <v>2.0299999999999998</v>
      </c>
      <c r="W27" s="22">
        <v>1.1499999999999999</v>
      </c>
      <c r="X27" s="21">
        <v>1.26</v>
      </c>
    </row>
    <row r="28" spans="1:24" ht="19.899999999999999" customHeight="1" x14ac:dyDescent="0.25">
      <c r="A28" s="6" t="s">
        <v>24</v>
      </c>
      <c r="B28" s="174">
        <v>17.559000000000001</v>
      </c>
      <c r="C28" s="174">
        <v>15.714</v>
      </c>
      <c r="D28" s="169"/>
      <c r="E28" s="169"/>
      <c r="F28" s="169"/>
      <c r="G28" s="169"/>
      <c r="H28" s="169"/>
      <c r="I28" s="169"/>
      <c r="J28" s="169"/>
      <c r="K28" s="169"/>
      <c r="L28" s="18"/>
      <c r="M28" s="218"/>
      <c r="N28" s="4" t="s">
        <v>369</v>
      </c>
      <c r="O28" s="22" t="e">
        <v>#N/A</v>
      </c>
      <c r="P28" s="28">
        <v>-465869.05</v>
      </c>
      <c r="Q28" s="24">
        <v>266319.8</v>
      </c>
      <c r="R28" s="23">
        <v>321361.94</v>
      </c>
      <c r="S28" s="24">
        <v>149837.73000000001</v>
      </c>
      <c r="T28" s="23">
        <v>304756.77</v>
      </c>
      <c r="U28" s="27">
        <v>-962351.28</v>
      </c>
      <c r="V28" s="23">
        <v>114437.06</v>
      </c>
      <c r="W28" s="24">
        <v>77671.39</v>
      </c>
      <c r="X28" s="23">
        <v>86738.08</v>
      </c>
    </row>
    <row r="29" spans="1:24" ht="19.899999999999999" customHeight="1" x14ac:dyDescent="0.25">
      <c r="A29" s="8" t="s">
        <v>25</v>
      </c>
      <c r="B29" s="173">
        <v>68.933000000000007</v>
      </c>
      <c r="C29" s="173">
        <v>305.31900000000002</v>
      </c>
      <c r="D29" s="171"/>
      <c r="E29" s="171"/>
      <c r="F29" s="171"/>
      <c r="G29" s="171"/>
      <c r="H29" s="171"/>
      <c r="I29" s="171"/>
      <c r="J29" s="171"/>
      <c r="K29" s="171"/>
      <c r="L29" s="18"/>
      <c r="M29" s="218"/>
      <c r="N29" s="4" t="s">
        <v>370</v>
      </c>
      <c r="O29" s="22" t="e">
        <v>#N/A</v>
      </c>
      <c r="P29" s="26">
        <v>-8.24</v>
      </c>
      <c r="Q29" s="22">
        <v>5.3</v>
      </c>
      <c r="R29" s="21">
        <v>6.15</v>
      </c>
      <c r="S29" s="22">
        <v>3.52</v>
      </c>
      <c r="T29" s="21">
        <v>7.28</v>
      </c>
      <c r="U29" s="25">
        <v>-23.88</v>
      </c>
      <c r="V29" s="21">
        <v>3.74</v>
      </c>
      <c r="W29" s="22">
        <v>2.44</v>
      </c>
      <c r="X29" s="21">
        <v>3.76</v>
      </c>
    </row>
    <row r="30" spans="1:24" ht="19.899999999999999" customHeight="1" x14ac:dyDescent="0.25">
      <c r="A30" s="6" t="s">
        <v>26</v>
      </c>
      <c r="B30" s="174">
        <v>520.95699999999999</v>
      </c>
      <c r="C30" s="174">
        <v>308.13</v>
      </c>
      <c r="D30" s="169"/>
      <c r="E30" s="169"/>
      <c r="F30" s="169"/>
      <c r="G30" s="169"/>
      <c r="H30" s="169"/>
      <c r="I30" s="169"/>
      <c r="J30" s="169"/>
      <c r="K30" s="169"/>
      <c r="L30" s="18"/>
      <c r="M30" s="218"/>
      <c r="N30" s="4" t="s">
        <v>371</v>
      </c>
      <c r="O30" s="22" t="e">
        <v>#N/A</v>
      </c>
      <c r="P30" s="26">
        <v>-1.55</v>
      </c>
      <c r="Q30" s="22">
        <v>7.51</v>
      </c>
      <c r="R30" s="21">
        <v>4.3899999999999997</v>
      </c>
      <c r="S30" s="22">
        <v>12.2</v>
      </c>
      <c r="T30" s="21">
        <v>6.34</v>
      </c>
      <c r="U30" s="25">
        <v>-1.1399999999999999</v>
      </c>
      <c r="V30" s="21">
        <v>11.61</v>
      </c>
      <c r="W30" s="22">
        <v>53.38</v>
      </c>
      <c r="X30" s="21">
        <v>60.16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1"/>
      <c r="E31" s="171"/>
      <c r="F31" s="171"/>
      <c r="G31" s="171"/>
      <c r="H31" s="171"/>
      <c r="I31" s="171"/>
      <c r="J31" s="171"/>
      <c r="K31" s="171"/>
      <c r="L31" s="18"/>
      <c r="M31" s="218"/>
      <c r="N31" s="4" t="s">
        <v>372</v>
      </c>
      <c r="O31" s="22" t="e">
        <v>#N/A</v>
      </c>
      <c r="P31" s="21">
        <v>0.35</v>
      </c>
      <c r="Q31" s="22">
        <v>0.42</v>
      </c>
      <c r="R31" s="21">
        <v>0.37</v>
      </c>
      <c r="S31" s="22">
        <v>0.44</v>
      </c>
      <c r="T31" s="21">
        <v>0.61</v>
      </c>
      <c r="U31" s="22">
        <v>0.46</v>
      </c>
      <c r="V31" s="21">
        <v>0.26</v>
      </c>
      <c r="W31" s="22">
        <v>0.62</v>
      </c>
      <c r="X31" s="21">
        <v>0.66</v>
      </c>
    </row>
    <row r="32" spans="1:24" ht="19.899999999999999" customHeight="1" x14ac:dyDescent="0.25">
      <c r="A32" s="6" t="s">
        <v>28</v>
      </c>
      <c r="B32" s="174">
        <v>2.3759999999999999</v>
      </c>
      <c r="C32" s="174">
        <v>1.4350000000000001</v>
      </c>
      <c r="D32" s="169"/>
      <c r="E32" s="169"/>
      <c r="F32" s="169"/>
      <c r="G32" s="169"/>
      <c r="H32" s="169"/>
      <c r="I32" s="169"/>
      <c r="J32" s="169"/>
      <c r="K32" s="169"/>
      <c r="L32" s="18"/>
      <c r="M32" s="218"/>
      <c r="N32" s="4" t="s">
        <v>373</v>
      </c>
      <c r="O32" s="22" t="e">
        <v>#N/A</v>
      </c>
      <c r="P32" s="21">
        <v>1.43</v>
      </c>
      <c r="Q32" s="22">
        <v>3.82</v>
      </c>
      <c r="R32" s="21">
        <v>2.5</v>
      </c>
      <c r="S32" s="22">
        <v>3.66</v>
      </c>
      <c r="T32" s="21">
        <v>4.05</v>
      </c>
      <c r="U32" s="22">
        <v>1.5</v>
      </c>
      <c r="V32" s="21">
        <v>2.78</v>
      </c>
      <c r="W32" s="22">
        <v>6.8</v>
      </c>
      <c r="X32" s="21">
        <v>7.21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 t="e">
        <v>#N/A</v>
      </c>
      <c r="P33" s="21">
        <v>4.6399999999999997</v>
      </c>
      <c r="Q33" s="22">
        <v>5.86</v>
      </c>
      <c r="R33" s="21">
        <v>4.2</v>
      </c>
      <c r="S33" s="22">
        <v>14.46</v>
      </c>
      <c r="T33" s="21">
        <v>6.51</v>
      </c>
      <c r="U33" s="22">
        <v>8.65</v>
      </c>
      <c r="V33" s="21">
        <v>6.11</v>
      </c>
      <c r="W33" s="22">
        <v>31.4</v>
      </c>
      <c r="X33" s="21">
        <v>32</v>
      </c>
    </row>
    <row r="34" spans="1:24" ht="19.899999999999999" customHeight="1" x14ac:dyDescent="0.25">
      <c r="A34" s="6" t="s">
        <v>29</v>
      </c>
      <c r="B34" s="172" t="s">
        <v>3090</v>
      </c>
      <c r="C34" s="172" t="s">
        <v>3091</v>
      </c>
      <c r="D34" s="169"/>
      <c r="E34" s="169"/>
      <c r="F34" s="169"/>
      <c r="G34" s="169"/>
      <c r="H34" s="169"/>
      <c r="I34" s="169"/>
      <c r="J34" s="169"/>
      <c r="K34" s="169"/>
      <c r="L34" s="18"/>
      <c r="M34" s="218"/>
      <c r="N34" s="4" t="s">
        <v>375</v>
      </c>
      <c r="O34" s="22" t="e">
        <v>#N/A</v>
      </c>
      <c r="P34" s="21">
        <v>0.32</v>
      </c>
      <c r="Q34" s="22">
        <v>0.36</v>
      </c>
      <c r="R34" s="21">
        <v>0.32</v>
      </c>
      <c r="S34" s="22">
        <v>0.38</v>
      </c>
      <c r="T34" s="21">
        <v>0.52</v>
      </c>
      <c r="U34" s="22">
        <v>0.39</v>
      </c>
      <c r="V34" s="21">
        <v>0.21</v>
      </c>
      <c r="W34" s="22">
        <v>0.5</v>
      </c>
      <c r="X34" s="21">
        <v>0.54</v>
      </c>
    </row>
    <row r="35" spans="1:24" ht="19.899999999999999" customHeight="1" x14ac:dyDescent="0.25">
      <c r="A35" s="8" t="s">
        <v>30</v>
      </c>
      <c r="B35" s="175" t="s">
        <v>3092</v>
      </c>
      <c r="C35" s="175" t="s">
        <v>3093</v>
      </c>
      <c r="D35" s="171"/>
      <c r="E35" s="171"/>
      <c r="F35" s="171"/>
      <c r="G35" s="171"/>
      <c r="H35" s="171"/>
      <c r="I35" s="171"/>
      <c r="J35" s="171"/>
      <c r="K35" s="171"/>
      <c r="L35" s="18"/>
      <c r="M35" s="218"/>
      <c r="N35" s="4" t="s">
        <v>376</v>
      </c>
      <c r="O35" s="22" t="e">
        <v>#N/A</v>
      </c>
      <c r="P35" s="21">
        <v>422</v>
      </c>
      <c r="Q35" s="22">
        <v>609</v>
      </c>
      <c r="R35" s="21">
        <v>500</v>
      </c>
      <c r="S35" s="22">
        <v>535</v>
      </c>
      <c r="T35" s="21">
        <v>729</v>
      </c>
      <c r="U35" s="22">
        <v>493</v>
      </c>
      <c r="V35" s="21">
        <v>348</v>
      </c>
      <c r="W35" s="22">
        <v>785</v>
      </c>
      <c r="X35" s="21">
        <v>864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 t="e">
        <v>#N/A</v>
      </c>
      <c r="P36" s="21">
        <v>0.98</v>
      </c>
      <c r="Q36" s="22">
        <v>0.94</v>
      </c>
      <c r="R36" s="21">
        <v>0.99</v>
      </c>
      <c r="S36" s="22">
        <v>0.79</v>
      </c>
      <c r="T36" s="21">
        <v>0.81</v>
      </c>
      <c r="U36" s="22">
        <v>0.7</v>
      </c>
      <c r="V36" s="21">
        <v>1.04</v>
      </c>
      <c r="W36" s="22">
        <v>1.04</v>
      </c>
      <c r="X36" s="21">
        <v>0.97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>
        <v>3.94</v>
      </c>
      <c r="X37" s="21">
        <v>0.44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 t="e">
        <v>#N/A</v>
      </c>
      <c r="P38" s="21">
        <v>106.27</v>
      </c>
      <c r="Q38" s="22">
        <v>85.4</v>
      </c>
      <c r="R38" s="21">
        <v>100</v>
      </c>
      <c r="S38" s="22">
        <v>35.58</v>
      </c>
      <c r="T38" s="21">
        <v>100</v>
      </c>
      <c r="U38" s="22">
        <v>100</v>
      </c>
      <c r="V38" s="21">
        <v>100</v>
      </c>
      <c r="W38" s="22">
        <v>96.97</v>
      </c>
      <c r="X38" s="21">
        <v>98.97</v>
      </c>
    </row>
    <row r="39" spans="1:24" ht="19.899999999999999" customHeight="1" x14ac:dyDescent="0.25">
      <c r="A39" s="8" t="s">
        <v>32</v>
      </c>
      <c r="B39" s="175" t="s">
        <v>3094</v>
      </c>
      <c r="C39" s="175" t="s">
        <v>3095</v>
      </c>
      <c r="D39" s="171"/>
      <c r="E39" s="171"/>
      <c r="F39" s="171"/>
      <c r="G39" s="171"/>
      <c r="H39" s="171"/>
      <c r="I39" s="171"/>
      <c r="J39" s="171"/>
      <c r="K39" s="171"/>
      <c r="L39" s="18"/>
      <c r="M39" s="218"/>
      <c r="N39" s="4" t="s">
        <v>380</v>
      </c>
      <c r="O39" s="22" t="e">
        <v>#N/A</v>
      </c>
      <c r="P39" s="26">
        <v>-14.69</v>
      </c>
      <c r="Q39" s="22">
        <v>7.51</v>
      </c>
      <c r="R39" s="21">
        <v>9.02</v>
      </c>
      <c r="S39" s="22">
        <v>4.4800000000000004</v>
      </c>
      <c r="T39" s="21">
        <v>9.42</v>
      </c>
      <c r="U39" s="25">
        <v>-31.72</v>
      </c>
      <c r="V39" s="21">
        <v>3.3</v>
      </c>
      <c r="W39" s="22">
        <v>2.27</v>
      </c>
      <c r="X39" s="21">
        <v>2.98</v>
      </c>
    </row>
    <row r="40" spans="1:24" ht="19.899999999999999" customHeight="1" x14ac:dyDescent="0.25">
      <c r="A40" s="6" t="s">
        <v>33</v>
      </c>
      <c r="B40" s="174" t="s">
        <v>3096</v>
      </c>
      <c r="C40" s="174" t="s">
        <v>3097</v>
      </c>
      <c r="D40" s="169"/>
      <c r="E40" s="169"/>
      <c r="F40" s="169"/>
      <c r="G40" s="169"/>
      <c r="H40" s="169"/>
      <c r="I40" s="169"/>
      <c r="J40" s="169"/>
      <c r="K40" s="169"/>
      <c r="L40" s="18"/>
      <c r="M40" s="218"/>
      <c r="N40" s="4" t="s">
        <v>381</v>
      </c>
      <c r="O40" s="22" t="e">
        <v>#N/A</v>
      </c>
      <c r="P40" s="26">
        <v>-20.34</v>
      </c>
      <c r="Q40" s="22">
        <v>7.15</v>
      </c>
      <c r="R40" s="21">
        <v>8.86</v>
      </c>
      <c r="S40" s="22">
        <v>4.25</v>
      </c>
      <c r="T40" s="21">
        <v>10.039999999999999</v>
      </c>
      <c r="U40" s="25">
        <v>-39.53</v>
      </c>
      <c r="V40" s="21">
        <v>2.77</v>
      </c>
      <c r="W40" s="22">
        <v>1.71</v>
      </c>
      <c r="X40" s="21">
        <v>1.59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1"/>
      <c r="E41" s="171"/>
      <c r="F41" s="171"/>
      <c r="G41" s="171"/>
      <c r="H41" s="171"/>
      <c r="I41" s="171"/>
      <c r="J41" s="171"/>
      <c r="K41" s="171"/>
      <c r="L41" s="18"/>
      <c r="M41" s="218"/>
      <c r="N41" s="4" t="s">
        <v>382</v>
      </c>
      <c r="O41" s="22" t="e">
        <v>#N/A</v>
      </c>
      <c r="P41" s="21">
        <v>1.78</v>
      </c>
      <c r="Q41" s="22">
        <v>1.42</v>
      </c>
      <c r="R41" s="21">
        <v>1.47</v>
      </c>
      <c r="S41" s="22">
        <v>1.27</v>
      </c>
      <c r="T41" s="21">
        <v>1.29</v>
      </c>
      <c r="U41" s="22">
        <v>1.33</v>
      </c>
      <c r="V41" s="21">
        <v>0.88</v>
      </c>
      <c r="W41" s="22">
        <v>0.93</v>
      </c>
      <c r="X41" s="21">
        <v>0.79</v>
      </c>
    </row>
    <row r="42" spans="1:24" ht="19.899999999999999" customHeight="1" x14ac:dyDescent="0.25">
      <c r="A42" s="6" t="s">
        <v>35</v>
      </c>
      <c r="B42" s="174" t="s">
        <v>3098</v>
      </c>
      <c r="C42" s="174" t="s">
        <v>3099</v>
      </c>
      <c r="D42" s="169"/>
      <c r="E42" s="169"/>
      <c r="F42" s="169"/>
      <c r="G42" s="169"/>
      <c r="H42" s="169"/>
      <c r="I42" s="169"/>
      <c r="J42" s="169"/>
      <c r="K42" s="169"/>
      <c r="L42" s="18"/>
      <c r="M42" s="218"/>
      <c r="N42" s="4" t="s">
        <v>383</v>
      </c>
      <c r="O42" s="22" t="e">
        <v>#N/A</v>
      </c>
      <c r="P42" s="21">
        <v>2.36</v>
      </c>
      <c r="Q42" s="22">
        <v>3.4</v>
      </c>
      <c r="R42" s="21">
        <v>2.87</v>
      </c>
      <c r="S42" s="22">
        <v>4.46</v>
      </c>
      <c r="T42" s="21" t="e">
        <v>#N/A</v>
      </c>
      <c r="U42" s="22" t="e">
        <v>#N/A</v>
      </c>
      <c r="V42" s="21">
        <v>3.48</v>
      </c>
      <c r="W42" s="22">
        <v>4.1100000000000003</v>
      </c>
      <c r="X42" s="21">
        <v>3.92</v>
      </c>
    </row>
    <row r="43" spans="1:24" ht="19.899999999999999" customHeight="1" x14ac:dyDescent="0.25">
      <c r="A43" s="8" t="s">
        <v>36</v>
      </c>
      <c r="B43" s="173">
        <v>983.26300000000003</v>
      </c>
      <c r="C43" s="173">
        <v>799.31700000000001</v>
      </c>
      <c r="D43" s="171"/>
      <c r="E43" s="171"/>
      <c r="F43" s="171"/>
      <c r="G43" s="171"/>
      <c r="H43" s="171"/>
      <c r="I43" s="171"/>
      <c r="J43" s="171"/>
      <c r="K43" s="171"/>
      <c r="L43" s="18"/>
      <c r="M43" s="218"/>
      <c r="N43" s="4" t="s">
        <v>384</v>
      </c>
      <c r="O43" s="22" t="e">
        <v>#N/A</v>
      </c>
      <c r="P43" s="23">
        <v>5656605.2000000002</v>
      </c>
      <c r="Q43" s="24">
        <v>5029553.47</v>
      </c>
      <c r="R43" s="23">
        <v>5222000.5199999996</v>
      </c>
      <c r="S43" s="24">
        <v>4257092.29</v>
      </c>
      <c r="T43" s="23">
        <v>4186936.46</v>
      </c>
      <c r="U43" s="24">
        <v>4029854.48</v>
      </c>
      <c r="V43" s="23">
        <v>3061299.49</v>
      </c>
      <c r="W43" s="24">
        <v>3179652.65</v>
      </c>
      <c r="X43" s="23">
        <v>2308691.1800000002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 t="e">
        <v>#N/A</v>
      </c>
      <c r="P44" s="26">
        <v>-17.86</v>
      </c>
      <c r="Q44" s="22">
        <v>5.93</v>
      </c>
      <c r="R44" s="21">
        <v>7.28</v>
      </c>
      <c r="S44" s="22">
        <v>3.42</v>
      </c>
      <c r="T44" s="21">
        <v>8.4600000000000009</v>
      </c>
      <c r="U44" s="25">
        <v>-33.340000000000003</v>
      </c>
      <c r="V44" s="21">
        <v>2.04</v>
      </c>
      <c r="W44" s="22">
        <v>1.24</v>
      </c>
      <c r="X44" s="21">
        <v>1.1599999999999999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1"/>
      <c r="E45" s="171"/>
      <c r="F45" s="171"/>
      <c r="G45" s="171"/>
      <c r="H45" s="171"/>
      <c r="I45" s="171"/>
      <c r="J45" s="171"/>
      <c r="K45" s="171"/>
      <c r="L45" s="18"/>
      <c r="M45" s="218"/>
      <c r="N45" s="4" t="s">
        <v>386</v>
      </c>
      <c r="O45" s="22" t="e">
        <v>#N/A</v>
      </c>
      <c r="P45" s="26">
        <v>-2</v>
      </c>
      <c r="Q45" s="22">
        <v>2.58</v>
      </c>
      <c r="R45" s="21">
        <v>1.98</v>
      </c>
      <c r="S45" s="22">
        <v>3.85</v>
      </c>
      <c r="T45" s="21">
        <v>3.31</v>
      </c>
      <c r="U45" s="25">
        <v>-1.01</v>
      </c>
      <c r="V45" s="21">
        <v>2.64</v>
      </c>
      <c r="W45" s="22">
        <v>7.59</v>
      </c>
      <c r="X45" s="21">
        <v>7.42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69"/>
      <c r="E46" s="169"/>
      <c r="F46" s="169"/>
      <c r="G46" s="169"/>
      <c r="H46" s="169"/>
      <c r="I46" s="169"/>
      <c r="J46" s="169"/>
      <c r="K46" s="169"/>
      <c r="L46" s="18"/>
      <c r="M46" s="218"/>
      <c r="N46" s="4" t="s">
        <v>387</v>
      </c>
      <c r="O46" s="22" t="e">
        <v>#N/A</v>
      </c>
      <c r="P46" s="26">
        <v>-1.42</v>
      </c>
      <c r="Q46" s="22">
        <v>3.62</v>
      </c>
      <c r="R46" s="21">
        <v>2.57</v>
      </c>
      <c r="S46" s="22">
        <v>5.79</v>
      </c>
      <c r="T46" s="21">
        <v>3.98</v>
      </c>
      <c r="U46" s="25">
        <v>-0.87</v>
      </c>
      <c r="V46" s="21">
        <v>5.04</v>
      </c>
      <c r="W46" s="22">
        <v>16.95</v>
      </c>
      <c r="X46" s="21">
        <v>13.98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1"/>
      <c r="E47" s="171"/>
      <c r="F47" s="171"/>
      <c r="G47" s="171"/>
      <c r="H47" s="171"/>
      <c r="I47" s="171"/>
      <c r="J47" s="171"/>
      <c r="K47" s="171"/>
      <c r="L47" s="18"/>
      <c r="M47" s="218"/>
      <c r="N47" s="4" t="s">
        <v>388</v>
      </c>
      <c r="O47" s="22" t="e">
        <v>#N/A</v>
      </c>
      <c r="P47" s="21">
        <v>2.56</v>
      </c>
      <c r="Q47" s="22">
        <v>17.46</v>
      </c>
      <c r="R47" s="21">
        <v>21.13</v>
      </c>
      <c r="S47" s="22">
        <v>24.37</v>
      </c>
      <c r="T47" s="21">
        <v>9.35</v>
      </c>
      <c r="U47" s="22">
        <v>8.16</v>
      </c>
      <c r="V47" s="21">
        <v>41.67</v>
      </c>
      <c r="W47" s="22">
        <v>144.75</v>
      </c>
      <c r="X47" s="21">
        <v>124.84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69"/>
      <c r="E48" s="169"/>
      <c r="F48" s="169"/>
      <c r="G48" s="169"/>
      <c r="H48" s="169"/>
      <c r="I48" s="169"/>
      <c r="J48" s="169"/>
      <c r="K48" s="169"/>
      <c r="L48" s="18"/>
      <c r="M48" s="218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>
        <v>3.06</v>
      </c>
      <c r="W48" s="22">
        <v>3.45</v>
      </c>
      <c r="X48" s="21">
        <v>0.72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 t="e">
        <v>#N/A</v>
      </c>
      <c r="P49" s="26">
        <v>-13.93</v>
      </c>
      <c r="Q49" s="22">
        <v>7.66</v>
      </c>
      <c r="R49" s="21">
        <v>9.2200000000000006</v>
      </c>
      <c r="S49" s="22">
        <v>4.62</v>
      </c>
      <c r="T49" s="21">
        <v>9.83</v>
      </c>
      <c r="U49" s="25">
        <v>-27.54</v>
      </c>
      <c r="V49" s="21">
        <v>3.28</v>
      </c>
      <c r="W49" s="22">
        <v>2.2999999999999998</v>
      </c>
      <c r="X49" s="21">
        <v>3.07</v>
      </c>
    </row>
    <row r="50" spans="1:24" ht="19.899999999999999" customHeight="1" x14ac:dyDescent="0.25">
      <c r="A50" s="6" t="s">
        <v>41</v>
      </c>
      <c r="B50" s="172">
        <v>43.622999999999998</v>
      </c>
      <c r="C50" s="172">
        <v>32.615000000000002</v>
      </c>
      <c r="D50" s="169"/>
      <c r="E50" s="169"/>
      <c r="F50" s="169"/>
      <c r="G50" s="169"/>
      <c r="H50" s="169"/>
      <c r="I50" s="169"/>
      <c r="J50" s="169"/>
      <c r="K50" s="169"/>
      <c r="L50" s="18"/>
      <c r="M50" s="218"/>
      <c r="N50" s="4" t="s">
        <v>391</v>
      </c>
      <c r="O50" s="22" t="e">
        <v>#N/A</v>
      </c>
      <c r="P50" s="26">
        <v>-18.3</v>
      </c>
      <c r="Q50" s="22">
        <v>7.39</v>
      </c>
      <c r="R50" s="21">
        <v>9.39</v>
      </c>
      <c r="S50" s="22">
        <v>4.26</v>
      </c>
      <c r="T50" s="21">
        <v>10.64</v>
      </c>
      <c r="U50" s="25">
        <v>-32.89</v>
      </c>
      <c r="V50" s="21">
        <v>2.81</v>
      </c>
      <c r="W50" s="22">
        <v>1.72</v>
      </c>
      <c r="X50" s="21">
        <v>1.75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 t="e">
        <v>#N/A</v>
      </c>
      <c r="P51" s="26">
        <v>-13.68</v>
      </c>
      <c r="Q51" s="22">
        <v>6.03</v>
      </c>
      <c r="R51" s="21">
        <v>8.4600000000000009</v>
      </c>
      <c r="S51" s="22">
        <v>4</v>
      </c>
      <c r="T51" s="21">
        <v>9</v>
      </c>
      <c r="U51" s="25">
        <v>-26.27</v>
      </c>
      <c r="V51" s="21">
        <v>2.74</v>
      </c>
      <c r="W51" s="22">
        <v>1.82</v>
      </c>
      <c r="X51" s="21">
        <v>2.58</v>
      </c>
    </row>
    <row r="52" spans="1:24" ht="19.899999999999999" customHeight="1" thickBot="1" x14ac:dyDescent="0.3">
      <c r="A52" s="6" t="s">
        <v>42</v>
      </c>
      <c r="B52" s="172" t="s">
        <v>3100</v>
      </c>
      <c r="C52" s="172" t="s">
        <v>3101</v>
      </c>
      <c r="D52" s="169"/>
      <c r="E52" s="169"/>
      <c r="F52" s="169"/>
      <c r="G52" s="169"/>
      <c r="H52" s="169"/>
      <c r="I52" s="169"/>
      <c r="J52" s="169"/>
      <c r="K52" s="169"/>
      <c r="L52" s="18"/>
      <c r="M52" s="218"/>
      <c r="N52" s="4" t="s">
        <v>393</v>
      </c>
      <c r="O52" s="22" t="e">
        <v>#N/A</v>
      </c>
      <c r="P52" s="26">
        <v>-17.2</v>
      </c>
      <c r="Q52" s="22">
        <v>5.01</v>
      </c>
      <c r="R52" s="21">
        <v>8.15</v>
      </c>
      <c r="S52" s="22">
        <v>3.3</v>
      </c>
      <c r="T52" s="21">
        <v>9.24</v>
      </c>
      <c r="U52" s="25">
        <v>-30.41</v>
      </c>
      <c r="V52" s="21">
        <v>2.02</v>
      </c>
      <c r="W52" s="22">
        <v>1.04</v>
      </c>
      <c r="X52" s="21">
        <v>1.0900000000000001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290</v>
      </c>
      <c r="P53" s="58">
        <f t="shared" ref="P53:X53" si="0">C86</f>
        <v>290</v>
      </c>
      <c r="Q53" s="58">
        <f t="shared" si="0"/>
        <v>0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 t="e">
        <f>O53*O7/100</f>
        <v>#N/A</v>
      </c>
      <c r="P54" s="43">
        <f t="shared" ref="P54:X54" si="1">P53*P7/100</f>
        <v>3450.4780000000001</v>
      </c>
      <c r="Q54" s="42">
        <f t="shared" si="1"/>
        <v>0</v>
      </c>
      <c r="R54" s="43">
        <f t="shared" si="1"/>
        <v>0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 t="e">
        <f t="shared" ref="O55:X55" si="2">O53*O8/100</f>
        <v>#N/A</v>
      </c>
      <c r="P55" s="43">
        <f t="shared" si="2"/>
        <v>858.255</v>
      </c>
      <c r="Q55" s="42">
        <f t="shared" si="2"/>
        <v>0</v>
      </c>
      <c r="R55" s="43">
        <f t="shared" si="2"/>
        <v>0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>
        <v>633.27200000000005</v>
      </c>
      <c r="C56" s="172">
        <v>557.39700000000005</v>
      </c>
      <c r="D56" s="169"/>
      <c r="E56" s="169"/>
      <c r="F56" s="169"/>
      <c r="G56" s="169"/>
      <c r="H56" s="169"/>
      <c r="I56" s="169"/>
      <c r="J56" s="169"/>
      <c r="K56" s="169"/>
      <c r="L56" s="18"/>
      <c r="M56" s="218"/>
      <c r="N56" s="44" t="s">
        <v>436</v>
      </c>
      <c r="O56" s="45">
        <f>B135/100</f>
        <v>4.4806599999999994</v>
      </c>
      <c r="P56" s="45">
        <f t="shared" ref="P56:X56" si="3">C135/100</f>
        <v>4.9001900000000003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227.41499999999999</v>
      </c>
      <c r="C57" s="173">
        <v>197.58199999999999</v>
      </c>
      <c r="D57" s="171"/>
      <c r="E57" s="171"/>
      <c r="F57" s="171"/>
      <c r="G57" s="171"/>
      <c r="H57" s="171"/>
      <c r="I57" s="171"/>
      <c r="J57" s="171"/>
      <c r="K57" s="171"/>
      <c r="L57" s="18"/>
      <c r="M57" s="218"/>
      <c r="N57" s="41" t="s">
        <v>437</v>
      </c>
      <c r="O57" s="46">
        <f>(B30+B29+B28)-(B66+B69)</f>
        <v>184.74599999999998</v>
      </c>
      <c r="P57" s="46">
        <f t="shared" ref="P57:X57" si="4">(C30+C29+C28)-(C66+C69)</f>
        <v>257.49000000000012</v>
      </c>
      <c r="Q57" s="46">
        <f t="shared" si="4"/>
        <v>0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69"/>
      <c r="E58" s="169"/>
      <c r="F58" s="169"/>
      <c r="G58" s="169"/>
      <c r="H58" s="169"/>
      <c r="I58" s="169"/>
      <c r="J58" s="169"/>
      <c r="K58" s="169"/>
      <c r="L58" s="18"/>
      <c r="M58" s="218"/>
      <c r="N58" s="41" t="s">
        <v>438</v>
      </c>
      <c r="O58" s="46" t="str">
        <f>B20</f>
        <v>1,579,256</v>
      </c>
      <c r="P58" s="46" t="str">
        <f t="shared" ref="P58:X58" si="5">C20</f>
        <v>1,462,937</v>
      </c>
      <c r="Q58" s="46">
        <f t="shared" si="5"/>
        <v>0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1"/>
      <c r="E59" s="171"/>
      <c r="F59" s="171"/>
      <c r="G59" s="171"/>
      <c r="H59" s="171"/>
      <c r="I59" s="171"/>
      <c r="J59" s="171"/>
      <c r="K59" s="171"/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>
        <f t="shared" si="6"/>
        <v>0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69"/>
      <c r="E60" s="169"/>
      <c r="F60" s="169"/>
      <c r="G60" s="169"/>
      <c r="H60" s="169"/>
      <c r="I60" s="169"/>
      <c r="J60" s="169"/>
      <c r="K60" s="169"/>
      <c r="L60" s="18"/>
      <c r="M60" s="218"/>
      <c r="N60" s="41" t="s">
        <v>440</v>
      </c>
      <c r="O60" s="46">
        <f>B143</f>
        <v>81.45</v>
      </c>
      <c r="P60" s="46">
        <f t="shared" ref="P60:X60" si="7">C143</f>
        <v>112.027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341.18200000000002</v>
      </c>
      <c r="C61" s="173">
        <v>300.887</v>
      </c>
      <c r="D61" s="171"/>
      <c r="E61" s="171"/>
      <c r="F61" s="171"/>
      <c r="G61" s="171"/>
      <c r="H61" s="171"/>
      <c r="I61" s="171"/>
      <c r="J61" s="171"/>
      <c r="K61" s="171"/>
      <c r="L61" s="18"/>
      <c r="M61" s="218"/>
      <c r="N61" s="41" t="s">
        <v>441</v>
      </c>
      <c r="O61" s="49">
        <f>B162/B160</f>
        <v>0.29076050758422572</v>
      </c>
      <c r="P61" s="49">
        <f t="shared" ref="P61:X61" si="8">C162/C160</f>
        <v>0.26089038682220278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B154</f>
        <v>48.81</v>
      </c>
      <c r="P62" s="46">
        <f t="shared" ref="P62:X62" si="9">C154</f>
        <v>22.31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>
        <v>64.674999999999997</v>
      </c>
      <c r="C63" s="175">
        <v>58.927999999999997</v>
      </c>
      <c r="D63" s="171"/>
      <c r="E63" s="171"/>
      <c r="F63" s="171"/>
      <c r="G63" s="171"/>
      <c r="H63" s="171"/>
      <c r="I63" s="171"/>
      <c r="J63" s="171"/>
      <c r="K63" s="171"/>
      <c r="L63" s="18"/>
      <c r="M63" s="218"/>
      <c r="N63" s="44" t="s">
        <v>443</v>
      </c>
      <c r="O63" s="50">
        <f>O62*(1-O61)</f>
        <v>34.617979624813948</v>
      </c>
      <c r="P63" s="48">
        <f t="shared" ref="P63:X63" si="10">P62*(1-P61)</f>
        <v>16.489535469996657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>
        <v>428.35599999999999</v>
      </c>
      <c r="C65" s="175">
        <v>376.01299999999998</v>
      </c>
      <c r="D65" s="171"/>
      <c r="E65" s="171"/>
      <c r="F65" s="171"/>
      <c r="G65" s="171"/>
      <c r="H65" s="171"/>
      <c r="I65" s="171"/>
      <c r="J65" s="171"/>
      <c r="K65" s="171"/>
      <c r="L65" s="18"/>
      <c r="M65" s="2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>
        <v>255.80199999999999</v>
      </c>
      <c r="C66" s="174">
        <v>222.35</v>
      </c>
      <c r="D66" s="169"/>
      <c r="E66" s="169"/>
      <c r="F66" s="169"/>
      <c r="G66" s="169"/>
      <c r="H66" s="169"/>
      <c r="I66" s="169"/>
      <c r="J66" s="169"/>
      <c r="K66" s="169"/>
      <c r="L66" s="18"/>
      <c r="M66" s="218"/>
      <c r="N66" s="62" t="s">
        <v>446</v>
      </c>
      <c r="O66" s="64">
        <f>B11</f>
        <v>8.4510000000000005</v>
      </c>
      <c r="P66" s="63">
        <f t="shared" ref="P66:X66" si="13">C11</f>
        <v>8.4510000000000005</v>
      </c>
      <c r="Q66" s="63">
        <f t="shared" si="13"/>
        <v>0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1"/>
      <c r="E67" s="171"/>
      <c r="F67" s="171"/>
      <c r="G67" s="171"/>
      <c r="H67" s="171"/>
      <c r="I67" s="171"/>
      <c r="J67" s="171"/>
      <c r="K67" s="171"/>
      <c r="L67" s="18"/>
      <c r="M67" s="218"/>
      <c r="N67" s="62" t="s">
        <v>447</v>
      </c>
      <c r="O67" s="64" t="str">
        <f>B34</f>
        <v>2,211,822</v>
      </c>
      <c r="P67" s="64" t="str">
        <f t="shared" ref="P67:X67" si="14">C34</f>
        <v>2,331,189</v>
      </c>
      <c r="Q67" s="64">
        <f t="shared" si="14"/>
        <v>0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5.6529999999999996</v>
      </c>
      <c r="C68" s="174">
        <v>4.34</v>
      </c>
      <c r="D68" s="169"/>
      <c r="E68" s="169"/>
      <c r="F68" s="169"/>
      <c r="G68" s="169"/>
      <c r="H68" s="169"/>
      <c r="I68" s="169"/>
      <c r="J68" s="169"/>
      <c r="K68" s="169"/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#DIV/0!</v>
      </c>
      <c r="R68" s="101" t="e">
        <f t="shared" si="15"/>
        <v>#DIV/0!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>
        <v>166.90100000000001</v>
      </c>
      <c r="C69" s="173">
        <v>149.32300000000001</v>
      </c>
      <c r="D69" s="171"/>
      <c r="E69" s="171"/>
      <c r="F69" s="171"/>
      <c r="G69" s="171"/>
      <c r="H69" s="171"/>
      <c r="I69" s="171"/>
      <c r="J69" s="171"/>
      <c r="K69" s="171"/>
      <c r="L69" s="18"/>
      <c r="M69" s="218"/>
      <c r="N69" s="107" t="s">
        <v>454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0</v>
      </c>
      <c r="P70" s="123">
        <f t="shared" ref="P70:X70" si="17">P69/P66</f>
        <v>0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3102</v>
      </c>
      <c r="C71" s="175">
        <v>933.41</v>
      </c>
      <c r="D71" s="171"/>
      <c r="E71" s="171"/>
      <c r="F71" s="171"/>
      <c r="G71" s="171"/>
      <c r="H71" s="171"/>
      <c r="I71" s="171"/>
      <c r="J71" s="171"/>
      <c r="K71" s="171"/>
      <c r="L71" s="18"/>
      <c r="M71" s="218"/>
    </row>
    <row r="72" spans="1:24" ht="19.899999999999999" customHeight="1" x14ac:dyDescent="0.25">
      <c r="A72" s="6" t="s">
        <v>57</v>
      </c>
      <c r="B72" s="172" t="s">
        <v>3092</v>
      </c>
      <c r="C72" s="172" t="s">
        <v>3093</v>
      </c>
      <c r="D72" s="169"/>
      <c r="E72" s="169"/>
      <c r="F72" s="169"/>
      <c r="G72" s="169"/>
      <c r="H72" s="169"/>
      <c r="I72" s="169"/>
      <c r="J72" s="169"/>
      <c r="K72" s="169"/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69"/>
      <c r="E74" s="169"/>
      <c r="F74" s="169"/>
      <c r="G74" s="169"/>
      <c r="H74" s="169"/>
      <c r="I74" s="169"/>
      <c r="J74" s="169"/>
      <c r="K74" s="169"/>
      <c r="L74" s="18"/>
      <c r="M74" s="218"/>
    </row>
    <row r="75" spans="1:24" ht="19.899999999999999" customHeight="1" x14ac:dyDescent="0.25">
      <c r="A75" s="8" t="s">
        <v>59</v>
      </c>
      <c r="B75" s="175">
        <v>181.46899999999999</v>
      </c>
      <c r="C75" s="175">
        <v>254.58500000000001</v>
      </c>
      <c r="D75" s="171"/>
      <c r="E75" s="171"/>
      <c r="F75" s="171"/>
      <c r="G75" s="171"/>
      <c r="H75" s="171"/>
      <c r="I75" s="171"/>
      <c r="J75" s="171"/>
      <c r="K75" s="171"/>
      <c r="L75" s="18"/>
      <c r="M75" s="218"/>
    </row>
    <row r="76" spans="1:24" ht="19.899999999999999" customHeight="1" x14ac:dyDescent="0.25">
      <c r="A76" s="6" t="s">
        <v>60</v>
      </c>
      <c r="B76" s="172" t="s">
        <v>3103</v>
      </c>
      <c r="C76" s="172" t="s">
        <v>3104</v>
      </c>
      <c r="D76" s="169"/>
      <c r="E76" s="169"/>
      <c r="F76" s="169"/>
      <c r="G76" s="169"/>
      <c r="H76" s="169"/>
      <c r="I76" s="169"/>
      <c r="J76" s="169"/>
      <c r="K76" s="169"/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290</v>
      </c>
      <c r="C80" s="173">
        <v>290</v>
      </c>
      <c r="D80" s="171"/>
      <c r="E80" s="171"/>
      <c r="F80" s="171"/>
      <c r="G80" s="171"/>
      <c r="H80" s="171"/>
      <c r="I80" s="171"/>
      <c r="J80" s="171"/>
      <c r="K80" s="171"/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69"/>
      <c r="E81" s="169"/>
      <c r="F81" s="169"/>
      <c r="G81" s="169"/>
      <c r="H81" s="169"/>
      <c r="I81" s="169"/>
      <c r="J81" s="169"/>
      <c r="K81" s="169"/>
      <c r="L81" s="18"/>
      <c r="M81" s="218"/>
    </row>
    <row r="82" spans="1:13" ht="19.899999999999999" customHeight="1" x14ac:dyDescent="0.25">
      <c r="A82" s="8" t="s">
        <v>64</v>
      </c>
      <c r="B82" s="173" t="s">
        <v>545</v>
      </c>
      <c r="C82" s="173" t="s">
        <v>545</v>
      </c>
      <c r="D82" s="171"/>
      <c r="E82" s="171"/>
      <c r="F82" s="171"/>
      <c r="G82" s="171"/>
      <c r="H82" s="171"/>
      <c r="I82" s="171"/>
      <c r="J82" s="171"/>
      <c r="K82" s="171"/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69"/>
      <c r="E83" s="169"/>
      <c r="F83" s="169"/>
      <c r="G83" s="169"/>
      <c r="H83" s="169"/>
      <c r="I83" s="169"/>
      <c r="J83" s="169"/>
      <c r="K83" s="169"/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1"/>
      <c r="E84" s="171"/>
      <c r="F84" s="171"/>
      <c r="G84" s="171"/>
      <c r="H84" s="171"/>
      <c r="I84" s="171"/>
      <c r="J84" s="171"/>
      <c r="K84" s="171"/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69"/>
      <c r="E85" s="169"/>
      <c r="F85" s="169"/>
      <c r="G85" s="169"/>
      <c r="H85" s="169"/>
      <c r="I85" s="169"/>
      <c r="J85" s="169"/>
      <c r="K85" s="169"/>
      <c r="L85" s="18"/>
      <c r="M85" s="218"/>
    </row>
    <row r="86" spans="1:13" ht="19.899999999999999" customHeight="1" x14ac:dyDescent="0.25">
      <c r="A86" s="8" t="s">
        <v>68</v>
      </c>
      <c r="B86" s="173">
        <v>290</v>
      </c>
      <c r="C86" s="173">
        <v>290</v>
      </c>
      <c r="D86" s="171"/>
      <c r="E86" s="171"/>
      <c r="F86" s="171"/>
      <c r="G86" s="171"/>
      <c r="H86" s="171"/>
      <c r="I86" s="171"/>
      <c r="J86" s="171"/>
      <c r="K86" s="171"/>
      <c r="L86" s="18"/>
      <c r="M86" s="218"/>
    </row>
    <row r="87" spans="1:13" ht="19.899999999999999" customHeight="1" x14ac:dyDescent="0.25">
      <c r="A87" s="6" t="s">
        <v>69</v>
      </c>
      <c r="B87" s="174">
        <v>290</v>
      </c>
      <c r="C87" s="174">
        <v>290</v>
      </c>
      <c r="D87" s="169"/>
      <c r="E87" s="169"/>
      <c r="F87" s="169"/>
      <c r="G87" s="169"/>
      <c r="H87" s="169"/>
      <c r="I87" s="169"/>
      <c r="J87" s="169"/>
      <c r="K87" s="169"/>
      <c r="L87" s="18"/>
      <c r="M87" s="218"/>
    </row>
    <row r="88" spans="1:13" ht="19.899999999999999" customHeight="1" x14ac:dyDescent="0.25">
      <c r="A88" s="8" t="s">
        <v>70</v>
      </c>
      <c r="B88" s="173">
        <v>0</v>
      </c>
      <c r="C88" s="173">
        <v>0</v>
      </c>
      <c r="D88" s="171"/>
      <c r="E88" s="171"/>
      <c r="F88" s="171"/>
      <c r="G88" s="171"/>
      <c r="H88" s="171"/>
      <c r="I88" s="171"/>
      <c r="J88" s="171"/>
      <c r="K88" s="171"/>
      <c r="L88" s="18"/>
      <c r="M88" s="218"/>
    </row>
    <row r="89" spans="1:13" ht="19.899999999999999" customHeight="1" x14ac:dyDescent="0.25">
      <c r="A89" s="6" t="s">
        <v>71</v>
      </c>
      <c r="B89" s="174">
        <v>0</v>
      </c>
      <c r="C89" s="174">
        <v>0</v>
      </c>
      <c r="D89" s="169"/>
      <c r="E89" s="169"/>
      <c r="F89" s="169"/>
      <c r="G89" s="169"/>
      <c r="H89" s="169"/>
      <c r="I89" s="169"/>
      <c r="J89" s="169"/>
      <c r="K89" s="169"/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1"/>
      <c r="E90" s="171"/>
      <c r="F90" s="171"/>
      <c r="G90" s="171"/>
      <c r="H90" s="171"/>
      <c r="I90" s="171"/>
      <c r="J90" s="171"/>
      <c r="K90" s="171"/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69"/>
      <c r="E91" s="169"/>
      <c r="F91" s="169"/>
      <c r="G91" s="169"/>
      <c r="H91" s="169"/>
      <c r="I91" s="169"/>
      <c r="J91" s="169"/>
      <c r="K91" s="169"/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1"/>
      <c r="E92" s="171"/>
      <c r="F92" s="171"/>
      <c r="G92" s="171"/>
      <c r="H92" s="171"/>
      <c r="I92" s="171"/>
      <c r="J92" s="171"/>
      <c r="K92" s="171"/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69"/>
      <c r="E93" s="169"/>
      <c r="F93" s="169"/>
      <c r="G93" s="169"/>
      <c r="H93" s="169"/>
      <c r="I93" s="169"/>
      <c r="J93" s="169"/>
      <c r="K93" s="169"/>
      <c r="L93" s="18"/>
      <c r="M93" s="218"/>
    </row>
    <row r="94" spans="1:13" ht="19.899999999999999" customHeight="1" x14ac:dyDescent="0.25">
      <c r="A94" s="8" t="s">
        <v>76</v>
      </c>
      <c r="B94" s="173">
        <v>0</v>
      </c>
      <c r="C94" s="173">
        <v>0</v>
      </c>
      <c r="D94" s="171"/>
      <c r="E94" s="171"/>
      <c r="F94" s="171"/>
      <c r="G94" s="171"/>
      <c r="H94" s="171"/>
      <c r="I94" s="171"/>
      <c r="J94" s="171"/>
      <c r="K94" s="171"/>
      <c r="L94" s="18"/>
      <c r="M94" s="218"/>
    </row>
    <row r="95" spans="1:13" ht="19.899999999999999" customHeight="1" x14ac:dyDescent="0.25">
      <c r="A95" s="6" t="s">
        <v>77</v>
      </c>
      <c r="B95" s="174">
        <v>0</v>
      </c>
      <c r="C95" s="174">
        <v>0</v>
      </c>
      <c r="D95" s="169"/>
      <c r="E95" s="169"/>
      <c r="F95" s="169"/>
      <c r="G95" s="169"/>
      <c r="H95" s="169"/>
      <c r="I95" s="169"/>
      <c r="J95" s="169"/>
      <c r="K95" s="169"/>
      <c r="L95" s="18"/>
      <c r="M95" s="218"/>
    </row>
    <row r="96" spans="1:13" ht="19.899999999999999" customHeight="1" x14ac:dyDescent="0.25">
      <c r="A96" s="8" t="s">
        <v>78</v>
      </c>
      <c r="B96" s="173">
        <v>8.8130000000000006</v>
      </c>
      <c r="C96" s="173">
        <v>11.459</v>
      </c>
      <c r="D96" s="171"/>
      <c r="E96" s="171"/>
      <c r="F96" s="171"/>
      <c r="G96" s="171"/>
      <c r="H96" s="171"/>
      <c r="I96" s="171"/>
      <c r="J96" s="171"/>
      <c r="K96" s="171"/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69"/>
      <c r="E97" s="169"/>
      <c r="F97" s="169"/>
      <c r="G97" s="169"/>
      <c r="H97" s="169"/>
      <c r="I97" s="169"/>
      <c r="J97" s="169"/>
      <c r="K97" s="169"/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1"/>
      <c r="E98" s="171"/>
      <c r="F98" s="171"/>
      <c r="G98" s="171"/>
      <c r="H98" s="171"/>
      <c r="I98" s="171"/>
      <c r="J98" s="171"/>
      <c r="K98" s="171"/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69"/>
      <c r="E99" s="169"/>
      <c r="F99" s="169"/>
      <c r="G99" s="169"/>
      <c r="H99" s="169"/>
      <c r="I99" s="169"/>
      <c r="J99" s="169"/>
      <c r="K99" s="169"/>
      <c r="L99" s="18"/>
      <c r="M99" s="218"/>
    </row>
    <row r="100" spans="1:13" ht="19.899999999999999" customHeight="1" x14ac:dyDescent="0.25">
      <c r="A100" s="8" t="s">
        <v>82</v>
      </c>
      <c r="B100" s="173">
        <v>69.028999999999996</v>
      </c>
      <c r="C100" s="173">
        <v>62.722000000000001</v>
      </c>
      <c r="D100" s="171"/>
      <c r="E100" s="171"/>
      <c r="F100" s="171"/>
      <c r="G100" s="171"/>
      <c r="H100" s="171"/>
      <c r="I100" s="171"/>
      <c r="J100" s="171"/>
      <c r="K100" s="171"/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69"/>
      <c r="E101" s="169"/>
      <c r="F101" s="169"/>
      <c r="G101" s="169"/>
      <c r="H101" s="169"/>
      <c r="I101" s="169"/>
      <c r="J101" s="169"/>
      <c r="K101" s="169"/>
      <c r="L101" s="18"/>
      <c r="M101" s="218"/>
    </row>
    <row r="102" spans="1:13" ht="19.899999999999999" customHeight="1" x14ac:dyDescent="0.25">
      <c r="A102" s="8" t="s">
        <v>84</v>
      </c>
      <c r="B102" s="173">
        <v>341.18200000000002</v>
      </c>
      <c r="C102" s="173">
        <v>300.887</v>
      </c>
      <c r="D102" s="171"/>
      <c r="E102" s="171"/>
      <c r="F102" s="171"/>
      <c r="G102" s="171"/>
      <c r="H102" s="171"/>
      <c r="I102" s="171"/>
      <c r="J102" s="171"/>
      <c r="K102" s="171"/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69"/>
      <c r="E103" s="169"/>
      <c r="F103" s="169"/>
      <c r="G103" s="169"/>
      <c r="H103" s="169"/>
      <c r="I103" s="169"/>
      <c r="J103" s="169"/>
      <c r="K103" s="169"/>
      <c r="L103" s="18"/>
      <c r="M103" s="218"/>
    </row>
    <row r="104" spans="1:13" ht="19.899999999999999" customHeight="1" x14ac:dyDescent="0.25">
      <c r="A104" s="8" t="s">
        <v>86</v>
      </c>
      <c r="B104" s="173">
        <v>166.90100000000001</v>
      </c>
      <c r="C104" s="173">
        <v>149.32300000000001</v>
      </c>
      <c r="D104" s="171"/>
      <c r="E104" s="171"/>
      <c r="F104" s="171"/>
      <c r="G104" s="171"/>
      <c r="H104" s="171"/>
      <c r="I104" s="171"/>
      <c r="J104" s="171"/>
      <c r="K104" s="171"/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69"/>
      <c r="E105" s="169"/>
      <c r="F105" s="169"/>
      <c r="G105" s="169"/>
      <c r="H105" s="169"/>
      <c r="I105" s="169"/>
      <c r="J105" s="169"/>
      <c r="K105" s="169"/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1"/>
      <c r="E106" s="171"/>
      <c r="F106" s="171"/>
      <c r="G106" s="171"/>
      <c r="H106" s="171"/>
      <c r="I106" s="171"/>
      <c r="J106" s="171"/>
      <c r="K106" s="171"/>
      <c r="L106" s="18"/>
      <c r="M106" s="218"/>
    </row>
    <row r="107" spans="1:13" ht="19.899999999999999" customHeight="1" x14ac:dyDescent="0.25">
      <c r="A107" s="6" t="s">
        <v>89</v>
      </c>
      <c r="B107" s="174">
        <v>0</v>
      </c>
      <c r="C107" s="174">
        <v>0</v>
      </c>
      <c r="D107" s="169"/>
      <c r="E107" s="169"/>
      <c r="F107" s="169"/>
      <c r="G107" s="169"/>
      <c r="H107" s="169"/>
      <c r="I107" s="169"/>
      <c r="J107" s="169"/>
      <c r="K107" s="169"/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1"/>
      <c r="E108" s="171"/>
      <c r="F108" s="171"/>
      <c r="G108" s="171"/>
      <c r="H108" s="171"/>
      <c r="I108" s="171"/>
      <c r="J108" s="171"/>
      <c r="K108" s="171"/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69"/>
      <c r="E109" s="169"/>
      <c r="F109" s="169"/>
      <c r="G109" s="169"/>
      <c r="H109" s="169"/>
      <c r="I109" s="169"/>
      <c r="J109" s="169"/>
      <c r="K109" s="169"/>
      <c r="L109" s="18"/>
      <c r="M109" s="218"/>
    </row>
    <row r="110" spans="1:13" ht="19.899999999999999" customHeight="1" x14ac:dyDescent="0.25">
      <c r="A110" s="8" t="s">
        <v>92</v>
      </c>
      <c r="B110" s="173">
        <v>64.674999999999997</v>
      </c>
      <c r="C110" s="173">
        <v>58.927999999999997</v>
      </c>
      <c r="D110" s="171"/>
      <c r="E110" s="171"/>
      <c r="F110" s="171"/>
      <c r="G110" s="171"/>
      <c r="H110" s="171"/>
      <c r="I110" s="171"/>
      <c r="J110" s="171"/>
      <c r="K110" s="171"/>
      <c r="L110" s="18"/>
      <c r="M110" s="218"/>
    </row>
    <row r="111" spans="1:13" ht="19.899999999999999" customHeight="1" x14ac:dyDescent="0.25">
      <c r="A111" s="6" t="s">
        <v>93</v>
      </c>
      <c r="B111" s="174">
        <v>100.289</v>
      </c>
      <c r="C111" s="174">
        <v>101.42400000000001</v>
      </c>
      <c r="D111" s="169"/>
      <c r="E111" s="169"/>
      <c r="F111" s="169"/>
      <c r="G111" s="169"/>
      <c r="H111" s="169"/>
      <c r="I111" s="169"/>
      <c r="J111" s="169"/>
      <c r="K111" s="169"/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1"/>
      <c r="E112" s="171"/>
      <c r="F112" s="171"/>
      <c r="G112" s="171"/>
      <c r="H112" s="171"/>
      <c r="I112" s="171"/>
      <c r="J112" s="171"/>
      <c r="K112" s="171"/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69"/>
      <c r="E113" s="169"/>
      <c r="F113" s="169"/>
      <c r="G113" s="169"/>
      <c r="H113" s="169"/>
      <c r="I113" s="169"/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1"/>
      <c r="E114" s="171"/>
      <c r="F114" s="171"/>
      <c r="G114" s="171"/>
      <c r="H114" s="171"/>
      <c r="I114" s="171"/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69"/>
      <c r="E115" s="169"/>
      <c r="F115" s="169"/>
      <c r="G115" s="169"/>
      <c r="H115" s="169"/>
      <c r="I115" s="169"/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>
        <v>326.96199999999999</v>
      </c>
      <c r="C116" s="173">
        <v>313.25900000000001</v>
      </c>
      <c r="D116" s="171"/>
      <c r="E116" s="171"/>
      <c r="F116" s="171"/>
      <c r="G116" s="171"/>
      <c r="H116" s="171"/>
      <c r="I116" s="171"/>
      <c r="J116" s="171"/>
      <c r="K116" s="171"/>
      <c r="L116" s="18"/>
      <c r="M116" s="218"/>
    </row>
    <row r="117" spans="1:13" ht="19.899999999999999" customHeight="1" x14ac:dyDescent="0.25">
      <c r="A117" s="6" t="s">
        <v>99</v>
      </c>
      <c r="B117" s="174">
        <v>3.714</v>
      </c>
      <c r="C117" s="174">
        <v>4.9370000000000003</v>
      </c>
      <c r="D117" s="169"/>
      <c r="E117" s="169"/>
      <c r="F117" s="169"/>
      <c r="G117" s="169"/>
      <c r="H117" s="169"/>
      <c r="I117" s="169"/>
      <c r="J117" s="169"/>
      <c r="K117" s="169"/>
      <c r="L117" s="18"/>
      <c r="M117" s="218"/>
    </row>
    <row r="118" spans="1:13" ht="19.899999999999999" customHeight="1" x14ac:dyDescent="0.25">
      <c r="A118" s="8" t="s">
        <v>100</v>
      </c>
      <c r="B118" s="173">
        <v>1.0049999999999999</v>
      </c>
      <c r="C118" s="173">
        <v>1.4350000000000001</v>
      </c>
      <c r="D118" s="171"/>
      <c r="E118" s="171"/>
      <c r="F118" s="171"/>
      <c r="G118" s="171"/>
      <c r="H118" s="171"/>
      <c r="I118" s="171"/>
      <c r="J118" s="171"/>
      <c r="K118" s="171"/>
      <c r="L118" s="18"/>
      <c r="M118" s="218"/>
    </row>
    <row r="119" spans="1:13" ht="19.899999999999999" customHeight="1" x14ac:dyDescent="0.25">
      <c r="A119" s="6" t="s">
        <v>101</v>
      </c>
      <c r="B119" s="174" t="s">
        <v>3105</v>
      </c>
      <c r="C119" s="174" t="s">
        <v>3106</v>
      </c>
      <c r="D119" s="169"/>
      <c r="E119" s="169"/>
      <c r="F119" s="169"/>
      <c r="G119" s="169"/>
      <c r="H119" s="169"/>
      <c r="I119" s="169"/>
      <c r="J119" s="169"/>
      <c r="K119" s="169"/>
      <c r="L119" s="18"/>
      <c r="M119" s="218"/>
    </row>
    <row r="120" spans="1:13" ht="19.899999999999999" customHeight="1" x14ac:dyDescent="0.25">
      <c r="A120" s="8" t="s">
        <v>102</v>
      </c>
      <c r="B120" s="173">
        <v>62.752000000000002</v>
      </c>
      <c r="C120" s="173">
        <v>68.409000000000006</v>
      </c>
      <c r="D120" s="171"/>
      <c r="E120" s="171"/>
      <c r="F120" s="171"/>
      <c r="G120" s="171"/>
      <c r="H120" s="171"/>
      <c r="I120" s="171"/>
      <c r="J120" s="171"/>
      <c r="K120" s="171"/>
      <c r="L120" s="18"/>
      <c r="M120" s="218"/>
    </row>
    <row r="121" spans="1:13" ht="19.899999999999999" customHeight="1" x14ac:dyDescent="0.25">
      <c r="A121" s="6" t="s">
        <v>103</v>
      </c>
      <c r="B121" s="174">
        <v>390</v>
      </c>
      <c r="C121" s="174">
        <v>685</v>
      </c>
      <c r="D121" s="169"/>
      <c r="E121" s="169"/>
      <c r="F121" s="169"/>
      <c r="G121" s="169"/>
      <c r="H121" s="169"/>
      <c r="I121" s="169"/>
      <c r="J121" s="169"/>
      <c r="K121" s="169"/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 t="s">
        <v>340</v>
      </c>
      <c r="C128" s="165" t="s">
        <v>340</v>
      </c>
      <c r="D128" s="165" t="s">
        <v>340</v>
      </c>
      <c r="E128" s="165" t="s">
        <v>340</v>
      </c>
      <c r="F128" s="165" t="s">
        <v>340</v>
      </c>
      <c r="G128" s="165" t="s">
        <v>340</v>
      </c>
      <c r="H128" s="165" t="s">
        <v>340</v>
      </c>
      <c r="I128" s="165" t="s">
        <v>340</v>
      </c>
      <c r="J128" s="165" t="s">
        <v>340</v>
      </c>
      <c r="K128" s="165" t="s">
        <v>340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72" t="s">
        <v>3107</v>
      </c>
      <c r="C131" s="172" t="s">
        <v>3108</v>
      </c>
      <c r="D131" s="169"/>
      <c r="E131" s="169"/>
      <c r="F131" s="169"/>
      <c r="G131" s="169"/>
      <c r="H131" s="169"/>
      <c r="I131" s="169"/>
      <c r="J131" s="169"/>
      <c r="K131" s="169"/>
      <c r="L131" s="18"/>
      <c r="M131" s="218"/>
    </row>
    <row r="132" spans="1:13" ht="19.899999999999999" customHeight="1" x14ac:dyDescent="0.25">
      <c r="A132" s="8" t="s">
        <v>110</v>
      </c>
      <c r="B132" s="175">
        <v>-2</v>
      </c>
      <c r="C132" s="175">
        <v>0</v>
      </c>
      <c r="D132" s="171"/>
      <c r="E132" s="171"/>
      <c r="F132" s="171"/>
      <c r="G132" s="171"/>
      <c r="H132" s="171"/>
      <c r="I132" s="171"/>
      <c r="J132" s="171"/>
      <c r="K132" s="171"/>
      <c r="L132" s="18"/>
      <c r="M132" s="218"/>
    </row>
    <row r="133" spans="1:13" ht="19.899999999999999" customHeight="1" x14ac:dyDescent="0.25">
      <c r="A133" s="6" t="s">
        <v>111</v>
      </c>
      <c r="B133" s="172">
        <v>0</v>
      </c>
      <c r="C133" s="172">
        <v>0</v>
      </c>
      <c r="D133" s="169"/>
      <c r="E133" s="169"/>
      <c r="F133" s="169"/>
      <c r="G133" s="169"/>
      <c r="H133" s="169"/>
      <c r="I133" s="169"/>
      <c r="J133" s="169"/>
      <c r="K133" s="169"/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74">
        <v>448.06599999999997</v>
      </c>
      <c r="C135" s="174">
        <v>490.01900000000001</v>
      </c>
      <c r="D135" s="169"/>
      <c r="E135" s="169"/>
      <c r="F135" s="169"/>
      <c r="G135" s="169"/>
      <c r="H135" s="169"/>
      <c r="I135" s="169"/>
      <c r="J135" s="169"/>
      <c r="K135" s="169"/>
      <c r="L135" s="18"/>
      <c r="M135" s="218"/>
    </row>
    <row r="136" spans="1:13" ht="19.899999999999999" customHeight="1" x14ac:dyDescent="0.25">
      <c r="A136" s="8" t="s">
        <v>113</v>
      </c>
      <c r="B136" s="175">
        <v>448.06599999999997</v>
      </c>
      <c r="C136" s="175">
        <v>490.01900000000001</v>
      </c>
      <c r="D136" s="171"/>
      <c r="E136" s="171"/>
      <c r="F136" s="171"/>
      <c r="G136" s="171"/>
      <c r="H136" s="171"/>
      <c r="I136" s="171"/>
      <c r="J136" s="171"/>
      <c r="K136" s="171"/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3">
        <v>21</v>
      </c>
      <c r="C138" s="173">
        <v>49</v>
      </c>
      <c r="D138" s="171"/>
      <c r="E138" s="171"/>
      <c r="F138" s="171"/>
      <c r="G138" s="171"/>
      <c r="H138" s="171"/>
      <c r="I138" s="171"/>
      <c r="J138" s="171"/>
      <c r="K138" s="171"/>
      <c r="L138" s="18"/>
      <c r="M138" s="218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69"/>
      <c r="E139" s="169"/>
      <c r="F139" s="169"/>
      <c r="G139" s="169"/>
      <c r="H139" s="169"/>
      <c r="I139" s="169"/>
      <c r="J139" s="169"/>
      <c r="K139" s="169"/>
      <c r="L139" s="18"/>
      <c r="M139" s="218"/>
    </row>
    <row r="140" spans="1:13" ht="19.899999999999999" customHeight="1" x14ac:dyDescent="0.25">
      <c r="A140" s="8" t="s">
        <v>116</v>
      </c>
      <c r="B140" s="173">
        <v>6.3440000000000003</v>
      </c>
      <c r="C140" s="173">
        <v>7.5679999999999996</v>
      </c>
      <c r="D140" s="171"/>
      <c r="E140" s="171"/>
      <c r="F140" s="171"/>
      <c r="G140" s="171"/>
      <c r="H140" s="171"/>
      <c r="I140" s="171"/>
      <c r="J140" s="171"/>
      <c r="K140" s="171"/>
      <c r="L140" s="18"/>
      <c r="M140" s="218"/>
    </row>
    <row r="141" spans="1:13" ht="19.899999999999999" customHeight="1" x14ac:dyDescent="0.25">
      <c r="A141" s="6" t="s">
        <v>117</v>
      </c>
      <c r="B141" s="174">
        <v>534</v>
      </c>
      <c r="C141" s="174">
        <v>491</v>
      </c>
      <c r="D141" s="169"/>
      <c r="E141" s="169"/>
      <c r="F141" s="169"/>
      <c r="G141" s="169"/>
      <c r="H141" s="169"/>
      <c r="I141" s="169"/>
      <c r="J141" s="169"/>
      <c r="K141" s="169"/>
      <c r="L141" s="18"/>
      <c r="M141" s="218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1"/>
      <c r="E142" s="171"/>
      <c r="F142" s="171"/>
      <c r="G142" s="171"/>
      <c r="H142" s="171"/>
      <c r="I142" s="171"/>
      <c r="J142" s="171"/>
      <c r="K142" s="171"/>
      <c r="L142" s="18"/>
      <c r="M142" s="218"/>
    </row>
    <row r="143" spans="1:13" ht="19.899999999999999" customHeight="1" x14ac:dyDescent="0.25">
      <c r="A143" s="6" t="s">
        <v>119</v>
      </c>
      <c r="B143" s="174">
        <v>81.45</v>
      </c>
      <c r="C143" s="174">
        <v>112.027</v>
      </c>
      <c r="D143" s="169"/>
      <c r="E143" s="169"/>
      <c r="F143" s="169"/>
      <c r="G143" s="169"/>
      <c r="H143" s="169"/>
      <c r="I143" s="169"/>
      <c r="J143" s="169"/>
      <c r="K143" s="169"/>
      <c r="L143" s="18"/>
      <c r="M143" s="218"/>
    </row>
    <row r="144" spans="1:13" ht="19.899999999999999" customHeight="1" x14ac:dyDescent="0.25">
      <c r="A144" s="8" t="s">
        <v>120</v>
      </c>
      <c r="B144" s="173">
        <v>2.3159999999999998</v>
      </c>
      <c r="C144" s="173">
        <v>2.6320000000000001</v>
      </c>
      <c r="D144" s="171"/>
      <c r="E144" s="171"/>
      <c r="F144" s="171"/>
      <c r="G144" s="171"/>
      <c r="H144" s="171"/>
      <c r="I144" s="171"/>
      <c r="J144" s="171"/>
      <c r="K144" s="171"/>
      <c r="L144" s="18"/>
      <c r="M144" s="218"/>
    </row>
    <row r="145" spans="1:13" ht="19.899999999999999" customHeight="1" x14ac:dyDescent="0.25">
      <c r="A145" s="6" t="s">
        <v>121</v>
      </c>
      <c r="B145" s="174">
        <v>26.873999999999999</v>
      </c>
      <c r="C145" s="174">
        <v>25.213999999999999</v>
      </c>
      <c r="D145" s="169"/>
      <c r="E145" s="169"/>
      <c r="F145" s="169"/>
      <c r="G145" s="169"/>
      <c r="H145" s="169"/>
      <c r="I145" s="169"/>
      <c r="J145" s="169"/>
      <c r="K145" s="169"/>
      <c r="L145" s="18"/>
      <c r="M145" s="218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1"/>
      <c r="E146" s="171"/>
      <c r="F146" s="171"/>
      <c r="G146" s="171"/>
      <c r="H146" s="171"/>
      <c r="I146" s="171"/>
      <c r="J146" s="171"/>
      <c r="K146" s="171"/>
      <c r="L146" s="18"/>
      <c r="M146" s="218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69"/>
      <c r="E147" s="169"/>
      <c r="F147" s="169"/>
      <c r="G147" s="169"/>
      <c r="H147" s="169"/>
      <c r="I147" s="169"/>
      <c r="J147" s="169"/>
      <c r="K147" s="169"/>
      <c r="L147" s="18"/>
      <c r="M147" s="218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1"/>
      <c r="E148" s="171"/>
      <c r="F148" s="171"/>
      <c r="G148" s="171"/>
      <c r="H148" s="171"/>
      <c r="I148" s="171"/>
      <c r="J148" s="171"/>
      <c r="K148" s="171"/>
      <c r="L148" s="18"/>
      <c r="M148" s="218"/>
    </row>
    <row r="149" spans="1:13" ht="19.899999999999999" customHeight="1" x14ac:dyDescent="0.25">
      <c r="A149" s="6" t="s">
        <v>125</v>
      </c>
      <c r="B149" s="172">
        <v>117.539</v>
      </c>
      <c r="C149" s="172">
        <v>147.98099999999999</v>
      </c>
      <c r="D149" s="169"/>
      <c r="E149" s="169"/>
      <c r="F149" s="169"/>
      <c r="G149" s="169"/>
      <c r="H149" s="169"/>
      <c r="I149" s="169"/>
      <c r="J149" s="169"/>
      <c r="K149" s="169"/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72">
        <v>330.52699999999999</v>
      </c>
      <c r="C151" s="172">
        <v>342.03800000000001</v>
      </c>
      <c r="D151" s="169"/>
      <c r="E151" s="169"/>
      <c r="F151" s="169"/>
      <c r="G151" s="169"/>
      <c r="H151" s="169"/>
      <c r="I151" s="169"/>
      <c r="J151" s="169"/>
      <c r="K151" s="169"/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74">
        <v>0</v>
      </c>
      <c r="C153" s="174">
        <v>0</v>
      </c>
      <c r="D153" s="169"/>
      <c r="E153" s="169"/>
      <c r="F153" s="169"/>
      <c r="G153" s="169"/>
      <c r="H153" s="169"/>
      <c r="I153" s="169"/>
      <c r="J153" s="169"/>
      <c r="K153" s="169"/>
      <c r="L153" s="18"/>
      <c r="M153" s="218"/>
    </row>
    <row r="154" spans="1:13" ht="19.899999999999999" customHeight="1" x14ac:dyDescent="0.25">
      <c r="A154" s="8" t="s">
        <v>128</v>
      </c>
      <c r="B154" s="173">
        <v>48.81</v>
      </c>
      <c r="C154" s="173">
        <v>22.31</v>
      </c>
      <c r="D154" s="171"/>
      <c r="E154" s="171"/>
      <c r="F154" s="171"/>
      <c r="G154" s="171"/>
      <c r="H154" s="171"/>
      <c r="I154" s="171"/>
      <c r="J154" s="171"/>
      <c r="K154" s="171"/>
      <c r="L154" s="18"/>
      <c r="M154" s="218"/>
    </row>
    <row r="155" spans="1:13" ht="19.899999999999999" customHeight="1" x14ac:dyDescent="0.25">
      <c r="A155" s="6" t="s">
        <v>129</v>
      </c>
      <c r="B155" s="174">
        <v>45.014000000000003</v>
      </c>
      <c r="C155" s="174">
        <v>39.618000000000002</v>
      </c>
      <c r="D155" s="169"/>
      <c r="E155" s="169"/>
      <c r="F155" s="169"/>
      <c r="G155" s="169"/>
      <c r="H155" s="169"/>
      <c r="I155" s="169"/>
      <c r="J155" s="169"/>
      <c r="K155" s="169"/>
      <c r="L155" s="18"/>
      <c r="M155" s="218"/>
    </row>
    <row r="156" spans="1:13" ht="19.899999999999999" customHeight="1" x14ac:dyDescent="0.25">
      <c r="A156" s="8" t="s">
        <v>130</v>
      </c>
      <c r="B156" s="175">
        <v>3.7959999999999998</v>
      </c>
      <c r="C156" s="175">
        <v>-17.308</v>
      </c>
      <c r="D156" s="171"/>
      <c r="E156" s="171"/>
      <c r="F156" s="171"/>
      <c r="G156" s="171"/>
      <c r="H156" s="171"/>
      <c r="I156" s="171"/>
      <c r="J156" s="171"/>
      <c r="K156" s="171"/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5">
        <v>10.999000000000001</v>
      </c>
      <c r="C158" s="175">
        <v>7.2830000000000004</v>
      </c>
      <c r="D158" s="171"/>
      <c r="E158" s="171"/>
      <c r="F158" s="171"/>
      <c r="G158" s="171"/>
      <c r="H158" s="171"/>
      <c r="I158" s="171"/>
      <c r="J158" s="171"/>
      <c r="K158" s="171"/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5">
        <v>345.322</v>
      </c>
      <c r="C160" s="175">
        <v>332.01299999999998</v>
      </c>
      <c r="D160" s="171"/>
      <c r="E160" s="171"/>
      <c r="F160" s="171"/>
      <c r="G160" s="171"/>
      <c r="H160" s="171"/>
      <c r="I160" s="171"/>
      <c r="J160" s="171"/>
      <c r="K160" s="171"/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5">
        <v>100.40600000000001</v>
      </c>
      <c r="C162" s="175">
        <v>86.619</v>
      </c>
      <c r="D162" s="171"/>
      <c r="E162" s="171"/>
      <c r="F162" s="171"/>
      <c r="G162" s="171"/>
      <c r="H162" s="171"/>
      <c r="I162" s="171"/>
      <c r="J162" s="171"/>
      <c r="K162" s="171"/>
      <c r="L162" s="18"/>
      <c r="M162" s="218"/>
    </row>
    <row r="163" spans="1:13" ht="19.899999999999999" customHeight="1" x14ac:dyDescent="0.25">
      <c r="A163" s="6" t="s">
        <v>134</v>
      </c>
      <c r="B163" s="174">
        <v>66.918999999999997</v>
      </c>
      <c r="C163" s="174">
        <v>79.150999999999996</v>
      </c>
      <c r="D163" s="169"/>
      <c r="E163" s="169"/>
      <c r="F163" s="169"/>
      <c r="G163" s="169"/>
      <c r="H163" s="169"/>
      <c r="I163" s="169"/>
      <c r="J163" s="169"/>
      <c r="K163" s="169"/>
      <c r="L163" s="18"/>
      <c r="M163" s="218"/>
    </row>
    <row r="164" spans="1:13" ht="19.899999999999999" customHeight="1" x14ac:dyDescent="0.25">
      <c r="A164" s="8" t="s">
        <v>135</v>
      </c>
      <c r="B164" s="173">
        <v>30.611000000000001</v>
      </c>
      <c r="C164" s="173">
        <v>15.856999999999999</v>
      </c>
      <c r="D164" s="171"/>
      <c r="E164" s="171"/>
      <c r="F164" s="171"/>
      <c r="G164" s="171"/>
      <c r="H164" s="171"/>
      <c r="I164" s="171"/>
      <c r="J164" s="171"/>
      <c r="K164" s="171"/>
      <c r="L164" s="18"/>
      <c r="M164" s="218"/>
    </row>
    <row r="165" spans="1:13" ht="19.899999999999999" customHeight="1" x14ac:dyDescent="0.25">
      <c r="A165" s="6" t="s">
        <v>136</v>
      </c>
      <c r="B165" s="174">
        <v>2.8759999999999999</v>
      </c>
      <c r="C165" s="174">
        <v>-8.3889999999999993</v>
      </c>
      <c r="D165" s="169"/>
      <c r="E165" s="169"/>
      <c r="F165" s="169"/>
      <c r="G165" s="169"/>
      <c r="H165" s="169"/>
      <c r="I165" s="169"/>
      <c r="J165" s="169"/>
      <c r="K165" s="169"/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72">
        <v>244.916</v>
      </c>
      <c r="C167" s="172">
        <v>245.39400000000001</v>
      </c>
      <c r="D167" s="169"/>
      <c r="E167" s="169"/>
      <c r="F167" s="169"/>
      <c r="G167" s="169"/>
      <c r="H167" s="169"/>
      <c r="I167" s="169"/>
      <c r="J167" s="169"/>
      <c r="K167" s="169"/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74">
        <v>0</v>
      </c>
      <c r="C169" s="174">
        <v>0</v>
      </c>
      <c r="D169" s="169"/>
      <c r="E169" s="169"/>
      <c r="F169" s="169"/>
      <c r="G169" s="169"/>
      <c r="H169" s="169"/>
      <c r="I169" s="169"/>
      <c r="J169" s="169"/>
      <c r="K169" s="169"/>
      <c r="L169" s="18"/>
      <c r="M169" s="218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1"/>
      <c r="E170" s="171"/>
      <c r="F170" s="171"/>
      <c r="G170" s="171"/>
      <c r="H170" s="171"/>
      <c r="I170" s="171"/>
      <c r="J170" s="171"/>
      <c r="K170" s="171"/>
      <c r="L170" s="18"/>
      <c r="M170" s="218"/>
    </row>
    <row r="171" spans="1:13" ht="19.899999999999999" customHeight="1" x14ac:dyDescent="0.25">
      <c r="A171" s="6" t="s">
        <v>140</v>
      </c>
      <c r="B171" s="174">
        <v>11.007999999999999</v>
      </c>
      <c r="C171" s="174">
        <v>9.4469999999999992</v>
      </c>
      <c r="D171" s="169"/>
      <c r="E171" s="169"/>
      <c r="F171" s="169"/>
      <c r="G171" s="169"/>
      <c r="H171" s="169"/>
      <c r="I171" s="169"/>
      <c r="J171" s="169"/>
      <c r="K171" s="169"/>
      <c r="L171" s="18"/>
      <c r="M171" s="218"/>
    </row>
    <row r="172" spans="1:13" ht="19.899999999999999" customHeight="1" x14ac:dyDescent="0.25">
      <c r="A172" s="8" t="s">
        <v>141</v>
      </c>
      <c r="B172" s="175">
        <v>233.90799999999999</v>
      </c>
      <c r="C172" s="175">
        <v>235.947</v>
      </c>
      <c r="D172" s="171"/>
      <c r="E172" s="171"/>
      <c r="F172" s="171"/>
      <c r="G172" s="171"/>
      <c r="H172" s="171"/>
      <c r="I172" s="171"/>
      <c r="J172" s="171"/>
      <c r="K172" s="171"/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3">
        <v>234.267</v>
      </c>
      <c r="C174" s="173">
        <v>235.328</v>
      </c>
      <c r="D174" s="171"/>
      <c r="E174" s="171"/>
      <c r="F174" s="171"/>
      <c r="G174" s="171"/>
      <c r="H174" s="171"/>
      <c r="I174" s="171"/>
      <c r="J174" s="171"/>
      <c r="K174" s="171"/>
      <c r="L174" s="18"/>
      <c r="M174" s="218"/>
    </row>
    <row r="175" spans="1:13" ht="19.899999999999999" customHeight="1" x14ac:dyDescent="0.25">
      <c r="A175" s="6" t="s">
        <v>143</v>
      </c>
      <c r="B175" s="174" t="s">
        <v>3109</v>
      </c>
      <c r="C175" s="174" t="s">
        <v>3110</v>
      </c>
      <c r="D175" s="169"/>
      <c r="E175" s="169"/>
      <c r="F175" s="169"/>
      <c r="G175" s="169"/>
      <c r="H175" s="169"/>
      <c r="I175" s="169"/>
      <c r="J175" s="169"/>
      <c r="K175" s="169"/>
      <c r="L175" s="18"/>
      <c r="M175" s="218"/>
    </row>
    <row r="176" spans="1:13" ht="19.899999999999999" customHeight="1" x14ac:dyDescent="0.25">
      <c r="A176" s="8" t="s">
        <v>144</v>
      </c>
      <c r="B176" s="173" t="s">
        <v>3111</v>
      </c>
      <c r="C176" s="173" t="s">
        <v>607</v>
      </c>
      <c r="D176" s="171"/>
      <c r="E176" s="171"/>
      <c r="F176" s="171"/>
      <c r="G176" s="171"/>
      <c r="H176" s="171"/>
      <c r="I176" s="171"/>
      <c r="J176" s="171"/>
      <c r="K176" s="171"/>
      <c r="L176" s="18"/>
      <c r="M176" s="218"/>
    </row>
    <row r="177" spans="1:13" ht="19.899999999999999" customHeight="1" x14ac:dyDescent="0.25">
      <c r="A177" s="6" t="s">
        <v>145</v>
      </c>
      <c r="B177" s="174" t="s">
        <v>3112</v>
      </c>
      <c r="C177" s="174" t="s">
        <v>607</v>
      </c>
      <c r="D177" s="169"/>
      <c r="E177" s="169"/>
      <c r="F177" s="169"/>
      <c r="G177" s="169"/>
      <c r="H177" s="169"/>
      <c r="I177" s="169"/>
      <c r="J177" s="169"/>
      <c r="K177" s="169"/>
      <c r="L177" s="18"/>
      <c r="M177" s="218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1"/>
      <c r="E178" s="171"/>
      <c r="F178" s="171"/>
      <c r="G178" s="171"/>
      <c r="H178" s="171"/>
      <c r="I178" s="171"/>
      <c r="J178" s="171"/>
      <c r="K178" s="171"/>
      <c r="L178" s="18"/>
      <c r="M178" s="218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69"/>
      <c r="E179" s="169"/>
      <c r="F179" s="169"/>
      <c r="G179" s="169"/>
      <c r="H179" s="169"/>
      <c r="I179" s="169"/>
      <c r="J179" s="169"/>
      <c r="K179" s="169"/>
      <c r="L179" s="18"/>
      <c r="M179" s="218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1"/>
      <c r="E180" s="171"/>
      <c r="F180" s="171"/>
      <c r="G180" s="171"/>
      <c r="H180" s="171"/>
      <c r="I180" s="171"/>
      <c r="J180" s="171"/>
      <c r="K180" s="171"/>
      <c r="L180" s="18"/>
      <c r="M180" s="218"/>
    </row>
    <row r="181" spans="1:13" ht="19.899999999999999" customHeight="1" x14ac:dyDescent="0.25">
      <c r="A181" s="6" t="s">
        <v>149</v>
      </c>
      <c r="B181" s="174">
        <v>411.99799999999999</v>
      </c>
      <c r="C181" s="174">
        <v>454.11399999999998</v>
      </c>
      <c r="D181" s="169"/>
      <c r="E181" s="169"/>
      <c r="F181" s="169"/>
      <c r="G181" s="169"/>
      <c r="H181" s="169"/>
      <c r="I181" s="169"/>
      <c r="J181" s="169"/>
      <c r="K181" s="169"/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74">
        <v>6.3440000000000003</v>
      </c>
      <c r="C184" s="174">
        <v>7.5679999999999996</v>
      </c>
      <c r="D184" s="169"/>
      <c r="E184" s="169"/>
      <c r="F184" s="169"/>
      <c r="G184" s="169"/>
      <c r="H184" s="169"/>
      <c r="I184" s="169"/>
      <c r="J184" s="169"/>
      <c r="K184" s="169"/>
      <c r="L184" s="18"/>
      <c r="M184" s="218"/>
    </row>
    <row r="185" spans="1:13" ht="19.899999999999999" customHeight="1" x14ac:dyDescent="0.25">
      <c r="A185" s="8" t="s">
        <v>117</v>
      </c>
      <c r="B185" s="173">
        <v>534</v>
      </c>
      <c r="C185" s="173">
        <v>491</v>
      </c>
      <c r="D185" s="171"/>
      <c r="E185" s="171"/>
      <c r="F185" s="171"/>
      <c r="G185" s="171"/>
      <c r="H185" s="171"/>
      <c r="I185" s="171"/>
      <c r="J185" s="171"/>
      <c r="K185" s="171"/>
      <c r="L185" s="18"/>
      <c r="M185" s="218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69"/>
      <c r="E186" s="169"/>
      <c r="F186" s="169"/>
      <c r="G186" s="169"/>
      <c r="H186" s="169"/>
      <c r="I186" s="169"/>
      <c r="J186" s="169"/>
      <c r="K186" s="169"/>
      <c r="L186" s="18"/>
      <c r="M186" s="218"/>
    </row>
    <row r="187" spans="1:13" ht="19.899999999999999" customHeight="1" x14ac:dyDescent="0.25">
      <c r="A187" s="8" t="s">
        <v>150</v>
      </c>
      <c r="B187" s="173" t="s">
        <v>3113</v>
      </c>
      <c r="C187" s="173" t="s">
        <v>3114</v>
      </c>
      <c r="D187" s="171"/>
      <c r="E187" s="171"/>
      <c r="F187" s="171"/>
      <c r="G187" s="171"/>
      <c r="H187" s="171"/>
      <c r="I187" s="171"/>
      <c r="J187" s="171"/>
      <c r="K187" s="171"/>
      <c r="L187" s="18"/>
      <c r="M187" s="218"/>
    </row>
    <row r="188" spans="1:13" ht="19.899999999999999" customHeight="1" x14ac:dyDescent="0.25">
      <c r="A188" s="6" t="s">
        <v>151</v>
      </c>
      <c r="B188" s="174" t="s">
        <v>3109</v>
      </c>
      <c r="C188" s="174" t="s">
        <v>3110</v>
      </c>
      <c r="D188" s="169"/>
      <c r="E188" s="169"/>
      <c r="F188" s="169"/>
      <c r="G188" s="169"/>
      <c r="H188" s="169"/>
      <c r="I188" s="169"/>
      <c r="J188" s="169"/>
      <c r="K188" s="169"/>
      <c r="L188" s="18"/>
      <c r="M188" s="218"/>
    </row>
    <row r="189" spans="1:13" ht="19.899999999999999" customHeight="1" x14ac:dyDescent="0.25">
      <c r="A189" s="8" t="s">
        <v>152</v>
      </c>
      <c r="B189" s="173" t="s">
        <v>3109</v>
      </c>
      <c r="C189" s="173" t="s">
        <v>3110</v>
      </c>
      <c r="D189" s="171"/>
      <c r="E189" s="171"/>
      <c r="F189" s="171"/>
      <c r="G189" s="171"/>
      <c r="H189" s="171"/>
      <c r="I189" s="171"/>
      <c r="J189" s="171"/>
      <c r="K189" s="171"/>
      <c r="L189" s="18"/>
      <c r="M189" s="218"/>
    </row>
    <row r="190" spans="1:13" ht="19.899999999999999" customHeight="1" x14ac:dyDescent="0.25">
      <c r="A190" s="6" t="s">
        <v>153</v>
      </c>
      <c r="B190" s="174" t="s">
        <v>3113</v>
      </c>
      <c r="C190" s="174" t="s">
        <v>3114</v>
      </c>
      <c r="D190" s="169"/>
      <c r="E190" s="169"/>
      <c r="F190" s="169"/>
      <c r="G190" s="169"/>
      <c r="H190" s="169"/>
      <c r="I190" s="169"/>
      <c r="J190" s="169"/>
      <c r="K190" s="169"/>
      <c r="L190" s="18"/>
      <c r="M190" s="218"/>
    </row>
    <row r="191" spans="1:13" ht="19.899999999999999" customHeight="1" x14ac:dyDescent="0.25">
      <c r="A191" s="8" t="s">
        <v>154</v>
      </c>
      <c r="B191" s="173" t="s">
        <v>607</v>
      </c>
      <c r="C191" s="173" t="s">
        <v>607</v>
      </c>
      <c r="D191" s="171"/>
      <c r="E191" s="171"/>
      <c r="F191" s="171"/>
      <c r="G191" s="171"/>
      <c r="H191" s="171"/>
      <c r="I191" s="171"/>
      <c r="J191" s="171"/>
      <c r="K191" s="171"/>
      <c r="L191" s="18"/>
      <c r="M191" s="218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69"/>
      <c r="E192" s="169"/>
      <c r="F192" s="169"/>
      <c r="G192" s="169"/>
      <c r="H192" s="169"/>
      <c r="I192" s="169"/>
      <c r="J192" s="169"/>
      <c r="K192" s="169"/>
      <c r="L192" s="18"/>
      <c r="M192" s="218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1"/>
      <c r="E193" s="171"/>
      <c r="F193" s="171"/>
      <c r="G193" s="171"/>
      <c r="H193" s="171"/>
      <c r="I193" s="171"/>
      <c r="J193" s="171"/>
      <c r="K193" s="171"/>
      <c r="L193" s="18"/>
      <c r="M193" s="218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69"/>
      <c r="E194" s="169"/>
      <c r="F194" s="169"/>
      <c r="G194" s="169"/>
      <c r="H194" s="169"/>
      <c r="I194" s="169"/>
      <c r="J194" s="169"/>
      <c r="K194" s="169"/>
      <c r="L194" s="18"/>
      <c r="M194" s="218"/>
    </row>
    <row r="195" spans="1:13" ht="19.899999999999999" customHeight="1" x14ac:dyDescent="0.25">
      <c r="A195" s="8" t="s">
        <v>158</v>
      </c>
      <c r="B195" s="173">
        <v>30.611000000000001</v>
      </c>
      <c r="C195" s="173">
        <v>15.856999999999999</v>
      </c>
      <c r="D195" s="171"/>
      <c r="E195" s="171"/>
      <c r="F195" s="171"/>
      <c r="G195" s="171"/>
      <c r="H195" s="171"/>
      <c r="I195" s="171"/>
      <c r="J195" s="171"/>
      <c r="K195" s="171"/>
      <c r="L195" s="18"/>
      <c r="M195" s="218"/>
    </row>
    <row r="196" spans="1:13" ht="19.899999999999999" customHeight="1" x14ac:dyDescent="0.25">
      <c r="A196" s="6" t="s">
        <v>159</v>
      </c>
      <c r="B196" s="174">
        <v>0</v>
      </c>
      <c r="C196" s="174">
        <v>0</v>
      </c>
      <c r="D196" s="169"/>
      <c r="E196" s="169"/>
      <c r="F196" s="169"/>
      <c r="G196" s="169"/>
      <c r="H196" s="169"/>
      <c r="I196" s="169"/>
      <c r="J196" s="169"/>
      <c r="K196" s="169"/>
      <c r="L196" s="18"/>
      <c r="M196" s="218"/>
    </row>
    <row r="197" spans="1:13" ht="19.899999999999999" customHeight="1" x14ac:dyDescent="0.25">
      <c r="A197" s="8" t="s">
        <v>160</v>
      </c>
      <c r="B197" s="173">
        <v>29</v>
      </c>
      <c r="C197" s="173">
        <v>26</v>
      </c>
      <c r="D197" s="171"/>
      <c r="E197" s="171"/>
      <c r="F197" s="171"/>
      <c r="G197" s="171"/>
      <c r="H197" s="171"/>
      <c r="I197" s="171"/>
      <c r="J197" s="171"/>
      <c r="K197" s="171"/>
      <c r="L197" s="18"/>
      <c r="M197" s="218"/>
    </row>
    <row r="198" spans="1:13" ht="19.899999999999999" customHeight="1" x14ac:dyDescent="0.25">
      <c r="A198" s="6" t="s">
        <v>161</v>
      </c>
      <c r="B198" s="174">
        <v>0</v>
      </c>
      <c r="C198" s="174">
        <v>0</v>
      </c>
      <c r="D198" s="169"/>
      <c r="E198" s="169"/>
      <c r="F198" s="169"/>
      <c r="G198" s="169"/>
      <c r="H198" s="169"/>
      <c r="I198" s="169"/>
      <c r="J198" s="169"/>
      <c r="K198" s="169"/>
      <c r="L198" s="18"/>
      <c r="M198" s="218"/>
    </row>
    <row r="199" spans="1:13" ht="19.899999999999999" customHeight="1" x14ac:dyDescent="0.25">
      <c r="A199" s="8" t="s">
        <v>162</v>
      </c>
      <c r="B199" s="173">
        <v>2.8759999999999999</v>
      </c>
      <c r="C199" s="173">
        <v>-8.3889999999999993</v>
      </c>
      <c r="D199" s="171"/>
      <c r="E199" s="171"/>
      <c r="F199" s="171"/>
      <c r="G199" s="171"/>
      <c r="H199" s="171"/>
      <c r="I199" s="171"/>
      <c r="J199" s="171"/>
      <c r="K199" s="171"/>
      <c r="L199" s="18"/>
      <c r="M199" s="218"/>
    </row>
    <row r="200" spans="1:13" ht="19.899999999999999" customHeight="1" x14ac:dyDescent="0.25">
      <c r="A200" s="6" t="s">
        <v>163</v>
      </c>
      <c r="B200" s="174">
        <v>0</v>
      </c>
      <c r="C200" s="174">
        <v>0</v>
      </c>
      <c r="D200" s="169"/>
      <c r="E200" s="169"/>
      <c r="F200" s="169"/>
      <c r="G200" s="169"/>
      <c r="H200" s="169"/>
      <c r="I200" s="169"/>
      <c r="J200" s="169"/>
      <c r="K200" s="169"/>
      <c r="L200" s="18"/>
      <c r="M200" s="218"/>
    </row>
    <row r="201" spans="1:13" ht="19.899999999999999" customHeight="1" x14ac:dyDescent="0.25">
      <c r="A201" s="8" t="s">
        <v>164</v>
      </c>
      <c r="B201" s="173">
        <v>0</v>
      </c>
      <c r="C201" s="173">
        <v>0</v>
      </c>
      <c r="D201" s="171"/>
      <c r="E201" s="171"/>
      <c r="F201" s="171"/>
      <c r="G201" s="171"/>
      <c r="H201" s="171"/>
      <c r="I201" s="171"/>
      <c r="J201" s="171"/>
      <c r="K201" s="171"/>
      <c r="L201" s="18"/>
      <c r="M201" s="218"/>
    </row>
    <row r="202" spans="1:13" ht="19.899999999999999" customHeight="1" x14ac:dyDescent="0.25">
      <c r="A202" s="6" t="s">
        <v>165</v>
      </c>
      <c r="B202" s="174">
        <v>0</v>
      </c>
      <c r="C202" s="174">
        <v>0</v>
      </c>
      <c r="D202" s="169"/>
      <c r="E202" s="169"/>
      <c r="F202" s="169"/>
      <c r="G202" s="169"/>
      <c r="H202" s="169"/>
      <c r="I202" s="169"/>
      <c r="J202" s="169"/>
      <c r="K202" s="169"/>
      <c r="L202" s="18"/>
      <c r="M202" s="218"/>
    </row>
    <row r="203" spans="1:13" ht="19.899999999999999" customHeight="1" x14ac:dyDescent="0.25">
      <c r="A203" s="8" t="s">
        <v>166</v>
      </c>
      <c r="B203" s="173">
        <v>0</v>
      </c>
      <c r="C203" s="173">
        <v>0</v>
      </c>
      <c r="D203" s="171"/>
      <c r="E203" s="171"/>
      <c r="F203" s="171"/>
      <c r="G203" s="171"/>
      <c r="H203" s="171"/>
      <c r="I203" s="171"/>
      <c r="J203" s="171"/>
      <c r="K203" s="171"/>
      <c r="L203" s="18"/>
      <c r="M203" s="218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69"/>
      <c r="E204" s="169"/>
      <c r="F204" s="169"/>
      <c r="G204" s="169"/>
      <c r="H204" s="169"/>
      <c r="I204" s="169"/>
      <c r="J204" s="169"/>
      <c r="K204" s="169"/>
      <c r="L204" s="18"/>
      <c r="M204" s="218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1"/>
      <c r="E205" s="171"/>
      <c r="F205" s="171"/>
      <c r="G205" s="171"/>
      <c r="H205" s="171"/>
      <c r="I205" s="171"/>
      <c r="J205" s="171"/>
      <c r="K205" s="171"/>
      <c r="L205" s="18"/>
      <c r="M205" s="218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69"/>
      <c r="E206" s="169"/>
      <c r="F206" s="169"/>
      <c r="G206" s="169"/>
      <c r="H206" s="169"/>
      <c r="I206" s="169"/>
      <c r="J206" s="169"/>
      <c r="K206" s="169"/>
      <c r="L206" s="18"/>
      <c r="M206" s="218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1"/>
      <c r="E207" s="171"/>
      <c r="F207" s="171"/>
      <c r="G207" s="171"/>
      <c r="H207" s="171"/>
      <c r="I207" s="171"/>
      <c r="J207" s="171"/>
      <c r="K207" s="171"/>
      <c r="L207" s="18"/>
      <c r="M207" s="218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69"/>
      <c r="E208" s="169"/>
      <c r="F208" s="169"/>
      <c r="G208" s="169"/>
      <c r="H208" s="169"/>
      <c r="I208" s="169"/>
      <c r="J208" s="169"/>
      <c r="K208" s="169"/>
      <c r="L208" s="18"/>
      <c r="M208" s="218"/>
    </row>
    <row r="209" spans="1:13" ht="19.899999999999999" customHeight="1" x14ac:dyDescent="0.25">
      <c r="A209" s="8" t="s">
        <v>114</v>
      </c>
      <c r="B209" s="173">
        <v>21</v>
      </c>
      <c r="C209" s="173">
        <v>49</v>
      </c>
      <c r="D209" s="171"/>
      <c r="E209" s="171"/>
      <c r="F209" s="171"/>
      <c r="G209" s="171"/>
      <c r="H209" s="171"/>
      <c r="I209" s="171"/>
      <c r="J209" s="171"/>
      <c r="K209" s="171"/>
      <c r="L209" s="18"/>
      <c r="M209" s="218"/>
    </row>
    <row r="210" spans="1:13" ht="19.899999999999999" customHeight="1" x14ac:dyDescent="0.25">
      <c r="A210" s="6" t="s">
        <v>172</v>
      </c>
      <c r="B210" s="174">
        <v>0</v>
      </c>
      <c r="C210" s="174">
        <v>0</v>
      </c>
      <c r="D210" s="169"/>
      <c r="E210" s="169"/>
      <c r="F210" s="169"/>
      <c r="G210" s="169"/>
      <c r="H210" s="169"/>
      <c r="I210" s="169"/>
      <c r="J210" s="169"/>
      <c r="K210" s="169"/>
      <c r="L210" s="18"/>
      <c r="M210" s="218"/>
    </row>
    <row r="211" spans="1:13" ht="19.899999999999999" customHeight="1" x14ac:dyDescent="0.25">
      <c r="A211" s="8" t="s">
        <v>173</v>
      </c>
      <c r="B211" s="173">
        <v>0</v>
      </c>
      <c r="C211" s="173">
        <v>0</v>
      </c>
      <c r="D211" s="171"/>
      <c r="E211" s="171"/>
      <c r="F211" s="171"/>
      <c r="G211" s="171"/>
      <c r="H211" s="171"/>
      <c r="I211" s="171"/>
      <c r="J211" s="171"/>
      <c r="K211" s="171"/>
      <c r="L211" s="18"/>
      <c r="M211" s="218"/>
    </row>
    <row r="212" spans="1:13" ht="19.899999999999999" customHeight="1" x14ac:dyDescent="0.25">
      <c r="A212" s="6" t="s">
        <v>174</v>
      </c>
      <c r="B212" s="174">
        <v>0</v>
      </c>
      <c r="C212" s="174">
        <v>0</v>
      </c>
      <c r="D212" s="169"/>
      <c r="E212" s="169"/>
      <c r="F212" s="169"/>
      <c r="G212" s="169"/>
      <c r="H212" s="169"/>
      <c r="I212" s="169"/>
      <c r="J212" s="169"/>
      <c r="K212" s="169"/>
      <c r="L212" s="18"/>
      <c r="M212" s="218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1"/>
      <c r="E213" s="171"/>
      <c r="F213" s="171"/>
      <c r="G213" s="171"/>
      <c r="H213" s="171"/>
      <c r="I213" s="171"/>
      <c r="J213" s="171"/>
      <c r="K213" s="171"/>
      <c r="L213" s="18"/>
      <c r="M213" s="218"/>
    </row>
    <row r="214" spans="1:13" ht="19.899999999999999" customHeight="1" x14ac:dyDescent="0.25">
      <c r="A214" s="6" t="s">
        <v>175</v>
      </c>
      <c r="B214" s="174">
        <v>34</v>
      </c>
      <c r="C214" s="174">
        <v>0</v>
      </c>
      <c r="D214" s="169"/>
      <c r="E214" s="169"/>
      <c r="F214" s="169"/>
      <c r="G214" s="169"/>
      <c r="H214" s="169"/>
      <c r="I214" s="169"/>
      <c r="J214" s="169"/>
      <c r="K214" s="169"/>
      <c r="L214" s="18"/>
      <c r="M214" s="218"/>
    </row>
    <row r="215" spans="1:13" ht="19.899999999999999" customHeight="1" x14ac:dyDescent="0.25">
      <c r="A215" s="8" t="s">
        <v>176</v>
      </c>
      <c r="B215" s="173">
        <v>0</v>
      </c>
      <c r="C215" s="173">
        <v>0</v>
      </c>
      <c r="D215" s="171"/>
      <c r="E215" s="171"/>
      <c r="F215" s="171"/>
      <c r="G215" s="171"/>
      <c r="H215" s="171"/>
      <c r="I215" s="171"/>
      <c r="J215" s="171"/>
      <c r="K215" s="171"/>
      <c r="L215" s="18"/>
      <c r="M215" s="218"/>
    </row>
    <row r="216" spans="1:13" ht="19.899999999999999" customHeight="1" x14ac:dyDescent="0.25">
      <c r="A216" s="6" t="s">
        <v>177</v>
      </c>
      <c r="B216" s="174">
        <v>0</v>
      </c>
      <c r="C216" s="174">
        <v>0</v>
      </c>
      <c r="D216" s="169"/>
      <c r="E216" s="169"/>
      <c r="F216" s="169"/>
      <c r="G216" s="169"/>
      <c r="H216" s="169"/>
      <c r="I216" s="169"/>
      <c r="J216" s="169"/>
      <c r="K216" s="169"/>
      <c r="L216" s="18"/>
      <c r="M216" s="218"/>
    </row>
    <row r="217" spans="1:13" ht="19.899999999999999" customHeight="1" x14ac:dyDescent="0.25">
      <c r="A217" s="8" t="s">
        <v>178</v>
      </c>
      <c r="B217" s="173">
        <v>0</v>
      </c>
      <c r="C217" s="173">
        <v>0</v>
      </c>
      <c r="D217" s="171"/>
      <c r="E217" s="171"/>
      <c r="F217" s="171"/>
      <c r="G217" s="171"/>
      <c r="H217" s="171"/>
      <c r="I217" s="171"/>
      <c r="J217" s="171"/>
      <c r="K217" s="171"/>
      <c r="L217" s="18"/>
      <c r="M217" s="218"/>
    </row>
    <row r="218" spans="1:13" ht="19.899999999999999" customHeight="1" x14ac:dyDescent="0.25">
      <c r="A218" s="6" t="s">
        <v>179</v>
      </c>
      <c r="B218" s="174">
        <v>0</v>
      </c>
      <c r="C218" s="174">
        <v>0</v>
      </c>
      <c r="D218" s="169"/>
      <c r="E218" s="169"/>
      <c r="F218" s="169"/>
      <c r="G218" s="169"/>
      <c r="H218" s="169"/>
      <c r="I218" s="169"/>
      <c r="J218" s="169"/>
      <c r="K218" s="169"/>
      <c r="L218" s="18"/>
      <c r="M218" s="218"/>
    </row>
    <row r="219" spans="1:13" ht="19.899999999999999" customHeight="1" x14ac:dyDescent="0.25">
      <c r="A219" s="8" t="s">
        <v>180</v>
      </c>
      <c r="B219" s="173">
        <v>-10.903</v>
      </c>
      <c r="C219" s="173">
        <v>0</v>
      </c>
      <c r="D219" s="171"/>
      <c r="E219" s="171"/>
      <c r="F219" s="171"/>
      <c r="G219" s="171"/>
      <c r="H219" s="171"/>
      <c r="I219" s="171"/>
      <c r="J219" s="171"/>
      <c r="K219" s="171"/>
      <c r="L219" s="18"/>
      <c r="M219" s="218"/>
    </row>
    <row r="220" spans="1:13" ht="19.899999999999999" customHeight="1" x14ac:dyDescent="0.25">
      <c r="A220" s="6" t="s">
        <v>181</v>
      </c>
      <c r="B220" s="174">
        <v>913</v>
      </c>
      <c r="C220" s="174">
        <v>860</v>
      </c>
      <c r="D220" s="169"/>
      <c r="E220" s="169"/>
      <c r="F220" s="169"/>
      <c r="G220" s="169"/>
      <c r="H220" s="169"/>
      <c r="I220" s="169"/>
      <c r="J220" s="169"/>
      <c r="K220" s="169"/>
      <c r="L220" s="18"/>
      <c r="M220" s="218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1"/>
      <c r="E221" s="171"/>
      <c r="F221" s="171"/>
      <c r="G221" s="171"/>
      <c r="H221" s="171"/>
      <c r="I221" s="171"/>
      <c r="J221" s="171"/>
      <c r="K221" s="171"/>
      <c r="L221" s="18"/>
      <c r="M221" s="218"/>
    </row>
    <row r="222" spans="1:13" ht="19.899999999999999" customHeight="1" x14ac:dyDescent="0.25">
      <c r="A222" s="6" t="s">
        <v>183</v>
      </c>
      <c r="B222" s="174">
        <v>0</v>
      </c>
      <c r="C222" s="174">
        <v>0</v>
      </c>
      <c r="D222" s="169"/>
      <c r="E222" s="169"/>
      <c r="F222" s="169"/>
      <c r="G222" s="169"/>
      <c r="H222" s="169"/>
      <c r="I222" s="169"/>
      <c r="J222" s="169"/>
      <c r="K222" s="169"/>
      <c r="L222" s="18"/>
      <c r="M222" s="218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1"/>
      <c r="E223" s="171"/>
      <c r="F223" s="171"/>
      <c r="G223" s="171"/>
      <c r="H223" s="171"/>
      <c r="I223" s="171"/>
      <c r="J223" s="171"/>
      <c r="K223" s="171"/>
      <c r="L223" s="18"/>
      <c r="M223" s="218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69"/>
      <c r="E224" s="169"/>
      <c r="F224" s="169"/>
      <c r="G224" s="169"/>
      <c r="H224" s="169"/>
      <c r="I224" s="169"/>
      <c r="J224" s="169"/>
      <c r="K224" s="169"/>
      <c r="L224" s="18"/>
      <c r="M224" s="218"/>
    </row>
    <row r="225" spans="1:13" ht="19.899999999999999" customHeight="1" x14ac:dyDescent="0.25">
      <c r="A225" s="8" t="s">
        <v>186</v>
      </c>
      <c r="B225" s="173">
        <v>0</v>
      </c>
      <c r="C225" s="173">
        <v>0</v>
      </c>
      <c r="D225" s="171"/>
      <c r="E225" s="171"/>
      <c r="F225" s="171"/>
      <c r="G225" s="171"/>
      <c r="H225" s="171"/>
      <c r="I225" s="171"/>
      <c r="J225" s="171"/>
      <c r="K225" s="171"/>
      <c r="L225" s="18"/>
      <c r="M225" s="218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69"/>
      <c r="E226" s="169"/>
      <c r="F226" s="169"/>
      <c r="G226" s="169"/>
      <c r="H226" s="169"/>
      <c r="I226" s="169"/>
      <c r="J226" s="169"/>
      <c r="K226" s="169"/>
      <c r="L226" s="18"/>
      <c r="M226" s="218"/>
    </row>
    <row r="227" spans="1:13" ht="19.899999999999999" customHeight="1" x14ac:dyDescent="0.25">
      <c r="A227" s="8" t="s">
        <v>188</v>
      </c>
      <c r="B227" s="173">
        <v>606.1</v>
      </c>
      <c r="C227" s="173">
        <v>0</v>
      </c>
      <c r="D227" s="171"/>
      <c r="E227" s="171"/>
      <c r="F227" s="171"/>
      <c r="G227" s="171"/>
      <c r="H227" s="171"/>
      <c r="I227" s="171"/>
      <c r="J227" s="171"/>
      <c r="K227" s="171"/>
      <c r="L227" s="18"/>
      <c r="M227" s="218"/>
    </row>
    <row r="228" spans="1:13" ht="19.899999999999999" customHeight="1" x14ac:dyDescent="0.25">
      <c r="A228" s="6" t="s">
        <v>189</v>
      </c>
      <c r="B228" s="174">
        <v>40.6</v>
      </c>
      <c r="C228" s="174">
        <v>120</v>
      </c>
      <c r="D228" s="169"/>
      <c r="E228" s="169"/>
      <c r="F228" s="169"/>
      <c r="G228" s="169"/>
      <c r="H228" s="169"/>
      <c r="I228" s="169"/>
      <c r="J228" s="169"/>
      <c r="K228" s="169"/>
      <c r="L228" s="18"/>
      <c r="M228" s="218"/>
    </row>
    <row r="229" spans="1:13" ht="19.899999999999999" customHeight="1" x14ac:dyDescent="0.25">
      <c r="A229" s="8" t="s">
        <v>190</v>
      </c>
      <c r="B229" s="173">
        <v>0</v>
      </c>
      <c r="C229" s="173">
        <v>11.986000000000001</v>
      </c>
      <c r="D229" s="171"/>
      <c r="E229" s="171"/>
      <c r="F229" s="171"/>
      <c r="G229" s="171"/>
      <c r="H229" s="171"/>
      <c r="I229" s="171"/>
      <c r="J229" s="171"/>
      <c r="K229" s="171"/>
      <c r="L229" s="18"/>
      <c r="M229" s="218"/>
    </row>
    <row r="230" spans="1:13" ht="19.899999999999999" customHeight="1" x14ac:dyDescent="0.25">
      <c r="A230" s="6" t="s">
        <v>191</v>
      </c>
      <c r="B230" s="174">
        <v>2.052</v>
      </c>
      <c r="C230" s="174">
        <v>1.9</v>
      </c>
      <c r="D230" s="169"/>
      <c r="E230" s="169"/>
      <c r="F230" s="169"/>
      <c r="G230" s="169"/>
      <c r="H230" s="169"/>
      <c r="I230" s="169"/>
      <c r="J230" s="169"/>
      <c r="K230" s="169"/>
      <c r="L230" s="18"/>
      <c r="M230" s="218"/>
    </row>
    <row r="231" spans="1:13" ht="19.899999999999999" customHeight="1" x14ac:dyDescent="0.25">
      <c r="A231" s="8" t="s">
        <v>192</v>
      </c>
      <c r="B231" s="173">
        <v>0</v>
      </c>
      <c r="C231" s="173">
        <v>0</v>
      </c>
      <c r="D231" s="171"/>
      <c r="E231" s="171"/>
      <c r="F231" s="171"/>
      <c r="G231" s="171"/>
      <c r="H231" s="171"/>
      <c r="I231" s="171"/>
      <c r="J231" s="171"/>
      <c r="K231" s="171"/>
      <c r="L231" s="18"/>
      <c r="M231" s="218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69"/>
      <c r="E232" s="169"/>
      <c r="F232" s="169"/>
      <c r="G232" s="169"/>
      <c r="H232" s="169"/>
      <c r="I232" s="169"/>
      <c r="J232" s="169"/>
      <c r="K232" s="169"/>
      <c r="L232" s="18"/>
      <c r="M232" s="218"/>
    </row>
    <row r="233" spans="1:13" ht="19.899999999999999" customHeight="1" x14ac:dyDescent="0.25">
      <c r="A233" s="8" t="s">
        <v>194</v>
      </c>
      <c r="B233" s="173">
        <v>264</v>
      </c>
      <c r="C233" s="173">
        <v>732</v>
      </c>
      <c r="D233" s="171"/>
      <c r="E233" s="171"/>
      <c r="F233" s="171"/>
      <c r="G233" s="171"/>
      <c r="H233" s="171"/>
      <c r="I233" s="171"/>
      <c r="J233" s="171"/>
      <c r="K233" s="171"/>
      <c r="L233" s="18"/>
      <c r="M233" s="218"/>
    </row>
    <row r="234" spans="1:13" ht="19.899999999999999" customHeight="1" x14ac:dyDescent="0.25">
      <c r="A234" s="6" t="s">
        <v>195</v>
      </c>
      <c r="B234" s="174">
        <v>778.23599999999999</v>
      </c>
      <c r="C234" s="174">
        <v>769.33600000000001</v>
      </c>
      <c r="D234" s="169"/>
      <c r="E234" s="169"/>
      <c r="F234" s="169"/>
      <c r="G234" s="169"/>
      <c r="H234" s="169"/>
      <c r="I234" s="169"/>
      <c r="J234" s="169"/>
      <c r="K234" s="169"/>
      <c r="L234" s="18"/>
      <c r="M234" s="218"/>
    </row>
    <row r="235" spans="1:13" ht="19.899999999999999" customHeight="1" x14ac:dyDescent="0.25">
      <c r="A235" s="8" t="s">
        <v>196</v>
      </c>
      <c r="B235" s="173">
        <v>3.8159999999999998</v>
      </c>
      <c r="C235" s="173">
        <v>0</v>
      </c>
      <c r="D235" s="171"/>
      <c r="E235" s="171"/>
      <c r="F235" s="171"/>
      <c r="G235" s="171"/>
      <c r="H235" s="171"/>
      <c r="I235" s="171"/>
      <c r="J235" s="171"/>
      <c r="K235" s="171"/>
      <c r="L235" s="18"/>
      <c r="M235" s="218"/>
    </row>
    <row r="236" spans="1:13" ht="19.899999999999999" customHeight="1" x14ac:dyDescent="0.25">
      <c r="A236" s="6" t="s">
        <v>197</v>
      </c>
      <c r="B236" s="174">
        <v>0</v>
      </c>
      <c r="C236" s="174">
        <v>0</v>
      </c>
      <c r="D236" s="169"/>
      <c r="E236" s="169"/>
      <c r="F236" s="169"/>
      <c r="G236" s="169"/>
      <c r="H236" s="169"/>
      <c r="I236" s="169"/>
      <c r="J236" s="169"/>
      <c r="K236" s="169"/>
      <c r="L236" s="18"/>
      <c r="M236" s="218"/>
    </row>
    <row r="237" spans="1:13" ht="19.899999999999999" customHeight="1" x14ac:dyDescent="0.25">
      <c r="A237" s="8" t="s">
        <v>198</v>
      </c>
      <c r="B237" s="173">
        <v>0</v>
      </c>
      <c r="C237" s="173">
        <v>2.5539999999999998</v>
      </c>
      <c r="D237" s="171"/>
      <c r="E237" s="171"/>
      <c r="F237" s="171"/>
      <c r="G237" s="171"/>
      <c r="H237" s="171"/>
      <c r="I237" s="171"/>
      <c r="J237" s="171"/>
      <c r="K237" s="171"/>
      <c r="L237" s="18"/>
      <c r="M237" s="218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69"/>
      <c r="E238" s="169"/>
      <c r="F238" s="169"/>
      <c r="G238" s="169"/>
      <c r="H238" s="169"/>
      <c r="I238" s="169"/>
      <c r="J238" s="169"/>
      <c r="K238" s="169"/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 t="s">
        <v>340</v>
      </c>
      <c r="C245" s="165" t="s">
        <v>340</v>
      </c>
      <c r="D245" s="165" t="s">
        <v>340</v>
      </c>
      <c r="E245" s="165" t="s">
        <v>340</v>
      </c>
      <c r="F245" s="165" t="s">
        <v>340</v>
      </c>
      <c r="G245" s="165" t="s">
        <v>340</v>
      </c>
      <c r="H245" s="165" t="s">
        <v>340</v>
      </c>
      <c r="I245" s="165" t="s">
        <v>340</v>
      </c>
      <c r="J245" s="165" t="s">
        <v>340</v>
      </c>
      <c r="K245" s="165" t="s">
        <v>340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72" t="s">
        <v>3095</v>
      </c>
      <c r="C248" s="172">
        <v>794.41600000000005</v>
      </c>
      <c r="D248" s="169"/>
      <c r="E248" s="169"/>
      <c r="F248" s="169"/>
      <c r="G248" s="169"/>
      <c r="H248" s="169"/>
      <c r="I248" s="169"/>
      <c r="J248" s="169"/>
      <c r="K248" s="169"/>
      <c r="L248" s="18"/>
      <c r="M248" s="218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1"/>
      <c r="E249" s="171"/>
      <c r="F249" s="171"/>
      <c r="G249" s="171"/>
      <c r="H249" s="171"/>
      <c r="I249" s="171"/>
      <c r="J249" s="171"/>
      <c r="K249" s="171"/>
      <c r="L249" s="18"/>
      <c r="M249" s="218"/>
    </row>
    <row r="250" spans="1:13" ht="19.899999999999999" customHeight="1" x14ac:dyDescent="0.25">
      <c r="A250" s="6" t="s">
        <v>206</v>
      </c>
      <c r="B250" s="172" t="s">
        <v>3097</v>
      </c>
      <c r="C250" s="172">
        <v>0</v>
      </c>
      <c r="D250" s="169"/>
      <c r="E250" s="169"/>
      <c r="F250" s="169"/>
      <c r="G250" s="169"/>
      <c r="H250" s="169"/>
      <c r="I250" s="169"/>
      <c r="J250" s="169"/>
      <c r="K250" s="169"/>
      <c r="L250" s="18"/>
      <c r="M250" s="218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1"/>
      <c r="E251" s="171"/>
      <c r="F251" s="171"/>
      <c r="G251" s="171"/>
      <c r="H251" s="171"/>
      <c r="I251" s="171"/>
      <c r="J251" s="171"/>
      <c r="K251" s="171"/>
      <c r="L251" s="18"/>
      <c r="M251" s="218"/>
    </row>
    <row r="252" spans="1:13" ht="19.899999999999999" customHeight="1" x14ac:dyDescent="0.25">
      <c r="A252" s="6" t="s">
        <v>208</v>
      </c>
      <c r="B252" s="174">
        <v>0</v>
      </c>
      <c r="C252" s="174" t="s">
        <v>3115</v>
      </c>
      <c r="D252" s="169"/>
      <c r="E252" s="169"/>
      <c r="F252" s="169"/>
      <c r="G252" s="169"/>
      <c r="H252" s="169"/>
      <c r="I252" s="169"/>
      <c r="J252" s="169"/>
      <c r="K252" s="169"/>
      <c r="L252" s="18"/>
      <c r="M252" s="218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1"/>
      <c r="E253" s="171"/>
      <c r="F253" s="171"/>
      <c r="G253" s="171"/>
      <c r="H253" s="171"/>
      <c r="I253" s="171"/>
      <c r="J253" s="171"/>
      <c r="K253" s="171"/>
      <c r="L253" s="18"/>
      <c r="M253" s="218"/>
    </row>
    <row r="254" spans="1:13" ht="19.899999999999999" customHeight="1" x14ac:dyDescent="0.25">
      <c r="A254" s="6" t="s">
        <v>210</v>
      </c>
      <c r="B254" s="174">
        <v>0</v>
      </c>
      <c r="C254" s="174">
        <v>-3.5379999999999998</v>
      </c>
      <c r="D254" s="169"/>
      <c r="E254" s="169"/>
      <c r="F254" s="169"/>
      <c r="G254" s="169"/>
      <c r="H254" s="169"/>
      <c r="I254" s="169"/>
      <c r="J254" s="169"/>
      <c r="K254" s="169"/>
      <c r="L254" s="18"/>
      <c r="M254" s="218"/>
    </row>
    <row r="255" spans="1:13" ht="19.899999999999999" customHeight="1" x14ac:dyDescent="0.25">
      <c r="A255" s="8" t="s">
        <v>211</v>
      </c>
      <c r="B255" s="173">
        <v>-449.5</v>
      </c>
      <c r="C255" s="173">
        <v>-649.80200000000002</v>
      </c>
      <c r="D255" s="171"/>
      <c r="E255" s="171"/>
      <c r="F255" s="171"/>
      <c r="G255" s="171"/>
      <c r="H255" s="171"/>
      <c r="I255" s="171"/>
      <c r="J255" s="171"/>
      <c r="K255" s="171"/>
      <c r="L255" s="18"/>
      <c r="M255" s="218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69"/>
      <c r="E256" s="169"/>
      <c r="F256" s="169"/>
      <c r="G256" s="169"/>
      <c r="H256" s="169"/>
      <c r="I256" s="169"/>
      <c r="J256" s="169"/>
      <c r="K256" s="169"/>
      <c r="L256" s="18"/>
      <c r="M256" s="218"/>
    </row>
    <row r="257" spans="1:13" ht="19.899999999999999" customHeight="1" x14ac:dyDescent="0.25">
      <c r="A257" s="8" t="s">
        <v>213</v>
      </c>
      <c r="B257" s="173">
        <v>0</v>
      </c>
      <c r="C257" s="173">
        <v>0</v>
      </c>
      <c r="D257" s="171"/>
      <c r="E257" s="171"/>
      <c r="F257" s="171"/>
      <c r="G257" s="171"/>
      <c r="H257" s="171"/>
      <c r="I257" s="171"/>
      <c r="J257" s="171"/>
      <c r="K257" s="171"/>
      <c r="L257" s="18"/>
      <c r="M257" s="218"/>
    </row>
    <row r="258" spans="1:13" ht="19.899999999999999" customHeight="1" x14ac:dyDescent="0.25">
      <c r="A258" s="6" t="s">
        <v>214</v>
      </c>
      <c r="B258" s="174">
        <v>0</v>
      </c>
      <c r="C258" s="174">
        <v>0</v>
      </c>
      <c r="D258" s="169"/>
      <c r="E258" s="169"/>
      <c r="F258" s="169"/>
      <c r="G258" s="169"/>
      <c r="H258" s="169"/>
      <c r="I258" s="169"/>
      <c r="J258" s="169"/>
      <c r="K258" s="169"/>
      <c r="L258" s="18"/>
      <c r="M258" s="218"/>
    </row>
    <row r="259" spans="1:13" ht="19.899999999999999" customHeight="1" x14ac:dyDescent="0.25">
      <c r="A259" s="8" t="s">
        <v>215</v>
      </c>
      <c r="B259" s="175" t="s">
        <v>3096</v>
      </c>
      <c r="C259" s="175" t="s">
        <v>3097</v>
      </c>
      <c r="D259" s="171"/>
      <c r="E259" s="171"/>
      <c r="F259" s="171"/>
      <c r="G259" s="171"/>
      <c r="H259" s="171"/>
      <c r="I259" s="171"/>
      <c r="J259" s="171"/>
      <c r="K259" s="171"/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1"/>
      <c r="E261" s="171"/>
      <c r="F261" s="171"/>
      <c r="G261" s="171"/>
      <c r="H261" s="171"/>
      <c r="I261" s="171"/>
      <c r="J261" s="171"/>
      <c r="K261" s="171"/>
      <c r="L261" s="18"/>
      <c r="M261" s="218"/>
    </row>
    <row r="262" spans="1:13" ht="19.899999999999999" customHeight="1" x14ac:dyDescent="0.25">
      <c r="A262" s="6" t="s">
        <v>217</v>
      </c>
      <c r="B262" s="172" t="s">
        <v>3099</v>
      </c>
      <c r="C262" s="172">
        <v>118.694</v>
      </c>
      <c r="D262" s="169"/>
      <c r="E262" s="169"/>
      <c r="F262" s="169"/>
      <c r="G262" s="169"/>
      <c r="H262" s="169"/>
      <c r="I262" s="169"/>
      <c r="J262" s="169"/>
      <c r="K262" s="169"/>
      <c r="L262" s="18"/>
      <c r="M262" s="218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1"/>
      <c r="E263" s="171"/>
      <c r="F263" s="171"/>
      <c r="G263" s="171"/>
      <c r="H263" s="171"/>
      <c r="I263" s="171"/>
      <c r="J263" s="171"/>
      <c r="K263" s="171"/>
      <c r="L263" s="18"/>
      <c r="M263" s="218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69"/>
      <c r="E264" s="169"/>
      <c r="F264" s="169"/>
      <c r="G264" s="169"/>
      <c r="H264" s="169"/>
      <c r="I264" s="169"/>
      <c r="J264" s="169"/>
      <c r="K264" s="169"/>
      <c r="L264" s="18"/>
      <c r="M264" s="218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1"/>
      <c r="E265" s="171"/>
      <c r="F265" s="171"/>
      <c r="G265" s="171"/>
      <c r="H265" s="171"/>
      <c r="I265" s="171"/>
      <c r="J265" s="171"/>
      <c r="K265" s="171"/>
      <c r="L265" s="18"/>
      <c r="M265" s="218"/>
    </row>
    <row r="266" spans="1:13" ht="19.899999999999999" customHeight="1" x14ac:dyDescent="0.25">
      <c r="A266" s="6" t="s">
        <v>221</v>
      </c>
      <c r="B266" s="174">
        <v>0</v>
      </c>
      <c r="C266" s="174">
        <v>0</v>
      </c>
      <c r="D266" s="169"/>
      <c r="E266" s="169"/>
      <c r="F266" s="169"/>
      <c r="G266" s="169"/>
      <c r="H266" s="169"/>
      <c r="I266" s="169"/>
      <c r="J266" s="169"/>
      <c r="K266" s="169"/>
      <c r="L266" s="18"/>
      <c r="M266" s="218"/>
    </row>
    <row r="267" spans="1:13" ht="19.899999999999999" customHeight="1" x14ac:dyDescent="0.25">
      <c r="A267" s="8" t="s">
        <v>222</v>
      </c>
      <c r="B267" s="173">
        <v>0</v>
      </c>
      <c r="C267" s="173">
        <v>0</v>
      </c>
      <c r="D267" s="171"/>
      <c r="E267" s="171"/>
      <c r="F267" s="171"/>
      <c r="G267" s="171"/>
      <c r="H267" s="171"/>
      <c r="I267" s="171"/>
      <c r="J267" s="171"/>
      <c r="K267" s="171"/>
      <c r="L267" s="18"/>
      <c r="M267" s="218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69"/>
      <c r="E268" s="169"/>
      <c r="F268" s="169"/>
      <c r="G268" s="169"/>
      <c r="H268" s="169"/>
      <c r="I268" s="169"/>
      <c r="J268" s="169"/>
      <c r="K268" s="169"/>
      <c r="L268" s="18"/>
      <c r="M268" s="218"/>
    </row>
    <row r="269" spans="1:13" ht="19.899999999999999" customHeight="1" x14ac:dyDescent="0.25">
      <c r="A269" s="8" t="s">
        <v>224</v>
      </c>
      <c r="B269" s="173">
        <v>3.1240000000000001</v>
      </c>
      <c r="C269" s="173">
        <v>4.4930000000000003</v>
      </c>
      <c r="D269" s="171"/>
      <c r="E269" s="171"/>
      <c r="F269" s="171"/>
      <c r="G269" s="171"/>
      <c r="H269" s="171"/>
      <c r="I269" s="171"/>
      <c r="J269" s="171"/>
      <c r="K269" s="171"/>
      <c r="L269" s="18"/>
      <c r="M269" s="218"/>
    </row>
    <row r="270" spans="1:13" ht="19.899999999999999" customHeight="1" x14ac:dyDescent="0.25">
      <c r="A270" s="6" t="s">
        <v>225</v>
      </c>
      <c r="B270" s="174">
        <v>3.8159999999999998</v>
      </c>
      <c r="C270" s="174">
        <v>0</v>
      </c>
      <c r="D270" s="169"/>
      <c r="E270" s="169"/>
      <c r="F270" s="169"/>
      <c r="G270" s="169"/>
      <c r="H270" s="169"/>
      <c r="I270" s="169"/>
      <c r="J270" s="169"/>
      <c r="K270" s="169"/>
      <c r="L270" s="18"/>
      <c r="M270" s="218"/>
    </row>
    <row r="271" spans="1:13" ht="19.899999999999999" customHeight="1" x14ac:dyDescent="0.25">
      <c r="A271" s="8" t="s">
        <v>226</v>
      </c>
      <c r="B271" s="173">
        <v>0</v>
      </c>
      <c r="C271" s="173">
        <v>4.5289999999999999</v>
      </c>
      <c r="D271" s="171"/>
      <c r="E271" s="171"/>
      <c r="F271" s="171"/>
      <c r="G271" s="171"/>
      <c r="H271" s="171"/>
      <c r="I271" s="171"/>
      <c r="J271" s="171"/>
      <c r="K271" s="171"/>
      <c r="L271" s="18"/>
      <c r="M271" s="218"/>
    </row>
    <row r="272" spans="1:13" ht="19.899999999999999" customHeight="1" x14ac:dyDescent="0.25">
      <c r="A272" s="6" t="s">
        <v>227</v>
      </c>
      <c r="B272" s="174">
        <v>0</v>
      </c>
      <c r="C272" s="174" t="s">
        <v>3116</v>
      </c>
      <c r="D272" s="169"/>
      <c r="E272" s="169"/>
      <c r="F272" s="169"/>
      <c r="G272" s="169"/>
      <c r="H272" s="169"/>
      <c r="I272" s="169"/>
      <c r="J272" s="169"/>
      <c r="K272" s="169"/>
      <c r="L272" s="18"/>
      <c r="M272" s="218"/>
    </row>
    <row r="273" spans="1:13" ht="19.899999999999999" customHeight="1" x14ac:dyDescent="0.25">
      <c r="A273" s="8" t="s">
        <v>228</v>
      </c>
      <c r="B273" s="175" t="s">
        <v>3098</v>
      </c>
      <c r="C273" s="175" t="s">
        <v>3099</v>
      </c>
      <c r="D273" s="171"/>
      <c r="E273" s="171"/>
      <c r="F273" s="171"/>
      <c r="G273" s="171"/>
      <c r="H273" s="171"/>
      <c r="I273" s="171"/>
      <c r="J273" s="171"/>
      <c r="K273" s="171"/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1"/>
      <c r="E275" s="171"/>
      <c r="F275" s="171"/>
      <c r="G275" s="171"/>
      <c r="H275" s="171"/>
      <c r="I275" s="171"/>
      <c r="J275" s="171"/>
      <c r="K275" s="171"/>
      <c r="L275" s="18"/>
      <c r="M275" s="218"/>
    </row>
    <row r="276" spans="1:13" ht="19.899999999999999" customHeight="1" x14ac:dyDescent="0.25">
      <c r="A276" s="6" t="s">
        <v>230</v>
      </c>
      <c r="B276" s="172">
        <v>799.31700000000001</v>
      </c>
      <c r="C276" s="172">
        <v>675.72199999999998</v>
      </c>
      <c r="D276" s="169"/>
      <c r="E276" s="169"/>
      <c r="F276" s="169"/>
      <c r="G276" s="169"/>
      <c r="H276" s="169"/>
      <c r="I276" s="169"/>
      <c r="J276" s="169"/>
      <c r="K276" s="169"/>
      <c r="L276" s="18"/>
      <c r="M276" s="218"/>
    </row>
    <row r="277" spans="1:13" ht="19.899999999999999" customHeight="1" x14ac:dyDescent="0.25">
      <c r="A277" s="8" t="s">
        <v>231</v>
      </c>
      <c r="B277" s="173">
        <v>-4.2720000000000002</v>
      </c>
      <c r="C277" s="173">
        <v>0</v>
      </c>
      <c r="D277" s="171"/>
      <c r="E277" s="171"/>
      <c r="F277" s="171"/>
      <c r="G277" s="171"/>
      <c r="H277" s="171"/>
      <c r="I277" s="171"/>
      <c r="J277" s="171"/>
      <c r="K277" s="171"/>
      <c r="L277" s="18"/>
      <c r="M277" s="218"/>
    </row>
    <row r="278" spans="1:13" ht="19.899999999999999" customHeight="1" x14ac:dyDescent="0.25">
      <c r="A278" s="6" t="s">
        <v>232</v>
      </c>
      <c r="B278" s="174">
        <v>233.90799999999999</v>
      </c>
      <c r="C278" s="174">
        <v>235.947</v>
      </c>
      <c r="D278" s="169"/>
      <c r="E278" s="169"/>
      <c r="F278" s="169"/>
      <c r="G278" s="169"/>
      <c r="H278" s="169"/>
      <c r="I278" s="169"/>
      <c r="J278" s="169"/>
      <c r="K278" s="169"/>
      <c r="L278" s="18"/>
      <c r="M278" s="218"/>
    </row>
    <row r="279" spans="1:13" ht="19.899999999999999" customHeight="1" x14ac:dyDescent="0.25">
      <c r="A279" s="8" t="s">
        <v>233</v>
      </c>
      <c r="B279" s="173">
        <v>-40.6</v>
      </c>
      <c r="C279" s="173">
        <v>-120</v>
      </c>
      <c r="D279" s="171"/>
      <c r="E279" s="171"/>
      <c r="F279" s="171"/>
      <c r="G279" s="171"/>
      <c r="H279" s="171"/>
      <c r="I279" s="171"/>
      <c r="J279" s="171"/>
      <c r="K279" s="171"/>
      <c r="L279" s="18"/>
      <c r="M279" s="218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69"/>
      <c r="E280" s="169"/>
      <c r="F280" s="169"/>
      <c r="G280" s="169"/>
      <c r="H280" s="169"/>
      <c r="I280" s="169"/>
      <c r="J280" s="169"/>
      <c r="K280" s="169"/>
      <c r="L280" s="18"/>
      <c r="M280" s="218"/>
    </row>
    <row r="281" spans="1:13" ht="19.899999999999999" customHeight="1" x14ac:dyDescent="0.25">
      <c r="A281" s="8" t="s">
        <v>235</v>
      </c>
      <c r="B281" s="173">
        <v>-3.1240000000000001</v>
      </c>
      <c r="C281" s="173">
        <v>-4.4930000000000003</v>
      </c>
      <c r="D281" s="171"/>
      <c r="E281" s="171"/>
      <c r="F281" s="171"/>
      <c r="G281" s="171"/>
      <c r="H281" s="171"/>
      <c r="I281" s="171"/>
      <c r="J281" s="171"/>
      <c r="K281" s="171"/>
      <c r="L281" s="18"/>
      <c r="M281" s="218"/>
    </row>
    <row r="282" spans="1:13" ht="19.899999999999999" customHeight="1" x14ac:dyDescent="0.25">
      <c r="A282" s="6" t="s">
        <v>236</v>
      </c>
      <c r="B282" s="174">
        <v>0</v>
      </c>
      <c r="C282" s="174">
        <v>0</v>
      </c>
      <c r="D282" s="169"/>
      <c r="E282" s="169"/>
      <c r="F282" s="169"/>
      <c r="G282" s="169"/>
      <c r="H282" s="169"/>
      <c r="I282" s="169"/>
      <c r="J282" s="169"/>
      <c r="K282" s="169"/>
      <c r="L282" s="18"/>
      <c r="M282" s="218"/>
    </row>
    <row r="283" spans="1:13" ht="19.899999999999999" customHeight="1" x14ac:dyDescent="0.25">
      <c r="A283" s="8" t="s">
        <v>237</v>
      </c>
      <c r="B283" s="173">
        <v>-1.966</v>
      </c>
      <c r="C283" s="173">
        <v>12.141</v>
      </c>
      <c r="D283" s="171"/>
      <c r="E283" s="171"/>
      <c r="F283" s="171"/>
      <c r="G283" s="171"/>
      <c r="H283" s="171"/>
      <c r="I283" s="171"/>
      <c r="J283" s="171"/>
      <c r="K283" s="171"/>
      <c r="L283" s="18"/>
      <c r="M283" s="218"/>
    </row>
    <row r="284" spans="1:13" ht="19.899999999999999" customHeight="1" x14ac:dyDescent="0.25">
      <c r="A284" s="6" t="s">
        <v>238</v>
      </c>
      <c r="B284" s="172">
        <v>983.26300000000003</v>
      </c>
      <c r="C284" s="172">
        <v>799.31700000000001</v>
      </c>
      <c r="D284" s="169"/>
      <c r="E284" s="169"/>
      <c r="F284" s="169"/>
      <c r="G284" s="169"/>
      <c r="H284" s="169"/>
      <c r="I284" s="169"/>
      <c r="J284" s="169"/>
      <c r="K284" s="169"/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72" t="s">
        <v>3094</v>
      </c>
      <c r="C286" s="172" t="s">
        <v>3095</v>
      </c>
      <c r="D286" s="169"/>
      <c r="E286" s="169"/>
      <c r="F286" s="169"/>
      <c r="G286" s="169"/>
      <c r="H286" s="169"/>
      <c r="I286" s="169"/>
      <c r="J286" s="169"/>
      <c r="K286" s="169"/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 t="s">
        <v>340</v>
      </c>
      <c r="C293" s="165" t="s">
        <v>340</v>
      </c>
      <c r="D293" s="165" t="s">
        <v>340</v>
      </c>
      <c r="E293" s="165" t="s">
        <v>340</v>
      </c>
      <c r="F293" s="165" t="s">
        <v>340</v>
      </c>
      <c r="G293" s="165" t="s">
        <v>340</v>
      </c>
      <c r="H293" s="165" t="s">
        <v>340</v>
      </c>
      <c r="I293" s="165" t="s">
        <v>340</v>
      </c>
      <c r="J293" s="165" t="s">
        <v>340</v>
      </c>
      <c r="K293" s="165" t="s">
        <v>340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74">
        <v>329.61399999999998</v>
      </c>
      <c r="C296" s="174">
        <v>341.178</v>
      </c>
      <c r="D296" s="169"/>
      <c r="E296" s="169"/>
      <c r="F296" s="169"/>
      <c r="G296" s="169"/>
      <c r="H296" s="169"/>
      <c r="I296" s="169"/>
      <c r="J296" s="169"/>
      <c r="K296" s="169"/>
      <c r="L296" s="18"/>
      <c r="M296" s="218"/>
    </row>
    <row r="297" spans="1:13" ht="19.899999999999999" customHeight="1" x14ac:dyDescent="0.25">
      <c r="A297" s="8" t="s">
        <v>243</v>
      </c>
      <c r="B297" s="173">
        <v>99.457999999999998</v>
      </c>
      <c r="C297" s="173">
        <v>121.815</v>
      </c>
      <c r="D297" s="171"/>
      <c r="E297" s="171"/>
      <c r="F297" s="171"/>
      <c r="G297" s="171"/>
      <c r="H297" s="171"/>
      <c r="I297" s="171"/>
      <c r="J297" s="171"/>
      <c r="K297" s="171"/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5">
        <v>429.072</v>
      </c>
      <c r="C299" s="175">
        <v>462.99299999999999</v>
      </c>
      <c r="D299" s="171"/>
      <c r="E299" s="171"/>
      <c r="F299" s="171"/>
      <c r="G299" s="171"/>
      <c r="H299" s="171"/>
      <c r="I299" s="171"/>
      <c r="J299" s="171"/>
      <c r="K299" s="171"/>
      <c r="L299" s="18"/>
      <c r="M299" s="218"/>
    </row>
    <row r="300" spans="1:13" ht="19.899999999999999" customHeight="1" x14ac:dyDescent="0.25">
      <c r="A300" s="6" t="s">
        <v>245</v>
      </c>
      <c r="B300" s="174">
        <v>7</v>
      </c>
      <c r="C300" s="174">
        <v>5</v>
      </c>
      <c r="D300" s="169"/>
      <c r="E300" s="169"/>
      <c r="F300" s="169"/>
      <c r="G300" s="169"/>
      <c r="H300" s="169"/>
      <c r="I300" s="169"/>
      <c r="J300" s="169"/>
      <c r="K300" s="169"/>
      <c r="L300" s="18"/>
      <c r="M300" s="218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1"/>
      <c r="E301" s="171"/>
      <c r="F301" s="171"/>
      <c r="G301" s="171"/>
      <c r="H301" s="171"/>
      <c r="I301" s="171"/>
      <c r="J301" s="171"/>
      <c r="K301" s="171"/>
      <c r="L301" s="18"/>
      <c r="M301" s="218"/>
    </row>
    <row r="302" spans="1:13" ht="19.899999999999999" customHeight="1" x14ac:dyDescent="0.25">
      <c r="A302" s="6" t="s">
        <v>247</v>
      </c>
      <c r="B302" s="172">
        <v>27.748000000000001</v>
      </c>
      <c r="C302" s="172">
        <v>4.34</v>
      </c>
      <c r="D302" s="169"/>
      <c r="E302" s="169"/>
      <c r="F302" s="169"/>
      <c r="G302" s="169"/>
      <c r="H302" s="169"/>
      <c r="I302" s="169"/>
      <c r="J302" s="169"/>
      <c r="K302" s="169"/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74">
        <v>2.105</v>
      </c>
      <c r="C304" s="174">
        <v>2.827</v>
      </c>
      <c r="D304" s="169"/>
      <c r="E304" s="169"/>
      <c r="F304" s="169"/>
      <c r="G304" s="169"/>
      <c r="H304" s="169"/>
      <c r="I304" s="169"/>
      <c r="J304" s="169"/>
      <c r="K304" s="169"/>
      <c r="L304" s="18"/>
      <c r="M304" s="218"/>
    </row>
    <row r="305" spans="1:13" ht="19.899999999999999" customHeight="1" x14ac:dyDescent="0.25">
      <c r="A305" s="8" t="s">
        <v>249</v>
      </c>
      <c r="B305" s="173">
        <v>-4.6719999999999997</v>
      </c>
      <c r="C305" s="173">
        <v>-8.3179999999999996</v>
      </c>
      <c r="D305" s="171"/>
      <c r="E305" s="171"/>
      <c r="F305" s="171"/>
      <c r="G305" s="171"/>
      <c r="H305" s="171"/>
      <c r="I305" s="171"/>
      <c r="J305" s="171"/>
      <c r="K305" s="171"/>
      <c r="L305" s="18"/>
      <c r="M305" s="218"/>
    </row>
    <row r="306" spans="1:13" ht="19.899999999999999" customHeight="1" x14ac:dyDescent="0.25">
      <c r="A306" s="6" t="s">
        <v>250</v>
      </c>
      <c r="B306" s="174">
        <v>30.315000000000001</v>
      </c>
      <c r="C306" s="174">
        <v>9.8309999999999995</v>
      </c>
      <c r="D306" s="169"/>
      <c r="E306" s="169"/>
      <c r="F306" s="169"/>
      <c r="G306" s="169"/>
      <c r="H306" s="169"/>
      <c r="I306" s="169"/>
      <c r="J306" s="169"/>
      <c r="K306" s="169"/>
      <c r="L306" s="18"/>
      <c r="M306" s="218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1"/>
      <c r="E307" s="171"/>
      <c r="F307" s="171"/>
      <c r="G307" s="171"/>
      <c r="H307" s="171"/>
      <c r="I307" s="171"/>
      <c r="J307" s="171"/>
      <c r="K307" s="171"/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5">
        <v>463.82</v>
      </c>
      <c r="C309" s="175">
        <v>472.33300000000003</v>
      </c>
      <c r="D309" s="171"/>
      <c r="E309" s="171"/>
      <c r="F309" s="171"/>
      <c r="G309" s="171"/>
      <c r="H309" s="171"/>
      <c r="I309" s="171"/>
      <c r="J309" s="171"/>
      <c r="K309" s="171"/>
      <c r="L309" s="18"/>
      <c r="M309" s="218"/>
    </row>
    <row r="310" spans="1:13" ht="19.899999999999999" customHeight="1" x14ac:dyDescent="0.25">
      <c r="A310" s="6" t="s">
        <v>253</v>
      </c>
      <c r="B310" s="174">
        <v>-9.9979999999999993</v>
      </c>
      <c r="C310" s="174">
        <v>21.808</v>
      </c>
      <c r="D310" s="169"/>
      <c r="E310" s="169"/>
      <c r="F310" s="169"/>
      <c r="G310" s="169"/>
      <c r="H310" s="169"/>
      <c r="I310" s="169"/>
      <c r="J310" s="169"/>
      <c r="K310" s="169"/>
      <c r="L310" s="18"/>
      <c r="M310" s="218"/>
    </row>
    <row r="311" spans="1:13" ht="19.899999999999999" customHeight="1" x14ac:dyDescent="0.25">
      <c r="A311" s="8" t="s">
        <v>254</v>
      </c>
      <c r="B311" s="173">
        <v>69.423000000000002</v>
      </c>
      <c r="C311" s="173">
        <v>63.776000000000003</v>
      </c>
      <c r="D311" s="171"/>
      <c r="E311" s="171"/>
      <c r="F311" s="171"/>
      <c r="G311" s="171"/>
      <c r="H311" s="171"/>
      <c r="I311" s="171"/>
      <c r="J311" s="171"/>
      <c r="K311" s="171"/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5">
        <v>404.39499999999998</v>
      </c>
      <c r="C313" s="175">
        <v>386.74900000000002</v>
      </c>
      <c r="D313" s="171"/>
      <c r="E313" s="171"/>
      <c r="F313" s="171"/>
      <c r="G313" s="171"/>
      <c r="H313" s="171"/>
      <c r="I313" s="171"/>
      <c r="J313" s="171"/>
      <c r="K313" s="171"/>
      <c r="L313" s="18"/>
      <c r="M313" s="218"/>
    </row>
    <row r="314" spans="1:13" ht="19.899999999999999" customHeight="1" x14ac:dyDescent="0.25">
      <c r="A314" s="6" t="s">
        <v>256</v>
      </c>
      <c r="B314" s="174">
        <v>40.6</v>
      </c>
      <c r="C314" s="174">
        <v>131.98599999999999</v>
      </c>
      <c r="D314" s="169"/>
      <c r="E314" s="169"/>
      <c r="F314" s="169"/>
      <c r="G314" s="169"/>
      <c r="H314" s="169"/>
      <c r="I314" s="169"/>
      <c r="J314" s="169"/>
      <c r="K314" s="169"/>
      <c r="L314" s="18"/>
      <c r="M314" s="218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1"/>
      <c r="E315" s="171"/>
      <c r="F315" s="171"/>
      <c r="G315" s="171"/>
      <c r="H315" s="171"/>
      <c r="I315" s="171"/>
      <c r="J315" s="171"/>
      <c r="K315" s="171"/>
      <c r="L315" s="18"/>
      <c r="M315" s="218"/>
    </row>
    <row r="316" spans="1:13" ht="19.899999999999999" customHeight="1" x14ac:dyDescent="0.25">
      <c r="A316" s="6" t="s">
        <v>258</v>
      </c>
      <c r="B316" s="172">
        <v>363.79500000000002</v>
      </c>
      <c r="C316" s="172">
        <v>254.76300000000001</v>
      </c>
      <c r="D316" s="169"/>
      <c r="E316" s="169"/>
      <c r="F316" s="169"/>
      <c r="G316" s="169"/>
      <c r="H316" s="169"/>
      <c r="I316" s="169"/>
      <c r="J316" s="169"/>
      <c r="K316" s="169"/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74">
        <v>56.347999999999999</v>
      </c>
      <c r="C318" s="174">
        <v>104.07899999999999</v>
      </c>
      <c r="D318" s="169"/>
      <c r="E318" s="169"/>
      <c r="F318" s="169"/>
      <c r="G318" s="169"/>
      <c r="H318" s="169"/>
      <c r="I318" s="169"/>
      <c r="J318" s="169"/>
      <c r="K318" s="169"/>
      <c r="L318" s="18"/>
      <c r="M318" s="218"/>
    </row>
    <row r="319" spans="1:13" ht="19.899999999999999" customHeight="1" x14ac:dyDescent="0.25">
      <c r="A319" s="8" t="s">
        <v>260</v>
      </c>
      <c r="B319" s="173">
        <v>0</v>
      </c>
      <c r="C319" s="173">
        <v>0</v>
      </c>
      <c r="D319" s="171"/>
      <c r="E319" s="171"/>
      <c r="F319" s="171"/>
      <c r="G319" s="171"/>
      <c r="H319" s="171"/>
      <c r="I319" s="171"/>
      <c r="J319" s="171"/>
      <c r="K319" s="171"/>
      <c r="L319" s="18"/>
      <c r="M319" s="218"/>
    </row>
    <row r="320" spans="1:13" ht="19.899999999999999" customHeight="1" x14ac:dyDescent="0.25">
      <c r="A320" s="6" t="s">
        <v>261</v>
      </c>
      <c r="B320" s="174">
        <v>0</v>
      </c>
      <c r="C320" s="174">
        <v>0</v>
      </c>
      <c r="D320" s="169"/>
      <c r="E320" s="169"/>
      <c r="F320" s="169"/>
      <c r="G320" s="169"/>
      <c r="H320" s="169"/>
      <c r="I320" s="169"/>
      <c r="J320" s="169"/>
      <c r="K320" s="169"/>
      <c r="L320" s="18"/>
      <c r="M320" s="218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1"/>
      <c r="E321" s="171"/>
      <c r="F321" s="171"/>
      <c r="G321" s="171"/>
      <c r="H321" s="171"/>
      <c r="I321" s="171"/>
      <c r="J321" s="171"/>
      <c r="K321" s="171"/>
      <c r="L321" s="18"/>
      <c r="M321" s="218"/>
    </row>
    <row r="322" spans="1:13" ht="19.899999999999999" customHeight="1" x14ac:dyDescent="0.25">
      <c r="A322" s="6" t="s">
        <v>263</v>
      </c>
      <c r="B322" s="174">
        <v>4.9690000000000003</v>
      </c>
      <c r="C322" s="174">
        <v>1.962</v>
      </c>
      <c r="D322" s="169"/>
      <c r="E322" s="169"/>
      <c r="F322" s="169"/>
      <c r="G322" s="169"/>
      <c r="H322" s="169"/>
      <c r="I322" s="169"/>
      <c r="J322" s="169"/>
      <c r="K322" s="169"/>
      <c r="L322" s="18"/>
      <c r="M322" s="218"/>
    </row>
    <row r="323" spans="1:13" ht="19.899999999999999" customHeight="1" x14ac:dyDescent="0.25">
      <c r="A323" s="8" t="s">
        <v>264</v>
      </c>
      <c r="B323" s="173">
        <v>448.41699999999997</v>
      </c>
      <c r="C323" s="173">
        <v>0</v>
      </c>
      <c r="D323" s="171"/>
      <c r="E323" s="171"/>
      <c r="F323" s="171"/>
      <c r="G323" s="171"/>
      <c r="H323" s="171"/>
      <c r="I323" s="171"/>
      <c r="J323" s="171"/>
      <c r="K323" s="171"/>
      <c r="L323" s="18"/>
      <c r="M323" s="218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69"/>
      <c r="E324" s="169"/>
      <c r="F324" s="169"/>
      <c r="G324" s="169"/>
      <c r="H324" s="169"/>
      <c r="I324" s="169"/>
      <c r="J324" s="169"/>
      <c r="K324" s="169"/>
      <c r="L324" s="18"/>
      <c r="M324" s="218"/>
    </row>
    <row r="325" spans="1:13" ht="19.899999999999999" customHeight="1" x14ac:dyDescent="0.25">
      <c r="A325" s="8" t="s">
        <v>266</v>
      </c>
      <c r="B325" s="175">
        <v>397.03800000000001</v>
      </c>
      <c r="C325" s="175">
        <v>-102.117</v>
      </c>
      <c r="D325" s="171"/>
      <c r="E325" s="171"/>
      <c r="F325" s="171"/>
      <c r="G325" s="171"/>
      <c r="H325" s="171"/>
      <c r="I325" s="171"/>
      <c r="J325" s="171"/>
      <c r="K325" s="171"/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3">
        <v>-98.506</v>
      </c>
      <c r="C327" s="173">
        <v>-132.91300000000001</v>
      </c>
      <c r="D327" s="171"/>
      <c r="E327" s="171"/>
      <c r="F327" s="171"/>
      <c r="G327" s="171"/>
      <c r="H327" s="171"/>
      <c r="I327" s="171"/>
      <c r="J327" s="171"/>
      <c r="K327" s="171"/>
      <c r="L327" s="18"/>
      <c r="M327" s="218"/>
    </row>
    <row r="328" spans="1:13" ht="19.899999999999999" customHeight="1" x14ac:dyDescent="0.25">
      <c r="A328" s="6" t="s">
        <v>268</v>
      </c>
      <c r="B328" s="174">
        <v>-449.5</v>
      </c>
      <c r="C328" s="174">
        <v>0</v>
      </c>
      <c r="D328" s="169"/>
      <c r="E328" s="169"/>
      <c r="F328" s="169"/>
      <c r="G328" s="169"/>
      <c r="H328" s="169"/>
      <c r="I328" s="169"/>
      <c r="J328" s="169"/>
      <c r="K328" s="169"/>
      <c r="L328" s="18"/>
      <c r="M328" s="218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1"/>
      <c r="E329" s="171"/>
      <c r="F329" s="171"/>
      <c r="G329" s="171"/>
      <c r="H329" s="171"/>
      <c r="I329" s="171"/>
      <c r="J329" s="171"/>
      <c r="K329" s="171"/>
      <c r="L329" s="18"/>
      <c r="M329" s="218"/>
    </row>
    <row r="330" spans="1:13" ht="19.899999999999999" customHeight="1" x14ac:dyDescent="0.25">
      <c r="A330" s="6" t="s">
        <v>270</v>
      </c>
      <c r="B330" s="174">
        <v>0</v>
      </c>
      <c r="C330" s="174">
        <v>0</v>
      </c>
      <c r="D330" s="169"/>
      <c r="E330" s="169"/>
      <c r="F330" s="169"/>
      <c r="G330" s="169"/>
      <c r="H330" s="169"/>
      <c r="I330" s="169"/>
      <c r="J330" s="169"/>
      <c r="K330" s="169"/>
      <c r="L330" s="18"/>
      <c r="M330" s="218"/>
    </row>
    <row r="331" spans="1:13" ht="19.899999999999999" customHeight="1" x14ac:dyDescent="0.25">
      <c r="A331" s="8" t="s">
        <v>271</v>
      </c>
      <c r="B331" s="175">
        <v>-548.00599999999997</v>
      </c>
      <c r="C331" s="175">
        <v>-132.91300000000001</v>
      </c>
      <c r="D331" s="171"/>
      <c r="E331" s="171"/>
      <c r="F331" s="171"/>
      <c r="G331" s="171"/>
      <c r="H331" s="171"/>
      <c r="I331" s="171"/>
      <c r="J331" s="171"/>
      <c r="K331" s="171"/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5">
        <v>212.827</v>
      </c>
      <c r="C333" s="175">
        <v>19.733000000000001</v>
      </c>
      <c r="D333" s="171"/>
      <c r="E333" s="171"/>
      <c r="F333" s="171"/>
      <c r="G333" s="171"/>
      <c r="H333" s="171"/>
      <c r="I333" s="171"/>
      <c r="J333" s="171"/>
      <c r="K333" s="171"/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74">
        <v>0</v>
      </c>
      <c r="C336" s="174">
        <v>11.986000000000001</v>
      </c>
      <c r="D336" s="169"/>
      <c r="E336" s="169"/>
      <c r="F336" s="169"/>
      <c r="G336" s="169"/>
      <c r="H336" s="169"/>
      <c r="I336" s="169"/>
      <c r="J336" s="169"/>
      <c r="K336" s="169"/>
      <c r="L336" s="18"/>
      <c r="M336" s="218"/>
    </row>
    <row r="337" spans="1:13" ht="19.899999999999999" customHeight="1" x14ac:dyDescent="0.25">
      <c r="A337" s="8" t="s">
        <v>274</v>
      </c>
      <c r="B337" s="173">
        <v>0</v>
      </c>
      <c r="C337" s="173">
        <v>0</v>
      </c>
      <c r="D337" s="171"/>
      <c r="E337" s="171"/>
      <c r="F337" s="171"/>
      <c r="G337" s="171"/>
      <c r="H337" s="171"/>
      <c r="I337" s="171"/>
      <c r="J337" s="171"/>
      <c r="K337" s="171"/>
      <c r="L337" s="18"/>
      <c r="M337" s="218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69"/>
      <c r="E338" s="169"/>
      <c r="F338" s="169"/>
      <c r="G338" s="169"/>
      <c r="H338" s="169"/>
      <c r="I338" s="169"/>
      <c r="J338" s="169"/>
      <c r="K338" s="169"/>
      <c r="L338" s="18"/>
      <c r="M338" s="218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1"/>
      <c r="E339" s="171"/>
      <c r="F339" s="171"/>
      <c r="G339" s="171"/>
      <c r="H339" s="171"/>
      <c r="I339" s="171"/>
      <c r="J339" s="171"/>
      <c r="K339" s="171"/>
      <c r="L339" s="18"/>
      <c r="M339" s="218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69"/>
      <c r="E340" s="169"/>
      <c r="F340" s="169"/>
      <c r="G340" s="169"/>
      <c r="H340" s="169"/>
      <c r="I340" s="169"/>
      <c r="J340" s="169"/>
      <c r="K340" s="169"/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 t="s">
        <v>340</v>
      </c>
      <c r="C347" s="165" t="s">
        <v>340</v>
      </c>
      <c r="D347" s="165" t="s">
        <v>340</v>
      </c>
      <c r="E347" s="165" t="s">
        <v>340</v>
      </c>
      <c r="F347" s="165" t="s">
        <v>340</v>
      </c>
      <c r="G347" s="165" t="s">
        <v>340</v>
      </c>
      <c r="H347" s="165" t="s">
        <v>340</v>
      </c>
      <c r="I347" s="165" t="s">
        <v>340</v>
      </c>
      <c r="J347" s="165" t="s">
        <v>340</v>
      </c>
      <c r="K347" s="165" t="s">
        <v>340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69"/>
      <c r="E350" s="169"/>
      <c r="F350" s="169"/>
      <c r="G350" s="169"/>
      <c r="H350" s="169"/>
      <c r="I350" s="169"/>
      <c r="J350" s="169"/>
      <c r="K350" s="169"/>
      <c r="L350" s="18"/>
      <c r="M350" s="218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1"/>
      <c r="E351" s="171"/>
      <c r="F351" s="171"/>
      <c r="G351" s="171"/>
      <c r="H351" s="171"/>
      <c r="I351" s="171"/>
      <c r="J351" s="171"/>
      <c r="K351" s="171"/>
      <c r="L351" s="18"/>
      <c r="M351" s="218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69"/>
      <c r="E352" s="169"/>
      <c r="F352" s="169"/>
      <c r="G352" s="169"/>
      <c r="H352" s="169"/>
      <c r="I352" s="169"/>
      <c r="J352" s="169"/>
      <c r="K352" s="169"/>
      <c r="L352" s="18"/>
      <c r="M352" s="218"/>
    </row>
    <row r="353" spans="1:13" ht="19.899999999999999" customHeight="1" x14ac:dyDescent="0.25">
      <c r="A353" s="8" t="s">
        <v>283</v>
      </c>
      <c r="B353" s="173">
        <v>0</v>
      </c>
      <c r="C353" s="173">
        <v>0</v>
      </c>
      <c r="D353" s="171"/>
      <c r="E353" s="171"/>
      <c r="F353" s="171"/>
      <c r="G353" s="171"/>
      <c r="H353" s="171"/>
      <c r="I353" s="171"/>
      <c r="J353" s="171"/>
      <c r="K353" s="171"/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5">
        <v>0</v>
      </c>
      <c r="C355" s="175">
        <v>0</v>
      </c>
      <c r="D355" s="171"/>
      <c r="E355" s="171"/>
      <c r="F355" s="171"/>
      <c r="G355" s="171"/>
      <c r="H355" s="171"/>
      <c r="I355" s="171"/>
      <c r="J355" s="171"/>
      <c r="K355" s="171"/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3">
        <v>0</v>
      </c>
      <c r="C357" s="173">
        <v>0</v>
      </c>
      <c r="D357" s="171"/>
      <c r="E357" s="171"/>
      <c r="F357" s="171"/>
      <c r="G357" s="171"/>
      <c r="H357" s="171"/>
      <c r="I357" s="171"/>
      <c r="J357" s="171"/>
      <c r="K357" s="171"/>
      <c r="L357" s="18"/>
      <c r="M357" s="218"/>
    </row>
    <row r="358" spans="1:13" ht="19.899999999999999" customHeight="1" x14ac:dyDescent="0.25">
      <c r="A358" s="6" t="s">
        <v>286</v>
      </c>
      <c r="B358" s="174">
        <v>0</v>
      </c>
      <c r="C358" s="174">
        <v>0</v>
      </c>
      <c r="D358" s="169"/>
      <c r="E358" s="169"/>
      <c r="F358" s="169"/>
      <c r="G358" s="169"/>
      <c r="H358" s="169"/>
      <c r="I358" s="169"/>
      <c r="J358" s="169"/>
      <c r="K358" s="169"/>
      <c r="L358" s="18"/>
      <c r="M358" s="218"/>
    </row>
    <row r="359" spans="1:13" ht="19.899999999999999" customHeight="1" x14ac:dyDescent="0.25">
      <c r="A359" s="8" t="s">
        <v>287</v>
      </c>
      <c r="B359" s="173">
        <v>0</v>
      </c>
      <c r="C359" s="173">
        <v>0</v>
      </c>
      <c r="D359" s="171"/>
      <c r="E359" s="171"/>
      <c r="F359" s="171"/>
      <c r="G359" s="171"/>
      <c r="H359" s="171"/>
      <c r="I359" s="171"/>
      <c r="J359" s="171"/>
      <c r="K359" s="171"/>
      <c r="L359" s="18"/>
      <c r="M359" s="218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69"/>
      <c r="E360" s="169"/>
      <c r="F360" s="169"/>
      <c r="G360" s="169"/>
      <c r="H360" s="169"/>
      <c r="I360" s="169"/>
      <c r="J360" s="169"/>
      <c r="K360" s="169"/>
      <c r="L360" s="18"/>
      <c r="M360" s="218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1"/>
      <c r="E361" s="171"/>
      <c r="F361" s="171"/>
      <c r="G361" s="171"/>
      <c r="H361" s="171"/>
      <c r="I361" s="171"/>
      <c r="J361" s="171"/>
      <c r="K361" s="171"/>
      <c r="L361" s="18"/>
      <c r="M361" s="218"/>
    </row>
    <row r="362" spans="1:13" ht="19.899999999999999" customHeight="1" x14ac:dyDescent="0.25">
      <c r="A362" s="6" t="s">
        <v>290</v>
      </c>
      <c r="B362" s="174">
        <v>0</v>
      </c>
      <c r="C362" s="174">
        <v>0</v>
      </c>
      <c r="D362" s="169"/>
      <c r="E362" s="169"/>
      <c r="F362" s="169"/>
      <c r="G362" s="169"/>
      <c r="H362" s="169"/>
      <c r="I362" s="169"/>
      <c r="J362" s="169"/>
      <c r="K362" s="169"/>
      <c r="L362" s="18"/>
      <c r="M362" s="218"/>
    </row>
    <row r="363" spans="1:13" ht="19.899999999999999" customHeight="1" x14ac:dyDescent="0.25">
      <c r="A363" s="8" t="s">
        <v>291</v>
      </c>
      <c r="B363" s="173">
        <v>0</v>
      </c>
      <c r="C363" s="173">
        <v>0</v>
      </c>
      <c r="D363" s="171"/>
      <c r="E363" s="171"/>
      <c r="F363" s="171"/>
      <c r="G363" s="171"/>
      <c r="H363" s="171"/>
      <c r="I363" s="171"/>
      <c r="J363" s="171"/>
      <c r="K363" s="171"/>
      <c r="L363" s="18"/>
      <c r="M363" s="218"/>
    </row>
    <row r="364" spans="1:13" ht="19.899999999999999" customHeight="1" x14ac:dyDescent="0.25">
      <c r="A364" s="6" t="s">
        <v>292</v>
      </c>
      <c r="B364" s="174">
        <v>0</v>
      </c>
      <c r="C364" s="174">
        <v>0</v>
      </c>
      <c r="D364" s="169"/>
      <c r="E364" s="169"/>
      <c r="F364" s="169"/>
      <c r="G364" s="169"/>
      <c r="H364" s="169"/>
      <c r="I364" s="169"/>
      <c r="J364" s="169"/>
      <c r="K364" s="169"/>
      <c r="L364" s="18"/>
      <c r="M364" s="218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1"/>
      <c r="E365" s="171"/>
      <c r="F365" s="171"/>
      <c r="G365" s="171"/>
      <c r="H365" s="171"/>
      <c r="I365" s="171"/>
      <c r="J365" s="171"/>
      <c r="K365" s="171"/>
      <c r="L365" s="18"/>
      <c r="M365" s="218"/>
    </row>
    <row r="366" spans="1:13" ht="19.899999999999999" customHeight="1" x14ac:dyDescent="0.25">
      <c r="A366" s="6" t="s">
        <v>294</v>
      </c>
      <c r="B366" s="174">
        <v>0</v>
      </c>
      <c r="C366" s="174">
        <v>0</v>
      </c>
      <c r="D366" s="169"/>
      <c r="E366" s="169"/>
      <c r="F366" s="169"/>
      <c r="G366" s="169"/>
      <c r="H366" s="169"/>
      <c r="I366" s="169"/>
      <c r="J366" s="169"/>
      <c r="K366" s="169"/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72">
        <v>0</v>
      </c>
      <c r="C368" s="172">
        <v>0</v>
      </c>
      <c r="D368" s="169"/>
      <c r="E368" s="169"/>
      <c r="F368" s="169"/>
      <c r="G368" s="169"/>
      <c r="H368" s="169"/>
      <c r="I368" s="169"/>
      <c r="J368" s="169"/>
      <c r="K368" s="169"/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74">
        <v>6.3440000000000003</v>
      </c>
      <c r="C370" s="174">
        <v>7.5679999999999996</v>
      </c>
      <c r="D370" s="169"/>
      <c r="E370" s="169"/>
      <c r="F370" s="169"/>
      <c r="G370" s="169"/>
      <c r="H370" s="169"/>
      <c r="I370" s="169"/>
      <c r="J370" s="169"/>
      <c r="K370" s="169"/>
      <c r="L370" s="18"/>
      <c r="M370" s="218"/>
    </row>
    <row r="371" spans="1:13" ht="19.899999999999999" customHeight="1" x14ac:dyDescent="0.25">
      <c r="A371" s="8" t="s">
        <v>297</v>
      </c>
      <c r="B371" s="173">
        <v>534</v>
      </c>
      <c r="C371" s="173">
        <v>491</v>
      </c>
      <c r="D371" s="171"/>
      <c r="E371" s="171"/>
      <c r="F371" s="171"/>
      <c r="G371" s="171"/>
      <c r="H371" s="171"/>
      <c r="I371" s="171"/>
      <c r="J371" s="171"/>
      <c r="K371" s="171"/>
      <c r="L371" s="18"/>
      <c r="M371" s="218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69"/>
      <c r="E372" s="169"/>
      <c r="F372" s="169"/>
      <c r="G372" s="169"/>
      <c r="H372" s="169"/>
      <c r="I372" s="169"/>
      <c r="J372" s="169"/>
      <c r="K372" s="169"/>
      <c r="L372" s="18"/>
      <c r="M372" s="218"/>
    </row>
    <row r="373" spans="1:13" ht="19.899999999999999" customHeight="1" x14ac:dyDescent="0.25">
      <c r="A373" s="8" t="s">
        <v>299</v>
      </c>
      <c r="B373" s="173">
        <v>48.81</v>
      </c>
      <c r="C373" s="173">
        <v>22.31</v>
      </c>
      <c r="D373" s="171"/>
      <c r="E373" s="171"/>
      <c r="F373" s="171"/>
      <c r="G373" s="171"/>
      <c r="H373" s="171"/>
      <c r="I373" s="171"/>
      <c r="J373" s="171"/>
      <c r="K373" s="171"/>
      <c r="L373" s="18"/>
      <c r="M373" s="218"/>
    </row>
    <row r="374" spans="1:13" ht="19.899999999999999" customHeight="1" x14ac:dyDescent="0.25">
      <c r="A374" s="6" t="s">
        <v>300</v>
      </c>
      <c r="B374" s="174">
        <v>30.611000000000001</v>
      </c>
      <c r="C374" s="174">
        <v>15.856999999999999</v>
      </c>
      <c r="D374" s="169"/>
      <c r="E374" s="169"/>
      <c r="F374" s="169"/>
      <c r="G374" s="169"/>
      <c r="H374" s="169"/>
      <c r="I374" s="169"/>
      <c r="J374" s="169"/>
      <c r="K374" s="169"/>
      <c r="L374" s="18"/>
      <c r="M374" s="218"/>
    </row>
    <row r="375" spans="1:13" ht="19.899999999999999" customHeight="1" x14ac:dyDescent="0.25">
      <c r="A375" s="8" t="s">
        <v>301</v>
      </c>
      <c r="B375" s="173">
        <v>0</v>
      </c>
      <c r="C375" s="173">
        <v>0</v>
      </c>
      <c r="D375" s="171"/>
      <c r="E375" s="171"/>
      <c r="F375" s="171"/>
      <c r="G375" s="171"/>
      <c r="H375" s="171"/>
      <c r="I375" s="171"/>
      <c r="J375" s="171"/>
      <c r="K375" s="171"/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 t="s">
        <v>340</v>
      </c>
      <c r="C382" s="165" t="s">
        <v>340</v>
      </c>
      <c r="D382" s="165" t="s">
        <v>340</v>
      </c>
      <c r="E382" s="165" t="s">
        <v>340</v>
      </c>
      <c r="F382" s="165" t="s">
        <v>340</v>
      </c>
      <c r="G382" s="165" t="s">
        <v>340</v>
      </c>
      <c r="H382" s="165" t="s">
        <v>340</v>
      </c>
      <c r="I382" s="165" t="s">
        <v>340</v>
      </c>
      <c r="J382" s="165" t="s">
        <v>340</v>
      </c>
      <c r="K382" s="165" t="s">
        <v>340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74">
        <v>290</v>
      </c>
      <c r="C385" s="174">
        <v>290</v>
      </c>
      <c r="D385" s="169"/>
      <c r="E385" s="169"/>
      <c r="F385" s="169"/>
      <c r="G385" s="169"/>
      <c r="H385" s="169"/>
      <c r="I385" s="169"/>
      <c r="J385" s="169"/>
      <c r="K385" s="169"/>
      <c r="L385" s="18"/>
      <c r="M385" s="218"/>
    </row>
    <row r="386" spans="1:13" ht="19.899999999999999" customHeight="1" x14ac:dyDescent="0.25">
      <c r="A386" s="8" t="s">
        <v>305</v>
      </c>
      <c r="B386" s="173">
        <v>290</v>
      </c>
      <c r="C386" s="173">
        <v>290</v>
      </c>
      <c r="D386" s="171"/>
      <c r="E386" s="171"/>
      <c r="F386" s="171"/>
      <c r="G386" s="171"/>
      <c r="H386" s="171"/>
      <c r="I386" s="171"/>
      <c r="J386" s="171"/>
      <c r="K386" s="171"/>
      <c r="L386" s="18"/>
      <c r="M386" s="218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69"/>
      <c r="E387" s="169"/>
      <c r="F387" s="169"/>
      <c r="G387" s="169"/>
      <c r="H387" s="169"/>
      <c r="I387" s="169"/>
      <c r="J387" s="169"/>
      <c r="K387" s="169"/>
      <c r="L387" s="18"/>
      <c r="M387" s="218"/>
    </row>
    <row r="388" spans="1:13" ht="19.899999999999999" customHeight="1" x14ac:dyDescent="0.25">
      <c r="A388" s="8" t="s">
        <v>307</v>
      </c>
      <c r="B388" s="173">
        <v>3</v>
      </c>
      <c r="C388" s="173">
        <v>3</v>
      </c>
      <c r="D388" s="171"/>
      <c r="E388" s="171"/>
      <c r="F388" s="171"/>
      <c r="G388" s="171"/>
      <c r="H388" s="171"/>
      <c r="I388" s="171"/>
      <c r="J388" s="171"/>
      <c r="K388" s="171"/>
      <c r="L388" s="18"/>
      <c r="M388" s="218"/>
    </row>
    <row r="389" spans="1:13" ht="19.899999999999999" customHeight="1" x14ac:dyDescent="0.25">
      <c r="A389" s="6" t="s">
        <v>308</v>
      </c>
      <c r="B389" s="174">
        <v>609.49400000000003</v>
      </c>
      <c r="C389" s="174">
        <v>501.45499999999998</v>
      </c>
      <c r="D389" s="169"/>
      <c r="E389" s="169"/>
      <c r="F389" s="169"/>
      <c r="G389" s="169"/>
      <c r="H389" s="169"/>
      <c r="I389" s="169"/>
      <c r="J389" s="169"/>
      <c r="K389" s="169"/>
      <c r="L389" s="18"/>
      <c r="M389" s="218"/>
    </row>
    <row r="390" spans="1:13" ht="19.899999999999999" customHeight="1" x14ac:dyDescent="0.25">
      <c r="A390" s="8" t="s">
        <v>309</v>
      </c>
      <c r="B390" s="173">
        <v>39.628999999999998</v>
      </c>
      <c r="C390" s="173">
        <v>48.862000000000002</v>
      </c>
      <c r="D390" s="171"/>
      <c r="E390" s="171"/>
      <c r="F390" s="171"/>
      <c r="G390" s="171"/>
      <c r="H390" s="171"/>
      <c r="I390" s="171"/>
      <c r="J390" s="171"/>
      <c r="K390" s="171"/>
      <c r="L390" s="18"/>
      <c r="M390" s="218"/>
    </row>
    <row r="391" spans="1:13" ht="19.899999999999999" customHeight="1" x14ac:dyDescent="0.25">
      <c r="A391" s="6" t="s">
        <v>310</v>
      </c>
      <c r="B391" s="174">
        <v>976</v>
      </c>
      <c r="C391" s="174">
        <v>1.508</v>
      </c>
      <c r="D391" s="169"/>
      <c r="E391" s="169"/>
      <c r="F391" s="169"/>
      <c r="G391" s="169"/>
      <c r="H391" s="169"/>
      <c r="I391" s="169"/>
      <c r="J391" s="169"/>
      <c r="K391" s="169"/>
      <c r="L391" s="18"/>
      <c r="M391" s="218"/>
    </row>
    <row r="392" spans="1:13" ht="19.899999999999999" customHeight="1" x14ac:dyDescent="0.25">
      <c r="A392" s="8" t="s">
        <v>311</v>
      </c>
      <c r="B392" s="173">
        <v>0</v>
      </c>
      <c r="C392" s="173">
        <v>0</v>
      </c>
      <c r="D392" s="171"/>
      <c r="E392" s="171"/>
      <c r="F392" s="171"/>
      <c r="G392" s="171"/>
      <c r="H392" s="171"/>
      <c r="I392" s="171"/>
      <c r="J392" s="171"/>
      <c r="K392" s="171"/>
      <c r="L392" s="18"/>
      <c r="M392" s="218"/>
    </row>
    <row r="393" spans="1:13" ht="19.899999999999999" customHeight="1" x14ac:dyDescent="0.25">
      <c r="A393" s="6" t="s">
        <v>312</v>
      </c>
      <c r="B393" s="174">
        <v>0</v>
      </c>
      <c r="C393" s="174">
        <v>0</v>
      </c>
      <c r="D393" s="169"/>
      <c r="E393" s="169"/>
      <c r="F393" s="169"/>
      <c r="G393" s="169"/>
      <c r="H393" s="169"/>
      <c r="I393" s="169"/>
      <c r="J393" s="169"/>
      <c r="K393" s="169"/>
      <c r="L393" s="18"/>
      <c r="M393" s="218"/>
    </row>
    <row r="394" spans="1:13" ht="19.899999999999999" customHeight="1" x14ac:dyDescent="0.25">
      <c r="A394" s="8" t="s">
        <v>313</v>
      </c>
      <c r="B394" s="173">
        <v>30.611000000000001</v>
      </c>
      <c r="C394" s="173">
        <v>15.856999999999999</v>
      </c>
      <c r="D394" s="171"/>
      <c r="E394" s="171"/>
      <c r="F394" s="171"/>
      <c r="G394" s="171"/>
      <c r="H394" s="171"/>
      <c r="I394" s="171"/>
      <c r="J394" s="171"/>
      <c r="K394" s="171"/>
      <c r="L394" s="18"/>
      <c r="M394" s="218"/>
    </row>
    <row r="395" spans="1:13" ht="19.899999999999999" customHeight="1" x14ac:dyDescent="0.25">
      <c r="A395" s="6" t="s">
        <v>314</v>
      </c>
      <c r="B395" s="174">
        <v>99.457999999999998</v>
      </c>
      <c r="C395" s="174">
        <v>121.815</v>
      </c>
      <c r="D395" s="169"/>
      <c r="E395" s="169"/>
      <c r="F395" s="169"/>
      <c r="G395" s="169"/>
      <c r="H395" s="169"/>
      <c r="I395" s="169"/>
      <c r="J395" s="169"/>
      <c r="K395" s="169"/>
      <c r="L395" s="18"/>
      <c r="M395" s="218"/>
    </row>
    <row r="396" spans="1:13" ht="19.899999999999999" customHeight="1" x14ac:dyDescent="0.25">
      <c r="A396" s="8" t="s">
        <v>315</v>
      </c>
      <c r="B396" s="173">
        <v>0</v>
      </c>
      <c r="C396" s="173">
        <v>0</v>
      </c>
      <c r="D396" s="171"/>
      <c r="E396" s="171"/>
      <c r="F396" s="171"/>
      <c r="G396" s="171"/>
      <c r="H396" s="171"/>
      <c r="I396" s="171"/>
      <c r="J396" s="171"/>
      <c r="K396" s="171"/>
      <c r="L396" s="18"/>
      <c r="M396" s="218"/>
    </row>
    <row r="397" spans="1:13" ht="19.899999999999999" customHeight="1" x14ac:dyDescent="0.25">
      <c r="A397" s="6" t="s">
        <v>316</v>
      </c>
      <c r="B397" s="174">
        <v>0</v>
      </c>
      <c r="C397" s="174">
        <v>0</v>
      </c>
      <c r="D397" s="169"/>
      <c r="E397" s="169"/>
      <c r="F397" s="169"/>
      <c r="G397" s="169"/>
      <c r="H397" s="169"/>
      <c r="I397" s="169"/>
      <c r="J397" s="169"/>
      <c r="K397" s="169"/>
      <c r="L397" s="18"/>
      <c r="M397" s="218"/>
    </row>
    <row r="398" spans="1:13" ht="19.899999999999999" customHeight="1" x14ac:dyDescent="0.25">
      <c r="A398" s="8" t="s">
        <v>317</v>
      </c>
      <c r="B398" s="173">
        <v>0</v>
      </c>
      <c r="C398" s="173">
        <v>0</v>
      </c>
      <c r="D398" s="171"/>
      <c r="E398" s="171"/>
      <c r="F398" s="171"/>
      <c r="G398" s="171"/>
      <c r="H398" s="171"/>
      <c r="I398" s="171"/>
      <c r="J398" s="171"/>
      <c r="K398" s="171"/>
      <c r="L398" s="18"/>
      <c r="M398" s="218"/>
    </row>
    <row r="399" spans="1:13" ht="19.899999999999999" customHeight="1" x14ac:dyDescent="0.25">
      <c r="A399" s="6" t="s">
        <v>318</v>
      </c>
      <c r="B399" s="174">
        <v>0</v>
      </c>
      <c r="C399" s="174">
        <v>0</v>
      </c>
      <c r="D399" s="169"/>
      <c r="E399" s="169"/>
      <c r="F399" s="169"/>
      <c r="G399" s="169"/>
      <c r="H399" s="169"/>
      <c r="I399" s="169"/>
      <c r="J399" s="169"/>
      <c r="K399" s="169"/>
      <c r="L399" s="18"/>
      <c r="M399" s="218"/>
    </row>
    <row r="400" spans="1:13" ht="19.899999999999999" customHeight="1" x14ac:dyDescent="0.25">
      <c r="A400" s="8" t="s">
        <v>319</v>
      </c>
      <c r="B400" s="173">
        <v>0</v>
      </c>
      <c r="C400" s="173">
        <v>0</v>
      </c>
      <c r="D400" s="171"/>
      <c r="E400" s="171"/>
      <c r="F400" s="171"/>
      <c r="G400" s="171"/>
      <c r="H400" s="171"/>
      <c r="I400" s="171"/>
      <c r="J400" s="171"/>
      <c r="K400" s="171"/>
      <c r="L400" s="18"/>
      <c r="M400" s="218"/>
    </row>
    <row r="401" spans="1:13" ht="19.899999999999999" customHeight="1" x14ac:dyDescent="0.25">
      <c r="A401" s="6" t="s">
        <v>320</v>
      </c>
      <c r="B401" s="174">
        <v>16.123000000000001</v>
      </c>
      <c r="C401" s="174">
        <v>13.936999999999999</v>
      </c>
      <c r="D401" s="169"/>
      <c r="E401" s="169"/>
      <c r="F401" s="169"/>
      <c r="G401" s="169"/>
      <c r="H401" s="169"/>
      <c r="I401" s="169"/>
      <c r="J401" s="169"/>
      <c r="K401" s="169"/>
      <c r="L401" s="18"/>
      <c r="M401" s="218"/>
    </row>
    <row r="402" spans="1:13" ht="19.899999999999999" customHeight="1" x14ac:dyDescent="0.25">
      <c r="A402" s="8" t="s">
        <v>321</v>
      </c>
      <c r="B402" s="173">
        <v>1.4359999999999999</v>
      </c>
      <c r="C402" s="173">
        <v>1.7769999999999999</v>
      </c>
      <c r="D402" s="171"/>
      <c r="E402" s="171"/>
      <c r="F402" s="171"/>
      <c r="G402" s="171"/>
      <c r="H402" s="171"/>
      <c r="I402" s="171"/>
      <c r="J402" s="171"/>
      <c r="K402" s="171"/>
      <c r="L402" s="18"/>
      <c r="M402" s="218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69"/>
      <c r="E403" s="169"/>
      <c r="F403" s="169"/>
      <c r="G403" s="169"/>
      <c r="H403" s="169"/>
      <c r="I403" s="169"/>
      <c r="J403" s="169"/>
      <c r="K403" s="169"/>
      <c r="L403" s="18"/>
      <c r="M403" s="218"/>
    </row>
    <row r="404" spans="1:13" ht="19.899999999999999" customHeight="1" x14ac:dyDescent="0.25">
      <c r="A404" s="8" t="s">
        <v>323</v>
      </c>
      <c r="B404" s="173" t="s">
        <v>3109</v>
      </c>
      <c r="C404" s="173" t="s">
        <v>3110</v>
      </c>
      <c r="D404" s="171"/>
      <c r="E404" s="171"/>
      <c r="F404" s="171"/>
      <c r="G404" s="171"/>
      <c r="H404" s="171"/>
      <c r="I404" s="171"/>
      <c r="J404" s="171"/>
      <c r="K404" s="171"/>
      <c r="L404" s="18"/>
      <c r="M404" s="218"/>
    </row>
    <row r="405" spans="1:13" ht="19.899999999999999" customHeight="1" x14ac:dyDescent="0.25">
      <c r="A405" s="6" t="s">
        <v>324</v>
      </c>
      <c r="B405" s="174">
        <v>8</v>
      </c>
      <c r="C405" s="174">
        <v>9</v>
      </c>
      <c r="D405" s="169"/>
      <c r="E405" s="169"/>
      <c r="F405" s="169"/>
      <c r="G405" s="169"/>
      <c r="H405" s="169"/>
      <c r="I405" s="169"/>
      <c r="J405" s="169"/>
      <c r="K405" s="169"/>
      <c r="L405" s="18"/>
      <c r="M405" s="218"/>
    </row>
    <row r="406" spans="1:13" ht="19.899999999999999" customHeight="1" x14ac:dyDescent="0.25">
      <c r="A406" s="8" t="s">
        <v>325</v>
      </c>
      <c r="B406" s="173">
        <v>467</v>
      </c>
      <c r="C406" s="173">
        <v>0</v>
      </c>
      <c r="D406" s="171"/>
      <c r="E406" s="171"/>
      <c r="F406" s="171"/>
      <c r="G406" s="171"/>
      <c r="H406" s="171"/>
      <c r="I406" s="171"/>
      <c r="J406" s="171"/>
      <c r="K406" s="171"/>
      <c r="L406" s="18"/>
      <c r="M406" s="218"/>
    </row>
    <row r="407" spans="1:13" ht="19.899999999999999" customHeight="1" x14ac:dyDescent="0.25">
      <c r="A407" s="6" t="s">
        <v>326</v>
      </c>
      <c r="B407" s="174">
        <v>425</v>
      </c>
      <c r="C407" s="174">
        <v>0</v>
      </c>
      <c r="D407" s="169"/>
      <c r="E407" s="169"/>
      <c r="F407" s="169"/>
      <c r="G407" s="169"/>
      <c r="H407" s="169"/>
      <c r="I407" s="169"/>
      <c r="J407" s="169"/>
      <c r="K407" s="169"/>
      <c r="L407" s="18"/>
      <c r="M407" s="218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1"/>
      <c r="E408" s="171"/>
      <c r="F408" s="171"/>
      <c r="G408" s="171"/>
      <c r="H408" s="171"/>
      <c r="I408" s="171"/>
      <c r="J408" s="171"/>
      <c r="K408" s="171"/>
      <c r="L408" s="18"/>
      <c r="M408" s="218"/>
    </row>
    <row r="409" spans="1:13" ht="19.899999999999999" customHeight="1" x14ac:dyDescent="0.25">
      <c r="A409" s="6" t="s">
        <v>328</v>
      </c>
      <c r="B409" s="174">
        <v>71.887</v>
      </c>
      <c r="C409" s="174">
        <v>62.648000000000003</v>
      </c>
      <c r="D409" s="169"/>
      <c r="E409" s="169"/>
      <c r="F409" s="169"/>
      <c r="G409" s="169"/>
      <c r="H409" s="169"/>
      <c r="I409" s="169"/>
      <c r="J409" s="169"/>
      <c r="K409" s="169"/>
      <c r="L409" s="18"/>
      <c r="M409" s="218"/>
    </row>
    <row r="410" spans="1:13" ht="19.899999999999999" customHeight="1" x14ac:dyDescent="0.25">
      <c r="A410" s="8" t="s">
        <v>329</v>
      </c>
      <c r="B410" s="173">
        <v>109.27800000000001</v>
      </c>
      <c r="C410" s="173">
        <v>102.96</v>
      </c>
      <c r="D410" s="171"/>
      <c r="E410" s="171"/>
      <c r="F410" s="171"/>
      <c r="G410" s="171"/>
      <c r="H410" s="171"/>
      <c r="I410" s="171"/>
      <c r="J410" s="171"/>
      <c r="K410" s="171"/>
      <c r="L410" s="18"/>
      <c r="M410" s="218"/>
    </row>
    <row r="411" spans="1:13" ht="19.899999999999999" customHeight="1" x14ac:dyDescent="0.25">
      <c r="A411" s="6" t="s">
        <v>330</v>
      </c>
      <c r="B411" s="174">
        <v>8.8130000000000006</v>
      </c>
      <c r="C411" s="174">
        <v>11.459</v>
      </c>
      <c r="D411" s="169"/>
      <c r="E411" s="169"/>
      <c r="F411" s="169"/>
      <c r="G411" s="169"/>
      <c r="H411" s="169"/>
      <c r="I411" s="169"/>
      <c r="J411" s="169"/>
      <c r="K411" s="169"/>
      <c r="L411" s="18"/>
      <c r="M411" s="218"/>
    </row>
    <row r="412" spans="1:13" ht="19.899999999999999" customHeight="1" x14ac:dyDescent="0.25">
      <c r="A412" s="8" t="s">
        <v>331</v>
      </c>
      <c r="B412" s="173">
        <v>0</v>
      </c>
      <c r="C412" s="173">
        <v>0</v>
      </c>
      <c r="D412" s="171"/>
      <c r="E412" s="171"/>
      <c r="F412" s="171"/>
      <c r="G412" s="171"/>
      <c r="H412" s="171"/>
      <c r="I412" s="171"/>
      <c r="J412" s="171"/>
      <c r="K412" s="171"/>
      <c r="L412" s="18"/>
      <c r="M412" s="218"/>
    </row>
    <row r="413" spans="1:13" ht="19.899999999999999" customHeight="1" x14ac:dyDescent="0.25">
      <c r="A413" s="6" t="s">
        <v>332</v>
      </c>
      <c r="B413" s="174">
        <v>15.340999999999999</v>
      </c>
      <c r="C413" s="174">
        <v>0</v>
      </c>
      <c r="D413" s="169"/>
      <c r="E413" s="169"/>
      <c r="F413" s="169"/>
      <c r="G413" s="169"/>
      <c r="H413" s="169"/>
      <c r="I413" s="169"/>
      <c r="J413" s="169"/>
      <c r="K413" s="169"/>
      <c r="L413" s="18"/>
      <c r="M413" s="218"/>
    </row>
    <row r="414" spans="1:13" ht="19.899999999999999" customHeight="1" x14ac:dyDescent="0.25">
      <c r="A414" s="8" t="s">
        <v>333</v>
      </c>
      <c r="B414" s="173">
        <v>2.3959999999999999</v>
      </c>
      <c r="C414" s="173">
        <v>0</v>
      </c>
      <c r="D414" s="171"/>
      <c r="E414" s="171"/>
      <c r="F414" s="171"/>
      <c r="G414" s="171"/>
      <c r="H414" s="171"/>
      <c r="I414" s="171"/>
      <c r="J414" s="171"/>
      <c r="K414" s="171"/>
      <c r="L414" s="18"/>
      <c r="M414" s="218"/>
    </row>
    <row r="415" spans="1:13" ht="19.899999999999999" customHeight="1" x14ac:dyDescent="0.25">
      <c r="A415" s="6" t="s">
        <v>334</v>
      </c>
      <c r="B415" s="174">
        <v>71.602000000000004</v>
      </c>
      <c r="C415" s="174">
        <v>0</v>
      </c>
      <c r="D415" s="169"/>
      <c r="E415" s="169"/>
      <c r="F415" s="169"/>
      <c r="G415" s="169"/>
      <c r="H415" s="169"/>
      <c r="I415" s="169"/>
      <c r="J415" s="169"/>
      <c r="K415" s="169"/>
      <c r="L415" s="18"/>
      <c r="M415" s="218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1"/>
      <c r="E416" s="171"/>
      <c r="F416" s="171"/>
      <c r="G416" s="171"/>
      <c r="H416" s="171"/>
      <c r="I416" s="171"/>
      <c r="J416" s="171"/>
      <c r="K416" s="171"/>
      <c r="L416" s="18"/>
      <c r="M416" s="218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69"/>
      <c r="E417" s="169"/>
      <c r="F417" s="169"/>
      <c r="G417" s="169"/>
      <c r="H417" s="169"/>
      <c r="I417" s="169"/>
      <c r="J417" s="169"/>
      <c r="K417" s="169"/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8"/>
      <c r="B420" s="218"/>
      <c r="C420" s="218"/>
      <c r="D420" s="218"/>
      <c r="E420" s="218"/>
      <c r="F420" s="218"/>
      <c r="G420" s="218"/>
      <c r="H420" s="218"/>
      <c r="I420" s="218"/>
      <c r="J420" s="218"/>
      <c r="K420" s="218"/>
      <c r="L420" s="218"/>
      <c r="M420" s="218"/>
    </row>
    <row r="421" spans="1:13" ht="19.899999999999999" customHeight="1" x14ac:dyDescent="0.25">
      <c r="A421" s="8"/>
      <c r="B421" s="12"/>
      <c r="C421" s="12"/>
      <c r="D421" s="12"/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/>
      <c r="B422" s="11"/>
      <c r="C422" s="11"/>
      <c r="D422" s="11"/>
      <c r="E422" s="11"/>
      <c r="F422" s="11"/>
      <c r="G422" s="11"/>
      <c r="H422" s="11"/>
    </row>
  </sheetData>
  <mergeCells count="9"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1" max="21" width="11.42578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411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18"/>
      <c r="M5" s="218"/>
      <c r="N5" s="4" t="s">
        <v>346</v>
      </c>
      <c r="O5" s="22">
        <v>12.21</v>
      </c>
      <c r="P5" s="21">
        <v>8.4600000000000009</v>
      </c>
      <c r="Q5" s="22">
        <v>8.56</v>
      </c>
      <c r="R5" s="21">
        <v>9.0299999999999994</v>
      </c>
      <c r="S5" s="22">
        <v>7.48</v>
      </c>
      <c r="T5" s="21">
        <v>9.02</v>
      </c>
      <c r="U5" s="22">
        <v>8.48</v>
      </c>
      <c r="V5" s="21">
        <v>5.44</v>
      </c>
      <c r="W5" s="22">
        <v>7.22</v>
      </c>
      <c r="X5" s="21">
        <v>7.09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1.18</v>
      </c>
      <c r="P6" s="21">
        <v>1.21</v>
      </c>
      <c r="Q6" s="22">
        <v>1.1399999999999999</v>
      </c>
      <c r="R6" s="21">
        <v>1.1000000000000001</v>
      </c>
      <c r="S6" s="22">
        <v>1.1100000000000001</v>
      </c>
      <c r="T6" s="21">
        <v>1.08</v>
      </c>
      <c r="U6" s="22">
        <v>1.0900000000000001</v>
      </c>
      <c r="V6" s="21">
        <v>1.08</v>
      </c>
      <c r="W6" s="22">
        <v>1.0900000000000001</v>
      </c>
      <c r="X6" s="21">
        <v>1.08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4">
        <v>5446.66</v>
      </c>
      <c r="P7" s="23">
        <v>5178.8999999999996</v>
      </c>
      <c r="Q7" s="24">
        <v>6514.09</v>
      </c>
      <c r="R7" s="23">
        <v>7877.92</v>
      </c>
      <c r="S7" s="24">
        <v>8253.2800000000007</v>
      </c>
      <c r="T7" s="23">
        <v>8626.4699999999993</v>
      </c>
      <c r="U7" s="24">
        <v>8574.09</v>
      </c>
      <c r="V7" s="23">
        <v>8270.77</v>
      </c>
      <c r="W7" s="24">
        <v>7914.11</v>
      </c>
      <c r="X7" s="23">
        <v>7293.32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4">
        <v>1294.83</v>
      </c>
      <c r="P8" s="23">
        <v>1048.92</v>
      </c>
      <c r="Q8" s="22">
        <v>957.34</v>
      </c>
      <c r="R8" s="21">
        <v>577.29999999999995</v>
      </c>
      <c r="S8" s="22">
        <v>980.6</v>
      </c>
      <c r="T8" s="21">
        <v>703.07</v>
      </c>
      <c r="U8" s="24">
        <v>1061.94</v>
      </c>
      <c r="V8" s="23">
        <v>1084.29</v>
      </c>
      <c r="W8" s="24">
        <v>1232.8</v>
      </c>
      <c r="X8" s="21">
        <v>829.56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>
        <v>13.15</v>
      </c>
      <c r="V9" s="21">
        <v>5.83</v>
      </c>
      <c r="W9" s="22">
        <v>2.16</v>
      </c>
      <c r="X9" s="21">
        <v>2.13</v>
      </c>
    </row>
    <row r="10" spans="1:24" ht="19.899999999999999" customHeight="1" x14ac:dyDescent="0.25">
      <c r="A10" s="6" t="s">
        <v>11</v>
      </c>
      <c r="B10" s="172">
        <v>19</v>
      </c>
      <c r="C10" s="172">
        <v>11</v>
      </c>
      <c r="D10" s="172">
        <v>6</v>
      </c>
      <c r="E10" s="172">
        <v>6</v>
      </c>
      <c r="F10" s="172">
        <v>6</v>
      </c>
      <c r="G10" s="172">
        <v>6</v>
      </c>
      <c r="H10" s="172">
        <v>6</v>
      </c>
      <c r="I10" s="172">
        <v>6</v>
      </c>
      <c r="J10" s="172">
        <v>6</v>
      </c>
      <c r="K10" s="172">
        <v>6</v>
      </c>
      <c r="L10" s="18"/>
      <c r="M10" s="218"/>
      <c r="N10" s="4" t="s">
        <v>351</v>
      </c>
      <c r="O10" s="22">
        <v>8.19</v>
      </c>
      <c r="P10" s="21">
        <v>7.17</v>
      </c>
      <c r="Q10" s="22">
        <v>8.48</v>
      </c>
      <c r="R10" s="21">
        <v>5.81</v>
      </c>
      <c r="S10" s="22">
        <v>14.21</v>
      </c>
      <c r="T10" s="21">
        <v>8.6</v>
      </c>
      <c r="U10" s="22">
        <v>14.23</v>
      </c>
      <c r="V10" s="21">
        <v>21.56</v>
      </c>
      <c r="W10" s="22">
        <v>13.98</v>
      </c>
      <c r="X10" s="21">
        <v>15.61</v>
      </c>
    </row>
    <row r="11" spans="1:24" ht="19.899999999999999" customHeight="1" x14ac:dyDescent="0.25">
      <c r="A11" s="8" t="s">
        <v>12</v>
      </c>
      <c r="B11" s="173">
        <v>19</v>
      </c>
      <c r="C11" s="173">
        <v>11</v>
      </c>
      <c r="D11" s="173">
        <v>6</v>
      </c>
      <c r="E11" s="173">
        <v>6</v>
      </c>
      <c r="F11" s="173">
        <v>6</v>
      </c>
      <c r="G11" s="173">
        <v>6</v>
      </c>
      <c r="H11" s="173">
        <v>6</v>
      </c>
      <c r="I11" s="173">
        <v>6</v>
      </c>
      <c r="J11" s="173">
        <v>6</v>
      </c>
      <c r="K11" s="173">
        <v>6</v>
      </c>
      <c r="L11" s="18"/>
      <c r="M11" s="218"/>
      <c r="N11" s="4" t="s">
        <v>352</v>
      </c>
      <c r="O11" s="22">
        <v>2.36</v>
      </c>
      <c r="P11" s="21">
        <v>1.77</v>
      </c>
      <c r="Q11" s="22">
        <v>2.41</v>
      </c>
      <c r="R11" s="21">
        <v>2.5499999999999998</v>
      </c>
      <c r="S11" s="22">
        <v>2.0299999999999998</v>
      </c>
      <c r="T11" s="21">
        <v>2.44</v>
      </c>
      <c r="U11" s="22">
        <v>2.79</v>
      </c>
      <c r="V11" s="21">
        <v>2.25</v>
      </c>
      <c r="W11" s="22">
        <v>2.27</v>
      </c>
      <c r="X11" s="21">
        <v>2.2200000000000002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8"/>
      <c r="M12" s="218"/>
      <c r="N12" s="4" t="s">
        <v>353</v>
      </c>
      <c r="O12" s="22">
        <v>0.25</v>
      </c>
      <c r="P12" s="21">
        <v>0.3</v>
      </c>
      <c r="Q12" s="22">
        <v>0.23</v>
      </c>
      <c r="R12" s="21">
        <v>0.19</v>
      </c>
      <c r="S12" s="22">
        <v>0.19</v>
      </c>
      <c r="T12" s="21">
        <v>0.17</v>
      </c>
      <c r="U12" s="22">
        <v>0.17</v>
      </c>
      <c r="V12" s="21">
        <v>0.13</v>
      </c>
      <c r="W12" s="22">
        <v>0.12</v>
      </c>
      <c r="X12" s="21">
        <v>0.12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>
        <v>0.43</v>
      </c>
      <c r="P13" s="21">
        <v>0.52</v>
      </c>
      <c r="Q13" s="22">
        <v>0.37</v>
      </c>
      <c r="R13" s="21">
        <v>0.28999999999999998</v>
      </c>
      <c r="S13" s="22">
        <v>0.3</v>
      </c>
      <c r="T13" s="21">
        <v>0.26</v>
      </c>
      <c r="U13" s="22">
        <v>0.26</v>
      </c>
      <c r="V13" s="21">
        <v>0.18</v>
      </c>
      <c r="W13" s="22">
        <v>0.17</v>
      </c>
      <c r="X13" s="21">
        <v>0.17</v>
      </c>
    </row>
    <row r="14" spans="1:24" ht="19.899999999999999" customHeight="1" x14ac:dyDescent="0.25">
      <c r="A14" s="6" t="s">
        <v>15</v>
      </c>
      <c r="B14" s="174">
        <v>0</v>
      </c>
      <c r="C14" s="174">
        <v>0</v>
      </c>
      <c r="D14" s="174">
        <v>0</v>
      </c>
      <c r="E14" s="174">
        <v>0</v>
      </c>
      <c r="F14" s="174">
        <v>0</v>
      </c>
      <c r="G14" s="174">
        <v>0</v>
      </c>
      <c r="H14" s="174">
        <v>0</v>
      </c>
      <c r="I14" s="174">
        <v>0</v>
      </c>
      <c r="J14" s="174">
        <v>0</v>
      </c>
      <c r="K14" s="174">
        <v>0</v>
      </c>
      <c r="L14" s="18"/>
      <c r="M14" s="218"/>
      <c r="N14" s="4" t="s">
        <v>355</v>
      </c>
      <c r="O14" s="22">
        <v>1.1499999999999999</v>
      </c>
      <c r="P14" s="26">
        <v>-0.28000000000000003</v>
      </c>
      <c r="Q14" s="25">
        <v>-0.43</v>
      </c>
      <c r="R14" s="26">
        <v>-4.08</v>
      </c>
      <c r="S14" s="25">
        <v>-0.55000000000000004</v>
      </c>
      <c r="T14" s="21">
        <v>226.33</v>
      </c>
      <c r="U14" s="22">
        <v>1.41</v>
      </c>
      <c r="V14" s="21">
        <v>0.53</v>
      </c>
      <c r="W14" s="22">
        <v>0.36</v>
      </c>
      <c r="X14" s="21">
        <v>0.59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>
        <v>80.75</v>
      </c>
      <c r="V15" s="21">
        <v>186</v>
      </c>
      <c r="W15" s="22">
        <v>570</v>
      </c>
      <c r="X15" s="21">
        <v>390</v>
      </c>
    </row>
    <row r="16" spans="1:24" ht="19.899999999999999" customHeight="1" x14ac:dyDescent="0.25">
      <c r="A16" s="6" t="s">
        <v>16</v>
      </c>
      <c r="B16" s="172">
        <v>117</v>
      </c>
      <c r="C16" s="172">
        <v>81</v>
      </c>
      <c r="D16" s="172">
        <v>792</v>
      </c>
      <c r="E16" s="172">
        <v>674</v>
      </c>
      <c r="F16" s="172">
        <v>591</v>
      </c>
      <c r="G16" s="172">
        <v>522</v>
      </c>
      <c r="H16" s="172">
        <v>557</v>
      </c>
      <c r="I16" s="172">
        <v>28</v>
      </c>
      <c r="J16" s="172">
        <v>26</v>
      </c>
      <c r="K16" s="172">
        <v>9</v>
      </c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>
        <v>4.09</v>
      </c>
      <c r="V16" s="21">
        <v>3.68</v>
      </c>
      <c r="W16" s="22">
        <v>1.94</v>
      </c>
      <c r="X16" s="21">
        <v>2.02</v>
      </c>
    </row>
    <row r="17" spans="1:24" ht="19.899999999999999" customHeight="1" x14ac:dyDescent="0.25">
      <c r="A17" s="8" t="s">
        <v>17</v>
      </c>
      <c r="B17" s="173">
        <v>26</v>
      </c>
      <c r="C17" s="173">
        <v>23</v>
      </c>
      <c r="D17" s="173">
        <v>732</v>
      </c>
      <c r="E17" s="173">
        <v>674</v>
      </c>
      <c r="F17" s="173">
        <v>591</v>
      </c>
      <c r="G17" s="173">
        <v>522</v>
      </c>
      <c r="H17" s="173">
        <v>557</v>
      </c>
      <c r="I17" s="173">
        <v>28</v>
      </c>
      <c r="J17" s="173">
        <v>26</v>
      </c>
      <c r="K17" s="173">
        <v>9</v>
      </c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>
        <v>0.55000000000000004</v>
      </c>
      <c r="U17" s="22">
        <v>0.99</v>
      </c>
      <c r="V17" s="21">
        <v>3.98</v>
      </c>
      <c r="W17" s="22">
        <v>2.31</v>
      </c>
      <c r="X17" s="21">
        <v>1.7</v>
      </c>
    </row>
    <row r="18" spans="1:24" ht="19.899999999999999" customHeight="1" x14ac:dyDescent="0.25">
      <c r="A18" s="6" t="s">
        <v>18</v>
      </c>
      <c r="B18" s="174">
        <v>91</v>
      </c>
      <c r="C18" s="174">
        <v>58</v>
      </c>
      <c r="D18" s="174">
        <v>60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8"/>
      <c r="M18" s="218"/>
      <c r="N18" s="4" t="s">
        <v>359</v>
      </c>
      <c r="O18" s="22">
        <v>423</v>
      </c>
      <c r="P18" s="26">
        <v>-171</v>
      </c>
      <c r="Q18" s="25">
        <v>-137</v>
      </c>
      <c r="R18" s="21">
        <v>12</v>
      </c>
      <c r="S18" s="22">
        <v>36</v>
      </c>
      <c r="T18" s="21">
        <v>86</v>
      </c>
      <c r="U18" s="22">
        <v>330</v>
      </c>
      <c r="V18" s="21">
        <v>685</v>
      </c>
      <c r="W18" s="24">
        <v>1105</v>
      </c>
      <c r="X18" s="21">
        <v>786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>
        <v>6.38</v>
      </c>
      <c r="P19" s="26">
        <v>-7.96</v>
      </c>
      <c r="Q19" s="25">
        <v>-3.81</v>
      </c>
      <c r="R19" s="21">
        <v>0.26</v>
      </c>
      <c r="S19" s="22">
        <v>0.57999999999999996</v>
      </c>
      <c r="T19" s="21">
        <v>0.77</v>
      </c>
      <c r="U19" s="22">
        <v>3.43</v>
      </c>
      <c r="V19" s="21">
        <v>4.92</v>
      </c>
      <c r="W19" s="22">
        <v>6.1</v>
      </c>
      <c r="X19" s="21">
        <v>4.17</v>
      </c>
    </row>
    <row r="20" spans="1:24" ht="19.899999999999999" customHeight="1" x14ac:dyDescent="0.25">
      <c r="A20" s="6" t="s">
        <v>19</v>
      </c>
      <c r="B20" s="172" t="s">
        <v>3117</v>
      </c>
      <c r="C20" s="172" t="s">
        <v>3118</v>
      </c>
      <c r="D20" s="172" t="s">
        <v>3119</v>
      </c>
      <c r="E20" s="172" t="s">
        <v>3120</v>
      </c>
      <c r="F20" s="172" t="s">
        <v>3121</v>
      </c>
      <c r="G20" s="172" t="s">
        <v>3122</v>
      </c>
      <c r="H20" s="172" t="s">
        <v>3123</v>
      </c>
      <c r="I20" s="172" t="s">
        <v>3124</v>
      </c>
      <c r="J20" s="172" t="s">
        <v>3125</v>
      </c>
      <c r="K20" s="172">
        <v>952</v>
      </c>
      <c r="L20" s="18"/>
      <c r="M20" s="218"/>
      <c r="N20" s="4" t="s">
        <v>361</v>
      </c>
      <c r="O20" s="22">
        <v>176.57</v>
      </c>
      <c r="P20" s="28">
        <v>-1507.92</v>
      </c>
      <c r="Q20" s="27">
        <v>-1164.28</v>
      </c>
      <c r="R20" s="26">
        <v>-13.76</v>
      </c>
      <c r="S20" s="25">
        <v>-609.70000000000005</v>
      </c>
      <c r="T20" s="26">
        <v>-2.15</v>
      </c>
      <c r="U20" s="22">
        <v>164.29</v>
      </c>
      <c r="V20" s="21">
        <v>683.63</v>
      </c>
      <c r="W20" s="24">
        <v>1097.8399999999999</v>
      </c>
      <c r="X20" s="21">
        <v>779.52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2">
        <v>5.67</v>
      </c>
      <c r="P21" s="26">
        <v>-18.77</v>
      </c>
      <c r="Q21" s="25">
        <v>-14.15</v>
      </c>
      <c r="R21" s="26">
        <v>-0.34</v>
      </c>
      <c r="S21" s="25">
        <v>-5.32</v>
      </c>
      <c r="T21" s="21">
        <v>0.22</v>
      </c>
      <c r="U21" s="22">
        <v>3.41</v>
      </c>
      <c r="V21" s="21">
        <v>8.66</v>
      </c>
      <c r="W21" s="22">
        <v>14.56</v>
      </c>
      <c r="X21" s="21">
        <v>11.66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>
        <v>3.19</v>
      </c>
      <c r="P22" s="26">
        <v>-28.81</v>
      </c>
      <c r="Q22" s="25">
        <v>-17.77</v>
      </c>
      <c r="R22" s="26">
        <v>-0.17</v>
      </c>
      <c r="S22" s="25">
        <v>-7.37</v>
      </c>
      <c r="T22" s="26">
        <v>-0.02</v>
      </c>
      <c r="U22" s="22">
        <v>1.91</v>
      </c>
      <c r="V22" s="21">
        <v>8.25</v>
      </c>
      <c r="W22" s="22">
        <v>13.85</v>
      </c>
      <c r="X22" s="21">
        <v>10.66</v>
      </c>
    </row>
    <row r="23" spans="1:24" ht="19.899999999999999" customHeight="1" x14ac:dyDescent="0.25">
      <c r="A23" s="8" t="s">
        <v>21</v>
      </c>
      <c r="B23" s="175">
        <v>91</v>
      </c>
      <c r="C23" s="175">
        <v>105</v>
      </c>
      <c r="D23" s="175">
        <v>170</v>
      </c>
      <c r="E23" s="175">
        <v>151</v>
      </c>
      <c r="F23" s="175">
        <v>33</v>
      </c>
      <c r="G23" s="175">
        <v>32</v>
      </c>
      <c r="H23" s="175">
        <v>67</v>
      </c>
      <c r="I23" s="175">
        <v>35</v>
      </c>
      <c r="J23" s="175">
        <v>32</v>
      </c>
      <c r="K23" s="175">
        <v>24</v>
      </c>
      <c r="L23" s="18"/>
      <c r="M23" s="218"/>
      <c r="N23" s="4" t="s">
        <v>364</v>
      </c>
      <c r="O23" s="22">
        <v>3.2</v>
      </c>
      <c r="P23" s="26">
        <v>-12.11</v>
      </c>
      <c r="Q23" s="25">
        <v>-13.3</v>
      </c>
      <c r="R23" s="26">
        <v>-0.75</v>
      </c>
      <c r="S23" s="25">
        <v>-10.62</v>
      </c>
      <c r="T23" s="26">
        <v>-0.35</v>
      </c>
      <c r="U23" s="22">
        <v>5.78</v>
      </c>
      <c r="V23" s="21">
        <v>20.079999999999998</v>
      </c>
      <c r="W23" s="22">
        <v>17.940000000000001</v>
      </c>
      <c r="X23" s="21">
        <v>22.34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0.69</v>
      </c>
      <c r="P24" s="21">
        <v>1.49</v>
      </c>
      <c r="Q24" s="22">
        <v>1.2</v>
      </c>
      <c r="R24" s="21">
        <v>0.2</v>
      </c>
      <c r="S24" s="22">
        <v>1.27</v>
      </c>
      <c r="T24" s="26">
        <v>-7.0000000000000007E-2</v>
      </c>
      <c r="U24" s="22">
        <v>0.61</v>
      </c>
      <c r="V24" s="21">
        <v>0.97</v>
      </c>
      <c r="W24" s="22">
        <v>0.98</v>
      </c>
      <c r="X24" s="21">
        <v>0.93</v>
      </c>
    </row>
    <row r="25" spans="1:24" ht="19.899999999999999" customHeight="1" x14ac:dyDescent="0.25">
      <c r="A25" s="8" t="s">
        <v>22</v>
      </c>
      <c r="B25" s="175" t="s">
        <v>3126</v>
      </c>
      <c r="C25" s="175" t="s">
        <v>3127</v>
      </c>
      <c r="D25" s="175" t="s">
        <v>3128</v>
      </c>
      <c r="E25" s="175" t="s">
        <v>3129</v>
      </c>
      <c r="F25" s="175" t="s">
        <v>3130</v>
      </c>
      <c r="G25" s="175" t="s">
        <v>3131</v>
      </c>
      <c r="H25" s="175" t="s">
        <v>3132</v>
      </c>
      <c r="I25" s="175" t="s">
        <v>3133</v>
      </c>
      <c r="J25" s="175" t="s">
        <v>3134</v>
      </c>
      <c r="K25" s="175">
        <v>991</v>
      </c>
      <c r="L25" s="18"/>
      <c r="M25" s="218"/>
      <c r="N25" s="4" t="s">
        <v>366</v>
      </c>
      <c r="O25" s="22">
        <v>39.369999999999997</v>
      </c>
      <c r="P25" s="21">
        <v>40.58</v>
      </c>
      <c r="Q25" s="22">
        <v>48.76</v>
      </c>
      <c r="R25" s="21">
        <v>52.94</v>
      </c>
      <c r="S25" s="22">
        <v>49.52</v>
      </c>
      <c r="T25" s="21">
        <v>53.5</v>
      </c>
      <c r="U25" s="22">
        <v>52.96</v>
      </c>
      <c r="V25" s="21">
        <v>32.17</v>
      </c>
      <c r="W25" s="22">
        <v>20.68</v>
      </c>
      <c r="X25" s="21">
        <v>24.06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4">
        <v>5717.07</v>
      </c>
      <c r="P26" s="23">
        <v>5510.12</v>
      </c>
      <c r="Q26" s="24">
        <v>6851.58</v>
      </c>
      <c r="R26" s="23">
        <v>8236.9500000000007</v>
      </c>
      <c r="S26" s="24">
        <v>8625.2199999999993</v>
      </c>
      <c r="T26" s="23">
        <v>9046.5400000000009</v>
      </c>
      <c r="U26" s="24">
        <v>8999.0300000000007</v>
      </c>
      <c r="V26" s="23">
        <v>8651.1</v>
      </c>
      <c r="W26" s="24">
        <v>8254.7099999999991</v>
      </c>
      <c r="X26" s="23">
        <v>7616.58</v>
      </c>
    </row>
    <row r="27" spans="1:24" ht="19.899999999999999" customHeight="1" x14ac:dyDescent="0.25">
      <c r="A27" s="8" t="s">
        <v>23</v>
      </c>
      <c r="B27" s="175" t="s">
        <v>3135</v>
      </c>
      <c r="C27" s="175" t="s">
        <v>3136</v>
      </c>
      <c r="D27" s="175" t="s">
        <v>3137</v>
      </c>
      <c r="E27" s="175" t="s">
        <v>3138</v>
      </c>
      <c r="F27" s="175" t="s">
        <v>3139</v>
      </c>
      <c r="G27" s="175">
        <v>857</v>
      </c>
      <c r="H27" s="175">
        <v>777</v>
      </c>
      <c r="I27" s="175" t="s">
        <v>3140</v>
      </c>
      <c r="J27" s="175" t="s">
        <v>3141</v>
      </c>
      <c r="K27" s="175" t="s">
        <v>3142</v>
      </c>
      <c r="L27" s="18"/>
      <c r="M27" s="218"/>
      <c r="N27" s="4" t="s">
        <v>368</v>
      </c>
      <c r="O27" s="22">
        <v>3.02</v>
      </c>
      <c r="P27" s="26">
        <v>-29.78</v>
      </c>
      <c r="Q27" s="25">
        <v>-22.31</v>
      </c>
      <c r="R27" s="26">
        <v>-0.19</v>
      </c>
      <c r="S27" s="25">
        <v>-11.28</v>
      </c>
      <c r="T27" s="21">
        <v>0.03</v>
      </c>
      <c r="U27" s="22">
        <v>3.4</v>
      </c>
      <c r="V27" s="21">
        <v>15.15</v>
      </c>
      <c r="W27" s="22">
        <v>20.04</v>
      </c>
      <c r="X27" s="21">
        <v>18.53</v>
      </c>
    </row>
    <row r="28" spans="1:24" ht="19.899999999999999" customHeight="1" x14ac:dyDescent="0.25">
      <c r="A28" s="6" t="s">
        <v>24</v>
      </c>
      <c r="B28" s="174">
        <v>857</v>
      </c>
      <c r="C28" s="174">
        <v>806</v>
      </c>
      <c r="D28" s="174">
        <v>548</v>
      </c>
      <c r="E28" s="174">
        <v>693</v>
      </c>
      <c r="F28" s="174">
        <v>479</v>
      </c>
      <c r="G28" s="174">
        <v>408</v>
      </c>
      <c r="H28" s="174">
        <v>335</v>
      </c>
      <c r="I28" s="174">
        <v>339</v>
      </c>
      <c r="J28" s="174">
        <v>241</v>
      </c>
      <c r="K28" s="174">
        <v>232</v>
      </c>
      <c r="L28" s="18"/>
      <c r="M28" s="218"/>
      <c r="N28" s="4" t="s">
        <v>369</v>
      </c>
      <c r="O28" s="24">
        <v>71679.289999999994</v>
      </c>
      <c r="P28" s="28">
        <v>-251900.54</v>
      </c>
      <c r="Q28" s="27">
        <v>-190637.82</v>
      </c>
      <c r="R28" s="21" t="e">
        <v>#N/A</v>
      </c>
      <c r="S28" s="22" t="e">
        <v>#N/A</v>
      </c>
      <c r="T28" s="28">
        <v>-5227.96</v>
      </c>
      <c r="U28" s="24">
        <v>78486.63</v>
      </c>
      <c r="V28" s="23">
        <v>185227.75</v>
      </c>
      <c r="W28" s="24">
        <v>288978.7</v>
      </c>
      <c r="X28" s="23">
        <v>186027.09</v>
      </c>
    </row>
    <row r="29" spans="1:24" ht="19.899999999999999" customHeight="1" x14ac:dyDescent="0.25">
      <c r="A29" s="8" t="s">
        <v>25</v>
      </c>
      <c r="B29" s="173">
        <v>850</v>
      </c>
      <c r="C29" s="173">
        <v>942</v>
      </c>
      <c r="D29" s="173">
        <v>313</v>
      </c>
      <c r="E29" s="173">
        <v>306</v>
      </c>
      <c r="F29" s="173">
        <v>202</v>
      </c>
      <c r="G29" s="173">
        <v>169</v>
      </c>
      <c r="H29" s="173">
        <v>121</v>
      </c>
      <c r="I29" s="173">
        <v>126</v>
      </c>
      <c r="J29" s="173">
        <v>135</v>
      </c>
      <c r="K29" s="173">
        <v>110</v>
      </c>
      <c r="L29" s="18"/>
      <c r="M29" s="218"/>
      <c r="N29" s="4" t="s">
        <v>370</v>
      </c>
      <c r="O29" s="22">
        <v>7.48</v>
      </c>
      <c r="P29" s="26">
        <v>-35.49</v>
      </c>
      <c r="Q29" s="25">
        <v>-29.27</v>
      </c>
      <c r="R29" s="26">
        <v>-1.46</v>
      </c>
      <c r="S29" s="25">
        <v>-13.7</v>
      </c>
      <c r="T29" s="26">
        <v>-0.59</v>
      </c>
      <c r="U29" s="22">
        <v>8.7200000000000006</v>
      </c>
      <c r="V29" s="21">
        <v>22.19</v>
      </c>
      <c r="W29" s="22">
        <v>28.7</v>
      </c>
      <c r="X29" s="21">
        <v>28.01</v>
      </c>
    </row>
    <row r="30" spans="1:24" ht="19.899999999999999" customHeight="1" x14ac:dyDescent="0.25">
      <c r="A30" s="6" t="s">
        <v>26</v>
      </c>
      <c r="B30" s="174" t="s">
        <v>3143</v>
      </c>
      <c r="C30" s="174">
        <v>679</v>
      </c>
      <c r="D30" s="174">
        <v>511</v>
      </c>
      <c r="E30" s="174">
        <v>347</v>
      </c>
      <c r="F30" s="174">
        <v>392</v>
      </c>
      <c r="G30" s="174">
        <v>249</v>
      </c>
      <c r="H30" s="174">
        <v>303</v>
      </c>
      <c r="I30" s="174">
        <v>917</v>
      </c>
      <c r="J30" s="174">
        <v>839</v>
      </c>
      <c r="K30" s="174">
        <v>711</v>
      </c>
      <c r="L30" s="18"/>
      <c r="M30" s="218"/>
      <c r="N30" s="4" t="s">
        <v>371</v>
      </c>
      <c r="O30" s="22">
        <v>37.56</v>
      </c>
      <c r="P30" s="26">
        <v>-1.43</v>
      </c>
      <c r="Q30" s="25">
        <v>-3.09</v>
      </c>
      <c r="R30" s="26">
        <v>-333.79</v>
      </c>
      <c r="S30" s="25">
        <v>-10.210000000000001</v>
      </c>
      <c r="T30" s="28">
        <v>-5196.6000000000004</v>
      </c>
      <c r="U30" s="22">
        <v>58.65</v>
      </c>
      <c r="V30" s="21">
        <v>20.37</v>
      </c>
      <c r="W30" s="22">
        <v>16.5</v>
      </c>
      <c r="X30" s="21">
        <v>24.19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>
        <v>1.22</v>
      </c>
      <c r="P31" s="21">
        <v>0.42</v>
      </c>
      <c r="Q31" s="22">
        <v>0.55000000000000004</v>
      </c>
      <c r="R31" s="21">
        <v>0.57999999999999996</v>
      </c>
      <c r="S31" s="22">
        <v>0.75</v>
      </c>
      <c r="T31" s="21">
        <v>1.3</v>
      </c>
      <c r="U31" s="22">
        <v>1.1200000000000001</v>
      </c>
      <c r="V31" s="21">
        <v>1.68</v>
      </c>
      <c r="W31" s="22">
        <v>2.29</v>
      </c>
      <c r="X31" s="21">
        <v>2.59</v>
      </c>
    </row>
    <row r="32" spans="1:24" ht="19.899999999999999" customHeight="1" x14ac:dyDescent="0.25">
      <c r="A32" s="6" t="s">
        <v>28</v>
      </c>
      <c r="B32" s="174">
        <v>45</v>
      </c>
      <c r="C32" s="174">
        <v>28</v>
      </c>
      <c r="D32" s="174">
        <v>16</v>
      </c>
      <c r="E32" s="174">
        <v>19</v>
      </c>
      <c r="F32" s="174">
        <v>6</v>
      </c>
      <c r="G32" s="174">
        <v>31</v>
      </c>
      <c r="H32" s="174">
        <v>18</v>
      </c>
      <c r="I32" s="174">
        <v>18</v>
      </c>
      <c r="J32" s="174">
        <v>11</v>
      </c>
      <c r="K32" s="174">
        <v>22</v>
      </c>
      <c r="L32" s="18"/>
      <c r="M32" s="218"/>
      <c r="N32" s="4" t="s">
        <v>373</v>
      </c>
      <c r="O32" s="22">
        <v>5.12</v>
      </c>
      <c r="P32" s="21">
        <v>2.0499999999999998</v>
      </c>
      <c r="Q32" s="22">
        <v>3.76</v>
      </c>
      <c r="R32" s="21">
        <v>7.96</v>
      </c>
      <c r="S32" s="22">
        <v>6.35</v>
      </c>
      <c r="T32" s="21">
        <v>15.92</v>
      </c>
      <c r="U32" s="22">
        <v>9.07</v>
      </c>
      <c r="V32" s="21">
        <v>12.84</v>
      </c>
      <c r="W32" s="22">
        <v>14.69</v>
      </c>
      <c r="X32" s="21">
        <v>22.73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>
        <v>15.68</v>
      </c>
      <c r="P33" s="26">
        <v>-12.57</v>
      </c>
      <c r="Q33" s="25">
        <v>-26.27</v>
      </c>
      <c r="R33" s="21">
        <v>382.83</v>
      </c>
      <c r="S33" s="22">
        <v>172.97</v>
      </c>
      <c r="T33" s="21">
        <v>130.16</v>
      </c>
      <c r="U33" s="22">
        <v>29.2</v>
      </c>
      <c r="V33" s="21">
        <v>20.329999999999998</v>
      </c>
      <c r="W33" s="22">
        <v>16.39</v>
      </c>
      <c r="X33" s="21">
        <v>23.99</v>
      </c>
    </row>
    <row r="34" spans="1:24" ht="19.899999999999999" customHeight="1" x14ac:dyDescent="0.25">
      <c r="A34" s="6" t="s">
        <v>29</v>
      </c>
      <c r="B34" s="172" t="s">
        <v>3144</v>
      </c>
      <c r="C34" s="172" t="s">
        <v>3145</v>
      </c>
      <c r="D34" s="172" t="s">
        <v>3146</v>
      </c>
      <c r="E34" s="172" t="s">
        <v>3147</v>
      </c>
      <c r="F34" s="172" t="s">
        <v>3148</v>
      </c>
      <c r="G34" s="172" t="s">
        <v>3149</v>
      </c>
      <c r="H34" s="172" t="s">
        <v>3150</v>
      </c>
      <c r="I34" s="172" t="s">
        <v>3151</v>
      </c>
      <c r="J34" s="172" t="s">
        <v>3152</v>
      </c>
      <c r="K34" s="172" t="s">
        <v>3153</v>
      </c>
      <c r="L34" s="18"/>
      <c r="M34" s="218"/>
      <c r="N34" s="4" t="s">
        <v>375</v>
      </c>
      <c r="O34" s="22">
        <v>0.95</v>
      </c>
      <c r="P34" s="21">
        <v>0.33</v>
      </c>
      <c r="Q34" s="22">
        <v>0.46</v>
      </c>
      <c r="R34" s="21">
        <v>0.48</v>
      </c>
      <c r="S34" s="22">
        <v>0.61</v>
      </c>
      <c r="T34" s="21">
        <v>1.02</v>
      </c>
      <c r="U34" s="22">
        <v>0.87</v>
      </c>
      <c r="V34" s="21">
        <v>1.35</v>
      </c>
      <c r="W34" s="22">
        <v>1.86</v>
      </c>
      <c r="X34" s="21">
        <v>2.1</v>
      </c>
    </row>
    <row r="35" spans="1:24" ht="19.899999999999999" customHeight="1" x14ac:dyDescent="0.25">
      <c r="A35" s="8" t="s">
        <v>30</v>
      </c>
      <c r="B35" s="175" t="s">
        <v>3154</v>
      </c>
      <c r="C35" s="175" t="s">
        <v>3155</v>
      </c>
      <c r="D35" s="175" t="s">
        <v>3156</v>
      </c>
      <c r="E35" s="175" t="s">
        <v>3157</v>
      </c>
      <c r="F35" s="175" t="s">
        <v>3158</v>
      </c>
      <c r="G35" s="175" t="s">
        <v>3159</v>
      </c>
      <c r="H35" s="175" t="s">
        <v>3160</v>
      </c>
      <c r="I35" s="175" t="s">
        <v>3161</v>
      </c>
      <c r="J35" s="175" t="s">
        <v>3162</v>
      </c>
      <c r="K35" s="175" t="s">
        <v>3163</v>
      </c>
      <c r="L35" s="18"/>
      <c r="M35" s="218"/>
      <c r="N35" s="4" t="s">
        <v>376</v>
      </c>
      <c r="O35" s="24">
        <v>6632</v>
      </c>
      <c r="P35" s="23">
        <v>2149</v>
      </c>
      <c r="Q35" s="24">
        <v>3599</v>
      </c>
      <c r="R35" s="23">
        <v>4594</v>
      </c>
      <c r="S35" s="24">
        <v>6227</v>
      </c>
      <c r="T35" s="23">
        <v>11194</v>
      </c>
      <c r="U35" s="24">
        <v>9635</v>
      </c>
      <c r="V35" s="23">
        <v>13926</v>
      </c>
      <c r="W35" s="24">
        <v>18112</v>
      </c>
      <c r="X35" s="23">
        <v>18855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1.21</v>
      </c>
      <c r="P36" s="21">
        <v>0.76</v>
      </c>
      <c r="Q36" s="22">
        <v>1.46</v>
      </c>
      <c r="R36" s="21">
        <v>1.49</v>
      </c>
      <c r="S36" s="22">
        <v>0.95</v>
      </c>
      <c r="T36" s="21">
        <v>1.28</v>
      </c>
      <c r="U36" s="22">
        <v>1.44</v>
      </c>
      <c r="V36" s="21">
        <v>1.0900000000000001</v>
      </c>
      <c r="W36" s="22">
        <v>1.43</v>
      </c>
      <c r="X36" s="21">
        <v>1.29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8.26</v>
      </c>
      <c r="P37" s="21">
        <v>7.5</v>
      </c>
      <c r="Q37" s="22">
        <v>11.28</v>
      </c>
      <c r="R37" s="21">
        <v>10.3</v>
      </c>
      <c r="S37" s="22">
        <v>4.1100000000000003</v>
      </c>
      <c r="T37" s="21">
        <v>10</v>
      </c>
      <c r="U37" s="22">
        <v>14.83</v>
      </c>
      <c r="V37" s="21">
        <v>13.48</v>
      </c>
      <c r="W37" s="22">
        <v>35</v>
      </c>
      <c r="X37" s="21">
        <v>33.86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8">
        <v>-4537.5</v>
      </c>
      <c r="U38" s="22">
        <v>43.25</v>
      </c>
      <c r="V38" s="21">
        <v>19.52</v>
      </c>
      <c r="W38" s="22">
        <v>62.05</v>
      </c>
      <c r="X38" s="21">
        <v>59.28</v>
      </c>
    </row>
    <row r="39" spans="1:24" ht="19.899999999999999" customHeight="1" x14ac:dyDescent="0.25">
      <c r="A39" s="8" t="s">
        <v>32</v>
      </c>
      <c r="B39" s="175" t="s">
        <v>3164</v>
      </c>
      <c r="C39" s="175" t="s">
        <v>3165</v>
      </c>
      <c r="D39" s="175" t="s">
        <v>3166</v>
      </c>
      <c r="E39" s="175" t="s">
        <v>3167</v>
      </c>
      <c r="F39" s="175" t="s">
        <v>3168</v>
      </c>
      <c r="G39" s="175" t="s">
        <v>3169</v>
      </c>
      <c r="H39" s="175" t="s">
        <v>3170</v>
      </c>
      <c r="I39" s="175" t="s">
        <v>3171</v>
      </c>
      <c r="J39" s="175" t="s">
        <v>3172</v>
      </c>
      <c r="K39" s="175" t="s">
        <v>464</v>
      </c>
      <c r="L39" s="18"/>
      <c r="M39" s="218"/>
      <c r="N39" s="4" t="s">
        <v>380</v>
      </c>
      <c r="O39" s="22">
        <v>5.43</v>
      </c>
      <c r="P39" s="26">
        <v>-19.23</v>
      </c>
      <c r="Q39" s="25">
        <v>-14.68</v>
      </c>
      <c r="R39" s="26">
        <v>-0.62</v>
      </c>
      <c r="S39" s="25">
        <v>-5.76</v>
      </c>
      <c r="T39" s="26">
        <v>-0.22</v>
      </c>
      <c r="U39" s="22">
        <v>3.24</v>
      </c>
      <c r="V39" s="21">
        <v>8.5500000000000007</v>
      </c>
      <c r="W39" s="22">
        <v>14.28</v>
      </c>
      <c r="X39" s="21">
        <v>11.58</v>
      </c>
    </row>
    <row r="40" spans="1:24" ht="19.899999999999999" customHeight="1" x14ac:dyDescent="0.25">
      <c r="A40" s="6" t="s">
        <v>33</v>
      </c>
      <c r="B40" s="174" t="s">
        <v>3173</v>
      </c>
      <c r="C40" s="174" t="s">
        <v>3173</v>
      </c>
      <c r="D40" s="174">
        <v>818</v>
      </c>
      <c r="E40" s="174">
        <v>818</v>
      </c>
      <c r="F40" s="174">
        <v>818</v>
      </c>
      <c r="G40" s="174">
        <v>818</v>
      </c>
      <c r="H40" s="174">
        <v>818</v>
      </c>
      <c r="I40" s="174">
        <v>818</v>
      </c>
      <c r="J40" s="174">
        <v>818</v>
      </c>
      <c r="K40" s="174">
        <v>818</v>
      </c>
      <c r="L40" s="18"/>
      <c r="M40" s="218"/>
      <c r="N40" s="4" t="s">
        <v>381</v>
      </c>
      <c r="O40" s="22">
        <v>3.76</v>
      </c>
      <c r="P40" s="26">
        <v>-28.7</v>
      </c>
      <c r="Q40" s="25">
        <v>-17.559999999999999</v>
      </c>
      <c r="R40" s="26">
        <v>-0.13</v>
      </c>
      <c r="S40" s="25">
        <v>-7.31</v>
      </c>
      <c r="T40" s="21">
        <v>0.02</v>
      </c>
      <c r="U40" s="22">
        <v>1.96</v>
      </c>
      <c r="V40" s="21">
        <v>8.33</v>
      </c>
      <c r="W40" s="22">
        <v>13.96</v>
      </c>
      <c r="X40" s="21">
        <v>10.77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3">
        <v>0</v>
      </c>
      <c r="G41" s="173">
        <v>0</v>
      </c>
      <c r="H41" s="173">
        <v>0</v>
      </c>
      <c r="I41" s="173">
        <v>0</v>
      </c>
      <c r="J41" s="173">
        <v>0</v>
      </c>
      <c r="K41" s="173">
        <v>0</v>
      </c>
      <c r="L41" s="18"/>
      <c r="M41" s="218"/>
      <c r="N41" s="4" t="s">
        <v>382</v>
      </c>
      <c r="O41" s="22">
        <v>0.73</v>
      </c>
      <c r="P41" s="21">
        <v>0.54</v>
      </c>
      <c r="Q41" s="22">
        <v>0.5</v>
      </c>
      <c r="R41" s="21">
        <v>0.42</v>
      </c>
      <c r="S41" s="22">
        <v>0.42</v>
      </c>
      <c r="T41" s="21">
        <v>0.36</v>
      </c>
      <c r="U41" s="22">
        <v>0.37</v>
      </c>
      <c r="V41" s="21">
        <v>0.39</v>
      </c>
      <c r="W41" s="22">
        <v>0.5</v>
      </c>
      <c r="X41" s="21">
        <v>0.41</v>
      </c>
    </row>
    <row r="42" spans="1:24" ht="19.899999999999999" customHeight="1" x14ac:dyDescent="0.25">
      <c r="A42" s="6" t="s">
        <v>35</v>
      </c>
      <c r="B42" s="174">
        <v>-305</v>
      </c>
      <c r="C42" s="174">
        <v>-306</v>
      </c>
      <c r="D42" s="174">
        <v>-335</v>
      </c>
      <c r="E42" s="174">
        <v>-237</v>
      </c>
      <c r="F42" s="174">
        <v>-300</v>
      </c>
      <c r="G42" s="174">
        <v>-315</v>
      </c>
      <c r="H42" s="174">
        <v>-343</v>
      </c>
      <c r="I42" s="174">
        <v>-387</v>
      </c>
      <c r="J42" s="174">
        <v>-422</v>
      </c>
      <c r="K42" s="174">
        <v>-417</v>
      </c>
      <c r="L42" s="18"/>
      <c r="M42" s="218"/>
      <c r="N42" s="4" t="s">
        <v>383</v>
      </c>
      <c r="O42" s="22">
        <v>1.82</v>
      </c>
      <c r="P42" s="21">
        <v>2.59</v>
      </c>
      <c r="Q42" s="22">
        <v>2.5</v>
      </c>
      <c r="R42" s="21">
        <v>4.0199999999999996</v>
      </c>
      <c r="S42" s="22">
        <v>2.5</v>
      </c>
      <c r="T42" s="21">
        <v>3.14</v>
      </c>
      <c r="U42" s="22">
        <v>2.13</v>
      </c>
      <c r="V42" s="21">
        <v>1.36</v>
      </c>
      <c r="W42" s="22">
        <v>1.1100000000000001</v>
      </c>
      <c r="X42" s="21">
        <v>1.52</v>
      </c>
    </row>
    <row r="43" spans="1:24" ht="19.899999999999999" customHeight="1" x14ac:dyDescent="0.25">
      <c r="A43" s="8" t="s">
        <v>36</v>
      </c>
      <c r="B43" s="173" t="s">
        <v>3174</v>
      </c>
      <c r="C43" s="173" t="s">
        <v>3175</v>
      </c>
      <c r="D43" s="173" t="s">
        <v>3176</v>
      </c>
      <c r="E43" s="173" t="s">
        <v>3177</v>
      </c>
      <c r="F43" s="173" t="s">
        <v>3178</v>
      </c>
      <c r="G43" s="173" t="s">
        <v>3179</v>
      </c>
      <c r="H43" s="173" t="s">
        <v>3180</v>
      </c>
      <c r="I43" s="173" t="s">
        <v>525</v>
      </c>
      <c r="J43" s="173" t="s">
        <v>3181</v>
      </c>
      <c r="K43" s="173" t="s">
        <v>3182</v>
      </c>
      <c r="L43" s="18"/>
      <c r="M43" s="218"/>
      <c r="N43" s="4" t="s">
        <v>384</v>
      </c>
      <c r="O43" s="24">
        <v>958924.91</v>
      </c>
      <c r="P43" s="23">
        <v>709811.53</v>
      </c>
      <c r="Q43" s="24">
        <v>651269.27</v>
      </c>
      <c r="R43" s="21" t="e">
        <v>#N/A</v>
      </c>
      <c r="S43" s="22" t="e">
        <v>#N/A</v>
      </c>
      <c r="T43" s="23">
        <v>882310.03</v>
      </c>
      <c r="U43" s="24">
        <v>900347.76</v>
      </c>
      <c r="V43" s="23">
        <v>834583.51</v>
      </c>
      <c r="W43" s="24">
        <v>1006776.26</v>
      </c>
      <c r="X43" s="23">
        <v>664091.66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2.6</v>
      </c>
      <c r="P44" s="26">
        <v>-19.57</v>
      </c>
      <c r="Q44" s="25">
        <v>-12.71</v>
      </c>
      <c r="R44" s="26">
        <v>-0.09</v>
      </c>
      <c r="S44" s="25">
        <v>-5.26</v>
      </c>
      <c r="T44" s="21">
        <v>0.01</v>
      </c>
      <c r="U44" s="22">
        <v>1.38</v>
      </c>
      <c r="V44" s="21">
        <v>6.28</v>
      </c>
      <c r="W44" s="22">
        <v>10.87</v>
      </c>
      <c r="X44" s="21">
        <v>8.3000000000000007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18"/>
      <c r="N45" s="4" t="s">
        <v>386</v>
      </c>
      <c r="O45" s="22">
        <v>6.69</v>
      </c>
      <c r="P45" s="26">
        <v>-1.74</v>
      </c>
      <c r="Q45" s="25">
        <v>-3.65</v>
      </c>
      <c r="R45" s="21">
        <v>11.67</v>
      </c>
      <c r="S45" s="25">
        <v>-20.37</v>
      </c>
      <c r="T45" s="21">
        <v>31.33</v>
      </c>
      <c r="U45" s="22">
        <v>9.65</v>
      </c>
      <c r="V45" s="21">
        <v>12.94</v>
      </c>
      <c r="W45" s="22">
        <v>11.07</v>
      </c>
      <c r="X45" s="21">
        <v>15.33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8"/>
      <c r="N46" s="4" t="s">
        <v>387</v>
      </c>
      <c r="O46" s="22">
        <v>13.11</v>
      </c>
      <c r="P46" s="26">
        <v>-1.21</v>
      </c>
      <c r="Q46" s="25">
        <v>-2.4</v>
      </c>
      <c r="R46" s="26">
        <v>-61.98</v>
      </c>
      <c r="S46" s="25">
        <v>-8.5</v>
      </c>
      <c r="T46" s="26">
        <v>-395.08</v>
      </c>
      <c r="U46" s="22">
        <v>22.34</v>
      </c>
      <c r="V46" s="21">
        <v>13.79</v>
      </c>
      <c r="W46" s="22">
        <v>11.45</v>
      </c>
      <c r="X46" s="21">
        <v>15.88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>
        <v>5.78</v>
      </c>
      <c r="P47" s="21">
        <v>4.17</v>
      </c>
      <c r="Q47" s="22">
        <v>3.3</v>
      </c>
      <c r="R47" s="21">
        <v>4.8</v>
      </c>
      <c r="S47" s="22">
        <v>14.56</v>
      </c>
      <c r="T47" s="21">
        <v>15.78</v>
      </c>
      <c r="U47" s="22">
        <v>11.02</v>
      </c>
      <c r="V47" s="21">
        <v>70.81</v>
      </c>
      <c r="W47" s="22">
        <v>23.97</v>
      </c>
      <c r="X47" s="21">
        <v>29.35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>
        <v>8.43</v>
      </c>
      <c r="P48" s="21">
        <v>8.42</v>
      </c>
      <c r="Q48" s="22">
        <v>11.37</v>
      </c>
      <c r="R48" s="21">
        <v>10.74</v>
      </c>
      <c r="S48" s="22">
        <v>4.17</v>
      </c>
      <c r="T48" s="21">
        <v>13.58</v>
      </c>
      <c r="U48" s="22">
        <v>11.64</v>
      </c>
      <c r="V48" s="21">
        <v>18.98</v>
      </c>
      <c r="W48" s="22">
        <v>35.58</v>
      </c>
      <c r="X48" s="21">
        <v>15.99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5.46</v>
      </c>
      <c r="P49" s="26">
        <v>-18.22</v>
      </c>
      <c r="Q49" s="25">
        <v>-13.61</v>
      </c>
      <c r="R49" s="26">
        <v>-0.65</v>
      </c>
      <c r="S49" s="25">
        <v>-5.66</v>
      </c>
      <c r="T49" s="26">
        <v>-0.21</v>
      </c>
      <c r="U49" s="22">
        <v>3.44</v>
      </c>
      <c r="V49" s="21">
        <v>8.86</v>
      </c>
      <c r="W49" s="22">
        <v>14.84</v>
      </c>
      <c r="X49" s="21">
        <v>12.06</v>
      </c>
    </row>
    <row r="50" spans="1:24" ht="19.899999999999999" customHeight="1" x14ac:dyDescent="0.25">
      <c r="A50" s="6" t="s">
        <v>41</v>
      </c>
      <c r="B50" s="172">
        <v>251</v>
      </c>
      <c r="C50" s="172">
        <v>246</v>
      </c>
      <c r="D50" s="172">
        <v>60</v>
      </c>
      <c r="E50" s="172">
        <v>61</v>
      </c>
      <c r="F50" s="172">
        <v>62</v>
      </c>
      <c r="G50" s="172">
        <v>51</v>
      </c>
      <c r="H50" s="172">
        <v>54</v>
      </c>
      <c r="I50" s="172">
        <v>77</v>
      </c>
      <c r="J50" s="172">
        <v>70</v>
      </c>
      <c r="K50" s="172">
        <v>61</v>
      </c>
      <c r="L50" s="18"/>
      <c r="M50" s="218"/>
      <c r="N50" s="4" t="s">
        <v>391</v>
      </c>
      <c r="O50" s="22">
        <v>3.85</v>
      </c>
      <c r="P50" s="26">
        <v>-25.42</v>
      </c>
      <c r="Q50" s="25">
        <v>-16.010000000000002</v>
      </c>
      <c r="R50" s="26">
        <v>-0.13</v>
      </c>
      <c r="S50" s="25">
        <v>-7.15</v>
      </c>
      <c r="T50" s="21">
        <v>0.02</v>
      </c>
      <c r="U50" s="22">
        <v>2</v>
      </c>
      <c r="V50" s="21">
        <v>8.5500000000000007</v>
      </c>
      <c r="W50" s="22">
        <v>14.53</v>
      </c>
      <c r="X50" s="21">
        <v>11.13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5.12</v>
      </c>
      <c r="P51" s="26">
        <v>-18.36</v>
      </c>
      <c r="Q51" s="25">
        <v>-13.76</v>
      </c>
      <c r="R51" s="26">
        <v>-0.68</v>
      </c>
      <c r="S51" s="25">
        <v>-5.71</v>
      </c>
      <c r="T51" s="26">
        <v>-0.24</v>
      </c>
      <c r="U51" s="22">
        <v>3.4</v>
      </c>
      <c r="V51" s="21">
        <v>8.8000000000000007</v>
      </c>
      <c r="W51" s="22">
        <v>14.76</v>
      </c>
      <c r="X51" s="21">
        <v>11.98</v>
      </c>
    </row>
    <row r="52" spans="1:24" ht="19.899999999999999" customHeight="1" thickBot="1" x14ac:dyDescent="0.3">
      <c r="A52" s="6" t="s">
        <v>42</v>
      </c>
      <c r="B52" s="172" t="s">
        <v>3183</v>
      </c>
      <c r="C52" s="172" t="s">
        <v>3184</v>
      </c>
      <c r="D52" s="172" t="s">
        <v>3185</v>
      </c>
      <c r="E52" s="172" t="s">
        <v>3186</v>
      </c>
      <c r="F52" s="172" t="s">
        <v>3187</v>
      </c>
      <c r="G52" s="172" t="s">
        <v>3188</v>
      </c>
      <c r="H52" s="172" t="s">
        <v>3189</v>
      </c>
      <c r="I52" s="172" t="s">
        <v>3190</v>
      </c>
      <c r="J52" s="172" t="s">
        <v>3191</v>
      </c>
      <c r="K52" s="172" t="s">
        <v>3192</v>
      </c>
      <c r="L52" s="18"/>
      <c r="M52" s="218"/>
      <c r="N52" s="4" t="s">
        <v>393</v>
      </c>
      <c r="O52" s="22">
        <v>3.28</v>
      </c>
      <c r="P52" s="26">
        <v>-25.59</v>
      </c>
      <c r="Q52" s="25">
        <v>-16.239999999999998</v>
      </c>
      <c r="R52" s="26">
        <v>-0.18</v>
      </c>
      <c r="S52" s="25">
        <v>-7.21</v>
      </c>
      <c r="T52" s="26">
        <v>-0.03</v>
      </c>
      <c r="U52" s="22">
        <v>1.95</v>
      </c>
      <c r="V52" s="21">
        <v>8.4700000000000006</v>
      </c>
      <c r="W52" s="22">
        <v>14.41</v>
      </c>
      <c r="X52" s="21">
        <v>11.02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 t="str">
        <f>B86</f>
        <v>1,221,574</v>
      </c>
      <c r="P53" s="58" t="str">
        <f t="shared" ref="P53:X53" si="0">C86</f>
        <v>1,135,789</v>
      </c>
      <c r="Q53" s="58">
        <f t="shared" si="0"/>
        <v>936.35400000000004</v>
      </c>
      <c r="R53" s="58">
        <f t="shared" si="0"/>
        <v>925.48599999999999</v>
      </c>
      <c r="S53" s="58">
        <f t="shared" si="0"/>
        <v>923.20600000000002</v>
      </c>
      <c r="T53" s="58">
        <f t="shared" si="0"/>
        <v>920.80399999999997</v>
      </c>
      <c r="U53" s="58">
        <f t="shared" si="0"/>
        <v>919.44899999999996</v>
      </c>
      <c r="V53" s="58">
        <f t="shared" si="0"/>
        <v>919.03200000000004</v>
      </c>
      <c r="W53" s="58">
        <f t="shared" si="0"/>
        <v>919.995</v>
      </c>
      <c r="X53" s="58">
        <f t="shared" si="0"/>
        <v>827.78599999999994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 t="e">
        <f>O53*O7/100</f>
        <v>#VALUE!</v>
      </c>
      <c r="P54" s="43" t="e">
        <f t="shared" ref="P54:X54" si="1">P53*P7/100</f>
        <v>#VALUE!</v>
      </c>
      <c r="Q54" s="42">
        <f t="shared" si="1"/>
        <v>60994.9422786</v>
      </c>
      <c r="R54" s="43">
        <f t="shared" si="1"/>
        <v>72909.046691199997</v>
      </c>
      <c r="S54" s="42">
        <f t="shared" si="1"/>
        <v>76194.776156800013</v>
      </c>
      <c r="T54" s="43">
        <f t="shared" si="1"/>
        <v>79432.880818799997</v>
      </c>
      <c r="U54" s="42">
        <f t="shared" si="1"/>
        <v>78834.384764100003</v>
      </c>
      <c r="V54" s="43">
        <f t="shared" si="1"/>
        <v>76011.022946400015</v>
      </c>
      <c r="W54" s="42">
        <f t="shared" si="1"/>
        <v>72809.416294499999</v>
      </c>
      <c r="X54" s="43">
        <f t="shared" si="1"/>
        <v>60373.081895199997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 t="e">
        <f t="shared" ref="O55:X55" si="2">O53*O8/100</f>
        <v>#VALUE!</v>
      </c>
      <c r="P55" s="43" t="e">
        <f t="shared" si="2"/>
        <v>#VALUE!</v>
      </c>
      <c r="Q55" s="42">
        <f t="shared" si="2"/>
        <v>8964.0913836000018</v>
      </c>
      <c r="R55" s="43">
        <f t="shared" si="2"/>
        <v>5342.8306779999994</v>
      </c>
      <c r="S55" s="42">
        <f t="shared" si="2"/>
        <v>9052.958036</v>
      </c>
      <c r="T55" s="43">
        <f t="shared" si="2"/>
        <v>6473.8966828000002</v>
      </c>
      <c r="U55" s="42">
        <f t="shared" si="2"/>
        <v>9763.9967106000004</v>
      </c>
      <c r="V55" s="43">
        <f t="shared" si="2"/>
        <v>9964.9720727999993</v>
      </c>
      <c r="W55" s="42">
        <f t="shared" si="2"/>
        <v>11341.698359999999</v>
      </c>
      <c r="X55" s="43">
        <f t="shared" si="2"/>
        <v>6866.9815415999992</v>
      </c>
    </row>
    <row r="56" spans="1:24" ht="19.899999999999999" customHeight="1" x14ac:dyDescent="0.25">
      <c r="A56" s="6" t="s">
        <v>44</v>
      </c>
      <c r="B56" s="172">
        <v>923</v>
      </c>
      <c r="C56" s="172">
        <v>132</v>
      </c>
      <c r="D56" s="172">
        <v>24</v>
      </c>
      <c r="E56" s="172">
        <v>53</v>
      </c>
      <c r="F56" s="172">
        <v>44</v>
      </c>
      <c r="G56" s="172">
        <v>12</v>
      </c>
      <c r="H56" s="172">
        <v>53</v>
      </c>
      <c r="I56" s="172">
        <v>323</v>
      </c>
      <c r="J56" s="172">
        <v>327</v>
      </c>
      <c r="K56" s="172">
        <v>344</v>
      </c>
      <c r="L56" s="18"/>
      <c r="M56" s="218"/>
      <c r="N56" s="44" t="s">
        <v>436</v>
      </c>
      <c r="O56" s="45">
        <f>B132/100</f>
        <v>0.15</v>
      </c>
      <c r="P56" s="45">
        <f t="shared" ref="P56:X56" si="3">C132/100</f>
        <v>0.65</v>
      </c>
      <c r="Q56" s="45">
        <f t="shared" si="3"/>
        <v>0.04</v>
      </c>
      <c r="R56" s="45">
        <f t="shared" si="3"/>
        <v>0.14000000000000001</v>
      </c>
      <c r="S56" s="45">
        <f t="shared" si="3"/>
        <v>0.15</v>
      </c>
      <c r="T56" s="45">
        <f t="shared" si="3"/>
        <v>0.27</v>
      </c>
      <c r="U56" s="45">
        <f t="shared" si="3"/>
        <v>0.16</v>
      </c>
      <c r="V56" s="45">
        <f t="shared" si="3"/>
        <v>0.21</v>
      </c>
      <c r="W56" s="45">
        <f t="shared" si="3"/>
        <v>0.12</v>
      </c>
      <c r="X56" s="45">
        <f t="shared" si="3"/>
        <v>0.04</v>
      </c>
    </row>
    <row r="57" spans="1:24" ht="19.899999999999999" customHeight="1" x14ac:dyDescent="0.25">
      <c r="A57" s="8" t="s">
        <v>45</v>
      </c>
      <c r="B57" s="173">
        <v>166</v>
      </c>
      <c r="C57" s="173">
        <v>132</v>
      </c>
      <c r="D57" s="173">
        <v>24</v>
      </c>
      <c r="E57" s="173">
        <v>18</v>
      </c>
      <c r="F57" s="173">
        <v>15</v>
      </c>
      <c r="G57" s="173">
        <v>12</v>
      </c>
      <c r="H57" s="173">
        <v>9</v>
      </c>
      <c r="I57" s="173">
        <v>8</v>
      </c>
      <c r="J57" s="173">
        <v>6</v>
      </c>
      <c r="K57" s="173">
        <v>2</v>
      </c>
      <c r="L57" s="18"/>
      <c r="M57" s="218"/>
      <c r="N57" s="41" t="s">
        <v>437</v>
      </c>
      <c r="O57" s="46" t="e">
        <f>(B30+B29+B28)-(B66+B69)</f>
        <v>#VALUE!</v>
      </c>
      <c r="P57" s="46">
        <f t="shared" ref="P57:X57" si="4">(C30+C29+C28)-(C66+C69)</f>
        <v>1779</v>
      </c>
      <c r="Q57" s="46">
        <f t="shared" si="4"/>
        <v>1022</v>
      </c>
      <c r="R57" s="46">
        <f t="shared" si="4"/>
        <v>964</v>
      </c>
      <c r="S57" s="46">
        <f t="shared" si="4"/>
        <v>753</v>
      </c>
      <c r="T57" s="46">
        <f t="shared" si="4"/>
        <v>357</v>
      </c>
      <c r="U57" s="46">
        <f t="shared" si="4"/>
        <v>464</v>
      </c>
      <c r="V57" s="46">
        <f t="shared" si="4"/>
        <v>1093</v>
      </c>
      <c r="W57" s="46">
        <f t="shared" si="4"/>
        <v>957</v>
      </c>
      <c r="X57" s="46">
        <f t="shared" si="4"/>
        <v>817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 t="str">
        <f>B20</f>
        <v>4,245,000</v>
      </c>
      <c r="P58" s="46" t="str">
        <f t="shared" ref="P58:X58" si="5">C20</f>
        <v>3,675,000</v>
      </c>
      <c r="Q58" s="46" t="str">
        <f t="shared" si="5"/>
        <v>1,807,000</v>
      </c>
      <c r="R58" s="46" t="str">
        <f t="shared" si="5"/>
        <v>1,594,000</v>
      </c>
      <c r="S58" s="46" t="str">
        <f t="shared" si="5"/>
        <v>1,393,000</v>
      </c>
      <c r="T58" s="46" t="str">
        <f t="shared" si="5"/>
        <v>1,296,000</v>
      </c>
      <c r="U58" s="46" t="str">
        <f t="shared" si="5"/>
        <v>1,246,000</v>
      </c>
      <c r="V58" s="46" t="str">
        <f t="shared" si="5"/>
        <v>1,154,000</v>
      </c>
      <c r="W58" s="46" t="str">
        <f t="shared" si="5"/>
        <v>1,006,000</v>
      </c>
      <c r="X58" s="46">
        <f t="shared" si="5"/>
        <v>952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>
        <f t="shared" si="6"/>
        <v>1769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>
        <f>B143</f>
        <v>342</v>
      </c>
      <c r="P60" s="46">
        <f t="shared" ref="P60:X60" si="7">C143</f>
        <v>252</v>
      </c>
      <c r="Q60" s="46">
        <f t="shared" si="7"/>
        <v>85</v>
      </c>
      <c r="R60" s="46">
        <f t="shared" si="7"/>
        <v>79</v>
      </c>
      <c r="S60" s="46">
        <f t="shared" si="7"/>
        <v>70</v>
      </c>
      <c r="T60" s="46">
        <f t="shared" si="7"/>
        <v>68</v>
      </c>
      <c r="U60" s="46">
        <f t="shared" si="7"/>
        <v>53</v>
      </c>
      <c r="V60" s="46">
        <f t="shared" si="7"/>
        <v>46</v>
      </c>
      <c r="W60" s="46">
        <f t="shared" si="7"/>
        <v>45</v>
      </c>
      <c r="X60" s="46">
        <f t="shared" si="7"/>
        <v>39</v>
      </c>
    </row>
    <row r="61" spans="1:24" ht="19.899999999999999" customHeight="1" x14ac:dyDescent="0.25">
      <c r="A61" s="8" t="s">
        <v>49</v>
      </c>
      <c r="B61" s="173">
        <v>757</v>
      </c>
      <c r="C61" s="173">
        <v>0</v>
      </c>
      <c r="D61" s="173">
        <v>0</v>
      </c>
      <c r="E61" s="173">
        <v>0</v>
      </c>
      <c r="F61" s="173">
        <v>29</v>
      </c>
      <c r="G61" s="173">
        <v>0</v>
      </c>
      <c r="H61" s="173">
        <v>44</v>
      </c>
      <c r="I61" s="173">
        <v>315</v>
      </c>
      <c r="J61" s="173">
        <v>321</v>
      </c>
      <c r="K61" s="173">
        <v>342</v>
      </c>
      <c r="L61" s="18"/>
      <c r="M61" s="218"/>
      <c r="N61" s="41" t="s">
        <v>441</v>
      </c>
      <c r="O61" s="49" t="e">
        <f>B162/B160</f>
        <v>#VALUE!</v>
      </c>
      <c r="P61" s="49" t="e">
        <f t="shared" ref="P61:X61" si="8">C162/C160</f>
        <v>#VALUE!</v>
      </c>
      <c r="Q61" s="49" t="e">
        <f t="shared" si="8"/>
        <v>#VALUE!</v>
      </c>
      <c r="R61" s="49" t="e">
        <f t="shared" si="8"/>
        <v>#VALUE!</v>
      </c>
      <c r="S61" s="49">
        <f t="shared" si="8"/>
        <v>0.25255623721881393</v>
      </c>
      <c r="T61" s="49">
        <f t="shared" si="8"/>
        <v>0.29442282749675747</v>
      </c>
      <c r="U61" s="49">
        <f t="shared" si="8"/>
        <v>0.26624405705229792</v>
      </c>
      <c r="V61" s="49">
        <f t="shared" si="8"/>
        <v>0.2818181818181818</v>
      </c>
      <c r="W61" s="49">
        <f t="shared" si="8"/>
        <v>0.27718550106609807</v>
      </c>
      <c r="X61" s="49">
        <f t="shared" si="8"/>
        <v>0.30445544554455445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 t="str">
        <f>B151</f>
        <v>1,797,000</v>
      </c>
      <c r="P62" s="46" t="str">
        <f t="shared" ref="P62:X62" si="9">C151</f>
        <v>1,518,000</v>
      </c>
      <c r="Q62" s="46" t="str">
        <f t="shared" si="9"/>
        <v>1,063,000</v>
      </c>
      <c r="R62" s="46" t="str">
        <f t="shared" si="9"/>
        <v>1,047,000</v>
      </c>
      <c r="S62" s="46">
        <f t="shared" si="9"/>
        <v>905</v>
      </c>
      <c r="T62" s="46">
        <f t="shared" si="9"/>
        <v>751</v>
      </c>
      <c r="U62" s="46">
        <f t="shared" si="9"/>
        <v>611</v>
      </c>
      <c r="V62" s="46">
        <f t="shared" si="9"/>
        <v>523</v>
      </c>
      <c r="W62" s="46">
        <f t="shared" si="9"/>
        <v>448</v>
      </c>
      <c r="X62" s="46">
        <f t="shared" si="9"/>
        <v>389</v>
      </c>
    </row>
    <row r="63" spans="1:24" ht="19.899999999999999" customHeight="1" x14ac:dyDescent="0.25">
      <c r="A63" s="8" t="s">
        <v>50</v>
      </c>
      <c r="B63" s="175">
        <v>0</v>
      </c>
      <c r="C63" s="175">
        <v>0</v>
      </c>
      <c r="D63" s="175">
        <v>0</v>
      </c>
      <c r="E63" s="175">
        <v>35</v>
      </c>
      <c r="F63" s="175">
        <v>0</v>
      </c>
      <c r="G63" s="175">
        <v>0</v>
      </c>
      <c r="H63" s="175">
        <v>0</v>
      </c>
      <c r="I63" s="175">
        <v>0</v>
      </c>
      <c r="J63" s="175">
        <v>0</v>
      </c>
      <c r="K63" s="175">
        <v>0</v>
      </c>
      <c r="L63" s="18"/>
      <c r="M63" s="218"/>
      <c r="N63" s="44" t="s">
        <v>443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>
        <f t="shared" si="10"/>
        <v>676.43660531697344</v>
      </c>
      <c r="T63" s="48">
        <f t="shared" si="10"/>
        <v>529.88845654993509</v>
      </c>
      <c r="U63" s="50">
        <f t="shared" si="10"/>
        <v>448.32488114104598</v>
      </c>
      <c r="V63" s="48">
        <f t="shared" si="10"/>
        <v>375.60909090909092</v>
      </c>
      <c r="W63" s="50">
        <f t="shared" si="10"/>
        <v>323.82089552238807</v>
      </c>
      <c r="X63" s="48">
        <f t="shared" si="10"/>
        <v>270.56683168316829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>
        <f>(X63+X60)-(X59+X60)</f>
        <v>-1498.4331683168316</v>
      </c>
    </row>
    <row r="65" spans="1:24" ht="19.899999999999999" customHeight="1" thickBot="1" x14ac:dyDescent="0.3">
      <c r="A65" s="8" t="s">
        <v>51</v>
      </c>
      <c r="B65" s="175">
        <v>644</v>
      </c>
      <c r="C65" s="175">
        <v>670</v>
      </c>
      <c r="D65" s="175">
        <v>366</v>
      </c>
      <c r="E65" s="175">
        <v>384</v>
      </c>
      <c r="F65" s="175">
        <v>324</v>
      </c>
      <c r="G65" s="175">
        <v>471</v>
      </c>
      <c r="H65" s="175">
        <v>297</v>
      </c>
      <c r="I65" s="175">
        <v>292</v>
      </c>
      <c r="J65" s="175">
        <v>262</v>
      </c>
      <c r="K65" s="175">
        <v>239</v>
      </c>
      <c r="L65" s="18"/>
      <c r="M65" s="2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>
        <f t="shared" si="12"/>
        <v>-0.21820841649848069</v>
      </c>
    </row>
    <row r="66" spans="1:24" ht="19.899999999999999" customHeight="1" x14ac:dyDescent="0.25">
      <c r="A66" s="6" t="s">
        <v>52</v>
      </c>
      <c r="B66" s="174">
        <v>585</v>
      </c>
      <c r="C66" s="174">
        <v>648</v>
      </c>
      <c r="D66" s="174">
        <v>350</v>
      </c>
      <c r="E66" s="174">
        <v>382</v>
      </c>
      <c r="F66" s="174">
        <v>320</v>
      </c>
      <c r="G66" s="174">
        <v>304</v>
      </c>
      <c r="H66" s="174">
        <v>295</v>
      </c>
      <c r="I66" s="174">
        <v>263</v>
      </c>
      <c r="J66" s="174">
        <v>248</v>
      </c>
      <c r="K66" s="174">
        <v>236</v>
      </c>
      <c r="L66" s="18"/>
      <c r="M66" s="218"/>
      <c r="N66" s="62" t="s">
        <v>446</v>
      </c>
      <c r="O66" s="64">
        <f>B11</f>
        <v>19</v>
      </c>
      <c r="P66" s="63">
        <f t="shared" ref="P66:X66" si="13">C11</f>
        <v>11</v>
      </c>
      <c r="Q66" s="63">
        <f t="shared" si="13"/>
        <v>6</v>
      </c>
      <c r="R66" s="63">
        <f t="shared" si="13"/>
        <v>6</v>
      </c>
      <c r="S66" s="63">
        <f t="shared" si="13"/>
        <v>6</v>
      </c>
      <c r="T66" s="63">
        <f t="shared" si="13"/>
        <v>6</v>
      </c>
      <c r="U66" s="63">
        <f t="shared" si="13"/>
        <v>6</v>
      </c>
      <c r="V66" s="63">
        <f t="shared" si="13"/>
        <v>6</v>
      </c>
      <c r="W66" s="63">
        <f t="shared" si="13"/>
        <v>6</v>
      </c>
      <c r="X66" s="63">
        <f t="shared" si="13"/>
        <v>6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18"/>
      <c r="N67" s="62" t="s">
        <v>447</v>
      </c>
      <c r="O67" s="64" t="str">
        <f>B34</f>
        <v>7,406,000</v>
      </c>
      <c r="P67" s="64" t="str">
        <f t="shared" ref="P67:X67" si="14">C34</f>
        <v>6,316,000</v>
      </c>
      <c r="Q67" s="64" t="str">
        <f t="shared" si="14"/>
        <v>4,157,000</v>
      </c>
      <c r="R67" s="64" t="str">
        <f t="shared" si="14"/>
        <v>3,784,000</v>
      </c>
      <c r="S67" s="64" t="str">
        <f t="shared" si="14"/>
        <v>3,096,000</v>
      </c>
      <c r="T67" s="64" t="str">
        <f t="shared" si="14"/>
        <v>2,707,000</v>
      </c>
      <c r="U67" s="64" t="str">
        <f t="shared" si="14"/>
        <v>2,647,000</v>
      </c>
      <c r="V67" s="64" t="str">
        <f t="shared" si="14"/>
        <v>2,617,000</v>
      </c>
      <c r="W67" s="64" t="str">
        <f t="shared" si="14"/>
        <v>2,290,000</v>
      </c>
      <c r="X67" s="64" t="str">
        <f t="shared" si="14"/>
        <v>2,060,000</v>
      </c>
    </row>
    <row r="68" spans="1:24" ht="19.899999999999999" customHeight="1" x14ac:dyDescent="0.25">
      <c r="A68" s="6" t="s">
        <v>54</v>
      </c>
      <c r="B68" s="174">
        <v>12</v>
      </c>
      <c r="C68" s="174">
        <v>22</v>
      </c>
      <c r="D68" s="174">
        <v>16</v>
      </c>
      <c r="E68" s="174">
        <v>2</v>
      </c>
      <c r="F68" s="174">
        <v>4</v>
      </c>
      <c r="G68" s="174">
        <v>2</v>
      </c>
      <c r="H68" s="174">
        <v>2</v>
      </c>
      <c r="I68" s="174">
        <v>3</v>
      </c>
      <c r="J68" s="174">
        <v>4</v>
      </c>
      <c r="K68" s="174">
        <v>3</v>
      </c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>
        <v>47</v>
      </c>
      <c r="C69" s="173">
        <v>0</v>
      </c>
      <c r="D69" s="173">
        <v>0</v>
      </c>
      <c r="E69" s="173">
        <v>0</v>
      </c>
      <c r="F69" s="173">
        <v>0</v>
      </c>
      <c r="G69" s="173">
        <v>165</v>
      </c>
      <c r="H69" s="173">
        <v>0</v>
      </c>
      <c r="I69" s="173">
        <v>26</v>
      </c>
      <c r="J69" s="173">
        <v>10</v>
      </c>
      <c r="K69" s="173">
        <v>0</v>
      </c>
      <c r="L69" s="18"/>
      <c r="M69" s="218"/>
      <c r="N69" s="107" t="s">
        <v>454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 t="s">
        <v>3193</v>
      </c>
      <c r="C71" s="175">
        <v>802</v>
      </c>
      <c r="D71" s="175">
        <v>390</v>
      </c>
      <c r="E71" s="175">
        <v>437</v>
      </c>
      <c r="F71" s="175">
        <v>368</v>
      </c>
      <c r="G71" s="175">
        <v>483</v>
      </c>
      <c r="H71" s="175">
        <v>350</v>
      </c>
      <c r="I71" s="175">
        <v>615</v>
      </c>
      <c r="J71" s="175">
        <v>589</v>
      </c>
      <c r="K71" s="175">
        <v>583</v>
      </c>
      <c r="L71" s="18"/>
      <c r="M71" s="218"/>
    </row>
    <row r="72" spans="1:24" ht="19.899999999999999" customHeight="1" x14ac:dyDescent="0.25">
      <c r="A72" s="6" t="s">
        <v>57</v>
      </c>
      <c r="B72" s="172" t="s">
        <v>3154</v>
      </c>
      <c r="C72" s="172" t="s">
        <v>3155</v>
      </c>
      <c r="D72" s="172" t="s">
        <v>3156</v>
      </c>
      <c r="E72" s="172" t="s">
        <v>3157</v>
      </c>
      <c r="F72" s="172" t="s">
        <v>3158</v>
      </c>
      <c r="G72" s="172" t="s">
        <v>3159</v>
      </c>
      <c r="H72" s="172" t="s">
        <v>3160</v>
      </c>
      <c r="I72" s="172" t="s">
        <v>3161</v>
      </c>
      <c r="J72" s="172" t="s">
        <v>3162</v>
      </c>
      <c r="K72" s="172" t="s">
        <v>3163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 t="s">
        <v>3194</v>
      </c>
      <c r="C75" s="175" t="s">
        <v>3195</v>
      </c>
      <c r="D75" s="175" t="s">
        <v>3196</v>
      </c>
      <c r="E75" s="175">
        <v>981</v>
      </c>
      <c r="F75" s="175">
        <v>755</v>
      </c>
      <c r="G75" s="175">
        <v>386</v>
      </c>
      <c r="H75" s="175">
        <v>480</v>
      </c>
      <c r="I75" s="175" t="s">
        <v>3197</v>
      </c>
      <c r="J75" s="175">
        <v>964</v>
      </c>
      <c r="K75" s="175">
        <v>836</v>
      </c>
      <c r="L75" s="18"/>
      <c r="M75" s="218"/>
    </row>
    <row r="76" spans="1:24" ht="19.899999999999999" customHeight="1" x14ac:dyDescent="0.25">
      <c r="A76" s="6" t="s">
        <v>60</v>
      </c>
      <c r="B76" s="172" t="s">
        <v>3198</v>
      </c>
      <c r="C76" s="172" t="s">
        <v>3199</v>
      </c>
      <c r="D76" s="172" t="s">
        <v>3200</v>
      </c>
      <c r="E76" s="172" t="s">
        <v>3201</v>
      </c>
      <c r="F76" s="172" t="s">
        <v>3202</v>
      </c>
      <c r="G76" s="172" t="s">
        <v>3203</v>
      </c>
      <c r="H76" s="172" t="s">
        <v>3204</v>
      </c>
      <c r="I76" s="172" t="s">
        <v>3205</v>
      </c>
      <c r="J76" s="172" t="s">
        <v>3206</v>
      </c>
      <c r="K76" s="172" t="s">
        <v>3207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 t="s">
        <v>3208</v>
      </c>
      <c r="C80" s="173" t="s">
        <v>3209</v>
      </c>
      <c r="D80" s="173">
        <v>940.346</v>
      </c>
      <c r="E80" s="173">
        <v>925.78899999999999</v>
      </c>
      <c r="F80" s="173">
        <v>924.24400000000003</v>
      </c>
      <c r="G80" s="173">
        <v>920.947</v>
      </c>
      <c r="H80" s="173">
        <v>920.63</v>
      </c>
      <c r="I80" s="173">
        <v>919.04200000000003</v>
      </c>
      <c r="J80" s="173">
        <v>919.04200000000003</v>
      </c>
      <c r="K80" s="173">
        <v>921.04200000000003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 t="s">
        <v>3210</v>
      </c>
      <c r="C82" s="173" t="s">
        <v>3210</v>
      </c>
      <c r="D82" s="173" t="s">
        <v>3210</v>
      </c>
      <c r="E82" s="173" t="s">
        <v>3210</v>
      </c>
      <c r="F82" s="173" t="s">
        <v>3210</v>
      </c>
      <c r="G82" s="173" t="s">
        <v>3210</v>
      </c>
      <c r="H82" s="173" t="s">
        <v>3210</v>
      </c>
      <c r="I82" s="173" t="s">
        <v>3210</v>
      </c>
      <c r="J82" s="173" t="s">
        <v>3210</v>
      </c>
      <c r="K82" s="173" t="s">
        <v>3210</v>
      </c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0</v>
      </c>
      <c r="I83" s="174">
        <v>0</v>
      </c>
      <c r="J83" s="174">
        <v>0</v>
      </c>
      <c r="K83" s="174">
        <v>0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 t="s">
        <v>3211</v>
      </c>
      <c r="C86" s="173" t="s">
        <v>3212</v>
      </c>
      <c r="D86" s="173">
        <v>936.35400000000004</v>
      </c>
      <c r="E86" s="173">
        <v>925.48599999999999</v>
      </c>
      <c r="F86" s="173">
        <v>923.20600000000002</v>
      </c>
      <c r="G86" s="173">
        <v>920.80399999999997</v>
      </c>
      <c r="H86" s="173">
        <v>919.44899999999996</v>
      </c>
      <c r="I86" s="173">
        <v>919.03200000000004</v>
      </c>
      <c r="J86" s="173">
        <v>919.995</v>
      </c>
      <c r="K86" s="173">
        <v>827.78599999999994</v>
      </c>
      <c r="L86" s="18"/>
      <c r="M86" s="218"/>
    </row>
    <row r="87" spans="1:13" ht="19.899999999999999" customHeight="1" x14ac:dyDescent="0.25">
      <c r="A87" s="6" t="s">
        <v>69</v>
      </c>
      <c r="B87" s="174" t="s">
        <v>3213</v>
      </c>
      <c r="C87" s="174" t="s">
        <v>3214</v>
      </c>
      <c r="D87" s="174">
        <v>941.12099999999998</v>
      </c>
      <c r="E87" s="174">
        <v>940.55399999999997</v>
      </c>
      <c r="F87" s="174">
        <v>934.32799999999997</v>
      </c>
      <c r="G87" s="174">
        <v>929.37400000000002</v>
      </c>
      <c r="H87" s="174">
        <v>921.14700000000005</v>
      </c>
      <c r="I87" s="174">
        <v>922.65</v>
      </c>
      <c r="J87" s="174">
        <v>922.28700000000003</v>
      </c>
      <c r="K87" s="174">
        <v>829.58799999999997</v>
      </c>
      <c r="L87" s="18"/>
      <c r="M87" s="218"/>
    </row>
    <row r="88" spans="1:13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0</v>
      </c>
      <c r="L88" s="18"/>
      <c r="M88" s="218"/>
    </row>
    <row r="89" spans="1:13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  <c r="L89" s="18"/>
      <c r="M89" s="218"/>
    </row>
    <row r="90" spans="1:13" ht="19.899999999999999" customHeight="1" x14ac:dyDescent="0.25">
      <c r="A90" s="8" t="s">
        <v>72</v>
      </c>
      <c r="B90" s="173">
        <v>74.638999999999996</v>
      </c>
      <c r="C90" s="173">
        <v>74.152000000000001</v>
      </c>
      <c r="D90" s="173">
        <v>92.986000000000004</v>
      </c>
      <c r="E90" s="173">
        <v>107.54300000000001</v>
      </c>
      <c r="F90" s="173">
        <v>109.089</v>
      </c>
      <c r="G90" s="173">
        <v>112.386</v>
      </c>
      <c r="H90" s="173">
        <v>112.693</v>
      </c>
      <c r="I90" s="173">
        <v>114.291</v>
      </c>
      <c r="J90" s="173">
        <v>114.291</v>
      </c>
      <c r="K90" s="173">
        <v>112.291</v>
      </c>
      <c r="L90" s="18"/>
      <c r="M90" s="218"/>
    </row>
    <row r="91" spans="1:13" ht="19.899999999999999" customHeight="1" x14ac:dyDescent="0.25">
      <c r="A91" s="6" t="s">
        <v>73</v>
      </c>
      <c r="B91" s="174">
        <v>497</v>
      </c>
      <c r="C91" s="174">
        <v>477</v>
      </c>
      <c r="D91" s="174">
        <v>436</v>
      </c>
      <c r="E91" s="174">
        <v>454</v>
      </c>
      <c r="F91" s="174">
        <v>461</v>
      </c>
      <c r="G91" s="174">
        <v>472</v>
      </c>
      <c r="H91" s="174">
        <v>474</v>
      </c>
      <c r="I91" s="174">
        <v>478</v>
      </c>
      <c r="J91" s="174">
        <v>478</v>
      </c>
      <c r="K91" s="174">
        <v>470</v>
      </c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6</v>
      </c>
      <c r="L94" s="18"/>
      <c r="M94" s="218"/>
    </row>
    <row r="95" spans="1:13" ht="19.899999999999999" customHeight="1" x14ac:dyDescent="0.25">
      <c r="A95" s="6" t="s">
        <v>77</v>
      </c>
      <c r="B95" s="174">
        <v>-28</v>
      </c>
      <c r="C95" s="174">
        <v>-12</v>
      </c>
      <c r="D95" s="174">
        <v>13</v>
      </c>
      <c r="E95" s="174">
        <v>122</v>
      </c>
      <c r="F95" s="174">
        <v>89</v>
      </c>
      <c r="G95" s="174">
        <v>102</v>
      </c>
      <c r="H95" s="174">
        <v>86</v>
      </c>
      <c r="I95" s="174">
        <v>73</v>
      </c>
      <c r="J95" s="174">
        <v>42</v>
      </c>
      <c r="K95" s="174">
        <v>35</v>
      </c>
      <c r="L95" s="18"/>
      <c r="M95" s="218"/>
    </row>
    <row r="96" spans="1:13" ht="19.899999999999999" customHeight="1" x14ac:dyDescent="0.25">
      <c r="A96" s="8" t="s">
        <v>78</v>
      </c>
      <c r="B96" s="173">
        <v>0</v>
      </c>
      <c r="C96" s="173">
        <v>235</v>
      </c>
      <c r="D96" s="173">
        <v>240</v>
      </c>
      <c r="E96" s="173">
        <v>213</v>
      </c>
      <c r="F96" s="173">
        <v>51</v>
      </c>
      <c r="G96" s="173">
        <v>38</v>
      </c>
      <c r="H96" s="173">
        <v>39</v>
      </c>
      <c r="I96" s="173">
        <v>20</v>
      </c>
      <c r="J96" s="173">
        <v>21</v>
      </c>
      <c r="K96" s="173">
        <v>34</v>
      </c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44</v>
      </c>
      <c r="I98" s="173">
        <v>41</v>
      </c>
      <c r="J98" s="173">
        <v>31</v>
      </c>
      <c r="K98" s="173">
        <v>31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8"/>
    </row>
    <row r="102" spans="1:13" ht="19.899999999999999" customHeight="1" x14ac:dyDescent="0.25">
      <c r="A102" s="8" t="s">
        <v>84</v>
      </c>
      <c r="B102" s="173">
        <v>757</v>
      </c>
      <c r="C102" s="173">
        <v>0</v>
      </c>
      <c r="D102" s="173">
        <v>0</v>
      </c>
      <c r="E102" s="173">
        <v>0</v>
      </c>
      <c r="F102" s="173">
        <v>29</v>
      </c>
      <c r="G102" s="173">
        <v>0</v>
      </c>
      <c r="H102" s="173">
        <v>44</v>
      </c>
      <c r="I102" s="173">
        <v>315</v>
      </c>
      <c r="J102" s="173">
        <v>321</v>
      </c>
      <c r="K102" s="173">
        <v>342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0</v>
      </c>
      <c r="K103" s="174">
        <v>0</v>
      </c>
      <c r="L103" s="18"/>
      <c r="M103" s="218"/>
    </row>
    <row r="104" spans="1:13" ht="19.899999999999999" customHeight="1" x14ac:dyDescent="0.25">
      <c r="A104" s="8" t="s">
        <v>86</v>
      </c>
      <c r="B104" s="173">
        <v>47</v>
      </c>
      <c r="C104" s="173">
        <v>0</v>
      </c>
      <c r="D104" s="173">
        <v>0</v>
      </c>
      <c r="E104" s="173">
        <v>0</v>
      </c>
      <c r="F104" s="173">
        <v>0</v>
      </c>
      <c r="G104" s="173">
        <v>165</v>
      </c>
      <c r="H104" s="173">
        <v>0</v>
      </c>
      <c r="I104" s="173">
        <v>26</v>
      </c>
      <c r="J104" s="173">
        <v>10</v>
      </c>
      <c r="K104" s="173">
        <v>0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0</v>
      </c>
      <c r="K105" s="174">
        <v>0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0</v>
      </c>
      <c r="J110" s="173">
        <v>0</v>
      </c>
      <c r="K110" s="173">
        <v>0</v>
      </c>
      <c r="L110" s="18"/>
      <c r="M110" s="218"/>
    </row>
    <row r="111" spans="1:13" ht="19.899999999999999" customHeight="1" x14ac:dyDescent="0.25">
      <c r="A111" s="6" t="s">
        <v>93</v>
      </c>
      <c r="B111" s="174">
        <v>121</v>
      </c>
      <c r="C111" s="174">
        <v>114</v>
      </c>
      <c r="D111" s="174">
        <v>46</v>
      </c>
      <c r="E111" s="174">
        <v>53</v>
      </c>
      <c r="F111" s="174">
        <v>43</v>
      </c>
      <c r="G111" s="174">
        <v>43</v>
      </c>
      <c r="H111" s="174">
        <v>43</v>
      </c>
      <c r="I111" s="174">
        <v>39</v>
      </c>
      <c r="J111" s="174">
        <v>31</v>
      </c>
      <c r="K111" s="174">
        <v>34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69"/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1"/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69"/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 t="s">
        <v>3215</v>
      </c>
      <c r="C116" s="173" t="s">
        <v>3216</v>
      </c>
      <c r="D116" s="173" t="s">
        <v>3217</v>
      </c>
      <c r="E116" s="173" t="s">
        <v>3218</v>
      </c>
      <c r="F116" s="173" t="s">
        <v>3219</v>
      </c>
      <c r="G116" s="173" t="s">
        <v>3220</v>
      </c>
      <c r="H116" s="173" t="s">
        <v>3221</v>
      </c>
      <c r="I116" s="173" t="s">
        <v>3222</v>
      </c>
      <c r="J116" s="173">
        <v>924</v>
      </c>
      <c r="K116" s="173">
        <v>847</v>
      </c>
      <c r="L116" s="18"/>
      <c r="M116" s="218"/>
    </row>
    <row r="117" spans="1:13" ht="19.899999999999999" customHeight="1" x14ac:dyDescent="0.25">
      <c r="A117" s="6" t="s">
        <v>99</v>
      </c>
      <c r="B117" s="174" t="s">
        <v>3223</v>
      </c>
      <c r="C117" s="174" t="s">
        <v>3224</v>
      </c>
      <c r="D117" s="174">
        <v>15</v>
      </c>
      <c r="E117" s="174">
        <v>15</v>
      </c>
      <c r="F117" s="174">
        <v>15</v>
      </c>
      <c r="G117" s="174">
        <v>13</v>
      </c>
      <c r="H117" s="174">
        <v>10</v>
      </c>
      <c r="I117" s="174">
        <v>15</v>
      </c>
      <c r="J117" s="174">
        <v>17</v>
      </c>
      <c r="K117" s="174">
        <v>17</v>
      </c>
      <c r="L117" s="18"/>
      <c r="M117" s="218"/>
    </row>
    <row r="118" spans="1:13" ht="19.899999999999999" customHeight="1" x14ac:dyDescent="0.25">
      <c r="A118" s="8" t="s">
        <v>100</v>
      </c>
      <c r="B118" s="173">
        <v>98</v>
      </c>
      <c r="C118" s="173">
        <v>88</v>
      </c>
      <c r="D118" s="173">
        <v>106</v>
      </c>
      <c r="E118" s="173">
        <v>91</v>
      </c>
      <c r="F118" s="173">
        <v>75</v>
      </c>
      <c r="G118" s="173">
        <v>72</v>
      </c>
      <c r="H118" s="173">
        <v>58</v>
      </c>
      <c r="I118" s="173">
        <v>49</v>
      </c>
      <c r="J118" s="173">
        <v>43</v>
      </c>
      <c r="K118" s="173">
        <v>48</v>
      </c>
      <c r="L118" s="18"/>
      <c r="M118" s="218"/>
    </row>
    <row r="119" spans="1:13" ht="19.899999999999999" customHeight="1" x14ac:dyDescent="0.25">
      <c r="A119" s="6" t="s">
        <v>101</v>
      </c>
      <c r="B119" s="174">
        <v>70</v>
      </c>
      <c r="C119" s="174">
        <v>41</v>
      </c>
      <c r="D119" s="174">
        <v>27</v>
      </c>
      <c r="E119" s="174">
        <v>26</v>
      </c>
      <c r="F119" s="174">
        <v>15</v>
      </c>
      <c r="G119" s="174">
        <v>13</v>
      </c>
      <c r="H119" s="174">
        <v>13</v>
      </c>
      <c r="I119" s="174">
        <v>12</v>
      </c>
      <c r="J119" s="174">
        <v>8</v>
      </c>
      <c r="K119" s="174">
        <v>6</v>
      </c>
      <c r="L119" s="18"/>
      <c r="M119" s="218"/>
    </row>
    <row r="120" spans="1:13" ht="19.899999999999999" customHeight="1" x14ac:dyDescent="0.25">
      <c r="A120" s="8" t="s">
        <v>102</v>
      </c>
      <c r="B120" s="173">
        <v>25</v>
      </c>
      <c r="C120" s="173">
        <v>26</v>
      </c>
      <c r="D120" s="173">
        <v>20</v>
      </c>
      <c r="E120" s="173">
        <v>12</v>
      </c>
      <c r="F120" s="173">
        <v>10</v>
      </c>
      <c r="G120" s="173">
        <v>12</v>
      </c>
      <c r="H120" s="173">
        <v>15</v>
      </c>
      <c r="I120" s="173">
        <v>16</v>
      </c>
      <c r="J120" s="173">
        <v>14</v>
      </c>
      <c r="K120" s="173">
        <v>4</v>
      </c>
      <c r="L120" s="18"/>
      <c r="M120" s="218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30</v>
      </c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 t="s">
        <v>337</v>
      </c>
      <c r="C128" s="165" t="s">
        <v>337</v>
      </c>
      <c r="D128" s="165" t="s">
        <v>337</v>
      </c>
      <c r="E128" s="165" t="s">
        <v>337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72" t="s">
        <v>3225</v>
      </c>
      <c r="C131" s="172" t="s">
        <v>3226</v>
      </c>
      <c r="D131" s="172" t="s">
        <v>3227</v>
      </c>
      <c r="E131" s="172" t="s">
        <v>3228</v>
      </c>
      <c r="F131" s="172" t="s">
        <v>1934</v>
      </c>
      <c r="G131" s="172" t="s">
        <v>3229</v>
      </c>
      <c r="H131" s="172" t="s">
        <v>3230</v>
      </c>
      <c r="I131" s="172" t="s">
        <v>3231</v>
      </c>
      <c r="J131" s="172" t="s">
        <v>3232</v>
      </c>
      <c r="K131" s="172" t="s">
        <v>3233</v>
      </c>
      <c r="L131" s="18"/>
      <c r="M131" s="218"/>
    </row>
    <row r="132" spans="1:13" ht="19.899999999999999" customHeight="1" x14ac:dyDescent="0.25">
      <c r="A132" s="8" t="s">
        <v>110</v>
      </c>
      <c r="B132" s="175">
        <v>15</v>
      </c>
      <c r="C132" s="175">
        <v>65</v>
      </c>
      <c r="D132" s="175">
        <v>4</v>
      </c>
      <c r="E132" s="175">
        <v>14</v>
      </c>
      <c r="F132" s="175">
        <v>15</v>
      </c>
      <c r="G132" s="175">
        <v>27</v>
      </c>
      <c r="H132" s="175">
        <v>16</v>
      </c>
      <c r="I132" s="175">
        <v>21</v>
      </c>
      <c r="J132" s="175">
        <v>12</v>
      </c>
      <c r="K132" s="175">
        <v>4</v>
      </c>
      <c r="L132" s="18"/>
      <c r="M132" s="218"/>
    </row>
    <row r="133" spans="1:13" ht="19.899999999999999" customHeight="1" x14ac:dyDescent="0.25">
      <c r="A133" s="6" t="s">
        <v>111</v>
      </c>
      <c r="B133" s="172" t="s">
        <v>3234</v>
      </c>
      <c r="C133" s="172" t="s">
        <v>3235</v>
      </c>
      <c r="D133" s="172" t="s">
        <v>3236</v>
      </c>
      <c r="E133" s="172" t="s">
        <v>3237</v>
      </c>
      <c r="F133" s="172" t="s">
        <v>638</v>
      </c>
      <c r="G133" s="172" t="s">
        <v>461</v>
      </c>
      <c r="H133" s="172" t="s">
        <v>3238</v>
      </c>
      <c r="I133" s="172" t="s">
        <v>3239</v>
      </c>
      <c r="J133" s="172">
        <v>895</v>
      </c>
      <c r="K133" s="172">
        <v>784</v>
      </c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74" t="s">
        <v>3240</v>
      </c>
      <c r="C135" s="174" t="s">
        <v>3241</v>
      </c>
      <c r="D135" s="174" t="s">
        <v>3242</v>
      </c>
      <c r="E135" s="174" t="s">
        <v>3243</v>
      </c>
      <c r="F135" s="174" t="s">
        <v>3244</v>
      </c>
      <c r="G135" s="174">
        <v>845.89</v>
      </c>
      <c r="H135" s="174">
        <v>676.01300000000003</v>
      </c>
      <c r="I135" s="174">
        <v>592.952</v>
      </c>
      <c r="J135" s="174">
        <v>524.27200000000005</v>
      </c>
      <c r="K135" s="174">
        <v>452.33199999999999</v>
      </c>
      <c r="L135" s="18"/>
      <c r="M135" s="218"/>
    </row>
    <row r="136" spans="1:13" ht="19.899999999999999" customHeight="1" x14ac:dyDescent="0.25">
      <c r="A136" s="8" t="s">
        <v>113</v>
      </c>
      <c r="B136" s="175" t="s">
        <v>3240</v>
      </c>
      <c r="C136" s="175" t="s">
        <v>3241</v>
      </c>
      <c r="D136" s="175" t="s">
        <v>3242</v>
      </c>
      <c r="E136" s="175" t="s">
        <v>3243</v>
      </c>
      <c r="F136" s="175" t="s">
        <v>3244</v>
      </c>
      <c r="G136" s="175">
        <v>845.89</v>
      </c>
      <c r="H136" s="175">
        <v>676.01300000000003</v>
      </c>
      <c r="I136" s="175">
        <v>592.952</v>
      </c>
      <c r="J136" s="175">
        <v>524.27200000000005</v>
      </c>
      <c r="K136" s="175">
        <v>452.33199999999999</v>
      </c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3">
        <v>0</v>
      </c>
      <c r="C138" s="173">
        <v>0</v>
      </c>
      <c r="D138" s="173">
        <v>0</v>
      </c>
      <c r="E138" s="173">
        <v>0</v>
      </c>
      <c r="F138" s="173">
        <v>0</v>
      </c>
      <c r="G138" s="173">
        <v>0</v>
      </c>
      <c r="H138" s="173">
        <v>0</v>
      </c>
      <c r="I138" s="173">
        <v>0</v>
      </c>
      <c r="J138" s="173">
        <v>0</v>
      </c>
      <c r="K138" s="173">
        <v>0</v>
      </c>
      <c r="L138" s="18"/>
      <c r="M138" s="218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8"/>
    </row>
    <row r="140" spans="1:13" ht="19.899999999999999" customHeight="1" x14ac:dyDescent="0.25">
      <c r="A140" s="8" t="s">
        <v>116</v>
      </c>
      <c r="B140" s="173">
        <v>0</v>
      </c>
      <c r="C140" s="173">
        <v>66</v>
      </c>
      <c r="D140" s="173">
        <v>50</v>
      </c>
      <c r="E140" s="173">
        <v>28</v>
      </c>
      <c r="F140" s="173">
        <v>22</v>
      </c>
      <c r="G140" s="173">
        <v>19</v>
      </c>
      <c r="H140" s="173">
        <v>0</v>
      </c>
      <c r="I140" s="173">
        <v>15</v>
      </c>
      <c r="J140" s="173">
        <v>15</v>
      </c>
      <c r="K140" s="173">
        <v>14</v>
      </c>
      <c r="L140" s="18"/>
      <c r="M140" s="218"/>
    </row>
    <row r="141" spans="1:13" ht="19.899999999999999" customHeight="1" x14ac:dyDescent="0.25">
      <c r="A141" s="6" t="s">
        <v>117</v>
      </c>
      <c r="B141" s="174">
        <v>0</v>
      </c>
      <c r="C141" s="174">
        <v>26</v>
      </c>
      <c r="D141" s="174">
        <v>0</v>
      </c>
      <c r="E141" s="174">
        <v>0</v>
      </c>
      <c r="F141" s="174">
        <v>0</v>
      </c>
      <c r="G141" s="174">
        <v>0</v>
      </c>
      <c r="H141" s="174">
        <v>0</v>
      </c>
      <c r="I141" s="174">
        <v>0</v>
      </c>
      <c r="J141" s="174">
        <v>0</v>
      </c>
      <c r="K141" s="174">
        <v>0</v>
      </c>
      <c r="L141" s="18"/>
      <c r="M141" s="218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18"/>
    </row>
    <row r="143" spans="1:13" ht="19.899999999999999" customHeight="1" x14ac:dyDescent="0.25">
      <c r="A143" s="6" t="s">
        <v>119</v>
      </c>
      <c r="B143" s="174">
        <v>342</v>
      </c>
      <c r="C143" s="174">
        <v>252</v>
      </c>
      <c r="D143" s="174">
        <v>85</v>
      </c>
      <c r="E143" s="174">
        <v>79</v>
      </c>
      <c r="F143" s="174">
        <v>70</v>
      </c>
      <c r="G143" s="174">
        <v>68</v>
      </c>
      <c r="H143" s="174">
        <v>53</v>
      </c>
      <c r="I143" s="174">
        <v>46</v>
      </c>
      <c r="J143" s="174">
        <v>45</v>
      </c>
      <c r="K143" s="174">
        <v>39</v>
      </c>
      <c r="L143" s="18"/>
      <c r="M143" s="218"/>
    </row>
    <row r="144" spans="1:13" ht="19.899999999999999" customHeight="1" x14ac:dyDescent="0.25">
      <c r="A144" s="8" t="s">
        <v>120</v>
      </c>
      <c r="B144" s="173">
        <v>8</v>
      </c>
      <c r="C144" s="173">
        <v>7</v>
      </c>
      <c r="D144" s="173">
        <v>4</v>
      </c>
      <c r="E144" s="173">
        <v>5</v>
      </c>
      <c r="F144" s="173">
        <v>4</v>
      </c>
      <c r="G144" s="173">
        <v>3</v>
      </c>
      <c r="H144" s="173">
        <v>3</v>
      </c>
      <c r="I144" s="173">
        <v>3</v>
      </c>
      <c r="J144" s="173">
        <v>3</v>
      </c>
      <c r="K144" s="173">
        <v>3</v>
      </c>
      <c r="L144" s="18"/>
      <c r="M144" s="218"/>
    </row>
    <row r="145" spans="1:13" ht="19.899999999999999" customHeight="1" x14ac:dyDescent="0.25">
      <c r="A145" s="6" t="s">
        <v>121</v>
      </c>
      <c r="B145" s="174">
        <v>41.106000000000002</v>
      </c>
      <c r="C145" s="174">
        <v>34.534999999999997</v>
      </c>
      <c r="D145" s="174">
        <v>40.472000000000001</v>
      </c>
      <c r="E145" s="174">
        <v>22.497</v>
      </c>
      <c r="F145" s="174">
        <v>47.014000000000003</v>
      </c>
      <c r="G145" s="174">
        <v>4.8899999999999997</v>
      </c>
      <c r="H145" s="174">
        <v>9.0129999999999999</v>
      </c>
      <c r="I145" s="174">
        <v>5.952</v>
      </c>
      <c r="J145" s="174">
        <v>13.272</v>
      </c>
      <c r="K145" s="174">
        <v>7.3319999999999999</v>
      </c>
      <c r="L145" s="18"/>
      <c r="M145" s="218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8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69"/>
      <c r="J147" s="169"/>
      <c r="K147" s="169"/>
      <c r="L147" s="18"/>
      <c r="M147" s="218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8"/>
    </row>
    <row r="149" spans="1:13" ht="19.899999999999999" customHeight="1" x14ac:dyDescent="0.25">
      <c r="A149" s="6" t="s">
        <v>125</v>
      </c>
      <c r="B149" s="172">
        <v>391.10599999999999</v>
      </c>
      <c r="C149" s="172">
        <v>385.53500000000003</v>
      </c>
      <c r="D149" s="172">
        <v>179.47200000000001</v>
      </c>
      <c r="E149" s="172">
        <v>134.49700000000001</v>
      </c>
      <c r="F149" s="172">
        <v>143.01400000000001</v>
      </c>
      <c r="G149" s="172">
        <v>94.89</v>
      </c>
      <c r="H149" s="172">
        <v>65.013000000000005</v>
      </c>
      <c r="I149" s="172">
        <v>69.951999999999998</v>
      </c>
      <c r="J149" s="172">
        <v>76.272000000000006</v>
      </c>
      <c r="K149" s="172">
        <v>63.332000000000001</v>
      </c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72" t="s">
        <v>3245</v>
      </c>
      <c r="C151" s="172" t="s">
        <v>3246</v>
      </c>
      <c r="D151" s="172" t="s">
        <v>3247</v>
      </c>
      <c r="E151" s="172" t="s">
        <v>3248</v>
      </c>
      <c r="F151" s="172">
        <v>905</v>
      </c>
      <c r="G151" s="172">
        <v>751</v>
      </c>
      <c r="H151" s="172">
        <v>611</v>
      </c>
      <c r="I151" s="172">
        <v>523</v>
      </c>
      <c r="J151" s="172">
        <v>448</v>
      </c>
      <c r="K151" s="172">
        <v>389</v>
      </c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74">
        <v>22</v>
      </c>
      <c r="C153" s="174">
        <v>13</v>
      </c>
      <c r="D153" s="174">
        <v>7</v>
      </c>
      <c r="E153" s="174">
        <v>9</v>
      </c>
      <c r="F153" s="174">
        <v>8</v>
      </c>
      <c r="G153" s="174">
        <v>2</v>
      </c>
      <c r="H153" s="174">
        <v>15</v>
      </c>
      <c r="I153" s="174">
        <v>34</v>
      </c>
      <c r="J153" s="174">
        <v>25</v>
      </c>
      <c r="K153" s="174">
        <v>26</v>
      </c>
      <c r="L153" s="18"/>
      <c r="M153" s="218"/>
    </row>
    <row r="154" spans="1:13" ht="19.899999999999999" customHeight="1" x14ac:dyDescent="0.25">
      <c r="A154" s="8" t="s">
        <v>128</v>
      </c>
      <c r="B154" s="173">
        <v>49</v>
      </c>
      <c r="C154" s="173">
        <v>48</v>
      </c>
      <c r="D154" s="173">
        <v>25</v>
      </c>
      <c r="E154" s="173">
        <v>16</v>
      </c>
      <c r="F154" s="173">
        <v>9</v>
      </c>
      <c r="G154" s="173">
        <v>9</v>
      </c>
      <c r="H154" s="173">
        <v>11</v>
      </c>
      <c r="I154" s="173">
        <v>12</v>
      </c>
      <c r="J154" s="173">
        <v>12</v>
      </c>
      <c r="K154" s="173">
        <v>16</v>
      </c>
      <c r="L154" s="18"/>
      <c r="M154" s="218"/>
    </row>
    <row r="155" spans="1:13" ht="19.899999999999999" customHeight="1" x14ac:dyDescent="0.25">
      <c r="A155" s="6" t="s">
        <v>129</v>
      </c>
      <c r="B155" s="174">
        <v>52</v>
      </c>
      <c r="C155" s="174">
        <v>35</v>
      </c>
      <c r="D155" s="174">
        <v>1</v>
      </c>
      <c r="E155" s="174">
        <v>2</v>
      </c>
      <c r="F155" s="174">
        <v>6</v>
      </c>
      <c r="G155" s="174">
        <v>20</v>
      </c>
      <c r="H155" s="174">
        <v>17</v>
      </c>
      <c r="I155" s="174">
        <v>24</v>
      </c>
      <c r="J155" s="174">
        <v>24</v>
      </c>
      <c r="K155" s="174">
        <v>27</v>
      </c>
      <c r="L155" s="18"/>
      <c r="M155" s="218"/>
    </row>
    <row r="156" spans="1:13" ht="19.899999999999999" customHeight="1" x14ac:dyDescent="0.25">
      <c r="A156" s="8" t="s">
        <v>130</v>
      </c>
      <c r="B156" s="175">
        <v>19</v>
      </c>
      <c r="C156" s="175">
        <v>26</v>
      </c>
      <c r="D156" s="175">
        <v>31</v>
      </c>
      <c r="E156" s="175">
        <v>23</v>
      </c>
      <c r="F156" s="175">
        <v>11</v>
      </c>
      <c r="G156" s="175">
        <v>-9</v>
      </c>
      <c r="H156" s="175">
        <v>9</v>
      </c>
      <c r="I156" s="175">
        <v>22</v>
      </c>
      <c r="J156" s="175">
        <v>13</v>
      </c>
      <c r="K156" s="175">
        <v>15</v>
      </c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5">
        <v>3</v>
      </c>
      <c r="C158" s="175">
        <v>31</v>
      </c>
      <c r="D158" s="175">
        <v>96</v>
      </c>
      <c r="E158" s="175">
        <v>96</v>
      </c>
      <c r="F158" s="175">
        <v>62</v>
      </c>
      <c r="G158" s="175">
        <v>29</v>
      </c>
      <c r="H158" s="175">
        <v>11</v>
      </c>
      <c r="I158" s="175">
        <v>5</v>
      </c>
      <c r="J158" s="175">
        <v>8</v>
      </c>
      <c r="K158" s="175">
        <v>0</v>
      </c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5" t="s">
        <v>3249</v>
      </c>
      <c r="C160" s="175" t="s">
        <v>3175</v>
      </c>
      <c r="D160" s="175" t="s">
        <v>3250</v>
      </c>
      <c r="E160" s="175" t="s">
        <v>3251</v>
      </c>
      <c r="F160" s="175">
        <v>978</v>
      </c>
      <c r="G160" s="175">
        <v>771</v>
      </c>
      <c r="H160" s="175">
        <v>631</v>
      </c>
      <c r="I160" s="175">
        <v>550</v>
      </c>
      <c r="J160" s="175">
        <v>469</v>
      </c>
      <c r="K160" s="175">
        <v>404</v>
      </c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5">
        <v>500</v>
      </c>
      <c r="C162" s="175">
        <v>429</v>
      </c>
      <c r="D162" s="175">
        <v>310</v>
      </c>
      <c r="E162" s="175">
        <v>315</v>
      </c>
      <c r="F162" s="175">
        <v>247</v>
      </c>
      <c r="G162" s="175">
        <v>227</v>
      </c>
      <c r="H162" s="175">
        <v>168</v>
      </c>
      <c r="I162" s="175">
        <v>155</v>
      </c>
      <c r="J162" s="175">
        <v>130</v>
      </c>
      <c r="K162" s="175">
        <v>123</v>
      </c>
      <c r="L162" s="18"/>
      <c r="M162" s="218"/>
    </row>
    <row r="163" spans="1:13" ht="19.899999999999999" customHeight="1" x14ac:dyDescent="0.25">
      <c r="A163" s="6" t="s">
        <v>134</v>
      </c>
      <c r="B163" s="174">
        <v>463</v>
      </c>
      <c r="C163" s="174">
        <v>404</v>
      </c>
      <c r="D163" s="174">
        <v>332</v>
      </c>
      <c r="E163" s="174">
        <v>313</v>
      </c>
      <c r="F163" s="174">
        <v>253</v>
      </c>
      <c r="G163" s="174">
        <v>231</v>
      </c>
      <c r="H163" s="174">
        <v>172</v>
      </c>
      <c r="I163" s="174">
        <v>144</v>
      </c>
      <c r="J163" s="174">
        <v>117</v>
      </c>
      <c r="K163" s="174">
        <v>114</v>
      </c>
      <c r="L163" s="18"/>
      <c r="M163" s="218"/>
    </row>
    <row r="164" spans="1:13" ht="19.899999999999999" customHeight="1" x14ac:dyDescent="0.25">
      <c r="A164" s="8" t="s">
        <v>135</v>
      </c>
      <c r="B164" s="173">
        <v>30</v>
      </c>
      <c r="C164" s="173">
        <v>27</v>
      </c>
      <c r="D164" s="173">
        <v>-28</v>
      </c>
      <c r="E164" s="173">
        <v>2</v>
      </c>
      <c r="F164" s="173">
        <v>1</v>
      </c>
      <c r="G164" s="173">
        <v>-1</v>
      </c>
      <c r="H164" s="173">
        <v>-4</v>
      </c>
      <c r="I164" s="173">
        <v>2</v>
      </c>
      <c r="J164" s="173">
        <v>2</v>
      </c>
      <c r="K164" s="173">
        <v>-3</v>
      </c>
      <c r="L164" s="18"/>
      <c r="M164" s="218"/>
    </row>
    <row r="165" spans="1:13" ht="19.899999999999999" customHeight="1" x14ac:dyDescent="0.25">
      <c r="A165" s="6" t="s">
        <v>136</v>
      </c>
      <c r="B165" s="174">
        <v>7</v>
      </c>
      <c r="C165" s="174">
        <v>-2</v>
      </c>
      <c r="D165" s="174">
        <v>6</v>
      </c>
      <c r="E165" s="174">
        <v>0</v>
      </c>
      <c r="F165" s="174">
        <v>-7</v>
      </c>
      <c r="G165" s="174">
        <v>-3</v>
      </c>
      <c r="H165" s="174">
        <v>0</v>
      </c>
      <c r="I165" s="174">
        <v>9</v>
      </c>
      <c r="J165" s="174">
        <v>11</v>
      </c>
      <c r="K165" s="174">
        <v>12</v>
      </c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72" t="s">
        <v>3252</v>
      </c>
      <c r="C167" s="172" t="s">
        <v>3253</v>
      </c>
      <c r="D167" s="172">
        <v>880</v>
      </c>
      <c r="E167" s="172">
        <v>851</v>
      </c>
      <c r="F167" s="172">
        <v>731</v>
      </c>
      <c r="G167" s="172">
        <v>544</v>
      </c>
      <c r="H167" s="172">
        <v>463</v>
      </c>
      <c r="I167" s="172">
        <v>395</v>
      </c>
      <c r="J167" s="172">
        <v>339</v>
      </c>
      <c r="K167" s="172">
        <v>281</v>
      </c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-20</v>
      </c>
      <c r="H169" s="174">
        <v>1</v>
      </c>
      <c r="I169" s="174">
        <v>0</v>
      </c>
      <c r="J169" s="174">
        <v>0</v>
      </c>
      <c r="K169" s="174">
        <v>0</v>
      </c>
      <c r="L169" s="18"/>
      <c r="M169" s="218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18"/>
      <c r="M170" s="218"/>
    </row>
    <row r="171" spans="1:13" ht="19.899999999999999" customHeight="1" x14ac:dyDescent="0.25">
      <c r="A171" s="6" t="s">
        <v>140</v>
      </c>
      <c r="B171" s="174">
        <v>66</v>
      </c>
      <c r="C171" s="174">
        <v>66</v>
      </c>
      <c r="D171" s="174">
        <v>35</v>
      </c>
      <c r="E171" s="174">
        <v>38</v>
      </c>
      <c r="F171" s="174">
        <v>31</v>
      </c>
      <c r="G171" s="174">
        <v>15</v>
      </c>
      <c r="H171" s="174">
        <v>20</v>
      </c>
      <c r="I171" s="174">
        <v>17</v>
      </c>
      <c r="J171" s="174">
        <v>18</v>
      </c>
      <c r="K171" s="174">
        <v>8</v>
      </c>
      <c r="L171" s="18"/>
      <c r="M171" s="218"/>
    </row>
    <row r="172" spans="1:13" ht="19.899999999999999" customHeight="1" x14ac:dyDescent="0.25">
      <c r="A172" s="8" t="s">
        <v>141</v>
      </c>
      <c r="B172" s="175" t="s">
        <v>3254</v>
      </c>
      <c r="C172" s="175" t="s">
        <v>3255</v>
      </c>
      <c r="D172" s="175">
        <v>845</v>
      </c>
      <c r="E172" s="175">
        <v>813</v>
      </c>
      <c r="F172" s="175">
        <v>700</v>
      </c>
      <c r="G172" s="175">
        <v>509</v>
      </c>
      <c r="H172" s="175">
        <v>444</v>
      </c>
      <c r="I172" s="175">
        <v>378</v>
      </c>
      <c r="J172" s="175">
        <v>321</v>
      </c>
      <c r="K172" s="175">
        <v>273</v>
      </c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3" t="s">
        <v>3256</v>
      </c>
      <c r="C174" s="173" t="s">
        <v>3255</v>
      </c>
      <c r="D174" s="173">
        <v>803</v>
      </c>
      <c r="E174" s="173">
        <v>804</v>
      </c>
      <c r="F174" s="173">
        <v>661</v>
      </c>
      <c r="G174" s="173">
        <v>530</v>
      </c>
      <c r="H174" s="173">
        <v>436</v>
      </c>
      <c r="I174" s="173">
        <v>377</v>
      </c>
      <c r="J174" s="173">
        <v>319</v>
      </c>
      <c r="K174" s="173">
        <v>274</v>
      </c>
      <c r="L174" s="18"/>
      <c r="M174" s="218"/>
    </row>
    <row r="175" spans="1:13" ht="19.899999999999999" customHeight="1" x14ac:dyDescent="0.25">
      <c r="A175" s="6" t="s">
        <v>143</v>
      </c>
      <c r="B175" s="174" t="s">
        <v>3257</v>
      </c>
      <c r="C175" s="174" t="s">
        <v>3258</v>
      </c>
      <c r="D175" s="174" t="s">
        <v>3259</v>
      </c>
      <c r="E175" s="174" t="s">
        <v>3260</v>
      </c>
      <c r="F175" s="174" t="s">
        <v>3261</v>
      </c>
      <c r="G175" s="174" t="s">
        <v>3262</v>
      </c>
      <c r="H175" s="174" t="s">
        <v>3263</v>
      </c>
      <c r="I175" s="174" t="s">
        <v>3264</v>
      </c>
      <c r="J175" s="174" t="s">
        <v>572</v>
      </c>
      <c r="K175" s="174" t="s">
        <v>3265</v>
      </c>
      <c r="L175" s="18"/>
      <c r="M175" s="218"/>
    </row>
    <row r="176" spans="1:13" ht="19.899999999999999" customHeight="1" x14ac:dyDescent="0.25">
      <c r="A176" s="8" t="s">
        <v>144</v>
      </c>
      <c r="B176" s="173" t="s">
        <v>3266</v>
      </c>
      <c r="C176" s="173" t="s">
        <v>3267</v>
      </c>
      <c r="D176" s="173" t="s">
        <v>576</v>
      </c>
      <c r="E176" s="173" t="s">
        <v>3268</v>
      </c>
      <c r="F176" s="173" t="s">
        <v>3269</v>
      </c>
      <c r="G176" s="173" t="s">
        <v>3270</v>
      </c>
      <c r="H176" s="173" t="s">
        <v>3271</v>
      </c>
      <c r="I176" s="173" t="s">
        <v>3272</v>
      </c>
      <c r="J176" s="173" t="s">
        <v>584</v>
      </c>
      <c r="K176" s="173" t="s">
        <v>601</v>
      </c>
      <c r="L176" s="18"/>
      <c r="M176" s="218"/>
    </row>
    <row r="177" spans="1:13" ht="19.899999999999999" customHeight="1" x14ac:dyDescent="0.25">
      <c r="A177" s="6" t="s">
        <v>145</v>
      </c>
      <c r="B177" s="174" t="s">
        <v>3273</v>
      </c>
      <c r="C177" s="174" t="s">
        <v>3274</v>
      </c>
      <c r="D177" s="174" t="s">
        <v>3275</v>
      </c>
      <c r="E177" s="174" t="s">
        <v>3276</v>
      </c>
      <c r="F177" s="174" t="s">
        <v>3277</v>
      </c>
      <c r="G177" s="174" t="s">
        <v>3278</v>
      </c>
      <c r="H177" s="174" t="s">
        <v>3279</v>
      </c>
      <c r="I177" s="174" t="s">
        <v>2278</v>
      </c>
      <c r="J177" s="174" t="s">
        <v>584</v>
      </c>
      <c r="K177" s="174" t="s">
        <v>601</v>
      </c>
      <c r="L177" s="18"/>
      <c r="M177" s="218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8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8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8"/>
    </row>
    <row r="181" spans="1:13" ht="19.899999999999999" customHeight="1" x14ac:dyDescent="0.25">
      <c r="A181" s="6" t="s">
        <v>149</v>
      </c>
      <c r="B181" s="174" t="s">
        <v>3280</v>
      </c>
      <c r="C181" s="174" t="s">
        <v>3281</v>
      </c>
      <c r="D181" s="174" t="s">
        <v>3282</v>
      </c>
      <c r="E181" s="174" t="s">
        <v>3283</v>
      </c>
      <c r="F181" s="174">
        <v>975</v>
      </c>
      <c r="G181" s="174">
        <v>819</v>
      </c>
      <c r="H181" s="174">
        <v>664</v>
      </c>
      <c r="I181" s="174">
        <v>569</v>
      </c>
      <c r="J181" s="174">
        <v>493</v>
      </c>
      <c r="K181" s="174">
        <v>428</v>
      </c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74">
        <v>0</v>
      </c>
      <c r="C184" s="174">
        <v>66</v>
      </c>
      <c r="D184" s="174">
        <v>50</v>
      </c>
      <c r="E184" s="174">
        <v>28</v>
      </c>
      <c r="F184" s="174">
        <v>22</v>
      </c>
      <c r="G184" s="174">
        <v>19</v>
      </c>
      <c r="H184" s="174">
        <v>0</v>
      </c>
      <c r="I184" s="174">
        <v>15</v>
      </c>
      <c r="J184" s="174">
        <v>15</v>
      </c>
      <c r="K184" s="174">
        <v>14</v>
      </c>
      <c r="L184" s="18"/>
      <c r="M184" s="218"/>
    </row>
    <row r="185" spans="1:13" ht="19.899999999999999" customHeight="1" x14ac:dyDescent="0.25">
      <c r="A185" s="8" t="s">
        <v>117</v>
      </c>
      <c r="B185" s="173">
        <v>0</v>
      </c>
      <c r="C185" s="173">
        <v>26</v>
      </c>
      <c r="D185" s="173">
        <v>0</v>
      </c>
      <c r="E185" s="173">
        <v>0</v>
      </c>
      <c r="F185" s="173">
        <v>0</v>
      </c>
      <c r="G185" s="173">
        <v>0</v>
      </c>
      <c r="H185" s="173">
        <v>0</v>
      </c>
      <c r="I185" s="173">
        <v>0</v>
      </c>
      <c r="J185" s="173">
        <v>0</v>
      </c>
      <c r="K185" s="173">
        <v>0</v>
      </c>
      <c r="L185" s="18"/>
      <c r="M185" s="218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218"/>
    </row>
    <row r="187" spans="1:13" ht="19.899999999999999" customHeight="1" x14ac:dyDescent="0.25">
      <c r="A187" s="8" t="s">
        <v>150</v>
      </c>
      <c r="B187" s="173" t="s">
        <v>3284</v>
      </c>
      <c r="C187" s="173" t="s">
        <v>3258</v>
      </c>
      <c r="D187" s="173" t="s">
        <v>651</v>
      </c>
      <c r="E187" s="173" t="s">
        <v>3285</v>
      </c>
      <c r="F187" s="173" t="s">
        <v>3286</v>
      </c>
      <c r="G187" s="173" t="s">
        <v>1399</v>
      </c>
      <c r="H187" s="173" t="s">
        <v>3287</v>
      </c>
      <c r="I187" s="173" t="s">
        <v>3288</v>
      </c>
      <c r="J187" s="173" t="s">
        <v>3289</v>
      </c>
      <c r="K187" s="173" t="s">
        <v>3290</v>
      </c>
      <c r="L187" s="18"/>
      <c r="M187" s="218"/>
    </row>
    <row r="188" spans="1:13" ht="19.899999999999999" customHeight="1" x14ac:dyDescent="0.25">
      <c r="A188" s="6" t="s">
        <v>151</v>
      </c>
      <c r="B188" s="174" t="s">
        <v>3257</v>
      </c>
      <c r="C188" s="174" t="s">
        <v>3258</v>
      </c>
      <c r="D188" s="174" t="s">
        <v>3259</v>
      </c>
      <c r="E188" s="174" t="s">
        <v>3260</v>
      </c>
      <c r="F188" s="174" t="s">
        <v>3261</v>
      </c>
      <c r="G188" s="174" t="s">
        <v>3291</v>
      </c>
      <c r="H188" s="174" t="s">
        <v>3263</v>
      </c>
      <c r="I188" s="174" t="s">
        <v>3264</v>
      </c>
      <c r="J188" s="174" t="s">
        <v>572</v>
      </c>
      <c r="K188" s="174" t="s">
        <v>3265</v>
      </c>
      <c r="L188" s="18"/>
      <c r="M188" s="218"/>
    </row>
    <row r="189" spans="1:13" ht="19.899999999999999" customHeight="1" x14ac:dyDescent="0.25">
      <c r="A189" s="8" t="s">
        <v>152</v>
      </c>
      <c r="B189" s="173" t="s">
        <v>3292</v>
      </c>
      <c r="C189" s="173" t="s">
        <v>3293</v>
      </c>
      <c r="D189" s="173" t="s">
        <v>609</v>
      </c>
      <c r="E189" s="173" t="s">
        <v>3294</v>
      </c>
      <c r="F189" s="173" t="s">
        <v>605</v>
      </c>
      <c r="G189" s="173" t="s">
        <v>3295</v>
      </c>
      <c r="H189" s="173" t="s">
        <v>3296</v>
      </c>
      <c r="I189" s="173" t="s">
        <v>3297</v>
      </c>
      <c r="J189" s="173" t="s">
        <v>3298</v>
      </c>
      <c r="K189" s="173" t="s">
        <v>3290</v>
      </c>
      <c r="L189" s="18"/>
      <c r="M189" s="218"/>
    </row>
    <row r="190" spans="1:13" ht="19.899999999999999" customHeight="1" x14ac:dyDescent="0.25">
      <c r="A190" s="6" t="s">
        <v>153</v>
      </c>
      <c r="B190" s="174" t="s">
        <v>3299</v>
      </c>
      <c r="C190" s="174" t="s">
        <v>3293</v>
      </c>
      <c r="D190" s="174" t="s">
        <v>3300</v>
      </c>
      <c r="E190" s="174" t="s">
        <v>3301</v>
      </c>
      <c r="F190" s="174" t="s">
        <v>2570</v>
      </c>
      <c r="G190" s="174" t="s">
        <v>3302</v>
      </c>
      <c r="H190" s="174" t="s">
        <v>3303</v>
      </c>
      <c r="I190" s="174" t="s">
        <v>3264</v>
      </c>
      <c r="J190" s="174" t="s">
        <v>3304</v>
      </c>
      <c r="K190" s="174" t="s">
        <v>3305</v>
      </c>
      <c r="L190" s="18"/>
      <c r="M190" s="218"/>
    </row>
    <row r="191" spans="1:13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3286</v>
      </c>
      <c r="G191" s="173" t="s">
        <v>3306</v>
      </c>
      <c r="H191" s="173" t="s">
        <v>3303</v>
      </c>
      <c r="I191" s="173" t="s">
        <v>607</v>
      </c>
      <c r="J191" s="173" t="s">
        <v>607</v>
      </c>
      <c r="K191" s="173" t="s">
        <v>607</v>
      </c>
      <c r="L191" s="18"/>
      <c r="M191" s="218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8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218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218"/>
    </row>
    <row r="195" spans="1:13" ht="19.899999999999999" customHeight="1" x14ac:dyDescent="0.25">
      <c r="A195" s="8" t="s">
        <v>158</v>
      </c>
      <c r="B195" s="173">
        <v>30</v>
      </c>
      <c r="C195" s="173">
        <v>27</v>
      </c>
      <c r="D195" s="173">
        <v>-28</v>
      </c>
      <c r="E195" s="173">
        <v>2</v>
      </c>
      <c r="F195" s="173">
        <v>1</v>
      </c>
      <c r="G195" s="173">
        <v>-1</v>
      </c>
      <c r="H195" s="173">
        <v>-4</v>
      </c>
      <c r="I195" s="173">
        <v>2</v>
      </c>
      <c r="J195" s="173">
        <v>2</v>
      </c>
      <c r="K195" s="173">
        <v>-3</v>
      </c>
      <c r="L195" s="18"/>
      <c r="M195" s="218"/>
    </row>
    <row r="196" spans="1:13" ht="19.899999999999999" customHeight="1" x14ac:dyDescent="0.25">
      <c r="A196" s="6" t="s">
        <v>159</v>
      </c>
      <c r="B196" s="174">
        <v>1</v>
      </c>
      <c r="C196" s="174">
        <v>0</v>
      </c>
      <c r="D196" s="174">
        <v>0</v>
      </c>
      <c r="E196" s="174">
        <v>0</v>
      </c>
      <c r="F196" s="174">
        <v>1</v>
      </c>
      <c r="G196" s="174">
        <v>-4</v>
      </c>
      <c r="H196" s="174">
        <v>0</v>
      </c>
      <c r="I196" s="174">
        <v>0</v>
      </c>
      <c r="J196" s="174">
        <v>0</v>
      </c>
      <c r="K196" s="174">
        <v>0</v>
      </c>
      <c r="L196" s="18"/>
      <c r="M196" s="218"/>
    </row>
    <row r="197" spans="1:13" ht="19.899999999999999" customHeight="1" x14ac:dyDescent="0.25">
      <c r="A197" s="8" t="s">
        <v>160</v>
      </c>
      <c r="B197" s="173">
        <v>3</v>
      </c>
      <c r="C197" s="173">
        <v>27</v>
      </c>
      <c r="D197" s="173">
        <v>26</v>
      </c>
      <c r="E197" s="173">
        <v>27</v>
      </c>
      <c r="F197" s="173">
        <v>25</v>
      </c>
      <c r="G197" s="173">
        <v>29</v>
      </c>
      <c r="H197" s="173">
        <v>27</v>
      </c>
      <c r="I197" s="173">
        <v>28</v>
      </c>
      <c r="J197" s="173">
        <v>28</v>
      </c>
      <c r="K197" s="173">
        <v>30</v>
      </c>
      <c r="L197" s="18"/>
      <c r="M197" s="218"/>
    </row>
    <row r="198" spans="1:13" ht="19.899999999999999" customHeight="1" x14ac:dyDescent="0.25">
      <c r="A198" s="6" t="s">
        <v>161</v>
      </c>
      <c r="B198" s="174">
        <v>0</v>
      </c>
      <c r="C198" s="174">
        <v>0</v>
      </c>
      <c r="D198" s="174">
        <v>0</v>
      </c>
      <c r="E198" s="174">
        <v>0</v>
      </c>
      <c r="F198" s="174">
        <v>0</v>
      </c>
      <c r="G198" s="174">
        <v>0</v>
      </c>
      <c r="H198" s="174">
        <v>0</v>
      </c>
      <c r="I198" s="174">
        <v>0</v>
      </c>
      <c r="J198" s="174">
        <v>0</v>
      </c>
      <c r="K198" s="174">
        <v>0</v>
      </c>
      <c r="L198" s="18"/>
      <c r="M198" s="218"/>
    </row>
    <row r="199" spans="1:13" ht="19.899999999999999" customHeight="1" x14ac:dyDescent="0.25">
      <c r="A199" s="8" t="s">
        <v>162</v>
      </c>
      <c r="B199" s="173">
        <v>6</v>
      </c>
      <c r="C199" s="173">
        <v>-2</v>
      </c>
      <c r="D199" s="173">
        <v>4</v>
      </c>
      <c r="E199" s="173">
        <v>0</v>
      </c>
      <c r="F199" s="173">
        <v>-8</v>
      </c>
      <c r="G199" s="173">
        <v>1</v>
      </c>
      <c r="H199" s="173">
        <v>0</v>
      </c>
      <c r="I199" s="173">
        <v>0</v>
      </c>
      <c r="J199" s="173">
        <v>0</v>
      </c>
      <c r="K199" s="173">
        <v>0</v>
      </c>
      <c r="L199" s="18"/>
      <c r="M199" s="218"/>
    </row>
    <row r="200" spans="1:13" ht="19.899999999999999" customHeight="1" x14ac:dyDescent="0.25">
      <c r="A200" s="6" t="s">
        <v>163</v>
      </c>
      <c r="B200" s="174">
        <v>23</v>
      </c>
      <c r="C200" s="174">
        <v>11</v>
      </c>
      <c r="D200" s="174">
        <v>12</v>
      </c>
      <c r="E200" s="174">
        <v>14</v>
      </c>
      <c r="F200" s="174">
        <v>10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8"/>
      <c r="M200" s="218"/>
    </row>
    <row r="201" spans="1:13" ht="19.899999999999999" customHeight="1" x14ac:dyDescent="0.25">
      <c r="A201" s="8" t="s">
        <v>164</v>
      </c>
      <c r="B201" s="173">
        <v>19</v>
      </c>
      <c r="C201" s="173">
        <v>12</v>
      </c>
      <c r="D201" s="173">
        <v>11</v>
      </c>
      <c r="E201" s="173">
        <v>14</v>
      </c>
      <c r="F201" s="173">
        <v>10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8"/>
      <c r="M201" s="218"/>
    </row>
    <row r="202" spans="1:13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8"/>
      <c r="M202" s="218"/>
    </row>
    <row r="203" spans="1:13" ht="19.899999999999999" customHeight="1" x14ac:dyDescent="0.25">
      <c r="A203" s="8" t="s">
        <v>166</v>
      </c>
      <c r="B203" s="173">
        <v>4</v>
      </c>
      <c r="C203" s="173">
        <v>-1</v>
      </c>
      <c r="D203" s="173">
        <v>1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8"/>
      <c r="M203" s="218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218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8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8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8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8"/>
    </row>
    <row r="209" spans="1:13" ht="19.899999999999999" customHeight="1" x14ac:dyDescent="0.25">
      <c r="A209" s="8" t="s">
        <v>114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  <c r="M209" s="218"/>
    </row>
    <row r="210" spans="1:13" ht="19.899999999999999" customHeight="1" x14ac:dyDescent="0.25">
      <c r="A210" s="6" t="s">
        <v>172</v>
      </c>
      <c r="B210" s="174">
        <v>0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8"/>
      <c r="M210" s="218"/>
    </row>
    <row r="211" spans="1:13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  <c r="M211" s="218"/>
    </row>
    <row r="212" spans="1:13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8"/>
      <c r="M212" s="218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8"/>
    </row>
    <row r="214" spans="1:13" ht="19.899999999999999" customHeight="1" x14ac:dyDescent="0.25">
      <c r="A214" s="6" t="s">
        <v>175</v>
      </c>
      <c r="B214" s="174">
        <v>0</v>
      </c>
      <c r="C214" s="174">
        <v>0</v>
      </c>
      <c r="D214" s="174">
        <v>0</v>
      </c>
      <c r="E214" s="174">
        <v>0</v>
      </c>
      <c r="F214" s="174">
        <v>0</v>
      </c>
      <c r="G214" s="174">
        <v>0</v>
      </c>
      <c r="H214" s="174">
        <v>0</v>
      </c>
      <c r="I214" s="174">
        <v>0</v>
      </c>
      <c r="J214" s="174">
        <v>0</v>
      </c>
      <c r="K214" s="174">
        <v>0</v>
      </c>
      <c r="L214" s="18"/>
      <c r="M214" s="218"/>
    </row>
    <row r="215" spans="1:13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18"/>
    </row>
    <row r="216" spans="1:13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8"/>
      <c r="M216" s="218"/>
    </row>
    <row r="217" spans="1:13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18"/>
    </row>
    <row r="218" spans="1:13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74">
        <v>0</v>
      </c>
      <c r="G218" s="174">
        <v>0</v>
      </c>
      <c r="H218" s="174">
        <v>0</v>
      </c>
      <c r="I218" s="174">
        <v>0</v>
      </c>
      <c r="J218" s="174">
        <v>0</v>
      </c>
      <c r="K218" s="174">
        <v>0</v>
      </c>
      <c r="L218" s="18"/>
      <c r="M218" s="218"/>
    </row>
    <row r="219" spans="1:13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  <c r="M219" s="218"/>
    </row>
    <row r="220" spans="1:13" ht="19.899999999999999" customHeight="1" x14ac:dyDescent="0.25">
      <c r="A220" s="6" t="s">
        <v>181</v>
      </c>
      <c r="B220" s="174">
        <v>14</v>
      </c>
      <c r="C220" s="174">
        <v>0</v>
      </c>
      <c r="D220" s="174">
        <v>15</v>
      </c>
      <c r="E220" s="174">
        <v>11</v>
      </c>
      <c r="F220" s="174">
        <v>7</v>
      </c>
      <c r="G220" s="174">
        <v>9</v>
      </c>
      <c r="H220" s="174">
        <v>15</v>
      </c>
      <c r="I220" s="174">
        <v>1</v>
      </c>
      <c r="J220" s="174">
        <v>2</v>
      </c>
      <c r="K220" s="174">
        <v>-1</v>
      </c>
      <c r="L220" s="18"/>
      <c r="M220" s="218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8"/>
    </row>
    <row r="222" spans="1:13" ht="19.899999999999999" customHeight="1" x14ac:dyDescent="0.25">
      <c r="A222" s="6" t="s">
        <v>183</v>
      </c>
      <c r="B222" s="174">
        <v>0</v>
      </c>
      <c r="C222" s="174">
        <v>0</v>
      </c>
      <c r="D222" s="174">
        <v>0</v>
      </c>
      <c r="E222" s="174">
        <v>0</v>
      </c>
      <c r="F222" s="174">
        <v>0</v>
      </c>
      <c r="G222" s="174">
        <v>0</v>
      </c>
      <c r="H222" s="174">
        <v>0</v>
      </c>
      <c r="I222" s="174">
        <v>0</v>
      </c>
      <c r="J222" s="174">
        <v>0</v>
      </c>
      <c r="K222" s="174">
        <v>0</v>
      </c>
      <c r="L222" s="18"/>
      <c r="M222" s="218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37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8"/>
      <c r="M223" s="218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8"/>
    </row>
    <row r="225" spans="1:13" ht="19.899999999999999" customHeight="1" x14ac:dyDescent="0.25">
      <c r="A225" s="8" t="s">
        <v>186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0</v>
      </c>
      <c r="I225" s="173">
        <v>0</v>
      </c>
      <c r="J225" s="173">
        <v>0</v>
      </c>
      <c r="K225" s="173">
        <v>0</v>
      </c>
      <c r="L225" s="18"/>
      <c r="M225" s="218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18"/>
      <c r="M226" s="218"/>
    </row>
    <row r="227" spans="1:13" ht="19.899999999999999" customHeight="1" x14ac:dyDescent="0.25">
      <c r="A227" s="8" t="s">
        <v>188</v>
      </c>
      <c r="B227" s="173" t="s">
        <v>3307</v>
      </c>
      <c r="C227" s="173">
        <v>829</v>
      </c>
      <c r="D227" s="173">
        <v>284</v>
      </c>
      <c r="E227" s="173">
        <v>271</v>
      </c>
      <c r="F227" s="173">
        <v>232</v>
      </c>
      <c r="G227" s="173">
        <v>175</v>
      </c>
      <c r="H227" s="173">
        <v>148</v>
      </c>
      <c r="I227" s="173">
        <v>128</v>
      </c>
      <c r="J227" s="173">
        <v>110</v>
      </c>
      <c r="K227" s="173">
        <v>526</v>
      </c>
      <c r="L227" s="18"/>
      <c r="M227" s="218"/>
    </row>
    <row r="228" spans="1:13" ht="19.899999999999999" customHeight="1" x14ac:dyDescent="0.25">
      <c r="A228" s="6" t="s">
        <v>189</v>
      </c>
      <c r="B228" s="174">
        <v>899</v>
      </c>
      <c r="C228" s="174">
        <v>339</v>
      </c>
      <c r="D228" s="174">
        <v>292</v>
      </c>
      <c r="E228" s="174">
        <v>252</v>
      </c>
      <c r="F228" s="174">
        <v>204</v>
      </c>
      <c r="G228" s="174">
        <v>618</v>
      </c>
      <c r="H228" s="174">
        <v>141</v>
      </c>
      <c r="I228" s="174">
        <v>119</v>
      </c>
      <c r="J228" s="174">
        <v>101</v>
      </c>
      <c r="K228" s="174">
        <v>566</v>
      </c>
      <c r="L228" s="18"/>
      <c r="M228" s="218"/>
    </row>
    <row r="229" spans="1:13" ht="19.899999999999999" customHeight="1" x14ac:dyDescent="0.25">
      <c r="A229" s="8" t="s">
        <v>190</v>
      </c>
      <c r="B229" s="173">
        <v>42</v>
      </c>
      <c r="C229" s="173">
        <v>21</v>
      </c>
      <c r="D229" s="173">
        <v>13</v>
      </c>
      <c r="E229" s="173">
        <v>27</v>
      </c>
      <c r="F229" s="173">
        <v>8</v>
      </c>
      <c r="G229" s="173">
        <v>0</v>
      </c>
      <c r="H229" s="173">
        <v>4</v>
      </c>
      <c r="I229" s="173">
        <v>12</v>
      </c>
      <c r="J229" s="173">
        <v>8</v>
      </c>
      <c r="K229" s="173">
        <v>3</v>
      </c>
      <c r="L229" s="18"/>
      <c r="M229" s="218"/>
    </row>
    <row r="230" spans="1:13" ht="19.899999999999999" customHeight="1" x14ac:dyDescent="0.25">
      <c r="A230" s="6" t="s">
        <v>191</v>
      </c>
      <c r="B230" s="174">
        <v>7</v>
      </c>
      <c r="C230" s="174">
        <v>6</v>
      </c>
      <c r="D230" s="174">
        <v>4</v>
      </c>
      <c r="E230" s="174">
        <v>4</v>
      </c>
      <c r="F230" s="174">
        <v>3</v>
      </c>
      <c r="G230" s="174">
        <v>3</v>
      </c>
      <c r="H230" s="174">
        <v>3</v>
      </c>
      <c r="I230" s="174">
        <v>3</v>
      </c>
      <c r="J230" s="174">
        <v>3</v>
      </c>
      <c r="K230" s="174">
        <v>3</v>
      </c>
      <c r="L230" s="18"/>
      <c r="M230" s="218"/>
    </row>
    <row r="231" spans="1:13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8"/>
      <c r="M231" s="218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8"/>
    </row>
    <row r="233" spans="1:13" ht="19.899999999999999" customHeight="1" x14ac:dyDescent="0.25">
      <c r="A233" s="8" t="s">
        <v>194</v>
      </c>
      <c r="B233" s="173">
        <v>1</v>
      </c>
      <c r="C233" s="173">
        <v>1</v>
      </c>
      <c r="D233" s="173">
        <v>0</v>
      </c>
      <c r="E233" s="173">
        <v>1</v>
      </c>
      <c r="F233" s="173">
        <v>1</v>
      </c>
      <c r="G233" s="173">
        <v>0</v>
      </c>
      <c r="H233" s="173">
        <v>0</v>
      </c>
      <c r="I233" s="173">
        <v>0</v>
      </c>
      <c r="J233" s="173">
        <v>0</v>
      </c>
      <c r="K233" s="173">
        <v>0</v>
      </c>
      <c r="L233" s="18"/>
      <c r="M233" s="218"/>
    </row>
    <row r="234" spans="1:13" ht="19.899999999999999" customHeight="1" x14ac:dyDescent="0.25">
      <c r="A234" s="6" t="s">
        <v>195</v>
      </c>
      <c r="B234" s="174">
        <v>839</v>
      </c>
      <c r="C234" s="174">
        <v>680</v>
      </c>
      <c r="D234" s="174">
        <v>350</v>
      </c>
      <c r="E234" s="174">
        <v>288</v>
      </c>
      <c r="F234" s="174">
        <v>223</v>
      </c>
      <c r="G234" s="174">
        <v>178</v>
      </c>
      <c r="H234" s="174">
        <v>155</v>
      </c>
      <c r="I234" s="174">
        <v>140</v>
      </c>
      <c r="J234" s="174">
        <v>123</v>
      </c>
      <c r="K234" s="174">
        <v>124</v>
      </c>
      <c r="L234" s="18"/>
      <c r="M234" s="218"/>
    </row>
    <row r="235" spans="1:13" ht="19.899999999999999" customHeight="1" x14ac:dyDescent="0.25">
      <c r="A235" s="8" t="s">
        <v>196</v>
      </c>
      <c r="B235" s="173">
        <v>47</v>
      </c>
      <c r="C235" s="173">
        <v>43</v>
      </c>
      <c r="D235" s="173">
        <v>51</v>
      </c>
      <c r="E235" s="173">
        <v>40</v>
      </c>
      <c r="F235" s="173">
        <v>32</v>
      </c>
      <c r="G235" s="173">
        <v>24</v>
      </c>
      <c r="H235" s="173">
        <v>15</v>
      </c>
      <c r="I235" s="173">
        <v>15</v>
      </c>
      <c r="J235" s="173">
        <v>0</v>
      </c>
      <c r="K235" s="173">
        <v>0</v>
      </c>
      <c r="L235" s="18"/>
      <c r="M235" s="218"/>
    </row>
    <row r="236" spans="1:13" ht="19.899999999999999" customHeight="1" x14ac:dyDescent="0.25">
      <c r="A236" s="6" t="s">
        <v>197</v>
      </c>
      <c r="B236" s="174">
        <v>22.504999999999999</v>
      </c>
      <c r="C236" s="174">
        <v>22.878</v>
      </c>
      <c r="D236" s="174">
        <v>25.882999999999999</v>
      </c>
      <c r="E236" s="174">
        <v>11</v>
      </c>
      <c r="F236" s="174">
        <v>31</v>
      </c>
      <c r="G236" s="174">
        <v>0</v>
      </c>
      <c r="H236" s="174">
        <v>0</v>
      </c>
      <c r="I236" s="174">
        <v>0</v>
      </c>
      <c r="J236" s="174">
        <v>7</v>
      </c>
      <c r="K236" s="174">
        <v>2</v>
      </c>
      <c r="L236" s="18"/>
      <c r="M236" s="218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1"/>
      <c r="L237" s="18"/>
      <c r="M237" s="218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 t="s">
        <v>337</v>
      </c>
      <c r="C245" s="165" t="s">
        <v>337</v>
      </c>
      <c r="D245" s="165" t="s">
        <v>337</v>
      </c>
      <c r="E245" s="165" t="s">
        <v>337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72" t="s">
        <v>3165</v>
      </c>
      <c r="C248" s="172" t="s">
        <v>3166</v>
      </c>
      <c r="D248" s="172" t="s">
        <v>3167</v>
      </c>
      <c r="E248" s="172" t="s">
        <v>3168</v>
      </c>
      <c r="F248" s="172" t="s">
        <v>3169</v>
      </c>
      <c r="G248" s="172" t="s">
        <v>3308</v>
      </c>
      <c r="H248" s="172" t="s">
        <v>3171</v>
      </c>
      <c r="I248" s="172" t="s">
        <v>3172</v>
      </c>
      <c r="J248" s="172" t="s">
        <v>464</v>
      </c>
      <c r="K248" s="172" t="s">
        <v>3309</v>
      </c>
      <c r="L248" s="18"/>
      <c r="M248" s="218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8"/>
    </row>
    <row r="250" spans="1:13" ht="19.899999999999999" customHeight="1" x14ac:dyDescent="0.25">
      <c r="A250" s="6" t="s">
        <v>206</v>
      </c>
      <c r="B250" s="172" t="s">
        <v>3173</v>
      </c>
      <c r="C250" s="172">
        <v>818</v>
      </c>
      <c r="D250" s="172">
        <v>818</v>
      </c>
      <c r="E250" s="172">
        <v>818</v>
      </c>
      <c r="F250" s="172">
        <v>346</v>
      </c>
      <c r="G250" s="172">
        <v>344</v>
      </c>
      <c r="H250" s="172">
        <v>340</v>
      </c>
      <c r="I250" s="172">
        <v>340</v>
      </c>
      <c r="J250" s="172">
        <v>348</v>
      </c>
      <c r="K250" s="172">
        <v>-56</v>
      </c>
      <c r="L250" s="18"/>
      <c r="M250" s="218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8"/>
    </row>
    <row r="252" spans="1:13" ht="19.899999999999999" customHeight="1" x14ac:dyDescent="0.25">
      <c r="A252" s="6" t="s">
        <v>208</v>
      </c>
      <c r="B252" s="174">
        <v>0</v>
      </c>
      <c r="C252" s="174" t="s">
        <v>3310</v>
      </c>
      <c r="D252" s="174">
        <v>0</v>
      </c>
      <c r="E252" s="174">
        <v>0</v>
      </c>
      <c r="F252" s="174">
        <v>0</v>
      </c>
      <c r="G252" s="174">
        <v>0</v>
      </c>
      <c r="H252" s="174">
        <v>0</v>
      </c>
      <c r="I252" s="174">
        <v>0</v>
      </c>
      <c r="J252" s="174">
        <v>0</v>
      </c>
      <c r="K252" s="174">
        <v>401</v>
      </c>
      <c r="L252" s="18"/>
      <c r="M252" s="218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18"/>
      <c r="M253" s="218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8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8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0</v>
      </c>
      <c r="J256" s="174">
        <v>-8</v>
      </c>
      <c r="K256" s="174">
        <v>3</v>
      </c>
      <c r="L256" s="18"/>
      <c r="M256" s="218"/>
    </row>
    <row r="257" spans="1:13" ht="19.899999999999999" customHeight="1" x14ac:dyDescent="0.25">
      <c r="A257" s="8" t="s">
        <v>213</v>
      </c>
      <c r="B257" s="173">
        <v>0</v>
      </c>
      <c r="C257" s="173">
        <v>-297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8"/>
      <c r="M257" s="218"/>
    </row>
    <row r="258" spans="1:13" ht="19.899999999999999" customHeight="1" x14ac:dyDescent="0.25">
      <c r="A258" s="6" t="s">
        <v>214</v>
      </c>
      <c r="B258" s="174">
        <v>0</v>
      </c>
      <c r="C258" s="174" t="s">
        <v>3311</v>
      </c>
      <c r="D258" s="174">
        <v>0</v>
      </c>
      <c r="E258" s="174">
        <v>0</v>
      </c>
      <c r="F258" s="174">
        <v>11</v>
      </c>
      <c r="G258" s="174">
        <v>2</v>
      </c>
      <c r="H258" s="174">
        <v>4</v>
      </c>
      <c r="I258" s="174">
        <v>0</v>
      </c>
      <c r="J258" s="174">
        <v>0</v>
      </c>
      <c r="K258" s="174">
        <v>0</v>
      </c>
      <c r="L258" s="18"/>
      <c r="M258" s="218"/>
    </row>
    <row r="259" spans="1:13" ht="19.899999999999999" customHeight="1" x14ac:dyDescent="0.25">
      <c r="A259" s="8" t="s">
        <v>215</v>
      </c>
      <c r="B259" s="175" t="s">
        <v>3173</v>
      </c>
      <c r="C259" s="175" t="s">
        <v>3173</v>
      </c>
      <c r="D259" s="175">
        <v>818</v>
      </c>
      <c r="E259" s="175">
        <v>818</v>
      </c>
      <c r="F259" s="175">
        <v>357</v>
      </c>
      <c r="G259" s="175">
        <v>346</v>
      </c>
      <c r="H259" s="175">
        <v>344</v>
      </c>
      <c r="I259" s="175">
        <v>340</v>
      </c>
      <c r="J259" s="175">
        <v>340</v>
      </c>
      <c r="K259" s="175">
        <v>348</v>
      </c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8"/>
    </row>
    <row r="262" spans="1:13" ht="19.899999999999999" customHeight="1" x14ac:dyDescent="0.25">
      <c r="A262" s="6" t="s">
        <v>217</v>
      </c>
      <c r="B262" s="172">
        <v>-306</v>
      </c>
      <c r="C262" s="172">
        <v>-335</v>
      </c>
      <c r="D262" s="172">
        <v>-237</v>
      </c>
      <c r="E262" s="172">
        <v>-300</v>
      </c>
      <c r="F262" s="172">
        <v>157</v>
      </c>
      <c r="G262" s="172">
        <v>129</v>
      </c>
      <c r="H262" s="172">
        <v>91</v>
      </c>
      <c r="I262" s="172">
        <v>56</v>
      </c>
      <c r="J262" s="172">
        <v>53</v>
      </c>
      <c r="K262" s="172">
        <v>78</v>
      </c>
      <c r="L262" s="18"/>
      <c r="M262" s="218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8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8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8"/>
    </row>
    <row r="266" spans="1:13" ht="19.899999999999999" customHeight="1" x14ac:dyDescent="0.25">
      <c r="A266" s="6" t="s">
        <v>221</v>
      </c>
      <c r="B266" s="174">
        <v>-46</v>
      </c>
      <c r="C266" s="174">
        <v>117</v>
      </c>
      <c r="D266" s="174">
        <v>18</v>
      </c>
      <c r="E266" s="174">
        <v>7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8"/>
    </row>
    <row r="267" spans="1:13" ht="19.899999999999999" customHeight="1" x14ac:dyDescent="0.25">
      <c r="A267" s="8" t="s">
        <v>222</v>
      </c>
      <c r="B267" s="173">
        <v>-16</v>
      </c>
      <c r="C267" s="173">
        <v>-25</v>
      </c>
      <c r="D267" s="173">
        <v>-109</v>
      </c>
      <c r="E267" s="173">
        <v>33</v>
      </c>
      <c r="F267" s="173">
        <v>18</v>
      </c>
      <c r="G267" s="173">
        <v>12</v>
      </c>
      <c r="H267" s="173">
        <v>15</v>
      </c>
      <c r="I267" s="173">
        <v>31</v>
      </c>
      <c r="J267" s="173">
        <v>7</v>
      </c>
      <c r="K267" s="173">
        <v>2</v>
      </c>
      <c r="L267" s="18"/>
      <c r="M267" s="218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218"/>
    </row>
    <row r="269" spans="1:13" ht="19.899999999999999" customHeight="1" x14ac:dyDescent="0.25">
      <c r="A269" s="8" t="s">
        <v>224</v>
      </c>
      <c r="B269" s="173">
        <v>0</v>
      </c>
      <c r="C269" s="173">
        <v>-158</v>
      </c>
      <c r="D269" s="173">
        <v>0</v>
      </c>
      <c r="E269" s="173">
        <v>0</v>
      </c>
      <c r="F269" s="173">
        <v>0</v>
      </c>
      <c r="G269" s="173">
        <v>-9</v>
      </c>
      <c r="H269" s="173">
        <v>30</v>
      </c>
      <c r="I269" s="173">
        <v>0</v>
      </c>
      <c r="J269" s="173">
        <v>0</v>
      </c>
      <c r="K269" s="173">
        <v>-30</v>
      </c>
      <c r="L269" s="18"/>
      <c r="M269" s="218"/>
    </row>
    <row r="270" spans="1:13" ht="19.899999999999999" customHeight="1" x14ac:dyDescent="0.25">
      <c r="A270" s="6" t="s">
        <v>225</v>
      </c>
      <c r="B270" s="174">
        <v>0</v>
      </c>
      <c r="C270" s="174">
        <v>95</v>
      </c>
      <c r="D270" s="174">
        <v>-7</v>
      </c>
      <c r="E270" s="174">
        <v>23</v>
      </c>
      <c r="F270" s="174">
        <v>17</v>
      </c>
      <c r="G270" s="174">
        <v>19</v>
      </c>
      <c r="H270" s="174">
        <v>0</v>
      </c>
      <c r="I270" s="174">
        <v>4</v>
      </c>
      <c r="J270" s="174">
        <v>2</v>
      </c>
      <c r="K270" s="174">
        <v>3</v>
      </c>
      <c r="L270" s="18"/>
      <c r="M270" s="218"/>
    </row>
    <row r="271" spans="1:13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18"/>
    </row>
    <row r="272" spans="1:13" ht="19.899999999999999" customHeight="1" x14ac:dyDescent="0.25">
      <c r="A272" s="6" t="s">
        <v>227</v>
      </c>
      <c r="B272" s="174">
        <v>63</v>
      </c>
      <c r="C272" s="174">
        <v>0</v>
      </c>
      <c r="D272" s="174">
        <v>0</v>
      </c>
      <c r="E272" s="174">
        <v>0</v>
      </c>
      <c r="F272" s="174">
        <v>-31</v>
      </c>
      <c r="G272" s="174">
        <v>6</v>
      </c>
      <c r="H272" s="174">
        <v>-5</v>
      </c>
      <c r="I272" s="174">
        <v>0</v>
      </c>
      <c r="J272" s="174">
        <v>-6</v>
      </c>
      <c r="K272" s="174">
        <v>0</v>
      </c>
      <c r="L272" s="18"/>
      <c r="M272" s="218"/>
    </row>
    <row r="273" spans="1:13" ht="19.899999999999999" customHeight="1" x14ac:dyDescent="0.25">
      <c r="A273" s="8" t="s">
        <v>228</v>
      </c>
      <c r="B273" s="175">
        <v>-305</v>
      </c>
      <c r="C273" s="175">
        <v>-306</v>
      </c>
      <c r="D273" s="175">
        <v>-335</v>
      </c>
      <c r="E273" s="175">
        <v>-237</v>
      </c>
      <c r="F273" s="175">
        <v>161</v>
      </c>
      <c r="G273" s="175">
        <v>157</v>
      </c>
      <c r="H273" s="175">
        <v>131</v>
      </c>
      <c r="I273" s="175">
        <v>91</v>
      </c>
      <c r="J273" s="175">
        <v>56</v>
      </c>
      <c r="K273" s="175">
        <v>53</v>
      </c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8"/>
    </row>
    <row r="276" spans="1:13" ht="19.899999999999999" customHeight="1" x14ac:dyDescent="0.25">
      <c r="A276" s="6" t="s">
        <v>230</v>
      </c>
      <c r="B276" s="172" t="s">
        <v>3175</v>
      </c>
      <c r="C276" s="172" t="s">
        <v>3176</v>
      </c>
      <c r="D276" s="172" t="s">
        <v>3177</v>
      </c>
      <c r="E276" s="172" t="s">
        <v>3178</v>
      </c>
      <c r="F276" s="172" t="s">
        <v>3179</v>
      </c>
      <c r="G276" s="172" t="s">
        <v>3180</v>
      </c>
      <c r="H276" s="172" t="s">
        <v>525</v>
      </c>
      <c r="I276" s="172" t="s">
        <v>3181</v>
      </c>
      <c r="J276" s="172" t="s">
        <v>3182</v>
      </c>
      <c r="K276" s="172" t="s">
        <v>3312</v>
      </c>
      <c r="L276" s="18"/>
      <c r="M276" s="218"/>
    </row>
    <row r="277" spans="1:13" ht="19.899999999999999" customHeight="1" x14ac:dyDescent="0.25">
      <c r="A277" s="8" t="s">
        <v>231</v>
      </c>
      <c r="B277" s="173">
        <v>-29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8"/>
    </row>
    <row r="278" spans="1:13" ht="19.899999999999999" customHeight="1" x14ac:dyDescent="0.25">
      <c r="A278" s="6" t="s">
        <v>232</v>
      </c>
      <c r="B278" s="174" t="s">
        <v>3254</v>
      </c>
      <c r="C278" s="174" t="s">
        <v>3255</v>
      </c>
      <c r="D278" s="174">
        <v>845</v>
      </c>
      <c r="E278" s="174">
        <v>813</v>
      </c>
      <c r="F278" s="174">
        <v>700</v>
      </c>
      <c r="G278" s="174">
        <v>509</v>
      </c>
      <c r="H278" s="174">
        <v>444</v>
      </c>
      <c r="I278" s="174">
        <v>378</v>
      </c>
      <c r="J278" s="174">
        <v>321</v>
      </c>
      <c r="K278" s="174">
        <v>273</v>
      </c>
      <c r="L278" s="18"/>
      <c r="M278" s="218"/>
    </row>
    <row r="279" spans="1:13" ht="19.899999999999999" customHeight="1" x14ac:dyDescent="0.25">
      <c r="A279" s="8" t="s">
        <v>233</v>
      </c>
      <c r="B279" s="173">
        <v>-899</v>
      </c>
      <c r="C279" s="173">
        <v>-339</v>
      </c>
      <c r="D279" s="173">
        <v>-292</v>
      </c>
      <c r="E279" s="173">
        <v>-252</v>
      </c>
      <c r="F279" s="173">
        <v>-204</v>
      </c>
      <c r="G279" s="173">
        <v>-618</v>
      </c>
      <c r="H279" s="173">
        <v>-141</v>
      </c>
      <c r="I279" s="173">
        <v>-119</v>
      </c>
      <c r="J279" s="173">
        <v>-101</v>
      </c>
      <c r="K279" s="173">
        <v>-566</v>
      </c>
      <c r="L279" s="18"/>
      <c r="M279" s="218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8"/>
    </row>
    <row r="281" spans="1:13" ht="19.899999999999999" customHeight="1" x14ac:dyDescent="0.25">
      <c r="A281" s="8" t="s">
        <v>235</v>
      </c>
      <c r="B281" s="173">
        <v>0</v>
      </c>
      <c r="C281" s="173">
        <v>158</v>
      </c>
      <c r="D281" s="173">
        <v>0</v>
      </c>
      <c r="E281" s="173">
        <v>0</v>
      </c>
      <c r="F281" s="173">
        <v>0</v>
      </c>
      <c r="G281" s="173">
        <v>9</v>
      </c>
      <c r="H281" s="173">
        <v>-30</v>
      </c>
      <c r="I281" s="173">
        <v>0</v>
      </c>
      <c r="J281" s="173">
        <v>0</v>
      </c>
      <c r="K281" s="173">
        <v>30</v>
      </c>
      <c r="L281" s="18"/>
      <c r="M281" s="218"/>
    </row>
    <row r="282" spans="1:13" ht="19.899999999999999" customHeight="1" x14ac:dyDescent="0.25">
      <c r="A282" s="6" t="s">
        <v>236</v>
      </c>
      <c r="B282" s="174">
        <v>0</v>
      </c>
      <c r="C282" s="174">
        <v>50</v>
      </c>
      <c r="D282" s="174">
        <v>4</v>
      </c>
      <c r="E282" s="174">
        <v>3</v>
      </c>
      <c r="F282" s="174">
        <v>-9</v>
      </c>
      <c r="G282" s="174">
        <v>2</v>
      </c>
      <c r="H282" s="174">
        <v>0</v>
      </c>
      <c r="I282" s="174">
        <v>0</v>
      </c>
      <c r="J282" s="174">
        <v>0</v>
      </c>
      <c r="K282" s="174">
        <v>0</v>
      </c>
      <c r="L282" s="18"/>
      <c r="M282" s="218"/>
    </row>
    <row r="283" spans="1:13" ht="19.899999999999999" customHeight="1" x14ac:dyDescent="0.25">
      <c r="A283" s="8" t="s">
        <v>237</v>
      </c>
      <c r="B283" s="173">
        <v>2</v>
      </c>
      <c r="C283" s="173" t="s">
        <v>3313</v>
      </c>
      <c r="D283" s="173">
        <v>-38</v>
      </c>
      <c r="E283" s="173">
        <v>-7</v>
      </c>
      <c r="F283" s="173">
        <v>-9</v>
      </c>
      <c r="G283" s="173">
        <v>0</v>
      </c>
      <c r="H283" s="173">
        <v>1</v>
      </c>
      <c r="I283" s="173">
        <v>0</v>
      </c>
      <c r="J283" s="173">
        <v>0</v>
      </c>
      <c r="K283" s="173">
        <v>0</v>
      </c>
      <c r="L283" s="18"/>
      <c r="M283" s="218"/>
    </row>
    <row r="284" spans="1:13" ht="19.899999999999999" customHeight="1" x14ac:dyDescent="0.25">
      <c r="A284" s="6" t="s">
        <v>238</v>
      </c>
      <c r="B284" s="172" t="s">
        <v>3174</v>
      </c>
      <c r="C284" s="172" t="s">
        <v>3175</v>
      </c>
      <c r="D284" s="172" t="s">
        <v>3176</v>
      </c>
      <c r="E284" s="172" t="s">
        <v>3177</v>
      </c>
      <c r="F284" s="172" t="s">
        <v>3178</v>
      </c>
      <c r="G284" s="172" t="s">
        <v>3179</v>
      </c>
      <c r="H284" s="172" t="s">
        <v>3180</v>
      </c>
      <c r="I284" s="172" t="s">
        <v>525</v>
      </c>
      <c r="J284" s="172" t="s">
        <v>3181</v>
      </c>
      <c r="K284" s="172" t="s">
        <v>3182</v>
      </c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72" t="s">
        <v>3164</v>
      </c>
      <c r="C286" s="172" t="s">
        <v>3165</v>
      </c>
      <c r="D286" s="172" t="s">
        <v>3166</v>
      </c>
      <c r="E286" s="172" t="s">
        <v>3167</v>
      </c>
      <c r="F286" s="172" t="s">
        <v>3168</v>
      </c>
      <c r="G286" s="172" t="s">
        <v>3169</v>
      </c>
      <c r="H286" s="172" t="s">
        <v>3170</v>
      </c>
      <c r="I286" s="172" t="s">
        <v>3171</v>
      </c>
      <c r="J286" s="172" t="s">
        <v>3172</v>
      </c>
      <c r="K286" s="172" t="s">
        <v>464</v>
      </c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 t="s">
        <v>337</v>
      </c>
      <c r="C293" s="165" t="s">
        <v>337</v>
      </c>
      <c r="D293" s="165" t="s">
        <v>337</v>
      </c>
      <c r="E293" s="165" t="s">
        <v>337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74" t="s">
        <v>3314</v>
      </c>
      <c r="C296" s="174" t="s">
        <v>3246</v>
      </c>
      <c r="D296" s="174" t="s">
        <v>3315</v>
      </c>
      <c r="E296" s="174" t="s">
        <v>3316</v>
      </c>
      <c r="F296" s="174">
        <v>864</v>
      </c>
      <c r="G296" s="174">
        <v>730</v>
      </c>
      <c r="H296" s="174">
        <v>606</v>
      </c>
      <c r="I296" s="174">
        <v>524</v>
      </c>
      <c r="J296" s="174">
        <v>443</v>
      </c>
      <c r="K296" s="174">
        <v>389</v>
      </c>
      <c r="L296" s="18"/>
      <c r="M296" s="218"/>
    </row>
    <row r="297" spans="1:13" ht="19.899999999999999" customHeight="1" x14ac:dyDescent="0.25">
      <c r="A297" s="8" t="s">
        <v>243</v>
      </c>
      <c r="B297" s="173">
        <v>421</v>
      </c>
      <c r="C297" s="173">
        <v>294</v>
      </c>
      <c r="D297" s="173">
        <v>42</v>
      </c>
      <c r="E297" s="173">
        <v>108</v>
      </c>
      <c r="F297" s="173">
        <v>89</v>
      </c>
      <c r="G297" s="173">
        <v>122</v>
      </c>
      <c r="H297" s="173">
        <v>53</v>
      </c>
      <c r="I297" s="173">
        <v>46</v>
      </c>
      <c r="J297" s="173">
        <v>45</v>
      </c>
      <c r="K297" s="173">
        <v>47</v>
      </c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5" t="s">
        <v>3317</v>
      </c>
      <c r="C299" s="175" t="s">
        <v>3318</v>
      </c>
      <c r="D299" s="175" t="s">
        <v>3319</v>
      </c>
      <c r="E299" s="175" t="s">
        <v>3320</v>
      </c>
      <c r="F299" s="175">
        <v>953</v>
      </c>
      <c r="G299" s="175">
        <v>852</v>
      </c>
      <c r="H299" s="175">
        <v>659</v>
      </c>
      <c r="I299" s="175">
        <v>570</v>
      </c>
      <c r="J299" s="175">
        <v>488</v>
      </c>
      <c r="K299" s="175">
        <v>436</v>
      </c>
      <c r="L299" s="18"/>
      <c r="M299" s="218"/>
    </row>
    <row r="300" spans="1:13" ht="19.899999999999999" customHeight="1" x14ac:dyDescent="0.25">
      <c r="A300" s="6" t="s">
        <v>245</v>
      </c>
      <c r="B300" s="174">
        <v>22</v>
      </c>
      <c r="C300" s="174">
        <v>46</v>
      </c>
      <c r="D300" s="174">
        <v>39</v>
      </c>
      <c r="E300" s="174">
        <v>30</v>
      </c>
      <c r="F300" s="174">
        <v>20</v>
      </c>
      <c r="G300" s="174">
        <v>66</v>
      </c>
      <c r="H300" s="174">
        <v>15</v>
      </c>
      <c r="I300" s="174">
        <v>34</v>
      </c>
      <c r="J300" s="174">
        <v>25</v>
      </c>
      <c r="K300" s="174">
        <v>26</v>
      </c>
      <c r="L300" s="18"/>
      <c r="M300" s="218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8"/>
    </row>
    <row r="302" spans="1:13" ht="19.899999999999999" customHeight="1" x14ac:dyDescent="0.25">
      <c r="A302" s="6" t="s">
        <v>247</v>
      </c>
      <c r="B302" s="172">
        <v>14</v>
      </c>
      <c r="C302" s="172">
        <v>-64</v>
      </c>
      <c r="D302" s="172">
        <v>152</v>
      </c>
      <c r="E302" s="172">
        <v>-252</v>
      </c>
      <c r="F302" s="172">
        <v>-89</v>
      </c>
      <c r="G302" s="172">
        <v>-94</v>
      </c>
      <c r="H302" s="172">
        <v>23</v>
      </c>
      <c r="I302" s="172">
        <v>-74</v>
      </c>
      <c r="J302" s="172">
        <v>-22</v>
      </c>
      <c r="K302" s="172">
        <v>-14</v>
      </c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74">
        <v>-51</v>
      </c>
      <c r="C304" s="174">
        <v>19</v>
      </c>
      <c r="D304" s="174">
        <v>145</v>
      </c>
      <c r="E304" s="174">
        <v>-214</v>
      </c>
      <c r="F304" s="174">
        <v>-72</v>
      </c>
      <c r="G304" s="174">
        <v>-55</v>
      </c>
      <c r="H304" s="174">
        <v>-14</v>
      </c>
      <c r="I304" s="174">
        <v>-98</v>
      </c>
      <c r="J304" s="174">
        <v>-9</v>
      </c>
      <c r="K304" s="174">
        <v>-40</v>
      </c>
      <c r="L304" s="18"/>
      <c r="M304" s="218"/>
    </row>
    <row r="305" spans="1:13" ht="19.899999999999999" customHeight="1" x14ac:dyDescent="0.25">
      <c r="A305" s="8" t="s">
        <v>249</v>
      </c>
      <c r="B305" s="173">
        <v>128</v>
      </c>
      <c r="C305" s="173">
        <v>31</v>
      </c>
      <c r="D305" s="173">
        <v>31</v>
      </c>
      <c r="E305" s="173">
        <v>-101</v>
      </c>
      <c r="F305" s="173">
        <v>-57</v>
      </c>
      <c r="G305" s="173">
        <v>-48</v>
      </c>
      <c r="H305" s="173">
        <v>5</v>
      </c>
      <c r="I305" s="173">
        <v>9</v>
      </c>
      <c r="J305" s="173">
        <v>-25</v>
      </c>
      <c r="K305" s="173">
        <v>28</v>
      </c>
      <c r="L305" s="18"/>
      <c r="M305" s="218"/>
    </row>
    <row r="306" spans="1:13" ht="19.899999999999999" customHeight="1" x14ac:dyDescent="0.25">
      <c r="A306" s="6" t="s">
        <v>250</v>
      </c>
      <c r="B306" s="174">
        <v>-63</v>
      </c>
      <c r="C306" s="174">
        <v>-114</v>
      </c>
      <c r="D306" s="174">
        <v>-24</v>
      </c>
      <c r="E306" s="174">
        <v>63</v>
      </c>
      <c r="F306" s="174">
        <v>40</v>
      </c>
      <c r="G306" s="174">
        <v>9</v>
      </c>
      <c r="H306" s="174">
        <v>32</v>
      </c>
      <c r="I306" s="174">
        <v>15</v>
      </c>
      <c r="J306" s="174">
        <v>12</v>
      </c>
      <c r="K306" s="174">
        <v>-2</v>
      </c>
      <c r="L306" s="18"/>
      <c r="M306" s="218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5" t="s">
        <v>3321</v>
      </c>
      <c r="C309" s="175" t="s">
        <v>3322</v>
      </c>
      <c r="D309" s="175" t="s">
        <v>3323</v>
      </c>
      <c r="E309" s="175">
        <v>922</v>
      </c>
      <c r="F309" s="175">
        <v>884</v>
      </c>
      <c r="G309" s="175">
        <v>824</v>
      </c>
      <c r="H309" s="175">
        <v>697</v>
      </c>
      <c r="I309" s="175">
        <v>530</v>
      </c>
      <c r="J309" s="175">
        <v>491</v>
      </c>
      <c r="K309" s="175">
        <v>448</v>
      </c>
      <c r="L309" s="18"/>
      <c r="M309" s="218"/>
    </row>
    <row r="310" spans="1:13" ht="19.899999999999999" customHeight="1" x14ac:dyDescent="0.25">
      <c r="A310" s="6" t="s">
        <v>253</v>
      </c>
      <c r="B310" s="174">
        <v>-18</v>
      </c>
      <c r="C310" s="174">
        <v>-13</v>
      </c>
      <c r="D310" s="174">
        <v>-24</v>
      </c>
      <c r="E310" s="174">
        <v>-14</v>
      </c>
      <c r="F310" s="174">
        <v>-3</v>
      </c>
      <c r="G310" s="174">
        <v>11</v>
      </c>
      <c r="H310" s="174">
        <v>6</v>
      </c>
      <c r="I310" s="174">
        <v>12</v>
      </c>
      <c r="J310" s="174">
        <v>12</v>
      </c>
      <c r="K310" s="174">
        <v>11</v>
      </c>
      <c r="L310" s="18"/>
      <c r="M310" s="218"/>
    </row>
    <row r="311" spans="1:13" ht="19.899999999999999" customHeight="1" x14ac:dyDescent="0.25">
      <c r="A311" s="8" t="s">
        <v>254</v>
      </c>
      <c r="B311" s="173">
        <v>539</v>
      </c>
      <c r="C311" s="173">
        <v>435</v>
      </c>
      <c r="D311" s="173">
        <v>322</v>
      </c>
      <c r="E311" s="173">
        <v>330</v>
      </c>
      <c r="F311" s="173">
        <v>220</v>
      </c>
      <c r="G311" s="173">
        <v>245</v>
      </c>
      <c r="H311" s="173">
        <v>170</v>
      </c>
      <c r="I311" s="173">
        <v>161</v>
      </c>
      <c r="J311" s="173">
        <v>116</v>
      </c>
      <c r="K311" s="173">
        <v>151</v>
      </c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5" t="s">
        <v>3324</v>
      </c>
      <c r="C313" s="175" t="s">
        <v>3325</v>
      </c>
      <c r="D313" s="175">
        <v>946</v>
      </c>
      <c r="E313" s="175">
        <v>606</v>
      </c>
      <c r="F313" s="175">
        <v>667</v>
      </c>
      <c r="G313" s="175">
        <v>568</v>
      </c>
      <c r="H313" s="175">
        <v>521</v>
      </c>
      <c r="I313" s="175">
        <v>357</v>
      </c>
      <c r="J313" s="175">
        <v>363</v>
      </c>
      <c r="K313" s="175">
        <v>286</v>
      </c>
      <c r="L313" s="18"/>
      <c r="M313" s="218"/>
    </row>
    <row r="314" spans="1:13" ht="19.899999999999999" customHeight="1" x14ac:dyDescent="0.25">
      <c r="A314" s="6" t="s">
        <v>256</v>
      </c>
      <c r="B314" s="174">
        <v>941</v>
      </c>
      <c r="C314" s="174">
        <v>360</v>
      </c>
      <c r="D314" s="174">
        <v>305</v>
      </c>
      <c r="E314" s="174">
        <v>279</v>
      </c>
      <c r="F314" s="174">
        <v>212</v>
      </c>
      <c r="G314" s="174">
        <v>631</v>
      </c>
      <c r="H314" s="174">
        <v>145</v>
      </c>
      <c r="I314" s="174">
        <v>131</v>
      </c>
      <c r="J314" s="174">
        <v>109</v>
      </c>
      <c r="K314" s="174">
        <v>569</v>
      </c>
      <c r="L314" s="18"/>
      <c r="M314" s="218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8"/>
      <c r="M315" s="218"/>
    </row>
    <row r="316" spans="1:13" ht="19.899999999999999" customHeight="1" x14ac:dyDescent="0.25">
      <c r="A316" s="6" t="s">
        <v>258</v>
      </c>
      <c r="B316" s="172">
        <v>674</v>
      </c>
      <c r="C316" s="172" t="s">
        <v>3326</v>
      </c>
      <c r="D316" s="172">
        <v>641</v>
      </c>
      <c r="E316" s="172">
        <v>327</v>
      </c>
      <c r="F316" s="172">
        <v>455</v>
      </c>
      <c r="G316" s="172">
        <v>-63</v>
      </c>
      <c r="H316" s="172">
        <v>376</v>
      </c>
      <c r="I316" s="172">
        <v>226</v>
      </c>
      <c r="J316" s="172">
        <v>254</v>
      </c>
      <c r="K316" s="172">
        <v>-283</v>
      </c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74">
        <v>622</v>
      </c>
      <c r="C318" s="174">
        <v>669</v>
      </c>
      <c r="D318" s="174">
        <v>334</v>
      </c>
      <c r="E318" s="174">
        <v>375</v>
      </c>
      <c r="F318" s="174">
        <v>219</v>
      </c>
      <c r="G318" s="174">
        <v>166</v>
      </c>
      <c r="H318" s="174">
        <v>168</v>
      </c>
      <c r="I318" s="174">
        <v>120</v>
      </c>
      <c r="J318" s="174">
        <v>135</v>
      </c>
      <c r="K318" s="174">
        <v>92</v>
      </c>
      <c r="L318" s="18"/>
      <c r="M318" s="218"/>
    </row>
    <row r="319" spans="1:13" ht="19.899999999999999" customHeight="1" x14ac:dyDescent="0.25">
      <c r="A319" s="8" t="s">
        <v>260</v>
      </c>
      <c r="B319" s="173">
        <v>38</v>
      </c>
      <c r="C319" s="173">
        <v>0</v>
      </c>
      <c r="D319" s="173">
        <v>112</v>
      </c>
      <c r="E319" s="173">
        <v>0</v>
      </c>
      <c r="F319" s="173">
        <v>2</v>
      </c>
      <c r="G319" s="173">
        <v>0</v>
      </c>
      <c r="H319" s="173">
        <v>529</v>
      </c>
      <c r="I319" s="173">
        <v>0</v>
      </c>
      <c r="J319" s="173">
        <v>10</v>
      </c>
      <c r="K319" s="173">
        <v>2</v>
      </c>
      <c r="L319" s="18"/>
      <c r="M319" s="218"/>
    </row>
    <row r="320" spans="1:13" ht="19.899999999999999" customHeight="1" x14ac:dyDescent="0.25">
      <c r="A320" s="6" t="s">
        <v>261</v>
      </c>
      <c r="B320" s="174">
        <v>28</v>
      </c>
      <c r="C320" s="174" t="s">
        <v>3327</v>
      </c>
      <c r="D320" s="174">
        <v>6</v>
      </c>
      <c r="E320" s="174">
        <v>19</v>
      </c>
      <c r="F320" s="174">
        <v>14</v>
      </c>
      <c r="G320" s="174">
        <v>-10</v>
      </c>
      <c r="H320" s="174">
        <v>39</v>
      </c>
      <c r="I320" s="174">
        <v>34</v>
      </c>
      <c r="J320" s="174">
        <v>0</v>
      </c>
      <c r="K320" s="174">
        <v>-17</v>
      </c>
      <c r="L320" s="18"/>
      <c r="M320" s="218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18"/>
      <c r="M321" s="218"/>
    </row>
    <row r="322" spans="1:13" ht="19.899999999999999" customHeight="1" x14ac:dyDescent="0.25">
      <c r="A322" s="6" t="s">
        <v>263</v>
      </c>
      <c r="B322" s="174">
        <v>95</v>
      </c>
      <c r="C322" s="174">
        <v>11</v>
      </c>
      <c r="D322" s="174">
        <v>41</v>
      </c>
      <c r="E322" s="174">
        <v>15</v>
      </c>
      <c r="F322" s="174">
        <v>48</v>
      </c>
      <c r="G322" s="174">
        <v>42</v>
      </c>
      <c r="H322" s="174">
        <v>42</v>
      </c>
      <c r="I322" s="174">
        <v>6</v>
      </c>
      <c r="J322" s="174">
        <v>44</v>
      </c>
      <c r="K322" s="174">
        <v>14</v>
      </c>
      <c r="L322" s="18"/>
      <c r="M322" s="218"/>
    </row>
    <row r="323" spans="1:13" ht="19.899999999999999" customHeight="1" x14ac:dyDescent="0.25">
      <c r="A323" s="8" t="s">
        <v>264</v>
      </c>
      <c r="B323" s="173">
        <v>0</v>
      </c>
      <c r="C323" s="173">
        <v>27</v>
      </c>
      <c r="D323" s="173">
        <v>0</v>
      </c>
      <c r="E323" s="173">
        <v>0</v>
      </c>
      <c r="F323" s="173">
        <v>0</v>
      </c>
      <c r="G323" s="173">
        <v>0</v>
      </c>
      <c r="H323" s="173">
        <v>0</v>
      </c>
      <c r="I323" s="173">
        <v>0</v>
      </c>
      <c r="J323" s="173">
        <v>0</v>
      </c>
      <c r="K323" s="173">
        <v>0</v>
      </c>
      <c r="L323" s="18"/>
      <c r="M323" s="218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8"/>
    </row>
    <row r="325" spans="1:13" ht="19.899999999999999" customHeight="1" x14ac:dyDescent="0.25">
      <c r="A325" s="8" t="s">
        <v>266</v>
      </c>
      <c r="B325" s="175">
        <v>-593</v>
      </c>
      <c r="C325" s="175" t="s">
        <v>3328</v>
      </c>
      <c r="D325" s="175">
        <v>-411</v>
      </c>
      <c r="E325" s="175">
        <v>-379</v>
      </c>
      <c r="F325" s="175">
        <v>-187</v>
      </c>
      <c r="G325" s="175">
        <v>-114</v>
      </c>
      <c r="H325" s="175">
        <v>-694</v>
      </c>
      <c r="I325" s="175">
        <v>-148</v>
      </c>
      <c r="J325" s="175">
        <v>-101</v>
      </c>
      <c r="K325" s="175">
        <v>-63</v>
      </c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3">
        <v>487</v>
      </c>
      <c r="C327" s="173">
        <v>0</v>
      </c>
      <c r="D327" s="173">
        <v>-84</v>
      </c>
      <c r="E327" s="173">
        <v>0</v>
      </c>
      <c r="F327" s="173">
        <v>-136</v>
      </c>
      <c r="G327" s="173">
        <v>121</v>
      </c>
      <c r="H327" s="173">
        <v>-300</v>
      </c>
      <c r="I327" s="173">
        <v>0</v>
      </c>
      <c r="J327" s="173">
        <v>-17</v>
      </c>
      <c r="K327" s="173">
        <v>-8</v>
      </c>
      <c r="L327" s="18"/>
      <c r="M327" s="218"/>
    </row>
    <row r="328" spans="1:13" ht="19.899999999999999" customHeight="1" x14ac:dyDescent="0.25">
      <c r="A328" s="6" t="s">
        <v>268</v>
      </c>
      <c r="B328" s="174">
        <v>-46</v>
      </c>
      <c r="C328" s="174" t="s">
        <v>3329</v>
      </c>
      <c r="D328" s="174">
        <v>18</v>
      </c>
      <c r="E328" s="174">
        <v>7</v>
      </c>
      <c r="F328" s="174">
        <v>11</v>
      </c>
      <c r="G328" s="174">
        <v>2</v>
      </c>
      <c r="H328" s="174">
        <v>4</v>
      </c>
      <c r="I328" s="174">
        <v>0</v>
      </c>
      <c r="J328" s="174">
        <v>-8</v>
      </c>
      <c r="K328" s="174">
        <v>398</v>
      </c>
      <c r="L328" s="18"/>
      <c r="M328" s="218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1"/>
      <c r="L329" s="18"/>
      <c r="M329" s="218"/>
    </row>
    <row r="330" spans="1:13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8"/>
    </row>
    <row r="331" spans="1:13" ht="19.899999999999999" customHeight="1" x14ac:dyDescent="0.25">
      <c r="A331" s="8" t="s">
        <v>271</v>
      </c>
      <c r="B331" s="175">
        <v>441</v>
      </c>
      <c r="C331" s="175" t="s">
        <v>3329</v>
      </c>
      <c r="D331" s="175">
        <v>-66</v>
      </c>
      <c r="E331" s="175">
        <v>7</v>
      </c>
      <c r="F331" s="175">
        <v>-125</v>
      </c>
      <c r="G331" s="175">
        <v>123</v>
      </c>
      <c r="H331" s="175">
        <v>-296</v>
      </c>
      <c r="I331" s="175">
        <v>0</v>
      </c>
      <c r="J331" s="175">
        <v>-25</v>
      </c>
      <c r="K331" s="175">
        <v>390</v>
      </c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5">
        <v>522</v>
      </c>
      <c r="C333" s="175">
        <v>168</v>
      </c>
      <c r="D333" s="175">
        <v>164</v>
      </c>
      <c r="E333" s="175">
        <v>-45</v>
      </c>
      <c r="F333" s="175">
        <v>143</v>
      </c>
      <c r="G333" s="175">
        <v>-54</v>
      </c>
      <c r="H333" s="175">
        <v>-614</v>
      </c>
      <c r="I333" s="175">
        <v>78</v>
      </c>
      <c r="J333" s="175">
        <v>128</v>
      </c>
      <c r="K333" s="175">
        <v>44</v>
      </c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74">
        <v>42</v>
      </c>
      <c r="C336" s="174">
        <v>21</v>
      </c>
      <c r="D336" s="174">
        <v>13</v>
      </c>
      <c r="E336" s="174">
        <v>27</v>
      </c>
      <c r="F336" s="174">
        <v>8</v>
      </c>
      <c r="G336" s="174">
        <v>0</v>
      </c>
      <c r="H336" s="174">
        <v>4</v>
      </c>
      <c r="I336" s="174">
        <v>12</v>
      </c>
      <c r="J336" s="174">
        <v>8</v>
      </c>
      <c r="K336" s="174">
        <v>3</v>
      </c>
      <c r="L336" s="18"/>
      <c r="M336" s="218"/>
    </row>
    <row r="337" spans="1:13" ht="19.899999999999999" customHeight="1" x14ac:dyDescent="0.25">
      <c r="A337" s="8" t="s">
        <v>274</v>
      </c>
      <c r="B337" s="173">
        <v>0</v>
      </c>
      <c r="C337" s="173">
        <v>0</v>
      </c>
      <c r="D337" s="173">
        <v>0</v>
      </c>
      <c r="E337" s="173">
        <v>0</v>
      </c>
      <c r="F337" s="173">
        <v>0</v>
      </c>
      <c r="G337" s="173">
        <v>0</v>
      </c>
      <c r="H337" s="173">
        <v>0</v>
      </c>
      <c r="I337" s="173">
        <v>0</v>
      </c>
      <c r="J337" s="173">
        <v>0</v>
      </c>
      <c r="K337" s="173">
        <v>0</v>
      </c>
      <c r="L337" s="18"/>
      <c r="M337" s="218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218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8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 t="s">
        <v>337</v>
      </c>
      <c r="C347" s="165" t="s">
        <v>337</v>
      </c>
      <c r="D347" s="165" t="s">
        <v>337</v>
      </c>
      <c r="E347" s="165" t="s">
        <v>337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74" t="s">
        <v>3225</v>
      </c>
      <c r="C350" s="174" t="s">
        <v>3226</v>
      </c>
      <c r="D350" s="174" t="s">
        <v>3227</v>
      </c>
      <c r="E350" s="174" t="s">
        <v>3228</v>
      </c>
      <c r="F350" s="174" t="s">
        <v>1934</v>
      </c>
      <c r="G350" s="174" t="s">
        <v>3330</v>
      </c>
      <c r="H350" s="174" t="s">
        <v>3230</v>
      </c>
      <c r="I350" s="174" t="s">
        <v>3231</v>
      </c>
      <c r="J350" s="174" t="s">
        <v>3232</v>
      </c>
      <c r="K350" s="174" t="s">
        <v>3233</v>
      </c>
      <c r="L350" s="18"/>
      <c r="M350" s="218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8"/>
    </row>
    <row r="352" spans="1:13" ht="19.899999999999999" customHeight="1" x14ac:dyDescent="0.25">
      <c r="A352" s="6" t="s">
        <v>282</v>
      </c>
      <c r="B352" s="174">
        <v>71</v>
      </c>
      <c r="C352" s="174">
        <v>61</v>
      </c>
      <c r="D352" s="174">
        <v>32</v>
      </c>
      <c r="E352" s="174">
        <v>25</v>
      </c>
      <c r="F352" s="174">
        <v>17</v>
      </c>
      <c r="G352" s="174">
        <v>11</v>
      </c>
      <c r="H352" s="174">
        <v>26</v>
      </c>
      <c r="I352" s="174">
        <v>46</v>
      </c>
      <c r="J352" s="174">
        <v>37</v>
      </c>
      <c r="K352" s="174">
        <v>42</v>
      </c>
      <c r="L352" s="18"/>
      <c r="M352" s="218"/>
    </row>
    <row r="353" spans="1:13" ht="19.899999999999999" customHeight="1" x14ac:dyDescent="0.25">
      <c r="A353" s="8" t="s">
        <v>283</v>
      </c>
      <c r="B353" s="173" t="s">
        <v>3331</v>
      </c>
      <c r="C353" s="173" t="s">
        <v>3332</v>
      </c>
      <c r="D353" s="173" t="s">
        <v>3333</v>
      </c>
      <c r="E353" s="173" t="s">
        <v>3334</v>
      </c>
      <c r="F353" s="173" t="s">
        <v>3335</v>
      </c>
      <c r="G353" s="173" t="s">
        <v>3336</v>
      </c>
      <c r="H353" s="173" t="s">
        <v>3337</v>
      </c>
      <c r="I353" s="173" t="s">
        <v>3316</v>
      </c>
      <c r="J353" s="173">
        <v>820</v>
      </c>
      <c r="K353" s="173">
        <v>664</v>
      </c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5" t="s">
        <v>3338</v>
      </c>
      <c r="C355" s="175" t="s">
        <v>3339</v>
      </c>
      <c r="D355" s="175" t="s">
        <v>3340</v>
      </c>
      <c r="E355" s="175" t="s">
        <v>3341</v>
      </c>
      <c r="F355" s="175" t="s">
        <v>3342</v>
      </c>
      <c r="G355" s="175" t="s">
        <v>3343</v>
      </c>
      <c r="H355" s="175">
        <v>985</v>
      </c>
      <c r="I355" s="175">
        <v>855</v>
      </c>
      <c r="J355" s="175">
        <v>738</v>
      </c>
      <c r="K355" s="175">
        <v>732</v>
      </c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3">
        <v>792</v>
      </c>
      <c r="C357" s="173">
        <v>637</v>
      </c>
      <c r="D357" s="173">
        <v>307</v>
      </c>
      <c r="E357" s="173">
        <v>248</v>
      </c>
      <c r="F357" s="173">
        <v>223</v>
      </c>
      <c r="G357" s="173">
        <v>178</v>
      </c>
      <c r="H357" s="173">
        <v>155</v>
      </c>
      <c r="I357" s="173">
        <v>140</v>
      </c>
      <c r="J357" s="173">
        <v>123</v>
      </c>
      <c r="K357" s="173">
        <v>124</v>
      </c>
      <c r="L357" s="18"/>
      <c r="M357" s="218"/>
    </row>
    <row r="358" spans="1:13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0</v>
      </c>
      <c r="H358" s="174">
        <v>0</v>
      </c>
      <c r="I358" s="174">
        <v>0</v>
      </c>
      <c r="J358" s="174">
        <v>0</v>
      </c>
      <c r="K358" s="174">
        <v>0</v>
      </c>
      <c r="L358" s="18"/>
      <c r="M358" s="218"/>
    </row>
    <row r="359" spans="1:13" ht="19.899999999999999" customHeight="1" x14ac:dyDescent="0.25">
      <c r="A359" s="8" t="s">
        <v>287</v>
      </c>
      <c r="B359" s="173">
        <v>899</v>
      </c>
      <c r="C359" s="173">
        <v>339</v>
      </c>
      <c r="D359" s="173">
        <v>292</v>
      </c>
      <c r="E359" s="173">
        <v>252</v>
      </c>
      <c r="F359" s="173">
        <v>204</v>
      </c>
      <c r="G359" s="173">
        <v>157</v>
      </c>
      <c r="H359" s="173">
        <v>141</v>
      </c>
      <c r="I359" s="173">
        <v>119</v>
      </c>
      <c r="J359" s="173">
        <v>101</v>
      </c>
      <c r="K359" s="173">
        <v>165</v>
      </c>
      <c r="L359" s="18"/>
      <c r="M359" s="218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8"/>
    </row>
    <row r="361" spans="1:13" ht="19.899999999999999" customHeight="1" x14ac:dyDescent="0.25">
      <c r="A361" s="8" t="s">
        <v>289</v>
      </c>
      <c r="B361" s="173">
        <v>42</v>
      </c>
      <c r="C361" s="173">
        <v>21</v>
      </c>
      <c r="D361" s="173">
        <v>35</v>
      </c>
      <c r="E361" s="173">
        <v>38</v>
      </c>
      <c r="F361" s="173">
        <v>31</v>
      </c>
      <c r="G361" s="173">
        <v>15</v>
      </c>
      <c r="H361" s="173">
        <v>4</v>
      </c>
      <c r="I361" s="173">
        <v>12</v>
      </c>
      <c r="J361" s="173">
        <v>18</v>
      </c>
      <c r="K361" s="173">
        <v>8</v>
      </c>
      <c r="L361" s="18"/>
      <c r="M361" s="218"/>
    </row>
    <row r="362" spans="1:13" ht="19.899999999999999" customHeight="1" x14ac:dyDescent="0.25">
      <c r="A362" s="6" t="s">
        <v>290</v>
      </c>
      <c r="B362" s="174">
        <v>539</v>
      </c>
      <c r="C362" s="174">
        <v>435</v>
      </c>
      <c r="D362" s="174">
        <v>322</v>
      </c>
      <c r="E362" s="174">
        <v>313</v>
      </c>
      <c r="F362" s="174">
        <v>245</v>
      </c>
      <c r="G362" s="174">
        <v>232</v>
      </c>
      <c r="H362" s="174">
        <v>172</v>
      </c>
      <c r="I362" s="174">
        <v>155</v>
      </c>
      <c r="J362" s="174">
        <v>130</v>
      </c>
      <c r="K362" s="174">
        <v>123</v>
      </c>
      <c r="L362" s="18"/>
      <c r="M362" s="218"/>
    </row>
    <row r="363" spans="1:13" ht="19.899999999999999" customHeight="1" x14ac:dyDescent="0.25">
      <c r="A363" s="8" t="s">
        <v>291</v>
      </c>
      <c r="B363" s="173">
        <v>284</v>
      </c>
      <c r="C363" s="173">
        <v>252</v>
      </c>
      <c r="D363" s="173">
        <v>85</v>
      </c>
      <c r="E363" s="173">
        <v>79</v>
      </c>
      <c r="F363" s="173">
        <v>70</v>
      </c>
      <c r="G363" s="173">
        <v>68</v>
      </c>
      <c r="H363" s="173">
        <v>53</v>
      </c>
      <c r="I363" s="173">
        <v>46</v>
      </c>
      <c r="J363" s="173">
        <v>45</v>
      </c>
      <c r="K363" s="173">
        <v>39</v>
      </c>
      <c r="L363" s="18"/>
      <c r="M363" s="218"/>
    </row>
    <row r="364" spans="1:13" ht="19.899999999999999" customHeight="1" x14ac:dyDescent="0.25">
      <c r="A364" s="6" t="s">
        <v>292</v>
      </c>
      <c r="B364" s="174" t="s">
        <v>3254</v>
      </c>
      <c r="C364" s="174" t="s">
        <v>3255</v>
      </c>
      <c r="D364" s="174">
        <v>845</v>
      </c>
      <c r="E364" s="174">
        <v>813</v>
      </c>
      <c r="F364" s="174">
        <v>700</v>
      </c>
      <c r="G364" s="174">
        <v>509</v>
      </c>
      <c r="H364" s="174">
        <v>444</v>
      </c>
      <c r="I364" s="174">
        <v>378</v>
      </c>
      <c r="J364" s="174">
        <v>321</v>
      </c>
      <c r="K364" s="174">
        <v>273</v>
      </c>
      <c r="L364" s="18"/>
      <c r="M364" s="218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16</v>
      </c>
      <c r="I365" s="173">
        <v>5</v>
      </c>
      <c r="J365" s="173">
        <v>0</v>
      </c>
      <c r="K365" s="173">
        <v>0</v>
      </c>
      <c r="L365" s="18"/>
      <c r="M365" s="218"/>
    </row>
    <row r="366" spans="1:13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72" t="s">
        <v>3338</v>
      </c>
      <c r="C368" s="172" t="s">
        <v>3339</v>
      </c>
      <c r="D368" s="172" t="s">
        <v>3340</v>
      </c>
      <c r="E368" s="172" t="s">
        <v>3341</v>
      </c>
      <c r="F368" s="172" t="s">
        <v>3342</v>
      </c>
      <c r="G368" s="172" t="s">
        <v>3343</v>
      </c>
      <c r="H368" s="172">
        <v>985</v>
      </c>
      <c r="I368" s="172">
        <v>855</v>
      </c>
      <c r="J368" s="172">
        <v>738</v>
      </c>
      <c r="K368" s="172">
        <v>732</v>
      </c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74">
        <v>0</v>
      </c>
      <c r="C370" s="174">
        <v>66</v>
      </c>
      <c r="D370" s="174">
        <v>50</v>
      </c>
      <c r="E370" s="174">
        <v>28</v>
      </c>
      <c r="F370" s="174">
        <v>22</v>
      </c>
      <c r="G370" s="174">
        <v>19</v>
      </c>
      <c r="H370" s="174">
        <v>0</v>
      </c>
      <c r="I370" s="174">
        <v>15</v>
      </c>
      <c r="J370" s="174">
        <v>15</v>
      </c>
      <c r="K370" s="174">
        <v>14</v>
      </c>
      <c r="L370" s="18"/>
      <c r="M370" s="218"/>
    </row>
    <row r="371" spans="1:13" ht="19.899999999999999" customHeight="1" x14ac:dyDescent="0.25">
      <c r="A371" s="8" t="s">
        <v>297</v>
      </c>
      <c r="B371" s="173">
        <v>0</v>
      </c>
      <c r="C371" s="173">
        <v>26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8"/>
      <c r="M371" s="218"/>
    </row>
    <row r="372" spans="1:13" ht="19.899999999999999" customHeight="1" x14ac:dyDescent="0.25">
      <c r="A372" s="6" t="s">
        <v>298</v>
      </c>
      <c r="B372" s="174">
        <v>22</v>
      </c>
      <c r="C372" s="174">
        <v>13</v>
      </c>
      <c r="D372" s="174">
        <v>7</v>
      </c>
      <c r="E372" s="174">
        <v>9</v>
      </c>
      <c r="F372" s="174">
        <v>8</v>
      </c>
      <c r="G372" s="174">
        <v>66</v>
      </c>
      <c r="H372" s="174">
        <v>26</v>
      </c>
      <c r="I372" s="174">
        <v>37</v>
      </c>
      <c r="J372" s="174">
        <v>25</v>
      </c>
      <c r="K372" s="174">
        <v>26</v>
      </c>
      <c r="L372" s="18"/>
      <c r="M372" s="218"/>
    </row>
    <row r="373" spans="1:13" ht="19.899999999999999" customHeight="1" x14ac:dyDescent="0.25">
      <c r="A373" s="8" t="s">
        <v>299</v>
      </c>
      <c r="B373" s="173">
        <v>49</v>
      </c>
      <c r="C373" s="173">
        <v>48</v>
      </c>
      <c r="D373" s="173">
        <v>25</v>
      </c>
      <c r="E373" s="173">
        <v>16</v>
      </c>
      <c r="F373" s="173">
        <v>9</v>
      </c>
      <c r="G373" s="173">
        <v>9</v>
      </c>
      <c r="H373" s="173">
        <v>11</v>
      </c>
      <c r="I373" s="173">
        <v>12</v>
      </c>
      <c r="J373" s="173">
        <v>12</v>
      </c>
      <c r="K373" s="173">
        <v>16</v>
      </c>
      <c r="L373" s="18"/>
      <c r="M373" s="218"/>
    </row>
    <row r="374" spans="1:13" ht="19.899999999999999" customHeight="1" x14ac:dyDescent="0.25">
      <c r="A374" s="6" t="s">
        <v>300</v>
      </c>
      <c r="B374" s="174">
        <v>31</v>
      </c>
      <c r="C374" s="174">
        <v>27</v>
      </c>
      <c r="D374" s="174">
        <v>-28</v>
      </c>
      <c r="E374" s="174">
        <v>2</v>
      </c>
      <c r="F374" s="174">
        <v>2</v>
      </c>
      <c r="G374" s="174">
        <v>-5</v>
      </c>
      <c r="H374" s="174">
        <v>-4</v>
      </c>
      <c r="I374" s="174">
        <v>2</v>
      </c>
      <c r="J374" s="174">
        <v>2</v>
      </c>
      <c r="K374" s="174">
        <v>-3</v>
      </c>
      <c r="L374" s="18"/>
      <c r="M374" s="218"/>
    </row>
    <row r="375" spans="1:13" ht="19.899999999999999" customHeight="1" x14ac:dyDescent="0.25">
      <c r="A375" s="8" t="s">
        <v>301</v>
      </c>
      <c r="B375" s="173">
        <v>2.5449999999999999</v>
      </c>
      <c r="C375" s="173">
        <v>2.5299999999999998</v>
      </c>
      <c r="D375" s="173">
        <v>1.3440000000000001</v>
      </c>
      <c r="E375" s="173">
        <v>1.248</v>
      </c>
      <c r="F375" s="173">
        <v>956</v>
      </c>
      <c r="G375" s="173">
        <v>922</v>
      </c>
      <c r="H375" s="173">
        <v>765</v>
      </c>
      <c r="I375" s="173">
        <v>683</v>
      </c>
      <c r="J375" s="173">
        <v>609</v>
      </c>
      <c r="K375" s="173">
        <v>570</v>
      </c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 t="s">
        <v>337</v>
      </c>
      <c r="C382" s="165" t="s">
        <v>337</v>
      </c>
      <c r="D382" s="165" t="s">
        <v>337</v>
      </c>
      <c r="E382" s="165" t="s">
        <v>337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74" t="s">
        <v>3208</v>
      </c>
      <c r="C385" s="174" t="s">
        <v>3209</v>
      </c>
      <c r="D385" s="174">
        <v>940.346</v>
      </c>
      <c r="E385" s="174">
        <v>925.78899999999999</v>
      </c>
      <c r="F385" s="174">
        <v>924.24400000000003</v>
      </c>
      <c r="G385" s="174">
        <v>920.947</v>
      </c>
      <c r="H385" s="174">
        <v>920.63</v>
      </c>
      <c r="I385" s="174">
        <v>919.04200000000003</v>
      </c>
      <c r="J385" s="174">
        <v>919.04200000000003</v>
      </c>
      <c r="K385" s="174">
        <v>921.04200000000003</v>
      </c>
      <c r="L385" s="18"/>
      <c r="M385" s="218"/>
    </row>
    <row r="386" spans="1:13" ht="19.899999999999999" customHeight="1" x14ac:dyDescent="0.25">
      <c r="A386" s="8" t="s">
        <v>305</v>
      </c>
      <c r="B386" s="173" t="s">
        <v>3208</v>
      </c>
      <c r="C386" s="173" t="s">
        <v>3209</v>
      </c>
      <c r="D386" s="173">
        <v>940.346</v>
      </c>
      <c r="E386" s="173">
        <v>925.78899999999999</v>
      </c>
      <c r="F386" s="173">
        <v>924.24400000000003</v>
      </c>
      <c r="G386" s="173">
        <v>920.947</v>
      </c>
      <c r="H386" s="173">
        <v>920.63</v>
      </c>
      <c r="I386" s="173">
        <v>919.04200000000003</v>
      </c>
      <c r="J386" s="173">
        <v>919.04200000000003</v>
      </c>
      <c r="K386" s="173">
        <v>921.04200000000003</v>
      </c>
      <c r="L386" s="18"/>
      <c r="M386" s="218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8"/>
    </row>
    <row r="388" spans="1:13" ht="19.899999999999999" customHeight="1" x14ac:dyDescent="0.25">
      <c r="A388" s="8" t="s">
        <v>307</v>
      </c>
      <c r="B388" s="173">
        <v>6</v>
      </c>
      <c r="C388" s="173">
        <v>6</v>
      </c>
      <c r="D388" s="173">
        <v>6</v>
      </c>
      <c r="E388" s="173">
        <v>6</v>
      </c>
      <c r="F388" s="173">
        <v>6</v>
      </c>
      <c r="G388" s="173">
        <v>6</v>
      </c>
      <c r="H388" s="173">
        <v>6</v>
      </c>
      <c r="I388" s="173">
        <v>6</v>
      </c>
      <c r="J388" s="173">
        <v>6</v>
      </c>
      <c r="K388" s="173">
        <v>6</v>
      </c>
      <c r="L388" s="18"/>
      <c r="M388" s="218"/>
    </row>
    <row r="389" spans="1:13" ht="19.899999999999999" customHeight="1" x14ac:dyDescent="0.25">
      <c r="A389" s="6" t="s">
        <v>308</v>
      </c>
      <c r="B389" s="174">
        <v>687.77099999999996</v>
      </c>
      <c r="C389" s="174">
        <v>531.91800000000001</v>
      </c>
      <c r="D389" s="174">
        <v>60.133000000000003</v>
      </c>
      <c r="E389" s="174">
        <v>6.1970000000000001</v>
      </c>
      <c r="F389" s="174">
        <v>4.2089999999999996</v>
      </c>
      <c r="G389" s="174">
        <v>2.5640000000000001</v>
      </c>
      <c r="H389" s="174">
        <v>8.51</v>
      </c>
      <c r="I389" s="174">
        <v>14.313000000000001</v>
      </c>
      <c r="J389" s="174">
        <v>12.894</v>
      </c>
      <c r="K389" s="174">
        <v>15.618</v>
      </c>
      <c r="L389" s="18"/>
      <c r="M389" s="218"/>
    </row>
    <row r="390" spans="1:13" ht="19.899999999999999" customHeight="1" x14ac:dyDescent="0.25">
      <c r="A390" s="8" t="s">
        <v>309</v>
      </c>
      <c r="B390" s="173">
        <v>118.67</v>
      </c>
      <c r="C390" s="173">
        <v>89.302999999999997</v>
      </c>
      <c r="D390" s="173">
        <v>24.760999999999999</v>
      </c>
      <c r="E390" s="173">
        <v>2.5390000000000001</v>
      </c>
      <c r="F390" s="173">
        <v>1.94</v>
      </c>
      <c r="G390" s="173">
        <v>1.212</v>
      </c>
      <c r="H390" s="173">
        <v>3.3690000000000002</v>
      </c>
      <c r="I390" s="173">
        <v>5.4450000000000003</v>
      </c>
      <c r="J390" s="173">
        <v>5.8179999999999996</v>
      </c>
      <c r="K390" s="173">
        <v>4.76</v>
      </c>
      <c r="L390" s="18"/>
      <c r="M390" s="218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8"/>
    </row>
    <row r="392" spans="1:13" ht="19.899999999999999" customHeight="1" x14ac:dyDescent="0.25">
      <c r="A392" s="8" t="s">
        <v>311</v>
      </c>
      <c r="B392" s="173">
        <v>457.89299999999997</v>
      </c>
      <c r="C392" s="173">
        <v>457.79500000000002</v>
      </c>
      <c r="D392" s="173">
        <v>355.64499999999998</v>
      </c>
      <c r="E392" s="173">
        <v>352.34100000000001</v>
      </c>
      <c r="F392" s="173">
        <v>351.87400000000002</v>
      </c>
      <c r="G392" s="173">
        <v>373.85399999999998</v>
      </c>
      <c r="H392" s="173">
        <v>373.85399999999998</v>
      </c>
      <c r="I392" s="173">
        <v>373.71300000000002</v>
      </c>
      <c r="J392" s="173">
        <v>373.71300000000002</v>
      </c>
      <c r="K392" s="173">
        <v>504.81</v>
      </c>
      <c r="L392" s="18"/>
      <c r="M392" s="218"/>
    </row>
    <row r="393" spans="1:13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114.86</v>
      </c>
      <c r="L393" s="18"/>
      <c r="M393" s="218"/>
    </row>
    <row r="394" spans="1:13" ht="19.899999999999999" customHeight="1" x14ac:dyDescent="0.25">
      <c r="A394" s="8" t="s">
        <v>313</v>
      </c>
      <c r="B394" s="173">
        <v>31</v>
      </c>
      <c r="C394" s="173">
        <v>27</v>
      </c>
      <c r="D394" s="173">
        <v>-28</v>
      </c>
      <c r="E394" s="173">
        <v>2</v>
      </c>
      <c r="F394" s="173">
        <v>2</v>
      </c>
      <c r="G394" s="173">
        <v>-5</v>
      </c>
      <c r="H394" s="173">
        <v>-4</v>
      </c>
      <c r="I394" s="173">
        <v>2</v>
      </c>
      <c r="J394" s="173">
        <v>2</v>
      </c>
      <c r="K394" s="173">
        <v>-3</v>
      </c>
      <c r="L394" s="18"/>
      <c r="M394" s="218"/>
    </row>
    <row r="395" spans="1:13" ht="19.899999999999999" customHeight="1" x14ac:dyDescent="0.25">
      <c r="A395" s="6" t="s">
        <v>314</v>
      </c>
      <c r="B395" s="174">
        <v>421</v>
      </c>
      <c r="C395" s="174">
        <v>294</v>
      </c>
      <c r="D395" s="174">
        <v>42</v>
      </c>
      <c r="E395" s="174">
        <v>108</v>
      </c>
      <c r="F395" s="174">
        <v>89</v>
      </c>
      <c r="G395" s="174">
        <v>122</v>
      </c>
      <c r="H395" s="174">
        <v>53</v>
      </c>
      <c r="I395" s="174">
        <v>61</v>
      </c>
      <c r="J395" s="174">
        <v>52</v>
      </c>
      <c r="K395" s="174">
        <v>42</v>
      </c>
      <c r="L395" s="18"/>
      <c r="M395" s="218"/>
    </row>
    <row r="396" spans="1:13" ht="19.899999999999999" customHeight="1" x14ac:dyDescent="0.25">
      <c r="A396" s="8" t="s">
        <v>315</v>
      </c>
      <c r="B396" s="173">
        <v>2.5449999999999999</v>
      </c>
      <c r="C396" s="173">
        <v>2.5299999999999998</v>
      </c>
      <c r="D396" s="173">
        <v>1.3440000000000001</v>
      </c>
      <c r="E396" s="173">
        <v>1.248</v>
      </c>
      <c r="F396" s="173">
        <v>956</v>
      </c>
      <c r="G396" s="173">
        <v>922</v>
      </c>
      <c r="H396" s="173">
        <v>765</v>
      </c>
      <c r="I396" s="173">
        <v>683</v>
      </c>
      <c r="J396" s="173">
        <v>609</v>
      </c>
      <c r="K396" s="173">
        <v>570</v>
      </c>
      <c r="L396" s="18"/>
      <c r="M396" s="218"/>
    </row>
    <row r="397" spans="1:13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0</v>
      </c>
      <c r="K397" s="174">
        <v>0</v>
      </c>
      <c r="L397" s="18"/>
      <c r="M397" s="218"/>
    </row>
    <row r="398" spans="1:13" ht="19.899999999999999" customHeight="1" x14ac:dyDescent="0.25">
      <c r="A398" s="8" t="s">
        <v>317</v>
      </c>
      <c r="B398" s="173">
        <v>177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8"/>
      <c r="M398" s="218"/>
    </row>
    <row r="399" spans="1:13" ht="19.899999999999999" customHeight="1" x14ac:dyDescent="0.25">
      <c r="A399" s="6" t="s">
        <v>318</v>
      </c>
      <c r="B399" s="174">
        <v>676</v>
      </c>
      <c r="C399" s="174">
        <v>806</v>
      </c>
      <c r="D399" s="174">
        <v>548</v>
      </c>
      <c r="E399" s="174">
        <v>693</v>
      </c>
      <c r="F399" s="174">
        <v>479</v>
      </c>
      <c r="G399" s="174">
        <v>408</v>
      </c>
      <c r="H399" s="174">
        <v>335</v>
      </c>
      <c r="I399" s="174">
        <v>339</v>
      </c>
      <c r="J399" s="174">
        <v>241</v>
      </c>
      <c r="K399" s="174">
        <v>232</v>
      </c>
      <c r="L399" s="18"/>
      <c r="M399" s="218"/>
    </row>
    <row r="400" spans="1:13" ht="19.899999999999999" customHeight="1" x14ac:dyDescent="0.25">
      <c r="A400" s="8" t="s">
        <v>319</v>
      </c>
      <c r="B400" s="173">
        <v>0</v>
      </c>
      <c r="C400" s="173">
        <v>0</v>
      </c>
      <c r="D400" s="173">
        <v>0</v>
      </c>
      <c r="E400" s="173">
        <v>0</v>
      </c>
      <c r="F400" s="173">
        <v>0</v>
      </c>
      <c r="G400" s="173">
        <v>0</v>
      </c>
      <c r="H400" s="173">
        <v>18</v>
      </c>
      <c r="I400" s="173">
        <v>0</v>
      </c>
      <c r="J400" s="173">
        <v>0</v>
      </c>
      <c r="K400" s="173">
        <v>0</v>
      </c>
      <c r="L400" s="18"/>
      <c r="M400" s="218"/>
    </row>
    <row r="401" spans="1:13" ht="19.899999999999999" customHeight="1" x14ac:dyDescent="0.25">
      <c r="A401" s="6" t="s">
        <v>320</v>
      </c>
      <c r="B401" s="174">
        <v>0</v>
      </c>
      <c r="C401" s="174">
        <v>0</v>
      </c>
      <c r="D401" s="174">
        <v>0</v>
      </c>
      <c r="E401" s="174">
        <v>0</v>
      </c>
      <c r="F401" s="174">
        <v>0</v>
      </c>
      <c r="G401" s="174">
        <v>0</v>
      </c>
      <c r="H401" s="174">
        <v>0</v>
      </c>
      <c r="I401" s="174">
        <v>0</v>
      </c>
      <c r="J401" s="174">
        <v>0</v>
      </c>
      <c r="K401" s="174">
        <v>0</v>
      </c>
      <c r="L401" s="18"/>
      <c r="M401" s="218"/>
    </row>
    <row r="402" spans="1:13" ht="19.899999999999999" customHeight="1" x14ac:dyDescent="0.25">
      <c r="A402" s="8" t="s">
        <v>321</v>
      </c>
      <c r="B402" s="173">
        <v>4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18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8"/>
    </row>
    <row r="404" spans="1:13" ht="19.899999999999999" customHeight="1" x14ac:dyDescent="0.25">
      <c r="A404" s="8" t="s">
        <v>323</v>
      </c>
      <c r="B404" s="173" t="s">
        <v>3257</v>
      </c>
      <c r="C404" s="173" t="s">
        <v>3258</v>
      </c>
      <c r="D404" s="173" t="s">
        <v>3259</v>
      </c>
      <c r="E404" s="173" t="s">
        <v>3260</v>
      </c>
      <c r="F404" s="173" t="s">
        <v>3261</v>
      </c>
      <c r="G404" s="173" t="s">
        <v>3291</v>
      </c>
      <c r="H404" s="173" t="s">
        <v>3263</v>
      </c>
      <c r="I404" s="173" t="s">
        <v>3264</v>
      </c>
      <c r="J404" s="173" t="s">
        <v>572</v>
      </c>
      <c r="K404" s="173" t="s">
        <v>3265</v>
      </c>
      <c r="L404" s="18"/>
      <c r="M404" s="218"/>
    </row>
    <row r="405" spans="1:13" ht="19.899999999999999" customHeight="1" x14ac:dyDescent="0.25">
      <c r="A405" s="6" t="s">
        <v>324</v>
      </c>
      <c r="B405" s="174">
        <v>8</v>
      </c>
      <c r="C405" s="174">
        <v>9</v>
      </c>
      <c r="D405" s="174">
        <v>9</v>
      </c>
      <c r="E405" s="174">
        <v>8</v>
      </c>
      <c r="F405" s="174">
        <v>9</v>
      </c>
      <c r="G405" s="174">
        <v>9</v>
      </c>
      <c r="H405" s="174">
        <v>2</v>
      </c>
      <c r="I405" s="174">
        <v>2</v>
      </c>
      <c r="J405" s="174">
        <v>7</v>
      </c>
      <c r="K405" s="174">
        <v>7</v>
      </c>
      <c r="L405" s="18"/>
      <c r="M405" s="218"/>
    </row>
    <row r="406" spans="1:13" ht="19.899999999999999" customHeight="1" x14ac:dyDescent="0.25">
      <c r="A406" s="8" t="s">
        <v>325</v>
      </c>
      <c r="B406" s="173">
        <v>1.3660000000000001</v>
      </c>
      <c r="C406" s="173">
        <v>1.3759999999999999</v>
      </c>
      <c r="D406" s="173">
        <v>1.371</v>
      </c>
      <c r="E406" s="173">
        <v>1.2070000000000001</v>
      </c>
      <c r="F406" s="173">
        <v>1.0900000000000001</v>
      </c>
      <c r="G406" s="173">
        <v>732</v>
      </c>
      <c r="H406" s="173">
        <v>606</v>
      </c>
      <c r="I406" s="173">
        <v>470</v>
      </c>
      <c r="J406" s="173">
        <v>384</v>
      </c>
      <c r="K406" s="173">
        <v>343</v>
      </c>
      <c r="L406" s="18"/>
      <c r="M406" s="218"/>
    </row>
    <row r="407" spans="1:13" ht="19.899999999999999" customHeight="1" x14ac:dyDescent="0.25">
      <c r="A407" s="6" t="s">
        <v>326</v>
      </c>
      <c r="B407" s="174">
        <v>1.399</v>
      </c>
      <c r="C407" s="174">
        <v>1.3480000000000001</v>
      </c>
      <c r="D407" s="174">
        <v>1.3160000000000001</v>
      </c>
      <c r="E407" s="174">
        <v>1.353</v>
      </c>
      <c r="F407" s="174">
        <v>1.143</v>
      </c>
      <c r="G407" s="174">
        <v>852</v>
      </c>
      <c r="H407" s="174">
        <v>604</v>
      </c>
      <c r="I407" s="174">
        <v>538</v>
      </c>
      <c r="J407" s="174">
        <v>444</v>
      </c>
      <c r="K407" s="174">
        <v>352</v>
      </c>
      <c r="L407" s="18"/>
      <c r="M407" s="218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8"/>
    </row>
    <row r="409" spans="1:13" ht="19.899999999999999" customHeight="1" x14ac:dyDescent="0.25">
      <c r="A409" s="6" t="s">
        <v>328</v>
      </c>
      <c r="B409" s="174">
        <v>370</v>
      </c>
      <c r="C409" s="174">
        <v>435</v>
      </c>
      <c r="D409" s="174">
        <v>204</v>
      </c>
      <c r="E409" s="174">
        <v>256</v>
      </c>
      <c r="F409" s="174">
        <v>201</v>
      </c>
      <c r="G409" s="174">
        <v>196</v>
      </c>
      <c r="H409" s="174">
        <v>198</v>
      </c>
      <c r="I409" s="174">
        <v>168</v>
      </c>
      <c r="J409" s="174">
        <v>152</v>
      </c>
      <c r="K409" s="174">
        <v>161</v>
      </c>
      <c r="L409" s="18"/>
      <c r="M409" s="218"/>
    </row>
    <row r="410" spans="1:13" ht="19.899999999999999" customHeight="1" x14ac:dyDescent="0.25">
      <c r="A410" s="8" t="s">
        <v>329</v>
      </c>
      <c r="B410" s="173">
        <v>488</v>
      </c>
      <c r="C410" s="173">
        <v>785</v>
      </c>
      <c r="D410" s="173">
        <v>295</v>
      </c>
      <c r="E410" s="173">
        <v>281</v>
      </c>
      <c r="F410" s="173">
        <v>373</v>
      </c>
      <c r="G410" s="173">
        <v>175</v>
      </c>
      <c r="H410" s="173">
        <v>126</v>
      </c>
      <c r="I410" s="173">
        <v>126</v>
      </c>
      <c r="J410" s="173">
        <v>110</v>
      </c>
      <c r="K410" s="173">
        <v>140</v>
      </c>
      <c r="L410" s="18"/>
      <c r="M410" s="218"/>
    </row>
    <row r="411" spans="1:13" ht="19.899999999999999" customHeight="1" x14ac:dyDescent="0.25">
      <c r="A411" s="6" t="s">
        <v>330</v>
      </c>
      <c r="B411" s="174">
        <v>0</v>
      </c>
      <c r="C411" s="174">
        <v>235</v>
      </c>
      <c r="D411" s="174">
        <v>240</v>
      </c>
      <c r="E411" s="174">
        <v>213</v>
      </c>
      <c r="F411" s="174">
        <v>51</v>
      </c>
      <c r="G411" s="174">
        <v>38</v>
      </c>
      <c r="H411" s="174">
        <v>39</v>
      </c>
      <c r="I411" s="174">
        <v>20</v>
      </c>
      <c r="J411" s="174">
        <v>21</v>
      </c>
      <c r="K411" s="174">
        <v>34</v>
      </c>
      <c r="L411" s="18"/>
      <c r="M411" s="218"/>
    </row>
    <row r="412" spans="1:13" ht="19.899999999999999" customHeight="1" x14ac:dyDescent="0.25">
      <c r="A412" s="8" t="s">
        <v>331</v>
      </c>
      <c r="B412" s="173">
        <v>0</v>
      </c>
      <c r="C412" s="173">
        <v>0</v>
      </c>
      <c r="D412" s="173">
        <v>0</v>
      </c>
      <c r="E412" s="173">
        <v>0</v>
      </c>
      <c r="F412" s="173">
        <v>0</v>
      </c>
      <c r="G412" s="173">
        <v>0</v>
      </c>
      <c r="H412" s="173">
        <v>0</v>
      </c>
      <c r="I412" s="173">
        <v>0</v>
      </c>
      <c r="J412" s="173">
        <v>0</v>
      </c>
      <c r="K412" s="173">
        <v>0</v>
      </c>
      <c r="L412" s="18"/>
      <c r="M412" s="218"/>
    </row>
    <row r="413" spans="1:13" ht="19.899999999999999" customHeight="1" x14ac:dyDescent="0.25">
      <c r="A413" s="6" t="s">
        <v>332</v>
      </c>
      <c r="B413" s="174">
        <v>57.283000000000001</v>
      </c>
      <c r="C413" s="174">
        <v>81.778000000000006</v>
      </c>
      <c r="D413" s="174">
        <v>84.241</v>
      </c>
      <c r="E413" s="174">
        <v>69.873000000000005</v>
      </c>
      <c r="F413" s="174">
        <v>70.072000000000003</v>
      </c>
      <c r="G413" s="174">
        <v>20.221</v>
      </c>
      <c r="H413" s="174">
        <v>50.244</v>
      </c>
      <c r="I413" s="174">
        <v>24.507000000000001</v>
      </c>
      <c r="J413" s="174">
        <v>33.566000000000003</v>
      </c>
      <c r="K413" s="174">
        <v>32.389000000000003</v>
      </c>
      <c r="L413" s="18"/>
      <c r="M413" s="218"/>
    </row>
    <row r="414" spans="1:13" ht="19.899999999999999" customHeight="1" x14ac:dyDescent="0.25">
      <c r="A414" s="8" t="s">
        <v>333</v>
      </c>
      <c r="B414" s="173">
        <v>13.776999999999999</v>
      </c>
      <c r="C414" s="173">
        <v>22.341000000000001</v>
      </c>
      <c r="D414" s="173">
        <v>12.791</v>
      </c>
      <c r="E414" s="173">
        <v>4.6390000000000002</v>
      </c>
      <c r="F414" s="173">
        <v>4.0339999999999998</v>
      </c>
      <c r="G414" s="173">
        <v>2.12</v>
      </c>
      <c r="H414" s="173">
        <v>1.96</v>
      </c>
      <c r="I414" s="173">
        <v>646</v>
      </c>
      <c r="J414" s="173">
        <v>773</v>
      </c>
      <c r="K414" s="173">
        <v>918</v>
      </c>
      <c r="L414" s="18"/>
      <c r="M414" s="218"/>
    </row>
    <row r="415" spans="1:13" ht="19.899999999999999" customHeight="1" x14ac:dyDescent="0.25">
      <c r="A415" s="6" t="s">
        <v>334</v>
      </c>
      <c r="B415" s="174">
        <v>782.44</v>
      </c>
      <c r="C415" s="174" t="s">
        <v>3344</v>
      </c>
      <c r="D415" s="174" t="s">
        <v>3345</v>
      </c>
      <c r="E415" s="174">
        <v>843.529</v>
      </c>
      <c r="F415" s="174">
        <v>763.68</v>
      </c>
      <c r="G415" s="174">
        <v>147.964</v>
      </c>
      <c r="H415" s="174">
        <v>304.48099999999999</v>
      </c>
      <c r="I415" s="174">
        <v>115.08499999999999</v>
      </c>
      <c r="J415" s="174">
        <v>128.85300000000001</v>
      </c>
      <c r="K415" s="174">
        <v>111.03400000000001</v>
      </c>
      <c r="L415" s="18"/>
      <c r="M415" s="218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8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8"/>
    </row>
    <row r="421" spans="1:13" ht="19.899999999999999" customHeight="1" x14ac:dyDescent="0.25">
      <c r="A421" s="8"/>
      <c r="B421" s="12"/>
      <c r="C421" s="12"/>
      <c r="D421" s="12"/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/>
      <c r="B422" s="11"/>
      <c r="C422" s="11"/>
      <c r="D422" s="11"/>
      <c r="E422" s="11"/>
      <c r="F422" s="11"/>
      <c r="G422" s="11"/>
      <c r="H422" s="11"/>
    </row>
  </sheetData>
  <mergeCells count="14">
    <mergeCell ref="M1:M420"/>
    <mergeCell ref="A123:L123"/>
    <mergeCell ref="A240:L240"/>
    <mergeCell ref="A288:L288"/>
    <mergeCell ref="A342:L342"/>
    <mergeCell ref="A377:L377"/>
    <mergeCell ref="A419:L419"/>
    <mergeCell ref="A420:L420"/>
    <mergeCell ref="A1:L1"/>
    <mergeCell ref="A124:L124"/>
    <mergeCell ref="A241:L241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3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412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341</v>
      </c>
      <c r="C5" s="165" t="s">
        <v>341</v>
      </c>
      <c r="D5" s="165" t="s">
        <v>341</v>
      </c>
      <c r="E5" s="165" t="s">
        <v>341</v>
      </c>
      <c r="F5" s="165" t="s">
        <v>341</v>
      </c>
      <c r="G5" s="165" t="s">
        <v>341</v>
      </c>
      <c r="H5" s="165" t="s">
        <v>341</v>
      </c>
      <c r="I5" s="165" t="s">
        <v>341</v>
      </c>
      <c r="J5" s="165" t="s">
        <v>341</v>
      </c>
      <c r="K5" s="165" t="s">
        <v>341</v>
      </c>
      <c r="L5" s="18"/>
      <c r="M5" s="218"/>
      <c r="N5" s="4" t="s">
        <v>346</v>
      </c>
      <c r="O5" s="22">
        <v>11.08</v>
      </c>
      <c r="P5" s="21">
        <v>11.89</v>
      </c>
      <c r="Q5" s="22">
        <v>4.87</v>
      </c>
      <c r="R5" s="21">
        <v>6.43</v>
      </c>
      <c r="S5" s="22">
        <v>7.18</v>
      </c>
      <c r="T5" s="21">
        <v>7.86</v>
      </c>
      <c r="U5" s="22">
        <v>9.01</v>
      </c>
      <c r="V5" s="21">
        <v>6.99</v>
      </c>
      <c r="W5" s="22">
        <v>6.48</v>
      </c>
      <c r="X5" s="21">
        <v>5.99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1.3</v>
      </c>
      <c r="P6" s="21">
        <v>1.27</v>
      </c>
      <c r="Q6" s="22">
        <v>1.29</v>
      </c>
      <c r="R6" s="21">
        <v>1.73</v>
      </c>
      <c r="S6" s="22">
        <v>2.13</v>
      </c>
      <c r="T6" s="21">
        <v>2.2599999999999998</v>
      </c>
      <c r="U6" s="22">
        <v>2.0499999999999998</v>
      </c>
      <c r="V6" s="21">
        <v>2.19</v>
      </c>
      <c r="W6" s="22">
        <v>2.19</v>
      </c>
      <c r="X6" s="21">
        <v>1.84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2">
        <v>110.41</v>
      </c>
      <c r="P7" s="21">
        <v>103.36</v>
      </c>
      <c r="Q7" s="22">
        <v>80.53</v>
      </c>
      <c r="R7" s="21">
        <v>64.31</v>
      </c>
      <c r="S7" s="22">
        <v>56.12</v>
      </c>
      <c r="T7" s="21">
        <v>49.55</v>
      </c>
      <c r="U7" s="22">
        <v>42.29</v>
      </c>
      <c r="V7" s="21">
        <v>34.44</v>
      </c>
      <c r="W7" s="22">
        <v>30.71</v>
      </c>
      <c r="X7" s="21">
        <v>28.09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>
        <v>18.96</v>
      </c>
      <c r="P8" s="21">
        <v>23.88</v>
      </c>
      <c r="Q8" s="22">
        <v>12.37</v>
      </c>
      <c r="R8" s="21">
        <v>16.71</v>
      </c>
      <c r="S8" s="22">
        <v>15.52</v>
      </c>
      <c r="T8" s="21">
        <v>11.34</v>
      </c>
      <c r="U8" s="22">
        <v>5.42</v>
      </c>
      <c r="V8" s="21">
        <v>9.5</v>
      </c>
      <c r="W8" s="22">
        <v>7.16</v>
      </c>
      <c r="X8" s="21">
        <v>6.31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>
        <v>5.92</v>
      </c>
      <c r="P9" s="21">
        <v>4.9800000000000004</v>
      </c>
      <c r="Q9" s="22">
        <v>9.6999999999999993</v>
      </c>
      <c r="R9" s="21">
        <v>4.37</v>
      </c>
      <c r="S9" s="22">
        <v>4.5599999999999996</v>
      </c>
      <c r="T9" s="21">
        <v>3.81</v>
      </c>
      <c r="U9" s="22">
        <v>3.19</v>
      </c>
      <c r="V9" s="21">
        <v>3.39</v>
      </c>
      <c r="W9" s="22">
        <v>3.58</v>
      </c>
      <c r="X9" s="21">
        <v>3.15</v>
      </c>
    </row>
    <row r="10" spans="1:24" ht="19.899999999999999" customHeight="1" x14ac:dyDescent="0.25">
      <c r="A10" s="6" t="s">
        <v>11</v>
      </c>
      <c r="B10" s="172">
        <v>298.16899999999998</v>
      </c>
      <c r="C10" s="172">
        <v>168.16499999999999</v>
      </c>
      <c r="D10" s="172">
        <v>99.481999999999999</v>
      </c>
      <c r="E10" s="169"/>
      <c r="F10" s="169"/>
      <c r="G10" s="169"/>
      <c r="H10" s="169"/>
      <c r="I10" s="169"/>
      <c r="J10" s="169"/>
      <c r="K10" s="169"/>
      <c r="L10" s="18"/>
      <c r="M10" s="218"/>
      <c r="N10" s="4" t="s">
        <v>351</v>
      </c>
      <c r="O10" s="22">
        <v>2.33</v>
      </c>
      <c r="P10" s="21">
        <v>2.99</v>
      </c>
      <c r="Q10" s="22">
        <v>2.93</v>
      </c>
      <c r="R10" s="21">
        <v>4.72</v>
      </c>
      <c r="S10" s="22">
        <v>5.22</v>
      </c>
      <c r="T10" s="21">
        <v>4.13</v>
      </c>
      <c r="U10" s="22">
        <v>2.04</v>
      </c>
      <c r="V10" s="21">
        <v>3.31</v>
      </c>
      <c r="W10" s="22">
        <v>2.12</v>
      </c>
      <c r="X10" s="21">
        <v>1.61</v>
      </c>
    </row>
    <row r="11" spans="1:24" ht="19.899999999999999" customHeight="1" x14ac:dyDescent="0.25">
      <c r="A11" s="8" t="s">
        <v>12</v>
      </c>
      <c r="B11" s="173">
        <v>281.33699999999999</v>
      </c>
      <c r="C11" s="173">
        <v>167.69499999999999</v>
      </c>
      <c r="D11" s="173">
        <v>97.950999999999993</v>
      </c>
      <c r="E11" s="171"/>
      <c r="F11" s="171"/>
      <c r="G11" s="171"/>
      <c r="H11" s="171"/>
      <c r="I11" s="171"/>
      <c r="J11" s="171"/>
      <c r="K11" s="171"/>
      <c r="L11" s="18"/>
      <c r="M11" s="218"/>
      <c r="N11" s="4" t="s">
        <v>352</v>
      </c>
      <c r="O11" s="22">
        <v>1.52</v>
      </c>
      <c r="P11" s="21">
        <v>1.73</v>
      </c>
      <c r="Q11" s="22">
        <v>1.7</v>
      </c>
      <c r="R11" s="21">
        <v>1.1599999999999999</v>
      </c>
      <c r="S11" s="22">
        <v>1.1100000000000001</v>
      </c>
      <c r="T11" s="21">
        <v>1.08</v>
      </c>
      <c r="U11" s="22">
        <v>1.06</v>
      </c>
      <c r="V11" s="21">
        <v>1.24</v>
      </c>
      <c r="W11" s="22">
        <v>1.22</v>
      </c>
      <c r="X11" s="21">
        <v>1.35</v>
      </c>
    </row>
    <row r="12" spans="1:24" ht="19.899999999999999" customHeight="1" x14ac:dyDescent="0.25">
      <c r="A12" s="6" t="s">
        <v>13</v>
      </c>
      <c r="B12" s="174">
        <v>12.74</v>
      </c>
      <c r="C12" s="174">
        <v>0</v>
      </c>
      <c r="D12" s="174">
        <v>0</v>
      </c>
      <c r="E12" s="169"/>
      <c r="F12" s="169"/>
      <c r="G12" s="169"/>
      <c r="H12" s="169"/>
      <c r="I12" s="169"/>
      <c r="J12" s="169"/>
      <c r="K12" s="169"/>
      <c r="L12" s="18"/>
      <c r="M12" s="218"/>
      <c r="N12" s="4" t="s">
        <v>353</v>
      </c>
      <c r="O12" s="22">
        <v>0.67</v>
      </c>
      <c r="P12" s="21">
        <v>0.59</v>
      </c>
      <c r="Q12" s="22">
        <v>0.68</v>
      </c>
      <c r="R12" s="21">
        <v>0.71</v>
      </c>
      <c r="S12" s="22">
        <v>0.7</v>
      </c>
      <c r="T12" s="21">
        <v>0.73</v>
      </c>
      <c r="U12" s="22">
        <v>0.73</v>
      </c>
      <c r="V12" s="21">
        <v>0.82</v>
      </c>
      <c r="W12" s="22">
        <v>0.84</v>
      </c>
      <c r="X12" s="21">
        <v>0.84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1"/>
      <c r="F13" s="171"/>
      <c r="G13" s="171"/>
      <c r="H13" s="171"/>
      <c r="I13" s="171"/>
      <c r="J13" s="171"/>
      <c r="K13" s="171"/>
      <c r="L13" s="18"/>
      <c r="M13" s="218"/>
      <c r="N13" s="4" t="s">
        <v>354</v>
      </c>
      <c r="O13" s="22">
        <v>1.48</v>
      </c>
      <c r="P13" s="21">
        <v>1.1200000000000001</v>
      </c>
      <c r="Q13" s="22">
        <v>1.56</v>
      </c>
      <c r="R13" s="21">
        <v>1.74</v>
      </c>
      <c r="S13" s="22">
        <v>1.79</v>
      </c>
      <c r="T13" s="21">
        <v>2.0699999999999998</v>
      </c>
      <c r="U13" s="22">
        <v>1.92</v>
      </c>
      <c r="V13" s="21">
        <v>2.54</v>
      </c>
      <c r="W13" s="22">
        <v>2.64</v>
      </c>
      <c r="X13" s="21">
        <v>2.4500000000000002</v>
      </c>
    </row>
    <row r="14" spans="1:24" ht="19.899999999999999" customHeight="1" x14ac:dyDescent="0.25">
      <c r="A14" s="6" t="s">
        <v>15</v>
      </c>
      <c r="B14" s="174">
        <v>4.0919999999999996</v>
      </c>
      <c r="C14" s="174">
        <v>470</v>
      </c>
      <c r="D14" s="174">
        <v>1.5309999999999999</v>
      </c>
      <c r="E14" s="169"/>
      <c r="F14" s="169"/>
      <c r="G14" s="169"/>
      <c r="H14" s="169"/>
      <c r="I14" s="169"/>
      <c r="J14" s="169"/>
      <c r="K14" s="169"/>
      <c r="L14" s="18"/>
      <c r="M14" s="218"/>
      <c r="N14" s="4" t="s">
        <v>355</v>
      </c>
      <c r="O14" s="22">
        <v>20.05</v>
      </c>
      <c r="P14" s="21">
        <v>9.7899999999999991</v>
      </c>
      <c r="Q14" s="22">
        <v>28.17</v>
      </c>
      <c r="R14" s="21">
        <v>27.46</v>
      </c>
      <c r="S14" s="22">
        <v>25.95</v>
      </c>
      <c r="T14" s="21">
        <v>33.6</v>
      </c>
      <c r="U14" s="22">
        <v>82.06</v>
      </c>
      <c r="V14" s="21">
        <v>51.54</v>
      </c>
      <c r="W14" s="22">
        <v>71.73</v>
      </c>
      <c r="X14" s="21">
        <v>25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>
        <v>3.2</v>
      </c>
      <c r="P15" s="21">
        <v>4.8</v>
      </c>
      <c r="Q15" s="22">
        <v>1.28</v>
      </c>
      <c r="R15" s="21">
        <v>3.83</v>
      </c>
      <c r="S15" s="22">
        <v>3.4</v>
      </c>
      <c r="T15" s="21">
        <v>2.98</v>
      </c>
      <c r="U15" s="22">
        <v>1.7</v>
      </c>
      <c r="V15" s="21">
        <v>2.8</v>
      </c>
      <c r="W15" s="22">
        <v>2</v>
      </c>
      <c r="X15" s="21">
        <v>2</v>
      </c>
    </row>
    <row r="16" spans="1:24" ht="19.899999999999999" customHeight="1" x14ac:dyDescent="0.25">
      <c r="A16" s="6" t="s">
        <v>16</v>
      </c>
      <c r="B16" s="172">
        <v>73.44</v>
      </c>
      <c r="C16" s="172">
        <v>38.338000000000001</v>
      </c>
      <c r="D16" s="172">
        <v>28.89</v>
      </c>
      <c r="E16" s="169"/>
      <c r="F16" s="169"/>
      <c r="G16" s="169"/>
      <c r="H16" s="169"/>
      <c r="I16" s="169"/>
      <c r="J16" s="169"/>
      <c r="K16" s="169"/>
      <c r="L16" s="18"/>
      <c r="M16" s="218"/>
      <c r="N16" s="4" t="s">
        <v>357</v>
      </c>
      <c r="O16" s="22">
        <v>4.2300000000000004</v>
      </c>
      <c r="P16" s="21">
        <v>3.84</v>
      </c>
      <c r="Q16" s="22">
        <v>8.5299999999999994</v>
      </c>
      <c r="R16" s="21">
        <v>3.25</v>
      </c>
      <c r="S16" s="22">
        <v>3.32</v>
      </c>
      <c r="T16" s="21">
        <v>2.82</v>
      </c>
      <c r="U16" s="22">
        <v>1.85</v>
      </c>
      <c r="V16" s="21">
        <v>2.1800000000000002</v>
      </c>
      <c r="W16" s="22">
        <v>1.95</v>
      </c>
      <c r="X16" s="21">
        <v>2.0499999999999998</v>
      </c>
    </row>
    <row r="17" spans="1:24" ht="19.899999999999999" customHeight="1" x14ac:dyDescent="0.25">
      <c r="A17" s="8" t="s">
        <v>17</v>
      </c>
      <c r="B17" s="173">
        <v>14.481</v>
      </c>
      <c r="C17" s="173">
        <v>11.941000000000001</v>
      </c>
      <c r="D17" s="173">
        <v>15.356999999999999</v>
      </c>
      <c r="E17" s="171"/>
      <c r="F17" s="171"/>
      <c r="G17" s="171"/>
      <c r="H17" s="171"/>
      <c r="I17" s="171"/>
      <c r="J17" s="171"/>
      <c r="K17" s="171"/>
      <c r="L17" s="18"/>
      <c r="M17" s="218"/>
      <c r="N17" s="4" t="s">
        <v>358</v>
      </c>
      <c r="O17" s="22">
        <v>4.3499999999999996</v>
      </c>
      <c r="P17" s="21">
        <v>2.41</v>
      </c>
      <c r="Q17" s="22">
        <v>2.5499999999999998</v>
      </c>
      <c r="R17" s="21">
        <v>4.41</v>
      </c>
      <c r="S17" s="22">
        <v>7.3</v>
      </c>
      <c r="T17" s="21">
        <v>1.79</v>
      </c>
      <c r="U17" s="22">
        <v>5.39</v>
      </c>
      <c r="V17" s="21">
        <v>3.24</v>
      </c>
      <c r="W17" s="22">
        <v>3.93</v>
      </c>
      <c r="X17" s="21">
        <v>14.3</v>
      </c>
    </row>
    <row r="18" spans="1:24" ht="19.899999999999999" customHeight="1" x14ac:dyDescent="0.25">
      <c r="A18" s="6" t="s">
        <v>18</v>
      </c>
      <c r="B18" s="174">
        <v>58.959000000000003</v>
      </c>
      <c r="C18" s="174">
        <v>26.396999999999998</v>
      </c>
      <c r="D18" s="174">
        <v>13.532999999999999</v>
      </c>
      <c r="E18" s="169"/>
      <c r="F18" s="169"/>
      <c r="G18" s="169"/>
      <c r="H18" s="169"/>
      <c r="I18" s="169"/>
      <c r="J18" s="169"/>
      <c r="K18" s="169"/>
      <c r="L18" s="18"/>
      <c r="M18" s="218"/>
      <c r="N18" s="4" t="s">
        <v>359</v>
      </c>
      <c r="O18" s="22">
        <v>13.52</v>
      </c>
      <c r="P18" s="21">
        <v>18.45</v>
      </c>
      <c r="Q18" s="22">
        <v>10.87</v>
      </c>
      <c r="R18" s="21">
        <v>12.42</v>
      </c>
      <c r="S18" s="22">
        <v>11.3</v>
      </c>
      <c r="T18" s="21">
        <v>8.4</v>
      </c>
      <c r="U18" s="22">
        <v>3.15</v>
      </c>
      <c r="V18" s="21">
        <v>6.1</v>
      </c>
      <c r="W18" s="22">
        <v>3.9</v>
      </c>
      <c r="X18" s="21">
        <v>4.0999999999999996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>
        <v>11.86</v>
      </c>
      <c r="P19" s="21">
        <v>13.98</v>
      </c>
      <c r="Q19" s="22">
        <v>10.55</v>
      </c>
      <c r="R19" s="21">
        <v>12.18</v>
      </c>
      <c r="S19" s="22">
        <v>20.18</v>
      </c>
      <c r="T19" s="21">
        <v>15</v>
      </c>
      <c r="U19" s="22">
        <v>5.63</v>
      </c>
      <c r="V19" s="21">
        <v>9.52</v>
      </c>
      <c r="W19" s="22">
        <v>7.65</v>
      </c>
      <c r="X19" s="21">
        <v>8.3699999999999992</v>
      </c>
    </row>
    <row r="20" spans="1:24" ht="19.899999999999999" customHeight="1" x14ac:dyDescent="0.25">
      <c r="A20" s="6" t="s">
        <v>19</v>
      </c>
      <c r="B20" s="172" t="s">
        <v>3346</v>
      </c>
      <c r="C20" s="172" t="s">
        <v>3347</v>
      </c>
      <c r="D20" s="172">
        <v>926.99800000000005</v>
      </c>
      <c r="E20" s="169"/>
      <c r="F20" s="169"/>
      <c r="G20" s="169"/>
      <c r="H20" s="169"/>
      <c r="I20" s="169"/>
      <c r="J20" s="169"/>
      <c r="K20" s="169"/>
      <c r="L20" s="18"/>
      <c r="M20" s="218"/>
      <c r="N20" s="4" t="s">
        <v>361</v>
      </c>
      <c r="O20" s="22">
        <v>9.9700000000000006</v>
      </c>
      <c r="P20" s="21">
        <v>16.940000000000001</v>
      </c>
      <c r="Q20" s="22">
        <v>7.44</v>
      </c>
      <c r="R20" s="21">
        <v>12.32</v>
      </c>
      <c r="S20" s="22">
        <v>10.85</v>
      </c>
      <c r="T20" s="21">
        <v>8.26</v>
      </c>
      <c r="U20" s="22">
        <v>3.06</v>
      </c>
      <c r="V20" s="21">
        <v>5.97</v>
      </c>
      <c r="W20" s="22">
        <v>4.51</v>
      </c>
      <c r="X20" s="21">
        <v>3.93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1"/>
      <c r="F21" s="171"/>
      <c r="G21" s="171"/>
      <c r="H21" s="171"/>
      <c r="I21" s="171"/>
      <c r="J21" s="171"/>
      <c r="K21" s="171"/>
      <c r="L21" s="18"/>
      <c r="M21" s="218"/>
      <c r="N21" s="4" t="s">
        <v>362</v>
      </c>
      <c r="O21" s="22">
        <v>9.07</v>
      </c>
      <c r="P21" s="21">
        <v>15.49</v>
      </c>
      <c r="Q21" s="22">
        <v>7.49</v>
      </c>
      <c r="R21" s="21">
        <v>11.79</v>
      </c>
      <c r="S21" s="22">
        <v>11.67</v>
      </c>
      <c r="T21" s="21">
        <v>10.23</v>
      </c>
      <c r="U21" s="22">
        <v>6.8</v>
      </c>
      <c r="V21" s="21">
        <v>10.55</v>
      </c>
      <c r="W21" s="22">
        <v>9.61</v>
      </c>
      <c r="X21" s="21">
        <v>12.35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>
        <v>7.69</v>
      </c>
      <c r="P22" s="21">
        <v>14.62</v>
      </c>
      <c r="Q22" s="22">
        <v>8.83</v>
      </c>
      <c r="R22" s="21">
        <v>18.899999999999999</v>
      </c>
      <c r="S22" s="22">
        <v>18.989999999999998</v>
      </c>
      <c r="T22" s="21">
        <v>16.59</v>
      </c>
      <c r="U22" s="22">
        <v>7.17</v>
      </c>
      <c r="V22" s="21">
        <v>16.95</v>
      </c>
      <c r="W22" s="22">
        <v>14.49</v>
      </c>
      <c r="X22" s="21">
        <v>13.7</v>
      </c>
    </row>
    <row r="23" spans="1:24" ht="19.899999999999999" customHeight="1" x14ac:dyDescent="0.25">
      <c r="A23" s="8" t="s">
        <v>21</v>
      </c>
      <c r="B23" s="175">
        <v>38.700000000000003</v>
      </c>
      <c r="C23" s="175">
        <v>1.234</v>
      </c>
      <c r="D23" s="175">
        <v>823</v>
      </c>
      <c r="E23" s="171"/>
      <c r="F23" s="171"/>
      <c r="G23" s="171"/>
      <c r="H23" s="171"/>
      <c r="I23" s="171"/>
      <c r="J23" s="171"/>
      <c r="K23" s="171"/>
      <c r="L23" s="18"/>
      <c r="M23" s="218"/>
      <c r="N23" s="4" t="s">
        <v>364</v>
      </c>
      <c r="O23" s="22">
        <v>3.08</v>
      </c>
      <c r="P23" s="21">
        <v>4.1500000000000004</v>
      </c>
      <c r="Q23" s="22">
        <v>3.33</v>
      </c>
      <c r="R23" s="21">
        <v>5.3</v>
      </c>
      <c r="S23" s="22">
        <v>5.72</v>
      </c>
      <c r="T23" s="21">
        <v>5.29</v>
      </c>
      <c r="U23" s="22">
        <v>2.91</v>
      </c>
      <c r="V23" s="21">
        <v>3.99</v>
      </c>
      <c r="W23" s="22">
        <v>2.8</v>
      </c>
      <c r="X23" s="21">
        <v>2.64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1.02</v>
      </c>
      <c r="P24" s="21">
        <v>1.05</v>
      </c>
      <c r="Q24" s="22">
        <v>1.23</v>
      </c>
      <c r="R24" s="21">
        <v>1.59</v>
      </c>
      <c r="S24" s="22">
        <v>1.66</v>
      </c>
      <c r="T24" s="21">
        <v>1.63</v>
      </c>
      <c r="U24" s="22">
        <v>1.08</v>
      </c>
      <c r="V24" s="21">
        <v>1.65</v>
      </c>
      <c r="W24" s="22">
        <v>1.54</v>
      </c>
      <c r="X24" s="21">
        <v>1.1499999999999999</v>
      </c>
    </row>
    <row r="25" spans="1:24" ht="19.899999999999999" customHeight="1" x14ac:dyDescent="0.25">
      <c r="A25" s="8" t="s">
        <v>22</v>
      </c>
      <c r="B25" s="175" t="s">
        <v>3348</v>
      </c>
      <c r="C25" s="175" t="s">
        <v>3349</v>
      </c>
      <c r="D25" s="175" t="s">
        <v>3350</v>
      </c>
      <c r="E25" s="171"/>
      <c r="F25" s="171"/>
      <c r="G25" s="171"/>
      <c r="H25" s="171"/>
      <c r="I25" s="171"/>
      <c r="J25" s="171"/>
      <c r="K25" s="171"/>
      <c r="L25" s="18"/>
      <c r="M25" s="218"/>
      <c r="N25" s="4" t="s">
        <v>366</v>
      </c>
      <c r="O25" s="22">
        <v>38.56</v>
      </c>
      <c r="P25" s="21">
        <v>37.81</v>
      </c>
      <c r="Q25" s="22">
        <v>44</v>
      </c>
      <c r="R25" s="21">
        <v>19.420000000000002</v>
      </c>
      <c r="S25" s="22">
        <v>5.9</v>
      </c>
      <c r="T25" s="21">
        <v>6.27</v>
      </c>
      <c r="U25" s="22">
        <v>9.92</v>
      </c>
      <c r="V25" s="21">
        <v>15.99</v>
      </c>
      <c r="W25" s="22">
        <v>16.72</v>
      </c>
      <c r="X25" s="21">
        <v>23.61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>
        <v>110.1</v>
      </c>
      <c r="P26" s="21">
        <v>103.22</v>
      </c>
      <c r="Q26" s="22">
        <v>80.459999999999994</v>
      </c>
      <c r="R26" s="21">
        <v>63.36</v>
      </c>
      <c r="S26" s="22">
        <v>55.48</v>
      </c>
      <c r="T26" s="21">
        <v>49.46</v>
      </c>
      <c r="U26" s="22">
        <v>42.2</v>
      </c>
      <c r="V26" s="21">
        <v>34.44</v>
      </c>
      <c r="W26" s="22">
        <v>30.71</v>
      </c>
      <c r="X26" s="21">
        <v>28.09</v>
      </c>
    </row>
    <row r="27" spans="1:24" ht="19.899999999999999" customHeight="1" x14ac:dyDescent="0.25">
      <c r="A27" s="8" t="s">
        <v>23</v>
      </c>
      <c r="B27" s="175" t="s">
        <v>3351</v>
      </c>
      <c r="C27" s="175" t="s">
        <v>3352</v>
      </c>
      <c r="D27" s="175" t="s">
        <v>3353</v>
      </c>
      <c r="E27" s="171"/>
      <c r="F27" s="171"/>
      <c r="G27" s="171"/>
      <c r="H27" s="171"/>
      <c r="I27" s="171"/>
      <c r="J27" s="171"/>
      <c r="K27" s="171"/>
      <c r="L27" s="18"/>
      <c r="M27" s="218"/>
      <c r="N27" s="4" t="s">
        <v>368</v>
      </c>
      <c r="O27" s="22">
        <v>1.03</v>
      </c>
      <c r="P27" s="21">
        <v>2.0499999999999998</v>
      </c>
      <c r="Q27" s="22">
        <v>2.2000000000000002</v>
      </c>
      <c r="R27" s="21">
        <v>3.08</v>
      </c>
      <c r="S27" s="22">
        <v>2.72</v>
      </c>
      <c r="T27" s="21">
        <v>2.16</v>
      </c>
      <c r="U27" s="22">
        <v>0.94</v>
      </c>
      <c r="V27" s="21">
        <v>1.85</v>
      </c>
      <c r="W27" s="22">
        <v>1.64</v>
      </c>
      <c r="X27" s="21">
        <v>1.74</v>
      </c>
    </row>
    <row r="28" spans="1:24" ht="19.899999999999999" customHeight="1" x14ac:dyDescent="0.25">
      <c r="A28" s="6" t="s">
        <v>24</v>
      </c>
      <c r="B28" s="174" t="s">
        <v>3354</v>
      </c>
      <c r="C28" s="174">
        <v>911.15099999999995</v>
      </c>
      <c r="D28" s="174">
        <v>774.24400000000003</v>
      </c>
      <c r="E28" s="169"/>
      <c r="F28" s="169"/>
      <c r="G28" s="169"/>
      <c r="H28" s="169"/>
      <c r="I28" s="169"/>
      <c r="J28" s="169"/>
      <c r="K28" s="169"/>
      <c r="L28" s="18"/>
      <c r="M28" s="218"/>
      <c r="N28" s="4" t="s">
        <v>369</v>
      </c>
      <c r="O28" s="24">
        <v>156456.66</v>
      </c>
      <c r="P28" s="23">
        <v>555786.96</v>
      </c>
      <c r="Q28" s="24">
        <v>279143.59000000003</v>
      </c>
      <c r="R28" s="23">
        <v>245237.57</v>
      </c>
      <c r="S28" s="24">
        <v>248283.95</v>
      </c>
      <c r="T28" s="23">
        <v>187105.82</v>
      </c>
      <c r="U28" s="24">
        <v>112104.05</v>
      </c>
      <c r="V28" s="23">
        <v>226356.59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 t="s">
        <v>3355</v>
      </c>
      <c r="C29" s="173" t="s">
        <v>3356</v>
      </c>
      <c r="D29" s="173" t="s">
        <v>3357</v>
      </c>
      <c r="E29" s="171"/>
      <c r="F29" s="171"/>
      <c r="G29" s="171"/>
      <c r="H29" s="171"/>
      <c r="I29" s="171"/>
      <c r="J29" s="171"/>
      <c r="K29" s="171"/>
      <c r="L29" s="18"/>
      <c r="M29" s="218"/>
      <c r="N29" s="4" t="s">
        <v>370</v>
      </c>
      <c r="O29" s="22">
        <v>2.2200000000000002</v>
      </c>
      <c r="P29" s="21">
        <v>3.66</v>
      </c>
      <c r="Q29" s="22">
        <v>4.05</v>
      </c>
      <c r="R29" s="21">
        <v>4.6500000000000004</v>
      </c>
      <c r="S29" s="22">
        <v>4.2</v>
      </c>
      <c r="T29" s="21">
        <v>3.77</v>
      </c>
      <c r="U29" s="22">
        <v>2.31</v>
      </c>
      <c r="V29" s="21">
        <v>3.46</v>
      </c>
      <c r="W29" s="22">
        <v>3.36</v>
      </c>
      <c r="X29" s="21">
        <v>4.38</v>
      </c>
    </row>
    <row r="30" spans="1:24" ht="19.899999999999999" customHeight="1" x14ac:dyDescent="0.25">
      <c r="A30" s="6" t="s">
        <v>26</v>
      </c>
      <c r="B30" s="174">
        <v>46.369</v>
      </c>
      <c r="C30" s="174">
        <v>40.213999999999999</v>
      </c>
      <c r="D30" s="174">
        <v>35.088000000000001</v>
      </c>
      <c r="E30" s="169"/>
      <c r="F30" s="169"/>
      <c r="G30" s="169"/>
      <c r="H30" s="169"/>
      <c r="I30" s="169"/>
      <c r="J30" s="169"/>
      <c r="K30" s="169"/>
      <c r="L30" s="18"/>
      <c r="M30" s="218"/>
      <c r="N30" s="4" t="s">
        <v>371</v>
      </c>
      <c r="O30" s="22">
        <v>11.43</v>
      </c>
      <c r="P30" s="21">
        <v>7.79</v>
      </c>
      <c r="Q30" s="22">
        <v>13.84</v>
      </c>
      <c r="R30" s="21">
        <v>8.2799999999999994</v>
      </c>
      <c r="S30" s="22">
        <v>5.16</v>
      </c>
      <c r="T30" s="21">
        <v>6.78</v>
      </c>
      <c r="U30" s="22">
        <v>18.28</v>
      </c>
      <c r="V30" s="21">
        <v>10.56</v>
      </c>
      <c r="W30" s="22">
        <v>11.31</v>
      </c>
      <c r="X30" s="21">
        <v>12.47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1"/>
      <c r="F31" s="171"/>
      <c r="G31" s="171"/>
      <c r="H31" s="171"/>
      <c r="I31" s="171"/>
      <c r="J31" s="171"/>
      <c r="K31" s="171"/>
      <c r="L31" s="18"/>
      <c r="M31" s="218"/>
      <c r="N31" s="4" t="s">
        <v>372</v>
      </c>
      <c r="O31" s="22">
        <v>1.03</v>
      </c>
      <c r="P31" s="21">
        <v>1.28</v>
      </c>
      <c r="Q31" s="22">
        <v>1.28</v>
      </c>
      <c r="R31" s="21">
        <v>1.59</v>
      </c>
      <c r="S31" s="22">
        <v>1</v>
      </c>
      <c r="T31" s="21">
        <v>1.1299999999999999</v>
      </c>
      <c r="U31" s="22">
        <v>1.32</v>
      </c>
      <c r="V31" s="21">
        <v>1.83</v>
      </c>
      <c r="W31" s="22">
        <v>1.66</v>
      </c>
      <c r="X31" s="21">
        <v>1.74</v>
      </c>
    </row>
    <row r="32" spans="1:24" ht="19.899999999999999" customHeight="1" x14ac:dyDescent="0.25">
      <c r="A32" s="6" t="s">
        <v>28</v>
      </c>
      <c r="B32" s="174">
        <v>0</v>
      </c>
      <c r="C32" s="174">
        <v>0</v>
      </c>
      <c r="D32" s="174">
        <v>0</v>
      </c>
      <c r="E32" s="169"/>
      <c r="F32" s="169"/>
      <c r="G32" s="169"/>
      <c r="H32" s="169"/>
      <c r="I32" s="169"/>
      <c r="J32" s="169"/>
      <c r="K32" s="169"/>
      <c r="L32" s="18"/>
      <c r="M32" s="218"/>
      <c r="N32" s="4" t="s">
        <v>373</v>
      </c>
      <c r="O32" s="22">
        <v>6.01</v>
      </c>
      <c r="P32" s="21">
        <v>5.53</v>
      </c>
      <c r="Q32" s="22">
        <v>8.33</v>
      </c>
      <c r="R32" s="21">
        <v>6.11</v>
      </c>
      <c r="S32" s="22">
        <v>3.61</v>
      </c>
      <c r="T32" s="21">
        <v>4.9400000000000004</v>
      </c>
      <c r="U32" s="22">
        <v>10.34</v>
      </c>
      <c r="V32" s="21">
        <v>6.63</v>
      </c>
      <c r="W32" s="22">
        <v>7.12</v>
      </c>
      <c r="X32" s="21">
        <v>7.77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>
        <v>8.43</v>
      </c>
      <c r="P33" s="21">
        <v>7.15</v>
      </c>
      <c r="Q33" s="22">
        <v>9.48</v>
      </c>
      <c r="R33" s="21">
        <v>8.2100000000000009</v>
      </c>
      <c r="S33" s="22">
        <v>4.96</v>
      </c>
      <c r="T33" s="21">
        <v>6.67</v>
      </c>
      <c r="U33" s="22">
        <v>17.78</v>
      </c>
      <c r="V33" s="21">
        <v>10.33</v>
      </c>
      <c r="W33" s="22">
        <v>13.08</v>
      </c>
      <c r="X33" s="21">
        <v>11.95</v>
      </c>
    </row>
    <row r="34" spans="1:24" ht="19.899999999999999" customHeight="1" x14ac:dyDescent="0.25">
      <c r="A34" s="6" t="s">
        <v>29</v>
      </c>
      <c r="B34" s="172" t="s">
        <v>3358</v>
      </c>
      <c r="C34" s="172" t="s">
        <v>3359</v>
      </c>
      <c r="D34" s="172" t="s">
        <v>3360</v>
      </c>
      <c r="E34" s="169"/>
      <c r="F34" s="169"/>
      <c r="G34" s="169"/>
      <c r="H34" s="169"/>
      <c r="I34" s="169"/>
      <c r="J34" s="169"/>
      <c r="K34" s="169"/>
      <c r="L34" s="18"/>
      <c r="M34" s="218"/>
      <c r="N34" s="4" t="s">
        <v>375</v>
      </c>
      <c r="O34" s="22">
        <v>1.4</v>
      </c>
      <c r="P34" s="21">
        <v>1.65</v>
      </c>
      <c r="Q34" s="22">
        <v>1.78</v>
      </c>
      <c r="R34" s="21">
        <v>2.23</v>
      </c>
      <c r="S34" s="22">
        <v>1.31</v>
      </c>
      <c r="T34" s="21">
        <v>1.45</v>
      </c>
      <c r="U34" s="22">
        <v>1.85</v>
      </c>
      <c r="V34" s="21">
        <v>3.33</v>
      </c>
      <c r="W34" s="22">
        <v>3.21</v>
      </c>
      <c r="X34" s="21">
        <v>3.86</v>
      </c>
    </row>
    <row r="35" spans="1:24" ht="19.899999999999999" customHeight="1" x14ac:dyDescent="0.25">
      <c r="A35" s="8" t="s">
        <v>30</v>
      </c>
      <c r="B35" s="175" t="s">
        <v>3361</v>
      </c>
      <c r="C35" s="175" t="s">
        <v>3362</v>
      </c>
      <c r="D35" s="175" t="s">
        <v>3363</v>
      </c>
      <c r="E35" s="171"/>
      <c r="F35" s="171"/>
      <c r="G35" s="171"/>
      <c r="H35" s="171"/>
      <c r="I35" s="171"/>
      <c r="J35" s="171"/>
      <c r="K35" s="171"/>
      <c r="L35" s="18"/>
      <c r="M35" s="218"/>
      <c r="N35" s="4" t="s">
        <v>376</v>
      </c>
      <c r="O35" s="22">
        <v>114</v>
      </c>
      <c r="P35" s="21">
        <v>132</v>
      </c>
      <c r="Q35" s="22">
        <v>103</v>
      </c>
      <c r="R35" s="21">
        <v>102</v>
      </c>
      <c r="S35" s="22">
        <v>56</v>
      </c>
      <c r="T35" s="21">
        <v>56</v>
      </c>
      <c r="U35" s="22">
        <v>56</v>
      </c>
      <c r="V35" s="21">
        <v>63</v>
      </c>
      <c r="W35" s="22">
        <v>51</v>
      </c>
      <c r="X35" s="21">
        <v>49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1.1100000000000001</v>
      </c>
      <c r="P36" s="21">
        <v>1.2</v>
      </c>
      <c r="Q36" s="22">
        <v>1.1399999999999999</v>
      </c>
      <c r="R36" s="21">
        <v>0.75</v>
      </c>
      <c r="S36" s="22">
        <v>0.72</v>
      </c>
      <c r="T36" s="21">
        <v>0.73</v>
      </c>
      <c r="U36" s="22">
        <v>0.7</v>
      </c>
      <c r="V36" s="21">
        <v>0.85</v>
      </c>
      <c r="W36" s="22">
        <v>0.86</v>
      </c>
      <c r="X36" s="21">
        <v>0.95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84.94</v>
      </c>
      <c r="P37" s="21">
        <v>69.67</v>
      </c>
      <c r="Q37" s="22">
        <v>39.700000000000003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57.03</v>
      </c>
      <c r="P38" s="21">
        <v>82.81</v>
      </c>
      <c r="Q38" s="22">
        <v>65.680000000000007</v>
      </c>
      <c r="R38" s="21">
        <v>63.83</v>
      </c>
      <c r="S38" s="22">
        <v>62.97</v>
      </c>
      <c r="T38" s="21">
        <v>87.93</v>
      </c>
      <c r="U38" s="22">
        <v>4.33</v>
      </c>
      <c r="V38" s="21">
        <v>66.739999999999995</v>
      </c>
      <c r="W38" s="22">
        <v>56.64</v>
      </c>
      <c r="X38" s="26">
        <v>-176.79</v>
      </c>
    </row>
    <row r="39" spans="1:24" ht="19.899999999999999" customHeight="1" x14ac:dyDescent="0.25">
      <c r="A39" s="8" t="s">
        <v>32</v>
      </c>
      <c r="B39" s="175" t="s">
        <v>3364</v>
      </c>
      <c r="C39" s="175" t="s">
        <v>3365</v>
      </c>
      <c r="D39" s="175" t="s">
        <v>3366</v>
      </c>
      <c r="E39" s="171"/>
      <c r="F39" s="171"/>
      <c r="G39" s="171"/>
      <c r="H39" s="171"/>
      <c r="I39" s="171"/>
      <c r="J39" s="171"/>
      <c r="K39" s="171"/>
      <c r="L39" s="18"/>
      <c r="M39" s="218"/>
      <c r="N39" s="4" t="s">
        <v>380</v>
      </c>
      <c r="O39" s="22">
        <v>10.220000000000001</v>
      </c>
      <c r="P39" s="21">
        <v>16.96</v>
      </c>
      <c r="Q39" s="22">
        <v>7.68</v>
      </c>
      <c r="R39" s="21">
        <v>11.93</v>
      </c>
      <c r="S39" s="22">
        <v>11.88</v>
      </c>
      <c r="T39" s="21">
        <v>10.3</v>
      </c>
      <c r="U39" s="22">
        <v>6.91</v>
      </c>
      <c r="V39" s="21">
        <v>10.77</v>
      </c>
      <c r="W39" s="22">
        <v>9.77</v>
      </c>
      <c r="X39" s="21">
        <v>12.65</v>
      </c>
    </row>
    <row r="40" spans="1:24" ht="19.899999999999999" customHeight="1" x14ac:dyDescent="0.25">
      <c r="A40" s="6" t="s">
        <v>33</v>
      </c>
      <c r="B40" s="174">
        <v>444.90100000000001</v>
      </c>
      <c r="C40" s="174">
        <v>443.92099999999999</v>
      </c>
      <c r="D40" s="174">
        <v>456.64299999999997</v>
      </c>
      <c r="E40" s="169"/>
      <c r="F40" s="169"/>
      <c r="G40" s="169"/>
      <c r="H40" s="169"/>
      <c r="I40" s="169"/>
      <c r="J40" s="169"/>
      <c r="K40" s="169"/>
      <c r="L40" s="18"/>
      <c r="M40" s="218"/>
      <c r="N40" s="4" t="s">
        <v>381</v>
      </c>
      <c r="O40" s="22">
        <v>10.46</v>
      </c>
      <c r="P40" s="21">
        <v>17.920000000000002</v>
      </c>
      <c r="Q40" s="22">
        <v>9.49</v>
      </c>
      <c r="R40" s="21">
        <v>19.329999999999998</v>
      </c>
      <c r="S40" s="22">
        <v>19.670000000000002</v>
      </c>
      <c r="T40" s="21">
        <v>16.809999999999999</v>
      </c>
      <c r="U40" s="22">
        <v>7.46</v>
      </c>
      <c r="V40" s="21">
        <v>17.79</v>
      </c>
      <c r="W40" s="22">
        <v>15.04</v>
      </c>
      <c r="X40" s="21">
        <v>14.59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1"/>
      <c r="F41" s="171"/>
      <c r="G41" s="171"/>
      <c r="H41" s="171"/>
      <c r="I41" s="171"/>
      <c r="J41" s="171"/>
      <c r="K41" s="171"/>
      <c r="L41" s="18"/>
      <c r="M41" s="218"/>
      <c r="N41" s="4" t="s">
        <v>382</v>
      </c>
      <c r="O41" s="22">
        <v>4.5999999999999996</v>
      </c>
      <c r="P41" s="21">
        <v>4.63</v>
      </c>
      <c r="Q41" s="22">
        <v>1.89</v>
      </c>
      <c r="R41" s="21">
        <v>2.57</v>
      </c>
      <c r="S41" s="22">
        <v>2.83</v>
      </c>
      <c r="T41" s="21">
        <v>2.73</v>
      </c>
      <c r="U41" s="22">
        <v>2.99</v>
      </c>
      <c r="V41" s="21">
        <v>3.12</v>
      </c>
      <c r="W41" s="22">
        <v>2.91</v>
      </c>
      <c r="X41" s="21">
        <v>2.89</v>
      </c>
    </row>
    <row r="42" spans="1:24" ht="19.899999999999999" customHeight="1" x14ac:dyDescent="0.25">
      <c r="A42" s="6" t="s">
        <v>35</v>
      </c>
      <c r="B42" s="174">
        <v>9.7970000000000006</v>
      </c>
      <c r="C42" s="174">
        <v>9.1720000000000006</v>
      </c>
      <c r="D42" s="174">
        <v>3.8929999999999998</v>
      </c>
      <c r="E42" s="169"/>
      <c r="F42" s="169"/>
      <c r="G42" s="169"/>
      <c r="H42" s="169"/>
      <c r="I42" s="169"/>
      <c r="J42" s="169"/>
      <c r="K42" s="169"/>
      <c r="L42" s="18"/>
      <c r="M42" s="218"/>
      <c r="N42" s="4" t="s">
        <v>383</v>
      </c>
      <c r="O42" s="22">
        <v>8.61</v>
      </c>
      <c r="P42" s="21">
        <v>4.84</v>
      </c>
      <c r="Q42" s="22">
        <v>10.130000000000001</v>
      </c>
      <c r="R42" s="21">
        <v>6.68</v>
      </c>
      <c r="S42" s="22">
        <v>6.48</v>
      </c>
      <c r="T42" s="21">
        <v>9.02</v>
      </c>
      <c r="U42" s="22">
        <v>15.03</v>
      </c>
      <c r="V42" s="21">
        <v>9.19</v>
      </c>
      <c r="W42" s="22">
        <v>11.31</v>
      </c>
      <c r="X42" s="21">
        <v>10.92</v>
      </c>
    </row>
    <row r="43" spans="1:24" ht="19.899999999999999" customHeight="1" x14ac:dyDescent="0.25">
      <c r="A43" s="8" t="s">
        <v>36</v>
      </c>
      <c r="B43" s="173" t="s">
        <v>3367</v>
      </c>
      <c r="C43" s="173" t="s">
        <v>3368</v>
      </c>
      <c r="D43" s="173" t="s">
        <v>3369</v>
      </c>
      <c r="E43" s="171"/>
      <c r="F43" s="171"/>
      <c r="G43" s="171"/>
      <c r="H43" s="171"/>
      <c r="I43" s="171"/>
      <c r="J43" s="171"/>
      <c r="K43" s="171"/>
      <c r="L43" s="18"/>
      <c r="M43" s="218"/>
      <c r="N43" s="4" t="s">
        <v>384</v>
      </c>
      <c r="O43" s="24">
        <v>7035934.9800000004</v>
      </c>
      <c r="P43" s="23">
        <v>15181752.17</v>
      </c>
      <c r="Q43" s="24">
        <v>6884748.7199999997</v>
      </c>
      <c r="R43" s="23">
        <v>5276828.7300000004</v>
      </c>
      <c r="S43" s="24">
        <v>5913679.0099999998</v>
      </c>
      <c r="T43" s="23">
        <v>4968148.1500000004</v>
      </c>
      <c r="U43" s="24">
        <v>4852705.2</v>
      </c>
      <c r="V43" s="23">
        <v>6548193.7999999998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6.12</v>
      </c>
      <c r="P44" s="21">
        <v>12</v>
      </c>
      <c r="Q44" s="22">
        <v>5.37</v>
      </c>
      <c r="R44" s="21">
        <v>13.69</v>
      </c>
      <c r="S44" s="22">
        <v>16.43</v>
      </c>
      <c r="T44" s="21">
        <v>13.36</v>
      </c>
      <c r="U44" s="22">
        <v>5.78</v>
      </c>
      <c r="V44" s="21">
        <v>12.66</v>
      </c>
      <c r="W44" s="22">
        <v>10.44</v>
      </c>
      <c r="X44" s="21">
        <v>9.24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1"/>
      <c r="F45" s="171"/>
      <c r="G45" s="171"/>
      <c r="H45" s="171"/>
      <c r="I45" s="171"/>
      <c r="J45" s="171"/>
      <c r="K45" s="171"/>
      <c r="L45" s="18"/>
      <c r="M45" s="218"/>
      <c r="N45" s="4" t="s">
        <v>386</v>
      </c>
      <c r="O45" s="22">
        <v>3.49</v>
      </c>
      <c r="P45" s="21">
        <v>3.43</v>
      </c>
      <c r="Q45" s="22">
        <v>6.04</v>
      </c>
      <c r="R45" s="21">
        <v>4.55</v>
      </c>
      <c r="S45" s="22">
        <v>2.85</v>
      </c>
      <c r="T45" s="21">
        <v>3.23</v>
      </c>
      <c r="U45" s="22">
        <v>5.61</v>
      </c>
      <c r="V45" s="21">
        <v>4.7300000000000004</v>
      </c>
      <c r="W45" s="22">
        <v>4.7300000000000004</v>
      </c>
      <c r="X45" s="21">
        <v>4.1399999999999997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69"/>
      <c r="F46" s="169"/>
      <c r="G46" s="169"/>
      <c r="H46" s="169"/>
      <c r="I46" s="169"/>
      <c r="J46" s="169"/>
      <c r="K46" s="169"/>
      <c r="L46" s="18"/>
      <c r="M46" s="218"/>
      <c r="N46" s="4" t="s">
        <v>387</v>
      </c>
      <c r="O46" s="22">
        <v>4.5599999999999996</v>
      </c>
      <c r="P46" s="21">
        <v>3.98</v>
      </c>
      <c r="Q46" s="22">
        <v>7.32</v>
      </c>
      <c r="R46" s="21">
        <v>5.43</v>
      </c>
      <c r="S46" s="22">
        <v>3.29</v>
      </c>
      <c r="T46" s="21">
        <v>3.86</v>
      </c>
      <c r="U46" s="22">
        <v>7.26</v>
      </c>
      <c r="V46" s="21">
        <v>5.5</v>
      </c>
      <c r="W46" s="22">
        <v>5.39</v>
      </c>
      <c r="X46" s="21">
        <v>4.75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1"/>
      <c r="F47" s="171"/>
      <c r="G47" s="171"/>
      <c r="H47" s="171"/>
      <c r="I47" s="171"/>
      <c r="J47" s="171"/>
      <c r="K47" s="171"/>
      <c r="L47" s="18"/>
      <c r="M47" s="218"/>
      <c r="N47" s="4" t="s">
        <v>388</v>
      </c>
      <c r="O47" s="22">
        <v>13.71</v>
      </c>
      <c r="P47" s="21">
        <v>15.72</v>
      </c>
      <c r="Q47" s="22">
        <v>13.35</v>
      </c>
      <c r="R47" s="21">
        <v>23.48</v>
      </c>
      <c r="S47" s="22">
        <v>4.75</v>
      </c>
      <c r="T47" s="21">
        <v>2.78</v>
      </c>
      <c r="U47" s="22">
        <v>4.2</v>
      </c>
      <c r="V47" s="21">
        <v>4.4000000000000004</v>
      </c>
      <c r="W47" s="22">
        <v>3.51</v>
      </c>
      <c r="X47" s="21">
        <v>4.68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69"/>
      <c r="F48" s="169"/>
      <c r="G48" s="169"/>
      <c r="H48" s="169"/>
      <c r="I48" s="169"/>
      <c r="J48" s="169"/>
      <c r="K48" s="169"/>
      <c r="L48" s="18"/>
      <c r="M48" s="218"/>
      <c r="N48" s="4" t="s">
        <v>389</v>
      </c>
      <c r="O48" s="22">
        <v>101.81</v>
      </c>
      <c r="P48" s="21">
        <v>64.47</v>
      </c>
      <c r="Q48" s="22">
        <v>79.400000000000006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3">
        <v>2619.2800000000002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11.6</v>
      </c>
      <c r="P49" s="21">
        <v>17.48</v>
      </c>
      <c r="Q49" s="22">
        <v>10.07</v>
      </c>
      <c r="R49" s="21">
        <v>12.49</v>
      </c>
      <c r="S49" s="22">
        <v>11.8</v>
      </c>
      <c r="T49" s="21">
        <v>11.33</v>
      </c>
      <c r="U49" s="22">
        <v>7.03</v>
      </c>
      <c r="V49" s="21">
        <v>11.17</v>
      </c>
      <c r="W49" s="22">
        <v>10.61</v>
      </c>
      <c r="X49" s="21">
        <v>11.88</v>
      </c>
    </row>
    <row r="50" spans="1:24" ht="19.899999999999999" customHeight="1" x14ac:dyDescent="0.25">
      <c r="A50" s="6" t="s">
        <v>41</v>
      </c>
      <c r="B50" s="172">
        <v>100.18600000000001</v>
      </c>
      <c r="C50" s="172">
        <v>2.71</v>
      </c>
      <c r="D50" s="172">
        <v>0</v>
      </c>
      <c r="E50" s="169"/>
      <c r="F50" s="169"/>
      <c r="G50" s="169"/>
      <c r="H50" s="169"/>
      <c r="I50" s="169"/>
      <c r="J50" s="169"/>
      <c r="K50" s="169"/>
      <c r="L50" s="18"/>
      <c r="M50" s="218"/>
      <c r="N50" s="4" t="s">
        <v>391</v>
      </c>
      <c r="O50" s="22">
        <v>11.04</v>
      </c>
      <c r="P50" s="21">
        <v>20.12</v>
      </c>
      <c r="Q50" s="22">
        <v>12.76</v>
      </c>
      <c r="R50" s="21">
        <v>20.65</v>
      </c>
      <c r="S50" s="22">
        <v>20.6</v>
      </c>
      <c r="T50" s="21">
        <v>17.88</v>
      </c>
      <c r="U50" s="22">
        <v>8.17</v>
      </c>
      <c r="V50" s="21">
        <v>18.66</v>
      </c>
      <c r="W50" s="22">
        <v>15.71</v>
      </c>
      <c r="X50" s="21">
        <v>12.91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10.14</v>
      </c>
      <c r="P51" s="21">
        <v>15.96</v>
      </c>
      <c r="Q51" s="22">
        <v>9.7799999999999994</v>
      </c>
      <c r="R51" s="21">
        <v>12.34</v>
      </c>
      <c r="S51" s="22">
        <v>11.62</v>
      </c>
      <c r="T51" s="21">
        <v>11.25</v>
      </c>
      <c r="U51" s="22">
        <v>6.91</v>
      </c>
      <c r="V51" s="21">
        <v>10.95</v>
      </c>
      <c r="W51" s="22">
        <v>10.42</v>
      </c>
      <c r="X51" s="21">
        <v>11.59</v>
      </c>
    </row>
    <row r="52" spans="1:24" ht="19.899999999999999" customHeight="1" thickBot="1" x14ac:dyDescent="0.3">
      <c r="A52" s="6" t="s">
        <v>42</v>
      </c>
      <c r="B52" s="172" t="s">
        <v>3370</v>
      </c>
      <c r="C52" s="172" t="s">
        <v>3371</v>
      </c>
      <c r="D52" s="172" t="s">
        <v>3366</v>
      </c>
      <c r="E52" s="169"/>
      <c r="F52" s="169"/>
      <c r="G52" s="169"/>
      <c r="H52" s="169"/>
      <c r="I52" s="169"/>
      <c r="J52" s="169"/>
      <c r="K52" s="169"/>
      <c r="L52" s="18"/>
      <c r="M52" s="218"/>
      <c r="N52" s="4" t="s">
        <v>393</v>
      </c>
      <c r="O52" s="22">
        <v>8.3000000000000007</v>
      </c>
      <c r="P52" s="21">
        <v>16.91</v>
      </c>
      <c r="Q52" s="22">
        <v>11.99</v>
      </c>
      <c r="R52" s="21">
        <v>20.14</v>
      </c>
      <c r="S52" s="22">
        <v>20.010000000000002</v>
      </c>
      <c r="T52" s="21">
        <v>17.600000000000001</v>
      </c>
      <c r="U52" s="22">
        <v>7.81</v>
      </c>
      <c r="V52" s="21">
        <v>17.84</v>
      </c>
      <c r="W52" s="22">
        <v>15.08</v>
      </c>
      <c r="X52" s="21">
        <v>12.12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70.210999999999999</v>
      </c>
      <c r="P53" s="58">
        <f t="shared" ref="P53:X53" si="0">C86</f>
        <v>70.396000000000001</v>
      </c>
      <c r="Q53" s="58">
        <f t="shared" si="0"/>
        <v>70.462000000000003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77.519965099999993</v>
      </c>
      <c r="P54" s="43">
        <f t="shared" ref="P54:X54" si="1">P53*P7/100</f>
        <v>72.7613056</v>
      </c>
      <c r="Q54" s="42">
        <f t="shared" si="1"/>
        <v>56.743048600000002</v>
      </c>
      <c r="R54" s="43">
        <f t="shared" si="1"/>
        <v>0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>O53*O8/100</f>
        <v>13.312005599999999</v>
      </c>
      <c r="P55" s="43">
        <f t="shared" ref="P55:X55" si="2">P53*P8/100</f>
        <v>16.810564799999998</v>
      </c>
      <c r="Q55" s="42">
        <f t="shared" si="2"/>
        <v>8.716149399999999</v>
      </c>
      <c r="R55" s="43">
        <f t="shared" si="2"/>
        <v>0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>
        <v>206.29599999999999</v>
      </c>
      <c r="C56" s="172">
        <v>75.674000000000007</v>
      </c>
      <c r="D56" s="172">
        <v>34.436</v>
      </c>
      <c r="E56" s="169"/>
      <c r="F56" s="169"/>
      <c r="G56" s="169"/>
      <c r="H56" s="169"/>
      <c r="I56" s="169"/>
      <c r="J56" s="169"/>
      <c r="K56" s="169"/>
      <c r="L56" s="18"/>
      <c r="M56" s="218"/>
      <c r="N56" s="44" t="s">
        <v>436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72.778000000000006</v>
      </c>
      <c r="C57" s="173">
        <v>41.905000000000001</v>
      </c>
      <c r="D57" s="173">
        <v>16.815000000000001</v>
      </c>
      <c r="E57" s="171"/>
      <c r="F57" s="171"/>
      <c r="G57" s="171"/>
      <c r="H57" s="171"/>
      <c r="I57" s="171"/>
      <c r="J57" s="171"/>
      <c r="K57" s="171"/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69"/>
      <c r="F58" s="169"/>
      <c r="G58" s="169"/>
      <c r="H58" s="169"/>
      <c r="I58" s="169"/>
      <c r="J58" s="169"/>
      <c r="K58" s="169"/>
      <c r="L58" s="18"/>
      <c r="M58" s="218"/>
      <c r="N58" s="41" t="s">
        <v>438</v>
      </c>
      <c r="O58" s="46" t="str">
        <f>B20</f>
        <v>1,375,392</v>
      </c>
      <c r="P58" s="46" t="str">
        <f t="shared" ref="P58:X58" si="5">C20</f>
        <v>1,097,159</v>
      </c>
      <c r="Q58" s="46">
        <f t="shared" si="5"/>
        <v>926.99800000000005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1"/>
      <c r="F59" s="171"/>
      <c r="G59" s="171"/>
      <c r="H59" s="171"/>
      <c r="I59" s="171"/>
      <c r="J59" s="171"/>
      <c r="K59" s="171"/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69"/>
      <c r="F60" s="169"/>
      <c r="G60" s="169"/>
      <c r="H60" s="169"/>
      <c r="I60" s="169"/>
      <c r="J60" s="169"/>
      <c r="K60" s="169"/>
      <c r="L60" s="18"/>
      <c r="M60" s="218"/>
      <c r="N60" s="41" t="s">
        <v>440</v>
      </c>
      <c r="O60" s="46">
        <f>B143</f>
        <v>31.68</v>
      </c>
      <c r="P60" s="46">
        <f t="shared" ref="P60:X60" si="7">C143</f>
        <v>22.46</v>
      </c>
      <c r="Q60" s="46">
        <f t="shared" si="7"/>
        <v>26.288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23.693999999999999</v>
      </c>
      <c r="C61" s="173">
        <v>17.402000000000001</v>
      </c>
      <c r="D61" s="173">
        <v>0</v>
      </c>
      <c r="E61" s="171"/>
      <c r="F61" s="171"/>
      <c r="G61" s="171"/>
      <c r="H61" s="171"/>
      <c r="I61" s="171"/>
      <c r="J61" s="171"/>
      <c r="K61" s="171"/>
      <c r="L61" s="18"/>
      <c r="M61" s="218"/>
      <c r="N61" s="41" t="s">
        <v>441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>
        <v>109.824</v>
      </c>
      <c r="C63" s="175">
        <v>16.367000000000001</v>
      </c>
      <c r="D63" s="175">
        <v>17.620999999999999</v>
      </c>
      <c r="E63" s="171"/>
      <c r="F63" s="171"/>
      <c r="G63" s="171"/>
      <c r="H63" s="171"/>
      <c r="I63" s="171"/>
      <c r="J63" s="171"/>
      <c r="K63" s="171"/>
      <c r="L63" s="18"/>
      <c r="M63" s="218"/>
      <c r="N63" s="44" t="s">
        <v>443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 t="s">
        <v>3372</v>
      </c>
      <c r="C65" s="175" t="s">
        <v>3373</v>
      </c>
      <c r="D65" s="175" t="s">
        <v>3374</v>
      </c>
      <c r="E65" s="171"/>
      <c r="F65" s="171"/>
      <c r="G65" s="171"/>
      <c r="H65" s="171"/>
      <c r="I65" s="171"/>
      <c r="J65" s="171"/>
      <c r="K65" s="171"/>
      <c r="L65" s="18"/>
      <c r="M65" s="218"/>
      <c r="N65" s="54" t="s">
        <v>445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 t="s">
        <v>3375</v>
      </c>
      <c r="C66" s="174" t="s">
        <v>3376</v>
      </c>
      <c r="D66" s="174" t="s">
        <v>3377</v>
      </c>
      <c r="E66" s="169"/>
      <c r="F66" s="169"/>
      <c r="G66" s="169"/>
      <c r="H66" s="169"/>
      <c r="I66" s="169"/>
      <c r="J66" s="169"/>
      <c r="K66" s="169"/>
      <c r="L66" s="18"/>
      <c r="M66" s="218"/>
      <c r="N66" s="62" t="s">
        <v>446</v>
      </c>
      <c r="O66" s="64">
        <f>B11</f>
        <v>281.33699999999999</v>
      </c>
      <c r="P66" s="63">
        <f t="shared" ref="P66:X66" si="13">C11</f>
        <v>167.69499999999999</v>
      </c>
      <c r="Q66" s="63">
        <f t="shared" si="13"/>
        <v>97.950999999999993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1"/>
      <c r="F67" s="171"/>
      <c r="G67" s="171"/>
      <c r="H67" s="171"/>
      <c r="I67" s="171"/>
      <c r="J67" s="171"/>
      <c r="K67" s="171"/>
      <c r="L67" s="18"/>
      <c r="M67" s="218"/>
      <c r="N67" s="62" t="s">
        <v>447</v>
      </c>
      <c r="O67" s="64" t="str">
        <f>B34</f>
        <v>4,489,573</v>
      </c>
      <c r="P67" s="64" t="str">
        <f t="shared" ref="P67:X67" si="14">C34</f>
        <v>3,759,066</v>
      </c>
      <c r="Q67" s="64" t="str">
        <f t="shared" si="14"/>
        <v>3,286,649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8.3940000000000001</v>
      </c>
      <c r="C68" s="174">
        <v>1.6359999999999999</v>
      </c>
      <c r="D68" s="174">
        <v>2.524</v>
      </c>
      <c r="E68" s="169"/>
      <c r="F68" s="169"/>
      <c r="G68" s="169"/>
      <c r="H68" s="169"/>
      <c r="I68" s="169"/>
      <c r="J68" s="169"/>
      <c r="K68" s="169"/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#DIV/0!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 t="s">
        <v>3378</v>
      </c>
      <c r="C69" s="173" t="s">
        <v>3379</v>
      </c>
      <c r="D69" s="173">
        <v>764.89200000000005</v>
      </c>
      <c r="E69" s="171"/>
      <c r="F69" s="171"/>
      <c r="G69" s="171"/>
      <c r="H69" s="171"/>
      <c r="I69" s="171"/>
      <c r="J69" s="171"/>
      <c r="K69" s="171"/>
      <c r="L69" s="18"/>
      <c r="M69" s="218"/>
      <c r="N69" s="107" t="s">
        <v>454</v>
      </c>
      <c r="O69" s="121">
        <f>B212</f>
        <v>1.6379999999999999</v>
      </c>
      <c r="P69" s="121">
        <f t="shared" ref="P69:X69" si="16">C212</f>
        <v>1.0609999999999999</v>
      </c>
      <c r="Q69" s="121">
        <f t="shared" si="16"/>
        <v>1.829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5.822198999776069E-3</v>
      </c>
      <c r="P70" s="123">
        <f t="shared" ref="P70:X70" si="17">P69/P66</f>
        <v>6.3269626405080652E-3</v>
      </c>
      <c r="Q70" s="123">
        <f t="shared" si="17"/>
        <v>1.8672601606925913E-2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3380</v>
      </c>
      <c r="C71" s="175" t="s">
        <v>3381</v>
      </c>
      <c r="D71" s="175" t="s">
        <v>3382</v>
      </c>
      <c r="E71" s="171"/>
      <c r="F71" s="171"/>
      <c r="G71" s="171"/>
      <c r="H71" s="171"/>
      <c r="I71" s="171"/>
      <c r="J71" s="171"/>
      <c r="K71" s="171"/>
      <c r="L71" s="18"/>
      <c r="M71" s="218"/>
    </row>
    <row r="72" spans="1:24" ht="19.899999999999999" customHeight="1" x14ac:dyDescent="0.25">
      <c r="A72" s="6" t="s">
        <v>57</v>
      </c>
      <c r="B72" s="172" t="s">
        <v>3361</v>
      </c>
      <c r="C72" s="172" t="s">
        <v>3362</v>
      </c>
      <c r="D72" s="172" t="s">
        <v>3363</v>
      </c>
      <c r="E72" s="169"/>
      <c r="F72" s="169"/>
      <c r="G72" s="169"/>
      <c r="H72" s="169"/>
      <c r="I72" s="169"/>
      <c r="J72" s="169"/>
      <c r="K72" s="169"/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69"/>
      <c r="F74" s="169"/>
      <c r="G74" s="169"/>
      <c r="H74" s="169"/>
      <c r="I74" s="169"/>
      <c r="J74" s="169"/>
      <c r="K74" s="169"/>
      <c r="L74" s="18"/>
      <c r="M74" s="218"/>
    </row>
    <row r="75" spans="1:24" ht="19.899999999999999" customHeight="1" x14ac:dyDescent="0.25">
      <c r="A75" s="8" t="s">
        <v>59</v>
      </c>
      <c r="B75" s="175">
        <v>346.84300000000002</v>
      </c>
      <c r="C75" s="175">
        <v>513.524</v>
      </c>
      <c r="D75" s="175">
        <v>560.87699999999995</v>
      </c>
      <c r="E75" s="171"/>
      <c r="F75" s="171"/>
      <c r="G75" s="171"/>
      <c r="H75" s="171"/>
      <c r="I75" s="171"/>
      <c r="J75" s="171"/>
      <c r="K75" s="171"/>
      <c r="L75" s="18"/>
      <c r="M75" s="218"/>
    </row>
    <row r="76" spans="1:24" ht="19.899999999999999" customHeight="1" x14ac:dyDescent="0.25">
      <c r="A76" s="6" t="s">
        <v>60</v>
      </c>
      <c r="B76" s="172" t="s">
        <v>3383</v>
      </c>
      <c r="C76" s="172" t="s">
        <v>3384</v>
      </c>
      <c r="D76" s="172" t="s">
        <v>3385</v>
      </c>
      <c r="E76" s="169"/>
      <c r="F76" s="169"/>
      <c r="G76" s="169"/>
      <c r="H76" s="169"/>
      <c r="I76" s="169"/>
      <c r="J76" s="169"/>
      <c r="K76" s="169"/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70.236999999999995</v>
      </c>
      <c r="C80" s="173">
        <v>70.162000000000006</v>
      </c>
      <c r="D80" s="173">
        <v>70.462000000000003</v>
      </c>
      <c r="E80" s="171"/>
      <c r="F80" s="171"/>
      <c r="G80" s="171"/>
      <c r="H80" s="171"/>
      <c r="I80" s="171"/>
      <c r="J80" s="171"/>
      <c r="K80" s="171"/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69"/>
      <c r="F81" s="169"/>
      <c r="G81" s="169"/>
      <c r="H81" s="169"/>
      <c r="I81" s="169"/>
      <c r="J81" s="169"/>
      <c r="K81" s="169"/>
      <c r="L81" s="18"/>
      <c r="M81" s="218"/>
    </row>
    <row r="82" spans="1:13" ht="19.899999999999999" customHeight="1" x14ac:dyDescent="0.25">
      <c r="A82" s="8" t="s">
        <v>64</v>
      </c>
      <c r="B82" s="173" t="s">
        <v>545</v>
      </c>
      <c r="C82" s="173" t="s">
        <v>545</v>
      </c>
      <c r="D82" s="173" t="s">
        <v>545</v>
      </c>
      <c r="E82" s="171"/>
      <c r="F82" s="171"/>
      <c r="G82" s="171"/>
      <c r="H82" s="171"/>
      <c r="I82" s="171"/>
      <c r="J82" s="171"/>
      <c r="K82" s="171"/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69"/>
      <c r="F83" s="169"/>
      <c r="G83" s="169"/>
      <c r="H83" s="169"/>
      <c r="I83" s="169"/>
      <c r="J83" s="169"/>
      <c r="K83" s="169"/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1"/>
      <c r="F84" s="171"/>
      <c r="G84" s="171"/>
      <c r="H84" s="171"/>
      <c r="I84" s="171"/>
      <c r="J84" s="171"/>
      <c r="K84" s="171"/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69"/>
      <c r="F85" s="169"/>
      <c r="G85" s="169"/>
      <c r="H85" s="169"/>
      <c r="I85" s="169"/>
      <c r="J85" s="169"/>
      <c r="K85" s="169"/>
      <c r="L85" s="18"/>
      <c r="M85" s="218"/>
    </row>
    <row r="86" spans="1:13" ht="19.899999999999999" customHeight="1" x14ac:dyDescent="0.25">
      <c r="A86" s="8" t="s">
        <v>68</v>
      </c>
      <c r="B86" s="173">
        <v>70.210999999999999</v>
      </c>
      <c r="C86" s="173">
        <v>70.396000000000001</v>
      </c>
      <c r="D86" s="173">
        <v>70.462000000000003</v>
      </c>
      <c r="E86" s="171"/>
      <c r="F86" s="171"/>
      <c r="G86" s="171"/>
      <c r="H86" s="171"/>
      <c r="I86" s="171"/>
      <c r="J86" s="171"/>
      <c r="K86" s="171"/>
      <c r="L86" s="18"/>
      <c r="M86" s="218"/>
    </row>
    <row r="87" spans="1:13" ht="19.899999999999999" customHeight="1" x14ac:dyDescent="0.25">
      <c r="A87" s="6" t="s">
        <v>69</v>
      </c>
      <c r="B87" s="174">
        <v>70.478999999999999</v>
      </c>
      <c r="C87" s="174">
        <v>70.983999999999995</v>
      </c>
      <c r="D87" s="174">
        <v>71.055999999999997</v>
      </c>
      <c r="E87" s="169"/>
      <c r="F87" s="169"/>
      <c r="G87" s="169"/>
      <c r="H87" s="169"/>
      <c r="I87" s="169"/>
      <c r="J87" s="169"/>
      <c r="K87" s="169"/>
      <c r="L87" s="18"/>
      <c r="M87" s="218"/>
    </row>
    <row r="88" spans="1:13" ht="19.899999999999999" customHeight="1" x14ac:dyDescent="0.25">
      <c r="A88" s="8" t="s">
        <v>70</v>
      </c>
      <c r="B88" s="173">
        <v>3.9329999999999998</v>
      </c>
      <c r="C88" s="173">
        <v>4.008</v>
      </c>
      <c r="D88" s="173">
        <v>3.7080000000000002</v>
      </c>
      <c r="E88" s="171"/>
      <c r="F88" s="171"/>
      <c r="G88" s="171"/>
      <c r="H88" s="171"/>
      <c r="I88" s="171"/>
      <c r="J88" s="171"/>
      <c r="K88" s="171"/>
      <c r="L88" s="18"/>
      <c r="M88" s="218"/>
    </row>
    <row r="89" spans="1:13" ht="19.899999999999999" customHeight="1" x14ac:dyDescent="0.25">
      <c r="A89" s="6" t="s">
        <v>71</v>
      </c>
      <c r="B89" s="174">
        <v>35.445999999999998</v>
      </c>
      <c r="C89" s="174">
        <v>36.426000000000002</v>
      </c>
      <c r="D89" s="174">
        <v>23.704000000000001</v>
      </c>
      <c r="E89" s="169"/>
      <c r="F89" s="169"/>
      <c r="G89" s="169"/>
      <c r="H89" s="169"/>
      <c r="I89" s="169"/>
      <c r="J89" s="169"/>
      <c r="K89" s="169"/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1"/>
      <c r="F90" s="171"/>
      <c r="G90" s="171"/>
      <c r="H90" s="171"/>
      <c r="I90" s="171"/>
      <c r="J90" s="171"/>
      <c r="K90" s="171"/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69"/>
      <c r="F91" s="169"/>
      <c r="G91" s="169"/>
      <c r="H91" s="169"/>
      <c r="I91" s="169"/>
      <c r="J91" s="169"/>
      <c r="K91" s="169"/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1"/>
      <c r="F92" s="171"/>
      <c r="G92" s="171"/>
      <c r="H92" s="171"/>
      <c r="I92" s="171"/>
      <c r="J92" s="171"/>
      <c r="K92" s="171"/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69"/>
      <c r="F93" s="169"/>
      <c r="G93" s="169"/>
      <c r="H93" s="169"/>
      <c r="I93" s="169"/>
      <c r="J93" s="169"/>
      <c r="K93" s="169"/>
      <c r="L93" s="18"/>
      <c r="M93" s="218"/>
    </row>
    <row r="94" spans="1:13" ht="19.899999999999999" customHeight="1" x14ac:dyDescent="0.25">
      <c r="A94" s="8" t="s">
        <v>76</v>
      </c>
      <c r="B94" s="173">
        <v>1.175</v>
      </c>
      <c r="C94" s="173">
        <v>-287</v>
      </c>
      <c r="D94" s="173">
        <v>107</v>
      </c>
      <c r="E94" s="171"/>
      <c r="F94" s="171"/>
      <c r="G94" s="171"/>
      <c r="H94" s="171"/>
      <c r="I94" s="171"/>
      <c r="J94" s="171"/>
      <c r="K94" s="171"/>
      <c r="L94" s="18"/>
      <c r="M94" s="218"/>
    </row>
    <row r="95" spans="1:13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69"/>
      <c r="F95" s="169"/>
      <c r="G95" s="169"/>
      <c r="H95" s="169"/>
      <c r="I95" s="169"/>
      <c r="J95" s="169"/>
      <c r="K95" s="169"/>
      <c r="L95" s="18"/>
      <c r="M95" s="218"/>
    </row>
    <row r="96" spans="1:13" ht="19.899999999999999" customHeight="1" x14ac:dyDescent="0.25">
      <c r="A96" s="8" t="s">
        <v>78</v>
      </c>
      <c r="B96" s="173">
        <v>117.88800000000001</v>
      </c>
      <c r="C96" s="173">
        <v>69.155000000000001</v>
      </c>
      <c r="D96" s="173">
        <v>80.929000000000002</v>
      </c>
      <c r="E96" s="171"/>
      <c r="F96" s="171"/>
      <c r="G96" s="171"/>
      <c r="H96" s="171"/>
      <c r="I96" s="171"/>
      <c r="J96" s="171"/>
      <c r="K96" s="171"/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69"/>
      <c r="F97" s="169"/>
      <c r="G97" s="169"/>
      <c r="H97" s="169"/>
      <c r="I97" s="169"/>
      <c r="J97" s="169"/>
      <c r="K97" s="169"/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1"/>
      <c r="F98" s="171"/>
      <c r="G98" s="171"/>
      <c r="H98" s="171"/>
      <c r="I98" s="171"/>
      <c r="J98" s="171"/>
      <c r="K98" s="171"/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69"/>
      <c r="F99" s="169"/>
      <c r="G99" s="169"/>
      <c r="H99" s="169"/>
      <c r="I99" s="169"/>
      <c r="J99" s="169"/>
      <c r="K99" s="169"/>
      <c r="L99" s="18"/>
      <c r="M99" s="218"/>
    </row>
    <row r="100" spans="1:13" ht="19.899999999999999" customHeight="1" x14ac:dyDescent="0.25">
      <c r="A100" s="8" t="s">
        <v>82</v>
      </c>
      <c r="B100" s="173">
        <v>17.952000000000002</v>
      </c>
      <c r="C100" s="173">
        <v>18.280999999999999</v>
      </c>
      <c r="D100" s="173">
        <v>19.474</v>
      </c>
      <c r="E100" s="171"/>
      <c r="F100" s="171"/>
      <c r="G100" s="171"/>
      <c r="H100" s="171"/>
      <c r="I100" s="171"/>
      <c r="J100" s="171"/>
      <c r="K100" s="171"/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69"/>
      <c r="F101" s="169"/>
      <c r="G101" s="169"/>
      <c r="H101" s="169"/>
      <c r="I101" s="169"/>
      <c r="J101" s="169"/>
      <c r="K101" s="169"/>
      <c r="L101" s="18"/>
      <c r="M101" s="218"/>
    </row>
    <row r="102" spans="1:13" ht="19.899999999999999" customHeight="1" x14ac:dyDescent="0.25">
      <c r="A102" s="8" t="s">
        <v>84</v>
      </c>
      <c r="B102" s="173">
        <v>23.693999999999999</v>
      </c>
      <c r="C102" s="173">
        <v>17.402000000000001</v>
      </c>
      <c r="D102" s="173">
        <v>0</v>
      </c>
      <c r="E102" s="171"/>
      <c r="F102" s="171"/>
      <c r="G102" s="171"/>
      <c r="H102" s="171"/>
      <c r="I102" s="171"/>
      <c r="J102" s="171"/>
      <c r="K102" s="171"/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69"/>
      <c r="F103" s="169"/>
      <c r="G103" s="169"/>
      <c r="H103" s="169"/>
      <c r="I103" s="169"/>
      <c r="J103" s="169"/>
      <c r="K103" s="169"/>
      <c r="L103" s="18"/>
      <c r="M103" s="218"/>
    </row>
    <row r="104" spans="1:13" ht="19.899999999999999" customHeight="1" x14ac:dyDescent="0.25">
      <c r="A104" s="8" t="s">
        <v>86</v>
      </c>
      <c r="B104" s="173" t="s">
        <v>3378</v>
      </c>
      <c r="C104" s="173" t="s">
        <v>3379</v>
      </c>
      <c r="D104" s="173">
        <v>764.89200000000005</v>
      </c>
      <c r="E104" s="171"/>
      <c r="F104" s="171"/>
      <c r="G104" s="171"/>
      <c r="H104" s="171"/>
      <c r="I104" s="171"/>
      <c r="J104" s="171"/>
      <c r="K104" s="171"/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69"/>
      <c r="F105" s="169"/>
      <c r="G105" s="169"/>
      <c r="H105" s="169"/>
      <c r="I105" s="169"/>
      <c r="J105" s="169"/>
      <c r="K105" s="169"/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1"/>
      <c r="F106" s="171"/>
      <c r="G106" s="171"/>
      <c r="H106" s="171"/>
      <c r="I106" s="171"/>
      <c r="J106" s="171"/>
      <c r="K106" s="171"/>
      <c r="L106" s="18"/>
      <c r="M106" s="218"/>
    </row>
    <row r="107" spans="1:13" ht="19.899999999999999" customHeight="1" x14ac:dyDescent="0.25">
      <c r="A107" s="6" t="s">
        <v>89</v>
      </c>
      <c r="B107" s="174">
        <v>1.4259999999999999</v>
      </c>
      <c r="C107" s="174">
        <v>1.7010000000000001</v>
      </c>
      <c r="D107" s="174">
        <v>1.587</v>
      </c>
      <c r="E107" s="169"/>
      <c r="F107" s="169"/>
      <c r="G107" s="169"/>
      <c r="H107" s="169"/>
      <c r="I107" s="169"/>
      <c r="J107" s="169"/>
      <c r="K107" s="169"/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1"/>
      <c r="F108" s="171"/>
      <c r="G108" s="171"/>
      <c r="H108" s="171"/>
      <c r="I108" s="171"/>
      <c r="J108" s="171"/>
      <c r="K108" s="171"/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69"/>
      <c r="F109" s="169"/>
      <c r="G109" s="169"/>
      <c r="H109" s="169"/>
      <c r="I109" s="169"/>
      <c r="J109" s="169"/>
      <c r="K109" s="169"/>
      <c r="L109" s="18"/>
      <c r="M109" s="218"/>
    </row>
    <row r="110" spans="1:13" ht="19.899999999999999" customHeight="1" x14ac:dyDescent="0.25">
      <c r="A110" s="8" t="s">
        <v>92</v>
      </c>
      <c r="B110" s="173">
        <v>15.923999999999999</v>
      </c>
      <c r="C110" s="173">
        <v>16.367000000000001</v>
      </c>
      <c r="D110" s="173">
        <v>17.620999999999999</v>
      </c>
      <c r="E110" s="171"/>
      <c r="F110" s="171"/>
      <c r="G110" s="171"/>
      <c r="H110" s="171"/>
      <c r="I110" s="171"/>
      <c r="J110" s="171"/>
      <c r="K110" s="171"/>
      <c r="L110" s="18"/>
      <c r="M110" s="218"/>
    </row>
    <row r="111" spans="1:13" ht="19.899999999999999" customHeight="1" x14ac:dyDescent="0.25">
      <c r="A111" s="6" t="s">
        <v>93</v>
      </c>
      <c r="B111" s="174">
        <v>2.028</v>
      </c>
      <c r="C111" s="174">
        <v>1.9139999999999999</v>
      </c>
      <c r="D111" s="174">
        <v>13.478</v>
      </c>
      <c r="E111" s="169"/>
      <c r="F111" s="169"/>
      <c r="G111" s="169"/>
      <c r="H111" s="169"/>
      <c r="I111" s="169"/>
      <c r="J111" s="169"/>
      <c r="K111" s="169"/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1"/>
      <c r="F112" s="171"/>
      <c r="G112" s="171"/>
      <c r="H112" s="171"/>
      <c r="I112" s="171"/>
      <c r="J112" s="171"/>
      <c r="K112" s="171"/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69"/>
      <c r="F113" s="169"/>
      <c r="G113" s="169"/>
      <c r="H113" s="169"/>
      <c r="I113" s="169"/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1"/>
      <c r="F114" s="171"/>
      <c r="G114" s="171"/>
      <c r="H114" s="171"/>
      <c r="I114" s="171"/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69"/>
      <c r="F115" s="169"/>
      <c r="G115" s="169"/>
      <c r="H115" s="169"/>
      <c r="I115" s="169"/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>
        <v>978.03700000000003</v>
      </c>
      <c r="C116" s="173">
        <v>830.16300000000001</v>
      </c>
      <c r="D116" s="173">
        <v>683.33199999999999</v>
      </c>
      <c r="E116" s="171"/>
      <c r="F116" s="171"/>
      <c r="G116" s="171"/>
      <c r="H116" s="171"/>
      <c r="I116" s="171"/>
      <c r="J116" s="171"/>
      <c r="K116" s="171"/>
      <c r="L116" s="18"/>
      <c r="M116" s="218"/>
    </row>
    <row r="117" spans="1:13" ht="19.899999999999999" customHeight="1" x14ac:dyDescent="0.25">
      <c r="A117" s="6" t="s">
        <v>99</v>
      </c>
      <c r="B117" s="174">
        <v>102.22799999999999</v>
      </c>
      <c r="C117" s="174">
        <v>95.876999999999995</v>
      </c>
      <c r="D117" s="174">
        <v>90.361999999999995</v>
      </c>
      <c r="E117" s="169"/>
      <c r="F117" s="169"/>
      <c r="G117" s="169"/>
      <c r="H117" s="169"/>
      <c r="I117" s="169"/>
      <c r="J117" s="169"/>
      <c r="K117" s="169"/>
      <c r="L117" s="18"/>
      <c r="M117" s="218"/>
    </row>
    <row r="118" spans="1:13" ht="19.899999999999999" customHeight="1" x14ac:dyDescent="0.25">
      <c r="A118" s="8" t="s">
        <v>100</v>
      </c>
      <c r="B118" s="173">
        <v>103.283</v>
      </c>
      <c r="C118" s="173">
        <v>87.116</v>
      </c>
      <c r="D118" s="173">
        <v>54.082999999999998</v>
      </c>
      <c r="E118" s="171"/>
      <c r="F118" s="171"/>
      <c r="G118" s="171"/>
      <c r="H118" s="171"/>
      <c r="I118" s="171"/>
      <c r="J118" s="171"/>
      <c r="K118" s="171"/>
      <c r="L118" s="18"/>
      <c r="M118" s="218"/>
    </row>
    <row r="119" spans="1:13" ht="19.899999999999999" customHeight="1" x14ac:dyDescent="0.25">
      <c r="A119" s="6" t="s">
        <v>101</v>
      </c>
      <c r="B119" s="174">
        <v>46.171999999999997</v>
      </c>
      <c r="C119" s="174">
        <v>28.914999999999999</v>
      </c>
      <c r="D119" s="174">
        <v>7.3079999999999998</v>
      </c>
      <c r="E119" s="169"/>
      <c r="F119" s="169"/>
      <c r="G119" s="169"/>
      <c r="H119" s="169"/>
      <c r="I119" s="169"/>
      <c r="J119" s="169"/>
      <c r="K119" s="169"/>
      <c r="L119" s="18"/>
      <c r="M119" s="218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1"/>
      <c r="F120" s="171"/>
      <c r="G120" s="171"/>
      <c r="H120" s="171"/>
      <c r="I120" s="171"/>
      <c r="J120" s="171"/>
      <c r="K120" s="171"/>
      <c r="L120" s="18"/>
      <c r="M120" s="218"/>
    </row>
    <row r="121" spans="1:13" ht="19.899999999999999" customHeight="1" x14ac:dyDescent="0.25">
      <c r="A121" s="6" t="s">
        <v>103</v>
      </c>
      <c r="B121" s="174">
        <v>145.672</v>
      </c>
      <c r="C121" s="174">
        <v>55.088000000000001</v>
      </c>
      <c r="D121" s="174">
        <v>91.912999999999997</v>
      </c>
      <c r="E121" s="169"/>
      <c r="F121" s="169"/>
      <c r="G121" s="169"/>
      <c r="H121" s="169"/>
      <c r="I121" s="169"/>
      <c r="J121" s="169"/>
      <c r="K121" s="169"/>
      <c r="L121" s="18"/>
      <c r="M121" s="218"/>
    </row>
    <row r="122" spans="1:13" ht="19.899999999999999" customHeight="1" x14ac:dyDescent="0.25">
      <c r="A122" s="8" t="s">
        <v>104</v>
      </c>
      <c r="B122" s="173">
        <v>30.95</v>
      </c>
      <c r="C122" s="173">
        <v>0</v>
      </c>
      <c r="D122" s="173">
        <v>0</v>
      </c>
      <c r="E122" s="171"/>
      <c r="F122" s="171"/>
      <c r="G122" s="171"/>
      <c r="H122" s="171"/>
      <c r="I122" s="171"/>
      <c r="J122" s="171"/>
      <c r="K122" s="171"/>
      <c r="L122" s="18"/>
      <c r="M122" s="218"/>
    </row>
    <row r="123" spans="1:13" ht="19.899999999999999" customHeight="1" x14ac:dyDescent="0.25">
      <c r="A123" s="6" t="s">
        <v>105</v>
      </c>
      <c r="B123" s="174">
        <v>23.693999999999999</v>
      </c>
      <c r="C123" s="174">
        <v>0</v>
      </c>
      <c r="D123" s="174">
        <v>0</v>
      </c>
      <c r="E123" s="169"/>
      <c r="F123" s="169"/>
      <c r="G123" s="169"/>
      <c r="H123" s="169"/>
      <c r="I123" s="169"/>
      <c r="J123" s="169"/>
      <c r="K123" s="169"/>
      <c r="L123" s="18"/>
      <c r="M123" s="218"/>
    </row>
    <row r="124" spans="1:13" ht="19.899999999999999" customHeight="1" x14ac:dyDescent="0.25">
      <c r="A124" s="8" t="s">
        <v>106</v>
      </c>
      <c r="B124" s="173">
        <v>16.12</v>
      </c>
      <c r="C124" s="173">
        <v>0</v>
      </c>
      <c r="D124" s="173">
        <v>0</v>
      </c>
      <c r="E124" s="171"/>
      <c r="F124" s="171"/>
      <c r="G124" s="171"/>
      <c r="H124" s="171"/>
      <c r="I124" s="171"/>
      <c r="J124" s="171"/>
      <c r="K124" s="171"/>
      <c r="L124" s="18"/>
      <c r="M124" s="218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8"/>
      <c r="M125" s="218"/>
    </row>
    <row r="126" spans="1:13" ht="19.899999999999999" customHeight="1" x14ac:dyDescent="0.25">
      <c r="M126" s="218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18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3" t="s">
        <v>2</v>
      </c>
      <c r="M128" s="218"/>
    </row>
    <row r="129" spans="1:13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18"/>
      <c r="M129" s="218"/>
    </row>
    <row r="130" spans="1:13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18"/>
      <c r="M130" s="218"/>
    </row>
    <row r="131" spans="1:13" ht="19.899999999999999" customHeight="1" x14ac:dyDescent="0.25">
      <c r="A131" s="164" t="s">
        <v>5</v>
      </c>
      <c r="B131" s="165" t="s">
        <v>341</v>
      </c>
      <c r="C131" s="165" t="s">
        <v>341</v>
      </c>
      <c r="D131" s="165" t="s">
        <v>341</v>
      </c>
      <c r="E131" s="165" t="s">
        <v>341</v>
      </c>
      <c r="F131" s="165" t="s">
        <v>341</v>
      </c>
      <c r="G131" s="165" t="s">
        <v>341</v>
      </c>
      <c r="H131" s="165" t="s">
        <v>341</v>
      </c>
      <c r="I131" s="165" t="s">
        <v>341</v>
      </c>
      <c r="J131" s="165" t="s">
        <v>341</v>
      </c>
      <c r="K131" s="165" t="s">
        <v>341</v>
      </c>
      <c r="L131" s="18"/>
      <c r="M131" s="218"/>
    </row>
    <row r="132" spans="1:13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8"/>
      <c r="M132" s="218"/>
    </row>
    <row r="133" spans="1:13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18"/>
      <c r="M133" s="218"/>
    </row>
    <row r="134" spans="1:13" ht="19.899999999999999" customHeight="1" x14ac:dyDescent="0.25">
      <c r="A134" s="6" t="s">
        <v>109</v>
      </c>
      <c r="B134" s="172" t="s">
        <v>3386</v>
      </c>
      <c r="C134" s="172" t="s">
        <v>3387</v>
      </c>
      <c r="D134" s="172" t="s">
        <v>3388</v>
      </c>
      <c r="E134" s="169"/>
      <c r="F134" s="169"/>
      <c r="G134" s="169"/>
      <c r="H134" s="169"/>
      <c r="I134" s="169"/>
      <c r="J134" s="169"/>
      <c r="K134" s="169"/>
      <c r="L134" s="18"/>
      <c r="M134" s="218"/>
    </row>
    <row r="135" spans="1:13" ht="19.899999999999999" customHeight="1" x14ac:dyDescent="0.25">
      <c r="A135" s="8" t="s">
        <v>110</v>
      </c>
      <c r="B135" s="175">
        <v>29</v>
      </c>
      <c r="C135" s="175">
        <v>2</v>
      </c>
      <c r="D135" s="175">
        <v>0</v>
      </c>
      <c r="E135" s="171"/>
      <c r="F135" s="171"/>
      <c r="G135" s="171"/>
      <c r="H135" s="171"/>
      <c r="I135" s="171"/>
      <c r="J135" s="171"/>
      <c r="K135" s="171"/>
      <c r="L135" s="18"/>
      <c r="M135" s="218"/>
    </row>
    <row r="136" spans="1:13" ht="19.899999999999999" customHeight="1" x14ac:dyDescent="0.25">
      <c r="A136" s="6" t="s">
        <v>111</v>
      </c>
      <c r="B136" s="172" t="s">
        <v>3389</v>
      </c>
      <c r="C136" s="172" t="s">
        <v>3390</v>
      </c>
      <c r="D136" s="172" t="s">
        <v>3391</v>
      </c>
      <c r="E136" s="169"/>
      <c r="F136" s="169"/>
      <c r="G136" s="169"/>
      <c r="H136" s="169"/>
      <c r="I136" s="169"/>
      <c r="J136" s="169"/>
      <c r="K136" s="169"/>
      <c r="L136" s="18"/>
      <c r="M136" s="218"/>
    </row>
    <row r="137" spans="1:13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8"/>
      <c r="M137" s="218"/>
    </row>
    <row r="138" spans="1:13" ht="19.899999999999999" customHeight="1" x14ac:dyDescent="0.25">
      <c r="A138" s="6" t="s">
        <v>112</v>
      </c>
      <c r="B138" s="174">
        <v>492.34699999999998</v>
      </c>
      <c r="C138" s="174">
        <v>412.93700000000001</v>
      </c>
      <c r="D138" s="174">
        <v>386.483</v>
      </c>
      <c r="E138" s="169"/>
      <c r="F138" s="169"/>
      <c r="G138" s="169"/>
      <c r="H138" s="169"/>
      <c r="I138" s="169"/>
      <c r="J138" s="169"/>
      <c r="K138" s="169"/>
      <c r="L138" s="18"/>
      <c r="M138" s="218"/>
    </row>
    <row r="139" spans="1:13" ht="19.899999999999999" customHeight="1" x14ac:dyDescent="0.25">
      <c r="A139" s="8" t="s">
        <v>113</v>
      </c>
      <c r="B139" s="175">
        <v>492.34699999999998</v>
      </c>
      <c r="C139" s="175">
        <v>412.93700000000001</v>
      </c>
      <c r="D139" s="175">
        <v>386.483</v>
      </c>
      <c r="E139" s="171"/>
      <c r="F139" s="171"/>
      <c r="G139" s="171"/>
      <c r="H139" s="171"/>
      <c r="I139" s="171"/>
      <c r="J139" s="171"/>
      <c r="K139" s="171"/>
      <c r="L139" s="18"/>
      <c r="M139" s="218"/>
    </row>
    <row r="140" spans="1:13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8"/>
      <c r="M140" s="218"/>
    </row>
    <row r="141" spans="1:13" ht="19.899999999999999" customHeight="1" x14ac:dyDescent="0.25">
      <c r="A141" s="8" t="s">
        <v>114</v>
      </c>
      <c r="B141" s="173">
        <v>1.6379999999999999</v>
      </c>
      <c r="C141" s="173">
        <v>1.0609999999999999</v>
      </c>
      <c r="D141" s="173">
        <v>1.829</v>
      </c>
      <c r="E141" s="171"/>
      <c r="F141" s="171"/>
      <c r="G141" s="171"/>
      <c r="H141" s="171"/>
      <c r="I141" s="171"/>
      <c r="J141" s="171"/>
      <c r="K141" s="171"/>
      <c r="L141" s="18"/>
      <c r="M141" s="218"/>
    </row>
    <row r="142" spans="1:13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69"/>
      <c r="F142" s="169"/>
      <c r="G142" s="169"/>
      <c r="H142" s="169"/>
      <c r="I142" s="169"/>
      <c r="J142" s="169"/>
      <c r="K142" s="169"/>
      <c r="L142" s="18"/>
      <c r="M142" s="218"/>
    </row>
    <row r="143" spans="1:13" ht="19.899999999999999" customHeight="1" x14ac:dyDescent="0.25">
      <c r="A143" s="8" t="s">
        <v>116</v>
      </c>
      <c r="B143" s="173">
        <v>31.68</v>
      </c>
      <c r="C143" s="173">
        <v>22.46</v>
      </c>
      <c r="D143" s="173">
        <v>26.288</v>
      </c>
      <c r="E143" s="171"/>
      <c r="F143" s="171"/>
      <c r="G143" s="171"/>
      <c r="H143" s="171"/>
      <c r="I143" s="171"/>
      <c r="J143" s="171"/>
      <c r="K143" s="171"/>
      <c r="L143" s="18"/>
      <c r="M143" s="218"/>
    </row>
    <row r="144" spans="1:13" ht="19.899999999999999" customHeight="1" x14ac:dyDescent="0.25">
      <c r="A144" s="6" t="s">
        <v>117</v>
      </c>
      <c r="B144" s="174">
        <v>11.162000000000001</v>
      </c>
      <c r="C144" s="174">
        <v>8.9570000000000007</v>
      </c>
      <c r="D144" s="174">
        <v>18.161000000000001</v>
      </c>
      <c r="E144" s="169"/>
      <c r="F144" s="169"/>
      <c r="G144" s="169"/>
      <c r="H144" s="169"/>
      <c r="I144" s="169"/>
      <c r="J144" s="169"/>
      <c r="K144" s="169"/>
      <c r="L144" s="18"/>
      <c r="M144" s="218"/>
    </row>
    <row r="145" spans="1:13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1"/>
      <c r="F145" s="171"/>
      <c r="G145" s="171"/>
      <c r="H145" s="171"/>
      <c r="I145" s="171"/>
      <c r="J145" s="171"/>
      <c r="K145" s="171"/>
      <c r="L145" s="18"/>
      <c r="M145" s="218"/>
    </row>
    <row r="146" spans="1:13" ht="19.899999999999999" customHeight="1" x14ac:dyDescent="0.25">
      <c r="A146" s="6" t="s">
        <v>119</v>
      </c>
      <c r="B146" s="174">
        <v>59.454000000000001</v>
      </c>
      <c r="C146" s="174">
        <v>49.69</v>
      </c>
      <c r="D146" s="174">
        <v>35.301000000000002</v>
      </c>
      <c r="E146" s="169"/>
      <c r="F146" s="169"/>
      <c r="G146" s="169"/>
      <c r="H146" s="169"/>
      <c r="I146" s="169"/>
      <c r="J146" s="169"/>
      <c r="K146" s="169"/>
      <c r="L146" s="18"/>
      <c r="M146" s="218"/>
    </row>
    <row r="147" spans="1:13" ht="19.899999999999999" customHeight="1" x14ac:dyDescent="0.25">
      <c r="A147" s="8" t="s">
        <v>120</v>
      </c>
      <c r="B147" s="173">
        <v>5.625</v>
      </c>
      <c r="C147" s="173">
        <v>4.7690000000000001</v>
      </c>
      <c r="D147" s="173">
        <v>3.907</v>
      </c>
      <c r="E147" s="171"/>
      <c r="F147" s="171"/>
      <c r="G147" s="171"/>
      <c r="H147" s="171"/>
      <c r="I147" s="171"/>
      <c r="J147" s="171"/>
      <c r="K147" s="171"/>
      <c r="L147" s="18"/>
      <c r="M147" s="218"/>
    </row>
    <row r="148" spans="1:13" ht="19.899999999999999" customHeight="1" x14ac:dyDescent="0.25">
      <c r="A148" s="6" t="s">
        <v>121</v>
      </c>
      <c r="B148" s="174">
        <v>15.3</v>
      </c>
      <c r="C148" s="174">
        <v>10.781000000000001</v>
      </c>
      <c r="D148" s="174">
        <v>13.95</v>
      </c>
      <c r="E148" s="169"/>
      <c r="F148" s="169"/>
      <c r="G148" s="169"/>
      <c r="H148" s="169"/>
      <c r="I148" s="169"/>
      <c r="J148" s="169"/>
      <c r="K148" s="169"/>
      <c r="L148" s="18"/>
      <c r="M148" s="218"/>
    </row>
    <row r="149" spans="1:13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1"/>
      <c r="F149" s="171"/>
      <c r="G149" s="171"/>
      <c r="H149" s="171"/>
      <c r="I149" s="171"/>
      <c r="J149" s="171"/>
      <c r="K149" s="171"/>
      <c r="L149" s="18"/>
      <c r="M149" s="218"/>
    </row>
    <row r="150" spans="1:13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69"/>
      <c r="F150" s="169"/>
      <c r="G150" s="169"/>
      <c r="H150" s="169"/>
      <c r="I150" s="169"/>
      <c r="J150" s="169"/>
      <c r="K150" s="169"/>
      <c r="L150" s="18"/>
      <c r="M150" s="218"/>
    </row>
    <row r="151" spans="1:13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1"/>
      <c r="F151" s="171"/>
      <c r="G151" s="171"/>
      <c r="H151" s="171"/>
      <c r="I151" s="171"/>
      <c r="J151" s="171"/>
      <c r="K151" s="171"/>
      <c r="L151" s="18"/>
      <c r="M151" s="218"/>
    </row>
    <row r="152" spans="1:13" ht="19.899999999999999" customHeight="1" x14ac:dyDescent="0.25">
      <c r="A152" s="6" t="s">
        <v>125</v>
      </c>
      <c r="B152" s="172">
        <v>124.85899999999999</v>
      </c>
      <c r="C152" s="172">
        <v>97.718000000000004</v>
      </c>
      <c r="D152" s="172">
        <v>99.436000000000007</v>
      </c>
      <c r="E152" s="169"/>
      <c r="F152" s="169"/>
      <c r="G152" s="169"/>
      <c r="H152" s="169"/>
      <c r="I152" s="169"/>
      <c r="J152" s="169"/>
      <c r="K152" s="169"/>
      <c r="L152" s="18"/>
      <c r="M152" s="218"/>
    </row>
    <row r="153" spans="1:13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8"/>
      <c r="M153" s="218"/>
    </row>
    <row r="154" spans="1:13" ht="19.899999999999999" customHeight="1" x14ac:dyDescent="0.25">
      <c r="A154" s="6" t="s">
        <v>126</v>
      </c>
      <c r="B154" s="172">
        <v>367.488</v>
      </c>
      <c r="C154" s="172">
        <v>315.21899999999999</v>
      </c>
      <c r="D154" s="172">
        <v>287.04700000000003</v>
      </c>
      <c r="E154" s="169"/>
      <c r="F154" s="169"/>
      <c r="G154" s="169"/>
      <c r="H154" s="169"/>
      <c r="I154" s="169"/>
      <c r="J154" s="169"/>
      <c r="K154" s="169"/>
      <c r="L154" s="18"/>
      <c r="M154" s="218"/>
    </row>
    <row r="155" spans="1:13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8"/>
      <c r="M155" s="218"/>
    </row>
    <row r="156" spans="1:13" ht="19.899999999999999" customHeight="1" x14ac:dyDescent="0.25">
      <c r="A156" s="6" t="s">
        <v>127</v>
      </c>
      <c r="B156" s="174">
        <v>0</v>
      </c>
      <c r="C156" s="174">
        <v>0</v>
      </c>
      <c r="D156" s="174">
        <v>0</v>
      </c>
      <c r="E156" s="169"/>
      <c r="F156" s="169"/>
      <c r="G156" s="169"/>
      <c r="H156" s="169"/>
      <c r="I156" s="169"/>
      <c r="J156" s="169"/>
      <c r="K156" s="169"/>
      <c r="L156" s="18"/>
      <c r="M156" s="218"/>
    </row>
    <row r="157" spans="1:13" ht="19.899999999999999" customHeight="1" x14ac:dyDescent="0.25">
      <c r="A157" s="8" t="s">
        <v>128</v>
      </c>
      <c r="B157" s="173">
        <v>125.694</v>
      </c>
      <c r="C157" s="173">
        <v>115.84</v>
      </c>
      <c r="D157" s="173">
        <v>112.78</v>
      </c>
      <c r="E157" s="171"/>
      <c r="F157" s="171"/>
      <c r="G157" s="171"/>
      <c r="H157" s="171"/>
      <c r="I157" s="171"/>
      <c r="J157" s="171"/>
      <c r="K157" s="171"/>
      <c r="L157" s="18"/>
      <c r="M157" s="218"/>
    </row>
    <row r="158" spans="1:13" ht="19.899999999999999" customHeight="1" x14ac:dyDescent="0.25">
      <c r="A158" s="6" t="s">
        <v>129</v>
      </c>
      <c r="B158" s="174">
        <v>111.014</v>
      </c>
      <c r="C158" s="174">
        <v>82.739000000000004</v>
      </c>
      <c r="D158" s="174">
        <v>67.001000000000005</v>
      </c>
      <c r="E158" s="169"/>
      <c r="F158" s="169"/>
      <c r="G158" s="169"/>
      <c r="H158" s="169"/>
      <c r="I158" s="169"/>
      <c r="J158" s="169"/>
      <c r="K158" s="169"/>
      <c r="L158" s="18"/>
      <c r="M158" s="218"/>
    </row>
    <row r="159" spans="1:13" ht="19.899999999999999" customHeight="1" x14ac:dyDescent="0.25">
      <c r="A159" s="8" t="s">
        <v>130</v>
      </c>
      <c r="B159" s="175">
        <v>14.68</v>
      </c>
      <c r="C159" s="175">
        <v>33.100999999999999</v>
      </c>
      <c r="D159" s="175">
        <v>45.779000000000003</v>
      </c>
      <c r="E159" s="171"/>
      <c r="F159" s="171"/>
      <c r="G159" s="171"/>
      <c r="H159" s="171"/>
      <c r="I159" s="171"/>
      <c r="J159" s="171"/>
      <c r="K159" s="171"/>
      <c r="L159" s="18"/>
      <c r="M159" s="218"/>
    </row>
    <row r="160" spans="1:13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8"/>
      <c r="M160" s="218"/>
    </row>
    <row r="161" spans="1:13" ht="19.899999999999999" customHeight="1" x14ac:dyDescent="0.25">
      <c r="A161" s="8" t="s">
        <v>131</v>
      </c>
      <c r="B161" s="175">
        <v>-2.327</v>
      </c>
      <c r="C161" s="175">
        <v>-3.4159999999999999</v>
      </c>
      <c r="D161" s="175">
        <v>201</v>
      </c>
      <c r="E161" s="171"/>
      <c r="F161" s="171"/>
      <c r="G161" s="171"/>
      <c r="H161" s="171"/>
      <c r="I161" s="171"/>
      <c r="J161" s="171"/>
      <c r="K161" s="171"/>
      <c r="L161" s="18"/>
      <c r="M161" s="218"/>
    </row>
    <row r="162" spans="1:13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8"/>
      <c r="M162" s="218"/>
    </row>
    <row r="163" spans="1:13" ht="19.899999999999999" customHeight="1" x14ac:dyDescent="0.25">
      <c r="A163" s="8" t="s">
        <v>132</v>
      </c>
      <c r="B163" s="175">
        <v>379.84100000000001</v>
      </c>
      <c r="C163" s="175">
        <v>344.904</v>
      </c>
      <c r="D163" s="175">
        <v>333.02699999999999</v>
      </c>
      <c r="E163" s="171"/>
      <c r="F163" s="171"/>
      <c r="G163" s="171"/>
      <c r="H163" s="171"/>
      <c r="I163" s="171"/>
      <c r="J163" s="171"/>
      <c r="K163" s="171"/>
      <c r="L163" s="18"/>
      <c r="M163" s="218"/>
    </row>
    <row r="164" spans="1:13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8"/>
      <c r="M164" s="218"/>
    </row>
    <row r="165" spans="1:13" ht="19.899999999999999" customHeight="1" x14ac:dyDescent="0.25">
      <c r="A165" s="8" t="s">
        <v>133</v>
      </c>
      <c r="B165" s="175">
        <v>98.561999999999998</v>
      </c>
      <c r="C165" s="175">
        <v>95.947000000000003</v>
      </c>
      <c r="D165" s="175">
        <v>91.61</v>
      </c>
      <c r="E165" s="171"/>
      <c r="F165" s="171"/>
      <c r="G165" s="171"/>
      <c r="H165" s="171"/>
      <c r="I165" s="171"/>
      <c r="J165" s="171"/>
      <c r="K165" s="171"/>
      <c r="L165" s="18"/>
      <c r="M165" s="218"/>
    </row>
    <row r="166" spans="1:13" ht="19.899999999999999" customHeight="1" x14ac:dyDescent="0.25">
      <c r="A166" s="6" t="s">
        <v>134</v>
      </c>
      <c r="B166" s="174">
        <v>91.259</v>
      </c>
      <c r="C166" s="174">
        <v>86.367999999999995</v>
      </c>
      <c r="D166" s="174">
        <v>94.683000000000007</v>
      </c>
      <c r="E166" s="169"/>
      <c r="F166" s="169"/>
      <c r="G166" s="169"/>
      <c r="H166" s="169"/>
      <c r="I166" s="169"/>
      <c r="J166" s="169"/>
      <c r="K166" s="169"/>
      <c r="L166" s="18"/>
      <c r="M166" s="218"/>
    </row>
    <row r="167" spans="1:13" ht="19.899999999999999" customHeight="1" x14ac:dyDescent="0.25">
      <c r="A167" s="8" t="s">
        <v>135</v>
      </c>
      <c r="B167" s="173">
        <v>7.3029999999999999</v>
      </c>
      <c r="C167" s="173">
        <v>9.5790000000000006</v>
      </c>
      <c r="D167" s="173">
        <v>-2.379</v>
      </c>
      <c r="E167" s="171"/>
      <c r="F167" s="171"/>
      <c r="G167" s="171"/>
      <c r="H167" s="171"/>
      <c r="I167" s="171"/>
      <c r="J167" s="171"/>
      <c r="K167" s="171"/>
      <c r="L167" s="18"/>
      <c r="M167" s="218"/>
    </row>
    <row r="168" spans="1:13" ht="19.899999999999999" customHeight="1" x14ac:dyDescent="0.25">
      <c r="A168" s="6" t="s">
        <v>136</v>
      </c>
      <c r="B168" s="174">
        <v>0</v>
      </c>
      <c r="C168" s="174">
        <v>0</v>
      </c>
      <c r="D168" s="174">
        <v>-694</v>
      </c>
      <c r="E168" s="169"/>
      <c r="F168" s="169"/>
      <c r="G168" s="169"/>
      <c r="H168" s="169"/>
      <c r="I168" s="169"/>
      <c r="J168" s="169"/>
      <c r="K168" s="169"/>
      <c r="L168" s="18"/>
      <c r="M168" s="218"/>
    </row>
    <row r="169" spans="1:13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8"/>
      <c r="M169" s="218"/>
    </row>
    <row r="170" spans="1:13" ht="19.899999999999999" customHeight="1" x14ac:dyDescent="0.25">
      <c r="A170" s="6" t="s">
        <v>137</v>
      </c>
      <c r="B170" s="172">
        <v>281.279</v>
      </c>
      <c r="C170" s="172">
        <v>248.95699999999999</v>
      </c>
      <c r="D170" s="172">
        <v>241.417</v>
      </c>
      <c r="E170" s="169"/>
      <c r="F170" s="169"/>
      <c r="G170" s="169"/>
      <c r="H170" s="169"/>
      <c r="I170" s="169"/>
      <c r="J170" s="169"/>
      <c r="K170" s="169"/>
      <c r="L170" s="18"/>
      <c r="M170" s="218"/>
    </row>
    <row r="171" spans="1:13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8"/>
      <c r="M171" s="218"/>
    </row>
    <row r="172" spans="1:13" ht="19.899999999999999" customHeight="1" x14ac:dyDescent="0.25">
      <c r="A172" s="6" t="s">
        <v>138</v>
      </c>
      <c r="B172" s="174">
        <v>0</v>
      </c>
      <c r="C172" s="174">
        <v>0</v>
      </c>
      <c r="D172" s="174">
        <v>0</v>
      </c>
      <c r="E172" s="169"/>
      <c r="F172" s="169"/>
      <c r="G172" s="169"/>
      <c r="H172" s="169"/>
      <c r="I172" s="169"/>
      <c r="J172" s="169"/>
      <c r="K172" s="169"/>
      <c r="L172" s="18"/>
      <c r="M172" s="218"/>
    </row>
    <row r="173" spans="1:13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1"/>
      <c r="F173" s="171"/>
      <c r="G173" s="171"/>
      <c r="H173" s="171"/>
      <c r="I173" s="171"/>
      <c r="J173" s="171"/>
      <c r="K173" s="171"/>
      <c r="L173" s="18"/>
      <c r="M173" s="218"/>
    </row>
    <row r="174" spans="1:13" ht="19.899999999999999" customHeight="1" x14ac:dyDescent="0.25">
      <c r="A174" s="6" t="s">
        <v>140</v>
      </c>
      <c r="B174" s="174">
        <v>3.9590000000000001</v>
      </c>
      <c r="C174" s="174">
        <v>2.71</v>
      </c>
      <c r="D174" s="174">
        <v>0</v>
      </c>
      <c r="E174" s="169"/>
      <c r="F174" s="169"/>
      <c r="G174" s="169"/>
      <c r="H174" s="169"/>
      <c r="I174" s="169"/>
      <c r="J174" s="169"/>
      <c r="K174" s="169"/>
      <c r="L174" s="18"/>
      <c r="M174" s="218"/>
    </row>
    <row r="175" spans="1:13" ht="19.899999999999999" customHeight="1" x14ac:dyDescent="0.25">
      <c r="A175" s="8" t="s">
        <v>141</v>
      </c>
      <c r="B175" s="175">
        <v>277.32</v>
      </c>
      <c r="C175" s="175">
        <v>246.24700000000001</v>
      </c>
      <c r="D175" s="175">
        <v>241.417</v>
      </c>
      <c r="E175" s="171"/>
      <c r="F175" s="171"/>
      <c r="G175" s="171"/>
      <c r="H175" s="171"/>
      <c r="I175" s="171"/>
      <c r="J175" s="171"/>
      <c r="K175" s="171"/>
      <c r="L175" s="18"/>
      <c r="M175" s="218"/>
    </row>
    <row r="176" spans="1:13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8"/>
      <c r="M176" s="218"/>
    </row>
    <row r="177" spans="1:13" ht="19.899999999999999" customHeight="1" x14ac:dyDescent="0.25">
      <c r="A177" s="8" t="s">
        <v>142</v>
      </c>
      <c r="B177" s="173">
        <v>283.274</v>
      </c>
      <c r="C177" s="173">
        <v>248.37899999999999</v>
      </c>
      <c r="D177" s="173">
        <v>243.49100000000001</v>
      </c>
      <c r="E177" s="171"/>
      <c r="F177" s="171"/>
      <c r="G177" s="171"/>
      <c r="H177" s="171"/>
      <c r="I177" s="171"/>
      <c r="J177" s="171"/>
      <c r="K177" s="171"/>
      <c r="L177" s="18"/>
      <c r="M177" s="218"/>
    </row>
    <row r="178" spans="1:13" ht="19.899999999999999" customHeight="1" x14ac:dyDescent="0.25">
      <c r="A178" s="6" t="s">
        <v>143</v>
      </c>
      <c r="B178" s="174" t="s">
        <v>3392</v>
      </c>
      <c r="C178" s="174" t="s">
        <v>3065</v>
      </c>
      <c r="D178" s="174" t="s">
        <v>3393</v>
      </c>
      <c r="E178" s="169"/>
      <c r="F178" s="169"/>
      <c r="G178" s="169"/>
      <c r="H178" s="169"/>
      <c r="I178" s="169"/>
      <c r="J178" s="169"/>
      <c r="K178" s="169"/>
      <c r="L178" s="18"/>
      <c r="M178" s="218"/>
    </row>
    <row r="179" spans="1:13" ht="19.899999999999999" customHeight="1" x14ac:dyDescent="0.25">
      <c r="A179" s="8" t="s">
        <v>144</v>
      </c>
      <c r="B179" s="173" t="s">
        <v>3394</v>
      </c>
      <c r="C179" s="173" t="s">
        <v>3395</v>
      </c>
      <c r="D179" s="173" t="s">
        <v>3396</v>
      </c>
      <c r="E179" s="171"/>
      <c r="F179" s="171"/>
      <c r="G179" s="171"/>
      <c r="H179" s="171"/>
      <c r="I179" s="171"/>
      <c r="J179" s="171"/>
      <c r="K179" s="171"/>
      <c r="L179" s="18"/>
      <c r="M179" s="218"/>
    </row>
    <row r="180" spans="1:13" ht="19.899999999999999" customHeight="1" x14ac:dyDescent="0.25">
      <c r="A180" s="6" t="s">
        <v>145</v>
      </c>
      <c r="B180" s="174" t="s">
        <v>670</v>
      </c>
      <c r="C180" s="174" t="s">
        <v>3397</v>
      </c>
      <c r="D180" s="174" t="s">
        <v>3398</v>
      </c>
      <c r="E180" s="169"/>
      <c r="F180" s="169"/>
      <c r="G180" s="169"/>
      <c r="H180" s="169"/>
      <c r="I180" s="169"/>
      <c r="J180" s="169"/>
      <c r="K180" s="169"/>
      <c r="L180" s="18"/>
      <c r="M180" s="218"/>
    </row>
    <row r="181" spans="1:13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1"/>
      <c r="F181" s="171"/>
      <c r="G181" s="171"/>
      <c r="H181" s="171"/>
      <c r="I181" s="171"/>
      <c r="J181" s="171"/>
      <c r="K181" s="171"/>
      <c r="L181" s="18"/>
      <c r="M181" s="218"/>
    </row>
    <row r="182" spans="1:13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1"/>
      <c r="F183" s="171"/>
      <c r="G183" s="171"/>
      <c r="H183" s="171"/>
      <c r="I183" s="171"/>
      <c r="J183" s="171"/>
      <c r="K183" s="171"/>
      <c r="L183" s="18"/>
      <c r="M183" s="218"/>
    </row>
    <row r="184" spans="1:13" ht="19.899999999999999" customHeight="1" x14ac:dyDescent="0.25">
      <c r="A184" s="6" t="s">
        <v>149</v>
      </c>
      <c r="B184" s="174">
        <v>430.83</v>
      </c>
      <c r="C184" s="174">
        <v>365.97</v>
      </c>
      <c r="D184" s="174">
        <v>324.17700000000002</v>
      </c>
      <c r="E184" s="169"/>
      <c r="F184" s="169"/>
      <c r="G184" s="169"/>
      <c r="H184" s="169"/>
      <c r="I184" s="169"/>
      <c r="J184" s="169"/>
      <c r="K184" s="169"/>
      <c r="L184" s="18"/>
      <c r="M184" s="218"/>
    </row>
    <row r="185" spans="1:13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8"/>
      <c r="M185" s="218"/>
    </row>
    <row r="186" spans="1:13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8"/>
      <c r="M186" s="218"/>
    </row>
    <row r="187" spans="1:13" ht="19.899999999999999" customHeight="1" x14ac:dyDescent="0.25">
      <c r="A187" s="6" t="s">
        <v>116</v>
      </c>
      <c r="B187" s="174">
        <v>31.68</v>
      </c>
      <c r="C187" s="174">
        <v>22.46</v>
      </c>
      <c r="D187" s="174">
        <v>26.288</v>
      </c>
      <c r="E187" s="169"/>
      <c r="F187" s="169"/>
      <c r="G187" s="169"/>
      <c r="H187" s="169"/>
      <c r="I187" s="169"/>
      <c r="J187" s="169"/>
      <c r="K187" s="169"/>
      <c r="L187" s="18"/>
      <c r="M187" s="218"/>
    </row>
    <row r="188" spans="1:13" ht="19.899999999999999" customHeight="1" x14ac:dyDescent="0.25">
      <c r="A188" s="8" t="s">
        <v>117</v>
      </c>
      <c r="B188" s="173">
        <v>11.162000000000001</v>
      </c>
      <c r="C188" s="173">
        <v>8.9570000000000007</v>
      </c>
      <c r="D188" s="173">
        <v>18.161000000000001</v>
      </c>
      <c r="E188" s="171"/>
      <c r="F188" s="171"/>
      <c r="G188" s="171"/>
      <c r="H188" s="171"/>
      <c r="I188" s="171"/>
      <c r="J188" s="171"/>
      <c r="K188" s="171"/>
      <c r="L188" s="18"/>
      <c r="M188" s="218"/>
    </row>
    <row r="189" spans="1:13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69"/>
      <c r="F189" s="169"/>
      <c r="G189" s="169"/>
      <c r="H189" s="169"/>
      <c r="I189" s="169"/>
      <c r="J189" s="169"/>
      <c r="K189" s="169"/>
      <c r="L189" s="18"/>
      <c r="M189" s="218"/>
    </row>
    <row r="190" spans="1:13" ht="19.899999999999999" customHeight="1" x14ac:dyDescent="0.25">
      <c r="A190" s="8" t="s">
        <v>150</v>
      </c>
      <c r="B190" s="173" t="s">
        <v>3399</v>
      </c>
      <c r="C190" s="173" t="s">
        <v>3400</v>
      </c>
      <c r="D190" s="173" t="s">
        <v>3401</v>
      </c>
      <c r="E190" s="171"/>
      <c r="F190" s="171"/>
      <c r="G190" s="171"/>
      <c r="H190" s="171"/>
      <c r="I190" s="171"/>
      <c r="J190" s="171"/>
      <c r="K190" s="171"/>
      <c r="L190" s="18"/>
      <c r="M190" s="218"/>
    </row>
    <row r="191" spans="1:13" ht="19.899999999999999" customHeight="1" x14ac:dyDescent="0.25">
      <c r="A191" s="6" t="s">
        <v>151</v>
      </c>
      <c r="B191" s="174" t="s">
        <v>3392</v>
      </c>
      <c r="C191" s="174" t="s">
        <v>3065</v>
      </c>
      <c r="D191" s="174" t="s">
        <v>3393</v>
      </c>
      <c r="E191" s="169"/>
      <c r="F191" s="169"/>
      <c r="G191" s="169"/>
      <c r="H191" s="169"/>
      <c r="I191" s="169"/>
      <c r="J191" s="169"/>
      <c r="K191" s="169"/>
      <c r="L191" s="18"/>
      <c r="M191" s="218"/>
    </row>
    <row r="192" spans="1:13" ht="19.899999999999999" customHeight="1" x14ac:dyDescent="0.25">
      <c r="A192" s="8" t="s">
        <v>152</v>
      </c>
      <c r="B192" s="173" t="s">
        <v>3402</v>
      </c>
      <c r="C192" s="173" t="s">
        <v>3403</v>
      </c>
      <c r="D192" s="173" t="s">
        <v>3404</v>
      </c>
      <c r="E192" s="171"/>
      <c r="F192" s="171"/>
      <c r="G192" s="171"/>
      <c r="H192" s="171"/>
      <c r="I192" s="171"/>
      <c r="J192" s="171"/>
      <c r="K192" s="171"/>
      <c r="L192" s="18"/>
      <c r="M192" s="218"/>
    </row>
    <row r="193" spans="1:13" ht="19.899999999999999" customHeight="1" x14ac:dyDescent="0.25">
      <c r="A193" s="6" t="s">
        <v>153</v>
      </c>
      <c r="B193" s="174" t="s">
        <v>3405</v>
      </c>
      <c r="C193" s="174" t="s">
        <v>3406</v>
      </c>
      <c r="D193" s="174" t="s">
        <v>3407</v>
      </c>
      <c r="E193" s="169"/>
      <c r="F193" s="169"/>
      <c r="G193" s="169"/>
      <c r="H193" s="169"/>
      <c r="I193" s="169"/>
      <c r="J193" s="169"/>
      <c r="K193" s="169"/>
      <c r="L193" s="18"/>
      <c r="M193" s="218"/>
    </row>
    <row r="194" spans="1:13" ht="19.899999999999999" customHeight="1" x14ac:dyDescent="0.25">
      <c r="A194" s="8" t="s">
        <v>154</v>
      </c>
      <c r="B194" s="173" t="s">
        <v>607</v>
      </c>
      <c r="C194" s="173" t="s">
        <v>607</v>
      </c>
      <c r="D194" s="173" t="s">
        <v>3401</v>
      </c>
      <c r="E194" s="171"/>
      <c r="F194" s="171"/>
      <c r="G194" s="171"/>
      <c r="H194" s="171"/>
      <c r="I194" s="171"/>
      <c r="J194" s="171"/>
      <c r="K194" s="171"/>
      <c r="L194" s="18"/>
      <c r="M194" s="218"/>
    </row>
    <row r="195" spans="1:13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69"/>
      <c r="F195" s="169"/>
      <c r="G195" s="169"/>
      <c r="H195" s="169"/>
      <c r="I195" s="169"/>
      <c r="J195" s="169"/>
      <c r="K195" s="169"/>
      <c r="L195" s="18"/>
      <c r="M195" s="218"/>
    </row>
    <row r="196" spans="1:13" ht="19.899999999999999" customHeight="1" x14ac:dyDescent="0.25">
      <c r="A196" s="8" t="s">
        <v>156</v>
      </c>
      <c r="B196" s="173" t="s">
        <v>3408</v>
      </c>
      <c r="C196" s="173" t="s">
        <v>607</v>
      </c>
      <c r="D196" s="173" t="s">
        <v>3409</v>
      </c>
      <c r="E196" s="171"/>
      <c r="F196" s="171"/>
      <c r="G196" s="171"/>
      <c r="H196" s="171"/>
      <c r="I196" s="171"/>
      <c r="J196" s="171"/>
      <c r="K196" s="171"/>
      <c r="L196" s="18"/>
      <c r="M196" s="218"/>
    </row>
    <row r="197" spans="1:13" ht="19.899999999999999" customHeight="1" x14ac:dyDescent="0.25">
      <c r="A197" s="6" t="s">
        <v>157</v>
      </c>
      <c r="B197" s="174" t="s">
        <v>3410</v>
      </c>
      <c r="C197" s="174" t="s">
        <v>607</v>
      </c>
      <c r="D197" s="174" t="s">
        <v>3411</v>
      </c>
      <c r="E197" s="169"/>
      <c r="F197" s="169"/>
      <c r="G197" s="169"/>
      <c r="H197" s="169"/>
      <c r="I197" s="169"/>
      <c r="J197" s="169"/>
      <c r="K197" s="169"/>
      <c r="L197" s="18"/>
      <c r="M197" s="218"/>
    </row>
    <row r="198" spans="1:13" ht="19.899999999999999" customHeight="1" x14ac:dyDescent="0.25">
      <c r="A198" s="8" t="s">
        <v>158</v>
      </c>
      <c r="B198" s="173">
        <v>7.3029999999999999</v>
      </c>
      <c r="C198" s="173">
        <v>9.5790000000000006</v>
      </c>
      <c r="D198" s="173">
        <v>-2.379</v>
      </c>
      <c r="E198" s="171"/>
      <c r="F198" s="171"/>
      <c r="G198" s="171"/>
      <c r="H198" s="171"/>
      <c r="I198" s="171"/>
      <c r="J198" s="171"/>
      <c r="K198" s="171"/>
      <c r="L198" s="18"/>
      <c r="M198" s="218"/>
    </row>
    <row r="199" spans="1:13" ht="19.899999999999999" customHeight="1" x14ac:dyDescent="0.25">
      <c r="A199" s="6" t="s">
        <v>159</v>
      </c>
      <c r="B199" s="174">
        <v>0</v>
      </c>
      <c r="C199" s="174">
        <v>0</v>
      </c>
      <c r="D199" s="174">
        <v>0</v>
      </c>
      <c r="E199" s="169"/>
      <c r="F199" s="169"/>
      <c r="G199" s="169"/>
      <c r="H199" s="169"/>
      <c r="I199" s="169"/>
      <c r="J199" s="169"/>
      <c r="K199" s="169"/>
      <c r="L199" s="18"/>
      <c r="M199" s="218"/>
    </row>
    <row r="200" spans="1:13" ht="19.899999999999999" customHeight="1" x14ac:dyDescent="0.25">
      <c r="A200" s="8" t="s">
        <v>160</v>
      </c>
      <c r="B200" s="173">
        <v>26</v>
      </c>
      <c r="C200" s="173">
        <v>28</v>
      </c>
      <c r="D200" s="173">
        <v>28</v>
      </c>
      <c r="E200" s="171"/>
      <c r="F200" s="171"/>
      <c r="G200" s="171"/>
      <c r="H200" s="171"/>
      <c r="I200" s="171"/>
      <c r="J200" s="171"/>
      <c r="K200" s="171"/>
      <c r="L200" s="18"/>
      <c r="M200" s="218"/>
    </row>
    <row r="201" spans="1:13" ht="19.899999999999999" customHeight="1" x14ac:dyDescent="0.25">
      <c r="A201" s="6" t="s">
        <v>161</v>
      </c>
      <c r="B201" s="174">
        <v>0</v>
      </c>
      <c r="C201" s="174">
        <v>0</v>
      </c>
      <c r="D201" s="174">
        <v>0</v>
      </c>
      <c r="E201" s="169"/>
      <c r="F201" s="169"/>
      <c r="G201" s="169"/>
      <c r="H201" s="169"/>
      <c r="I201" s="169"/>
      <c r="J201" s="169"/>
      <c r="K201" s="169"/>
      <c r="L201" s="18"/>
      <c r="M201" s="218"/>
    </row>
    <row r="202" spans="1:13" ht="19.899999999999999" customHeight="1" x14ac:dyDescent="0.25">
      <c r="A202" s="8" t="s">
        <v>162</v>
      </c>
      <c r="B202" s="173">
        <v>0</v>
      </c>
      <c r="C202" s="173">
        <v>0</v>
      </c>
      <c r="D202" s="173">
        <v>-694</v>
      </c>
      <c r="E202" s="171"/>
      <c r="F202" s="171"/>
      <c r="G202" s="171"/>
      <c r="H202" s="171"/>
      <c r="I202" s="171"/>
      <c r="J202" s="171"/>
      <c r="K202" s="171"/>
      <c r="L202" s="18"/>
      <c r="M202" s="218"/>
    </row>
    <row r="203" spans="1:13" ht="19.899999999999999" customHeight="1" x14ac:dyDescent="0.25">
      <c r="A203" s="6" t="s">
        <v>163</v>
      </c>
      <c r="B203" s="174">
        <v>0</v>
      </c>
      <c r="C203" s="174">
        <v>0</v>
      </c>
      <c r="D203" s="174">
        <v>0</v>
      </c>
      <c r="E203" s="169"/>
      <c r="F203" s="169"/>
      <c r="G203" s="169"/>
      <c r="H203" s="169"/>
      <c r="I203" s="169"/>
      <c r="J203" s="169"/>
      <c r="K203" s="169"/>
      <c r="L203" s="18"/>
      <c r="M203" s="218"/>
    </row>
    <row r="204" spans="1:13" ht="19.899999999999999" customHeight="1" x14ac:dyDescent="0.25">
      <c r="A204" s="8" t="s">
        <v>164</v>
      </c>
      <c r="B204" s="173">
        <v>0</v>
      </c>
      <c r="C204" s="173">
        <v>0</v>
      </c>
      <c r="D204" s="173">
        <v>0</v>
      </c>
      <c r="E204" s="171"/>
      <c r="F204" s="171"/>
      <c r="G204" s="171"/>
      <c r="H204" s="171"/>
      <c r="I204" s="171"/>
      <c r="J204" s="171"/>
      <c r="K204" s="171"/>
      <c r="L204" s="18"/>
      <c r="M204" s="218"/>
    </row>
    <row r="205" spans="1:13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69"/>
      <c r="F205" s="169"/>
      <c r="G205" s="169"/>
      <c r="H205" s="169"/>
      <c r="I205" s="169"/>
      <c r="J205" s="169"/>
      <c r="K205" s="169"/>
      <c r="L205" s="18"/>
      <c r="M205" s="218"/>
    </row>
    <row r="206" spans="1:13" ht="19.899999999999999" customHeight="1" x14ac:dyDescent="0.25">
      <c r="A206" s="8" t="s">
        <v>166</v>
      </c>
      <c r="B206" s="173">
        <v>0</v>
      </c>
      <c r="C206" s="173">
        <v>0</v>
      </c>
      <c r="D206" s="173">
        <v>0</v>
      </c>
      <c r="E206" s="171"/>
      <c r="F206" s="171"/>
      <c r="G206" s="171"/>
      <c r="H206" s="171"/>
      <c r="I206" s="171"/>
      <c r="J206" s="171"/>
      <c r="K206" s="171"/>
      <c r="L206" s="18"/>
      <c r="M206" s="218"/>
    </row>
    <row r="207" spans="1:13" ht="19.899999999999999" customHeight="1" x14ac:dyDescent="0.25">
      <c r="A207" s="6" t="s">
        <v>167</v>
      </c>
      <c r="B207" s="174">
        <v>0</v>
      </c>
      <c r="C207" s="174">
        <v>0</v>
      </c>
      <c r="D207" s="174">
        <v>0</v>
      </c>
      <c r="E207" s="169"/>
      <c r="F207" s="169"/>
      <c r="G207" s="169"/>
      <c r="H207" s="169"/>
      <c r="I207" s="169"/>
      <c r="J207" s="169"/>
      <c r="K207" s="169"/>
      <c r="L207" s="18"/>
      <c r="M207" s="218"/>
    </row>
    <row r="208" spans="1:13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1"/>
      <c r="F208" s="171"/>
      <c r="G208" s="171"/>
      <c r="H208" s="171"/>
      <c r="I208" s="171"/>
      <c r="J208" s="171"/>
      <c r="K208" s="171"/>
      <c r="L208" s="18"/>
      <c r="M208" s="218"/>
    </row>
    <row r="209" spans="1:13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69"/>
      <c r="F209" s="169"/>
      <c r="G209" s="169"/>
      <c r="H209" s="169"/>
      <c r="I209" s="169"/>
      <c r="J209" s="169"/>
      <c r="K209" s="169"/>
      <c r="L209" s="18"/>
      <c r="M209" s="218"/>
    </row>
    <row r="210" spans="1:13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1"/>
      <c r="F210" s="171"/>
      <c r="G210" s="171"/>
      <c r="H210" s="171"/>
      <c r="I210" s="171"/>
      <c r="J210" s="171"/>
      <c r="K210" s="171"/>
      <c r="L210" s="18"/>
      <c r="M210" s="218"/>
    </row>
    <row r="211" spans="1:13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69"/>
      <c r="F211" s="169"/>
      <c r="G211" s="169"/>
      <c r="H211" s="169"/>
      <c r="I211" s="169"/>
      <c r="J211" s="169"/>
      <c r="K211" s="169"/>
      <c r="L211" s="18"/>
      <c r="M211" s="218"/>
    </row>
    <row r="212" spans="1:13" ht="19.899999999999999" customHeight="1" x14ac:dyDescent="0.25">
      <c r="A212" s="8" t="s">
        <v>114</v>
      </c>
      <c r="B212" s="173">
        <v>1.6379999999999999</v>
      </c>
      <c r="C212" s="173">
        <v>1.0609999999999999</v>
      </c>
      <c r="D212" s="173">
        <v>1.829</v>
      </c>
      <c r="E212" s="171"/>
      <c r="F212" s="171"/>
      <c r="G212" s="171"/>
      <c r="H212" s="171"/>
      <c r="I212" s="171"/>
      <c r="J212" s="171"/>
      <c r="K212" s="171"/>
      <c r="L212" s="18"/>
      <c r="M212" s="218"/>
    </row>
    <row r="213" spans="1:13" ht="19.899999999999999" customHeight="1" x14ac:dyDescent="0.25">
      <c r="A213" s="6" t="s">
        <v>172</v>
      </c>
      <c r="B213" s="174">
        <v>0</v>
      </c>
      <c r="C213" s="174">
        <v>0</v>
      </c>
      <c r="D213" s="174">
        <v>0</v>
      </c>
      <c r="E213" s="169"/>
      <c r="F213" s="169"/>
      <c r="G213" s="169"/>
      <c r="H213" s="169"/>
      <c r="I213" s="169"/>
      <c r="J213" s="169"/>
      <c r="K213" s="169"/>
      <c r="L213" s="18"/>
      <c r="M213" s="218"/>
    </row>
    <row r="214" spans="1:13" ht="19.899999999999999" customHeight="1" x14ac:dyDescent="0.25">
      <c r="A214" s="8" t="s">
        <v>173</v>
      </c>
      <c r="B214" s="173">
        <v>2.25</v>
      </c>
      <c r="C214" s="173">
        <v>0</v>
      </c>
      <c r="D214" s="173">
        <v>0</v>
      </c>
      <c r="E214" s="171"/>
      <c r="F214" s="171"/>
      <c r="G214" s="171"/>
      <c r="H214" s="171"/>
      <c r="I214" s="171"/>
      <c r="J214" s="171"/>
      <c r="K214" s="171"/>
      <c r="L214" s="18"/>
      <c r="M214" s="218"/>
    </row>
    <row r="215" spans="1:13" ht="19.899999999999999" customHeight="1" x14ac:dyDescent="0.25">
      <c r="A215" s="6" t="s">
        <v>174</v>
      </c>
      <c r="B215" s="174">
        <v>0</v>
      </c>
      <c r="C215" s="174">
        <v>0</v>
      </c>
      <c r="D215" s="174">
        <v>0</v>
      </c>
      <c r="E215" s="169"/>
      <c r="F215" s="169"/>
      <c r="G215" s="169"/>
      <c r="H215" s="169"/>
      <c r="I215" s="169"/>
      <c r="J215" s="169"/>
      <c r="K215" s="169"/>
      <c r="L215" s="18"/>
      <c r="M215" s="218"/>
    </row>
    <row r="216" spans="1:13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1"/>
      <c r="F216" s="171"/>
      <c r="G216" s="171"/>
      <c r="H216" s="171"/>
      <c r="I216" s="171"/>
      <c r="J216" s="171"/>
      <c r="K216" s="171"/>
      <c r="L216" s="18"/>
      <c r="M216" s="218"/>
    </row>
    <row r="217" spans="1:13" ht="19.899999999999999" customHeight="1" x14ac:dyDescent="0.25">
      <c r="A217" s="6" t="s">
        <v>175</v>
      </c>
      <c r="B217" s="174">
        <v>5.05</v>
      </c>
      <c r="C217" s="174">
        <v>1.5840000000000001</v>
      </c>
      <c r="D217" s="174">
        <v>1.647</v>
      </c>
      <c r="E217" s="169"/>
      <c r="F217" s="169"/>
      <c r="G217" s="169"/>
      <c r="H217" s="169"/>
      <c r="I217" s="169"/>
      <c r="J217" s="169"/>
      <c r="K217" s="169"/>
      <c r="L217" s="18"/>
      <c r="M217" s="218"/>
    </row>
    <row r="218" spans="1:13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1"/>
      <c r="F218" s="171"/>
      <c r="G218" s="171"/>
      <c r="H218" s="171"/>
      <c r="I218" s="171"/>
      <c r="J218" s="171"/>
      <c r="K218" s="171"/>
      <c r="L218" s="18"/>
      <c r="M218" s="218"/>
    </row>
    <row r="219" spans="1:13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69"/>
      <c r="F219" s="169"/>
      <c r="G219" s="169"/>
      <c r="H219" s="169"/>
      <c r="I219" s="169"/>
      <c r="J219" s="169"/>
      <c r="K219" s="169"/>
      <c r="L219" s="18"/>
      <c r="M219" s="218"/>
    </row>
    <row r="220" spans="1:13" ht="19.899999999999999" customHeight="1" x14ac:dyDescent="0.25">
      <c r="A220" s="8" t="s">
        <v>178</v>
      </c>
      <c r="B220" s="173">
        <v>0</v>
      </c>
      <c r="C220" s="173">
        <v>0</v>
      </c>
      <c r="D220" s="173">
        <v>0</v>
      </c>
      <c r="E220" s="171"/>
      <c r="F220" s="171"/>
      <c r="G220" s="171"/>
      <c r="H220" s="171"/>
      <c r="I220" s="171"/>
      <c r="J220" s="171"/>
      <c r="K220" s="171"/>
      <c r="L220" s="18"/>
      <c r="M220" s="218"/>
    </row>
    <row r="221" spans="1:13" ht="19.899999999999999" customHeight="1" x14ac:dyDescent="0.25">
      <c r="A221" s="6" t="s">
        <v>179</v>
      </c>
      <c r="B221" s="174">
        <v>0</v>
      </c>
      <c r="C221" s="174">
        <v>0</v>
      </c>
      <c r="D221" s="174">
        <v>-1.123</v>
      </c>
      <c r="E221" s="169"/>
      <c r="F221" s="169"/>
      <c r="G221" s="169"/>
      <c r="H221" s="169"/>
      <c r="I221" s="169"/>
      <c r="J221" s="169"/>
      <c r="K221" s="169"/>
      <c r="L221" s="18"/>
      <c r="M221" s="218"/>
    </row>
    <row r="222" spans="1:13" ht="19.899999999999999" customHeight="1" x14ac:dyDescent="0.25">
      <c r="A222" s="8" t="s">
        <v>180</v>
      </c>
      <c r="B222" s="173">
        <v>0</v>
      </c>
      <c r="C222" s="173">
        <v>0</v>
      </c>
      <c r="D222" s="173">
        <v>0</v>
      </c>
      <c r="E222" s="171"/>
      <c r="F222" s="171"/>
      <c r="G222" s="171"/>
      <c r="H222" s="171"/>
      <c r="I222" s="171"/>
      <c r="J222" s="171"/>
      <c r="K222" s="171"/>
      <c r="L222" s="18"/>
      <c r="M222" s="218"/>
    </row>
    <row r="223" spans="1:13" ht="19.899999999999999" customHeight="1" x14ac:dyDescent="0.25">
      <c r="A223" s="6" t="s">
        <v>181</v>
      </c>
      <c r="B223" s="174">
        <v>354</v>
      </c>
      <c r="C223" s="174">
        <v>803</v>
      </c>
      <c r="D223" s="174">
        <v>191</v>
      </c>
      <c r="E223" s="169"/>
      <c r="F223" s="169"/>
      <c r="G223" s="169"/>
      <c r="H223" s="169"/>
      <c r="I223" s="169"/>
      <c r="J223" s="169"/>
      <c r="K223" s="169"/>
      <c r="L223" s="18"/>
      <c r="M223" s="218"/>
    </row>
    <row r="224" spans="1:13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1"/>
      <c r="F224" s="171"/>
      <c r="G224" s="171"/>
      <c r="H224" s="171"/>
      <c r="I224" s="171"/>
      <c r="J224" s="171"/>
      <c r="K224" s="171"/>
      <c r="L224" s="18"/>
      <c r="M224" s="218"/>
    </row>
    <row r="225" spans="1:13" ht="19.899999999999999" customHeight="1" x14ac:dyDescent="0.25">
      <c r="A225" s="6" t="s">
        <v>183</v>
      </c>
      <c r="B225" s="174">
        <v>3</v>
      </c>
      <c r="C225" s="174">
        <v>-50</v>
      </c>
      <c r="D225" s="174">
        <v>15</v>
      </c>
      <c r="E225" s="169"/>
      <c r="F225" s="169"/>
      <c r="G225" s="169"/>
      <c r="H225" s="169"/>
      <c r="I225" s="169"/>
      <c r="J225" s="169"/>
      <c r="K225" s="169"/>
      <c r="L225" s="18"/>
      <c r="M225" s="218"/>
    </row>
    <row r="226" spans="1:13" ht="19.899999999999999" customHeight="1" x14ac:dyDescent="0.25">
      <c r="A226" s="8" t="s">
        <v>184</v>
      </c>
      <c r="B226" s="173">
        <v>0</v>
      </c>
      <c r="C226" s="173">
        <v>0</v>
      </c>
      <c r="D226" s="173">
        <v>-1.0880000000000001</v>
      </c>
      <c r="E226" s="171"/>
      <c r="F226" s="171"/>
      <c r="G226" s="171"/>
      <c r="H226" s="171"/>
      <c r="I226" s="171"/>
      <c r="J226" s="171"/>
      <c r="K226" s="171"/>
      <c r="L226" s="18"/>
      <c r="M226" s="218"/>
    </row>
    <row r="227" spans="1:13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69"/>
      <c r="F227" s="169"/>
      <c r="G227" s="169"/>
      <c r="H227" s="169"/>
      <c r="I227" s="169"/>
      <c r="J227" s="169"/>
      <c r="K227" s="169"/>
      <c r="L227" s="18"/>
      <c r="M227" s="218"/>
    </row>
    <row r="228" spans="1:13" ht="19.899999999999999" customHeight="1" x14ac:dyDescent="0.25">
      <c r="A228" s="8" t="s">
        <v>186</v>
      </c>
      <c r="B228" s="173">
        <v>30.582000000000001</v>
      </c>
      <c r="C228" s="173">
        <v>31.396999999999998</v>
      </c>
      <c r="D228" s="173">
        <v>390.49599999999998</v>
      </c>
      <c r="E228" s="171"/>
      <c r="F228" s="171"/>
      <c r="G228" s="171"/>
      <c r="H228" s="171"/>
      <c r="I228" s="171"/>
      <c r="J228" s="171"/>
      <c r="K228" s="171"/>
      <c r="L228" s="18"/>
      <c r="M228" s="218"/>
    </row>
    <row r="229" spans="1:13" ht="19.899999999999999" customHeight="1" x14ac:dyDescent="0.25">
      <c r="A229" s="6" t="s">
        <v>187</v>
      </c>
      <c r="B229" s="174">
        <v>0</v>
      </c>
      <c r="C229" s="174">
        <v>0</v>
      </c>
      <c r="D229" s="174">
        <v>0</v>
      </c>
      <c r="E229" s="169"/>
      <c r="F229" s="169"/>
      <c r="G229" s="169"/>
      <c r="H229" s="169"/>
      <c r="I229" s="169"/>
      <c r="J229" s="169"/>
      <c r="K229" s="169"/>
      <c r="L229" s="18"/>
      <c r="M229" s="218"/>
    </row>
    <row r="230" spans="1:13" ht="19.899999999999999" customHeight="1" x14ac:dyDescent="0.25">
      <c r="A230" s="8" t="s">
        <v>188</v>
      </c>
      <c r="B230" s="173">
        <v>86.754000000000005</v>
      </c>
      <c r="C230" s="173">
        <v>82.228999999999999</v>
      </c>
      <c r="D230" s="173">
        <v>78.917000000000002</v>
      </c>
      <c r="E230" s="171"/>
      <c r="F230" s="171"/>
      <c r="G230" s="171"/>
      <c r="H230" s="171"/>
      <c r="I230" s="171"/>
      <c r="J230" s="171"/>
      <c r="K230" s="171"/>
      <c r="L230" s="18"/>
      <c r="M230" s="218"/>
    </row>
    <row r="231" spans="1:13" ht="19.899999999999999" customHeight="1" x14ac:dyDescent="0.25">
      <c r="A231" s="6" t="s">
        <v>189</v>
      </c>
      <c r="B231" s="174">
        <v>83.019000000000005</v>
      </c>
      <c r="C231" s="174">
        <v>80.748999999999995</v>
      </c>
      <c r="D231" s="174">
        <v>68.63</v>
      </c>
      <c r="E231" s="169"/>
      <c r="F231" s="169"/>
      <c r="G231" s="169"/>
      <c r="H231" s="169"/>
      <c r="I231" s="169"/>
      <c r="J231" s="169"/>
      <c r="K231" s="169"/>
      <c r="L231" s="18"/>
      <c r="M231" s="218"/>
    </row>
    <row r="232" spans="1:13" ht="19.899999999999999" customHeight="1" x14ac:dyDescent="0.25">
      <c r="A232" s="8" t="s">
        <v>190</v>
      </c>
      <c r="B232" s="173">
        <v>2.2589999999999999</v>
      </c>
      <c r="C232" s="173">
        <v>0</v>
      </c>
      <c r="D232" s="173">
        <v>0</v>
      </c>
      <c r="E232" s="171"/>
      <c r="F232" s="171"/>
      <c r="G232" s="171"/>
      <c r="H232" s="171"/>
      <c r="I232" s="171"/>
      <c r="J232" s="171"/>
      <c r="K232" s="171"/>
      <c r="L232" s="18"/>
      <c r="M232" s="218"/>
    </row>
    <row r="233" spans="1:13" ht="19.899999999999999" customHeight="1" x14ac:dyDescent="0.25">
      <c r="A233" s="6" t="s">
        <v>191</v>
      </c>
      <c r="B233" s="174">
        <v>4.6230000000000002</v>
      </c>
      <c r="C233" s="174">
        <v>4.1109999999999998</v>
      </c>
      <c r="D233" s="174">
        <v>3.7309999999999999</v>
      </c>
      <c r="E233" s="169"/>
      <c r="F233" s="169"/>
      <c r="G233" s="169"/>
      <c r="H233" s="169"/>
      <c r="I233" s="169"/>
      <c r="J233" s="169"/>
      <c r="K233" s="169"/>
      <c r="L233" s="18"/>
      <c r="M233" s="218"/>
    </row>
    <row r="234" spans="1:13" ht="19.899999999999999" customHeight="1" x14ac:dyDescent="0.25">
      <c r="A234" s="8" t="s">
        <v>192</v>
      </c>
      <c r="B234" s="173">
        <v>977</v>
      </c>
      <c r="C234" s="173">
        <v>613</v>
      </c>
      <c r="D234" s="173">
        <v>0</v>
      </c>
      <c r="E234" s="171"/>
      <c r="F234" s="171"/>
      <c r="G234" s="171"/>
      <c r="H234" s="171"/>
      <c r="I234" s="171"/>
      <c r="J234" s="171"/>
      <c r="K234" s="171"/>
      <c r="L234" s="18"/>
      <c r="M234" s="218"/>
    </row>
    <row r="235" spans="1:13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69"/>
      <c r="F235" s="169"/>
      <c r="G235" s="169"/>
      <c r="H235" s="169"/>
      <c r="I235" s="169"/>
      <c r="J235" s="169"/>
      <c r="K235" s="169"/>
      <c r="L235" s="18"/>
      <c r="M235" s="218"/>
    </row>
    <row r="236" spans="1:13" ht="19.899999999999999" customHeight="1" x14ac:dyDescent="0.25">
      <c r="A236" s="8" t="s">
        <v>194</v>
      </c>
      <c r="B236" s="173">
        <v>25</v>
      </c>
      <c r="C236" s="173">
        <v>45</v>
      </c>
      <c r="D236" s="173">
        <v>176</v>
      </c>
      <c r="E236" s="171"/>
      <c r="F236" s="171"/>
      <c r="G236" s="171"/>
      <c r="H236" s="171"/>
      <c r="I236" s="171"/>
      <c r="J236" s="171"/>
      <c r="K236" s="171"/>
      <c r="L236" s="18"/>
      <c r="M236" s="218"/>
    </row>
    <row r="237" spans="1:13" ht="19.899999999999999" customHeight="1" x14ac:dyDescent="0.25">
      <c r="A237" s="6" t="s">
        <v>195</v>
      </c>
      <c r="B237" s="174">
        <v>592.90599999999995</v>
      </c>
      <c r="C237" s="174">
        <v>507.44099999999997</v>
      </c>
      <c r="D237" s="174">
        <v>486.928</v>
      </c>
      <c r="E237" s="169"/>
      <c r="F237" s="169"/>
      <c r="G237" s="169"/>
      <c r="H237" s="169"/>
      <c r="I237" s="169"/>
      <c r="J237" s="169"/>
      <c r="K237" s="169"/>
      <c r="L237" s="18"/>
      <c r="M237" s="218"/>
    </row>
    <row r="238" spans="1:13" ht="19.899999999999999" customHeight="1" x14ac:dyDescent="0.25">
      <c r="A238" s="8" t="s">
        <v>196</v>
      </c>
      <c r="B238" s="173">
        <v>0</v>
      </c>
      <c r="C238" s="173">
        <v>0</v>
      </c>
      <c r="D238" s="173">
        <v>0</v>
      </c>
      <c r="E238" s="171"/>
      <c r="F238" s="171"/>
      <c r="G238" s="171"/>
      <c r="H238" s="171"/>
      <c r="I238" s="171"/>
      <c r="J238" s="171"/>
      <c r="K238" s="171"/>
      <c r="L238" s="18"/>
      <c r="M238" s="218"/>
    </row>
    <row r="239" spans="1:13" ht="19.899999999999999" customHeight="1" x14ac:dyDescent="0.25">
      <c r="A239" s="6" t="s">
        <v>197</v>
      </c>
      <c r="B239" s="174">
        <v>0</v>
      </c>
      <c r="C239" s="174">
        <v>0</v>
      </c>
      <c r="D239" s="174">
        <v>0</v>
      </c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1"/>
      <c r="F240" s="171"/>
      <c r="G240" s="171"/>
      <c r="H240" s="171"/>
      <c r="I240" s="171"/>
      <c r="J240" s="171"/>
      <c r="K240" s="171"/>
      <c r="L240" s="18"/>
      <c r="M240" s="218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69"/>
      <c r="F241" s="169"/>
      <c r="G241" s="169"/>
      <c r="H241" s="169"/>
      <c r="I241" s="169"/>
      <c r="J241" s="169"/>
      <c r="K241" s="169"/>
      <c r="L241" s="18"/>
      <c r="M241" s="218"/>
    </row>
    <row r="242" spans="1:13" ht="19.899999999999999" customHeight="1" x14ac:dyDescent="0.25">
      <c r="A242" s="8" t="s">
        <v>200</v>
      </c>
      <c r="B242" s="173">
        <v>3.3010000000000002</v>
      </c>
      <c r="C242" s="173">
        <v>0</v>
      </c>
      <c r="D242" s="173">
        <v>0</v>
      </c>
      <c r="E242" s="171"/>
      <c r="F242" s="171"/>
      <c r="G242" s="171"/>
      <c r="H242" s="171"/>
      <c r="I242" s="171"/>
      <c r="J242" s="171"/>
      <c r="K242" s="171"/>
      <c r="L242" s="18"/>
      <c r="M242" s="218"/>
    </row>
    <row r="243" spans="1:13" ht="19.899999999999999" customHeight="1" x14ac:dyDescent="0.25">
      <c r="A243" s="6" t="s">
        <v>201</v>
      </c>
      <c r="B243" s="174">
        <v>0</v>
      </c>
      <c r="C243" s="174">
        <v>0</v>
      </c>
      <c r="D243" s="174">
        <v>0</v>
      </c>
      <c r="E243" s="169"/>
      <c r="F243" s="169"/>
      <c r="G243" s="169"/>
      <c r="H243" s="169"/>
      <c r="I243" s="169"/>
      <c r="J243" s="169"/>
      <c r="K243" s="169"/>
      <c r="L243" s="18"/>
      <c r="M243" s="218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8"/>
      <c r="M244" s="218"/>
    </row>
    <row r="245" spans="1:13" ht="19.899999999999999" customHeight="1" x14ac:dyDescent="0.25">
      <c r="M245" s="218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209"/>
      <c r="M246" s="218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3" t="s">
        <v>2</v>
      </c>
      <c r="M247" s="218"/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18"/>
      <c r="M248" s="218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18"/>
      <c r="M249" s="218"/>
    </row>
    <row r="250" spans="1:13" ht="19.899999999999999" customHeight="1" x14ac:dyDescent="0.25">
      <c r="A250" s="164" t="s">
        <v>5</v>
      </c>
      <c r="B250" s="165" t="s">
        <v>341</v>
      </c>
      <c r="C250" s="165" t="s">
        <v>341</v>
      </c>
      <c r="D250" s="165" t="s">
        <v>341</v>
      </c>
      <c r="E250" s="165" t="s">
        <v>341</v>
      </c>
      <c r="F250" s="165" t="s">
        <v>341</v>
      </c>
      <c r="G250" s="165" t="s">
        <v>341</v>
      </c>
      <c r="H250" s="165" t="s">
        <v>341</v>
      </c>
      <c r="I250" s="165" t="s">
        <v>341</v>
      </c>
      <c r="J250" s="165" t="s">
        <v>341</v>
      </c>
      <c r="K250" s="165" t="s">
        <v>341</v>
      </c>
      <c r="L250" s="18"/>
      <c r="M250" s="218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8"/>
      <c r="M251" s="218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18"/>
      <c r="M252" s="218"/>
    </row>
    <row r="253" spans="1:13" ht="19.899999999999999" customHeight="1" x14ac:dyDescent="0.25">
      <c r="A253" s="6" t="s">
        <v>204</v>
      </c>
      <c r="B253" s="172" t="s">
        <v>3365</v>
      </c>
      <c r="C253" s="172" t="s">
        <v>3412</v>
      </c>
      <c r="D253" s="172" t="s">
        <v>3413</v>
      </c>
      <c r="E253" s="169"/>
      <c r="F253" s="169"/>
      <c r="G253" s="169"/>
      <c r="H253" s="169"/>
      <c r="I253" s="169"/>
      <c r="J253" s="169"/>
      <c r="K253" s="169"/>
      <c r="L253" s="18"/>
      <c r="M253" s="218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1"/>
      <c r="F254" s="171"/>
      <c r="G254" s="171"/>
      <c r="H254" s="171"/>
      <c r="I254" s="171"/>
      <c r="J254" s="171"/>
      <c r="K254" s="171"/>
      <c r="L254" s="18"/>
      <c r="M254" s="218"/>
    </row>
    <row r="255" spans="1:13" ht="19.899999999999999" customHeight="1" x14ac:dyDescent="0.25">
      <c r="A255" s="6" t="s">
        <v>206</v>
      </c>
      <c r="B255" s="172">
        <v>443.92099999999999</v>
      </c>
      <c r="C255" s="172">
        <v>456.64299999999997</v>
      </c>
      <c r="D255" s="172">
        <v>456.64299999999997</v>
      </c>
      <c r="E255" s="169"/>
      <c r="F255" s="169"/>
      <c r="G255" s="169"/>
      <c r="H255" s="169"/>
      <c r="I255" s="169"/>
      <c r="J255" s="169"/>
      <c r="K255" s="169"/>
      <c r="L255" s="18"/>
      <c r="M255" s="218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1"/>
      <c r="F256" s="171"/>
      <c r="G256" s="171"/>
      <c r="H256" s="171"/>
      <c r="I256" s="171"/>
      <c r="J256" s="171"/>
      <c r="K256" s="171"/>
      <c r="L256" s="18"/>
      <c r="M256" s="218"/>
    </row>
    <row r="257" spans="1:13" ht="19.899999999999999" customHeight="1" x14ac:dyDescent="0.25">
      <c r="A257" s="6" t="s">
        <v>208</v>
      </c>
      <c r="B257" s="174">
        <v>0</v>
      </c>
      <c r="C257" s="174">
        <v>0</v>
      </c>
      <c r="D257" s="174">
        <v>0</v>
      </c>
      <c r="E257" s="169"/>
      <c r="F257" s="169"/>
      <c r="G257" s="169"/>
      <c r="H257" s="169"/>
      <c r="I257" s="169"/>
      <c r="J257" s="169"/>
      <c r="K257" s="169"/>
      <c r="L257" s="18"/>
      <c r="M257" s="218"/>
    </row>
    <row r="258" spans="1:13" ht="19.899999999999999" customHeight="1" x14ac:dyDescent="0.25">
      <c r="A258" s="8" t="s">
        <v>209</v>
      </c>
      <c r="B258" s="173">
        <v>980</v>
      </c>
      <c r="C258" s="173">
        <v>0</v>
      </c>
      <c r="D258" s="173">
        <v>0</v>
      </c>
      <c r="E258" s="171"/>
      <c r="F258" s="171"/>
      <c r="G258" s="171"/>
      <c r="H258" s="171"/>
      <c r="I258" s="171"/>
      <c r="J258" s="171"/>
      <c r="K258" s="171"/>
      <c r="L258" s="18"/>
      <c r="M258" s="218"/>
    </row>
    <row r="259" spans="1:13" ht="19.899999999999999" customHeight="1" x14ac:dyDescent="0.25">
      <c r="A259" s="6" t="s">
        <v>210</v>
      </c>
      <c r="B259" s="174">
        <v>0</v>
      </c>
      <c r="C259" s="174">
        <v>0</v>
      </c>
      <c r="D259" s="174">
        <v>0</v>
      </c>
      <c r="E259" s="169"/>
      <c r="F259" s="169"/>
      <c r="G259" s="169"/>
      <c r="H259" s="169"/>
      <c r="I259" s="169"/>
      <c r="J259" s="169"/>
      <c r="K259" s="169"/>
      <c r="L259" s="18"/>
      <c r="M259" s="218"/>
    </row>
    <row r="260" spans="1:13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1"/>
      <c r="F260" s="171"/>
      <c r="G260" s="171"/>
      <c r="H260" s="171"/>
      <c r="I260" s="171"/>
      <c r="J260" s="171"/>
      <c r="K260" s="171"/>
      <c r="L260" s="18"/>
      <c r="M260" s="218"/>
    </row>
    <row r="261" spans="1:13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69"/>
      <c r="F261" s="169"/>
      <c r="G261" s="169"/>
      <c r="H261" s="169"/>
      <c r="I261" s="169"/>
      <c r="J261" s="169"/>
      <c r="K261" s="169"/>
      <c r="L261" s="18"/>
      <c r="M261" s="218"/>
    </row>
    <row r="262" spans="1:13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1"/>
      <c r="F262" s="171"/>
      <c r="G262" s="171"/>
      <c r="H262" s="171"/>
      <c r="I262" s="171"/>
      <c r="J262" s="171"/>
      <c r="K262" s="171"/>
      <c r="L262" s="18"/>
      <c r="M262" s="218"/>
    </row>
    <row r="263" spans="1:13" ht="19.899999999999999" customHeight="1" x14ac:dyDescent="0.25">
      <c r="A263" s="6" t="s">
        <v>214</v>
      </c>
      <c r="B263" s="174">
        <v>0</v>
      </c>
      <c r="C263" s="174">
        <v>-12.722</v>
      </c>
      <c r="D263" s="174">
        <v>0</v>
      </c>
      <c r="E263" s="169"/>
      <c r="F263" s="169"/>
      <c r="G263" s="169"/>
      <c r="H263" s="169"/>
      <c r="I263" s="169"/>
      <c r="J263" s="169"/>
      <c r="K263" s="169"/>
      <c r="L263" s="18"/>
      <c r="M263" s="218"/>
    </row>
    <row r="264" spans="1:13" ht="19.899999999999999" customHeight="1" x14ac:dyDescent="0.25">
      <c r="A264" s="8" t="s">
        <v>215</v>
      </c>
      <c r="B264" s="175">
        <v>444.90100000000001</v>
      </c>
      <c r="C264" s="175">
        <v>443.92099999999999</v>
      </c>
      <c r="D264" s="175">
        <v>456.64299999999997</v>
      </c>
      <c r="E264" s="171"/>
      <c r="F264" s="171"/>
      <c r="G264" s="171"/>
      <c r="H264" s="171"/>
      <c r="I264" s="171"/>
      <c r="J264" s="171"/>
      <c r="K264" s="171"/>
      <c r="L264" s="18"/>
      <c r="M264" s="218"/>
    </row>
    <row r="265" spans="1:13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8"/>
      <c r="M265" s="218"/>
    </row>
    <row r="266" spans="1:13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1"/>
      <c r="F266" s="171"/>
      <c r="G266" s="171"/>
      <c r="H266" s="171"/>
      <c r="I266" s="171"/>
      <c r="J266" s="171"/>
      <c r="K266" s="171"/>
      <c r="L266" s="18"/>
      <c r="M266" s="218"/>
    </row>
    <row r="267" spans="1:13" ht="19.899999999999999" customHeight="1" x14ac:dyDescent="0.25">
      <c r="A267" s="6" t="s">
        <v>217</v>
      </c>
      <c r="B267" s="172">
        <v>9.1720000000000006</v>
      </c>
      <c r="C267" s="172">
        <v>3.8929999999999998</v>
      </c>
      <c r="D267" s="172">
        <v>-277</v>
      </c>
      <c r="E267" s="169"/>
      <c r="F267" s="169"/>
      <c r="G267" s="169"/>
      <c r="H267" s="169"/>
      <c r="I267" s="169"/>
      <c r="J267" s="169"/>
      <c r="K267" s="169"/>
      <c r="L267" s="18"/>
      <c r="M267" s="218"/>
    </row>
    <row r="268" spans="1:13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1"/>
      <c r="F268" s="171"/>
      <c r="G268" s="171"/>
      <c r="H268" s="171"/>
      <c r="I268" s="171"/>
      <c r="J268" s="171"/>
      <c r="K268" s="171"/>
      <c r="L268" s="18"/>
      <c r="M268" s="218"/>
    </row>
    <row r="269" spans="1:13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69"/>
      <c r="F269" s="169"/>
      <c r="G269" s="169"/>
      <c r="H269" s="169"/>
      <c r="I269" s="169"/>
      <c r="J269" s="169"/>
      <c r="K269" s="169"/>
      <c r="L269" s="18"/>
      <c r="M269" s="218"/>
    </row>
    <row r="270" spans="1:13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1"/>
      <c r="F270" s="171"/>
      <c r="G270" s="171"/>
      <c r="H270" s="171"/>
      <c r="I270" s="171"/>
      <c r="J270" s="171"/>
      <c r="K270" s="171"/>
      <c r="L270" s="18"/>
      <c r="M270" s="218"/>
    </row>
    <row r="271" spans="1:13" ht="19.899999999999999" customHeight="1" x14ac:dyDescent="0.25">
      <c r="A271" s="6" t="s">
        <v>221</v>
      </c>
      <c r="B271" s="174">
        <v>0</v>
      </c>
      <c r="C271" s="174">
        <v>0</v>
      </c>
      <c r="D271" s="174">
        <v>0</v>
      </c>
      <c r="E271" s="169"/>
      <c r="F271" s="169"/>
      <c r="G271" s="169"/>
      <c r="H271" s="169"/>
      <c r="I271" s="169"/>
      <c r="J271" s="169"/>
      <c r="K271" s="169"/>
      <c r="L271" s="18"/>
      <c r="M271" s="218"/>
    </row>
    <row r="272" spans="1:13" ht="19.899999999999999" customHeight="1" x14ac:dyDescent="0.25">
      <c r="A272" s="8" t="s">
        <v>222</v>
      </c>
      <c r="B272" s="173">
        <v>0</v>
      </c>
      <c r="C272" s="173">
        <v>0</v>
      </c>
      <c r="D272" s="173">
        <v>0</v>
      </c>
      <c r="E272" s="171"/>
      <c r="F272" s="171"/>
      <c r="G272" s="171"/>
      <c r="H272" s="171"/>
      <c r="I272" s="171"/>
      <c r="J272" s="171"/>
      <c r="K272" s="171"/>
      <c r="L272" s="18"/>
      <c r="M272" s="218"/>
    </row>
    <row r="273" spans="1:13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69"/>
      <c r="F273" s="169"/>
      <c r="G273" s="169"/>
      <c r="H273" s="169"/>
      <c r="I273" s="169"/>
      <c r="J273" s="169"/>
      <c r="K273" s="169"/>
      <c r="L273" s="18"/>
      <c r="M273" s="218"/>
    </row>
    <row r="274" spans="1:13" ht="19.899999999999999" customHeight="1" x14ac:dyDescent="0.25">
      <c r="A274" s="8" t="s">
        <v>224</v>
      </c>
      <c r="B274" s="173">
        <v>0</v>
      </c>
      <c r="C274" s="173">
        <v>0</v>
      </c>
      <c r="D274" s="173">
        <v>0</v>
      </c>
      <c r="E274" s="171"/>
      <c r="F274" s="171"/>
      <c r="G274" s="171"/>
      <c r="H274" s="171"/>
      <c r="I274" s="171"/>
      <c r="J274" s="171"/>
      <c r="K274" s="171"/>
      <c r="L274" s="18"/>
      <c r="M274" s="218"/>
    </row>
    <row r="275" spans="1:13" ht="19.899999999999999" customHeight="1" x14ac:dyDescent="0.25">
      <c r="A275" s="6" t="s">
        <v>225</v>
      </c>
      <c r="B275" s="174">
        <v>-837</v>
      </c>
      <c r="C275" s="174">
        <v>5.673</v>
      </c>
      <c r="D275" s="174">
        <v>3.786</v>
      </c>
      <c r="E275" s="169"/>
      <c r="F275" s="169"/>
      <c r="G275" s="169"/>
      <c r="H275" s="169"/>
      <c r="I275" s="169"/>
      <c r="J275" s="169"/>
      <c r="K275" s="169"/>
      <c r="L275" s="18"/>
      <c r="M275" s="218"/>
    </row>
    <row r="276" spans="1:13" ht="19.899999999999999" customHeight="1" x14ac:dyDescent="0.25">
      <c r="A276" s="8" t="s">
        <v>226</v>
      </c>
      <c r="B276" s="173">
        <v>1.462</v>
      </c>
      <c r="C276" s="173">
        <v>-394</v>
      </c>
      <c r="D276" s="173">
        <v>384</v>
      </c>
      <c r="E276" s="171"/>
      <c r="F276" s="171"/>
      <c r="G276" s="171"/>
      <c r="H276" s="171"/>
      <c r="I276" s="171"/>
      <c r="J276" s="171"/>
      <c r="K276" s="171"/>
      <c r="L276" s="18"/>
      <c r="M276" s="218"/>
    </row>
    <row r="277" spans="1:13" ht="19.899999999999999" customHeight="1" x14ac:dyDescent="0.25">
      <c r="A277" s="6" t="s">
        <v>227</v>
      </c>
      <c r="B277" s="174">
        <v>0</v>
      </c>
      <c r="C277" s="174">
        <v>0</v>
      </c>
      <c r="D277" s="174">
        <v>0</v>
      </c>
      <c r="E277" s="169"/>
      <c r="F277" s="169"/>
      <c r="G277" s="169"/>
      <c r="H277" s="169"/>
      <c r="I277" s="169"/>
      <c r="J277" s="169"/>
      <c r="K277" s="169"/>
      <c r="L277" s="18"/>
      <c r="M277" s="218"/>
    </row>
    <row r="278" spans="1:13" ht="19.899999999999999" customHeight="1" x14ac:dyDescent="0.25">
      <c r="A278" s="8" t="s">
        <v>228</v>
      </c>
      <c r="B278" s="175">
        <v>9.7970000000000006</v>
      </c>
      <c r="C278" s="175">
        <v>9.1720000000000006</v>
      </c>
      <c r="D278" s="175">
        <v>3.8929999999999998</v>
      </c>
      <c r="E278" s="171"/>
      <c r="F278" s="171"/>
      <c r="G278" s="171"/>
      <c r="H278" s="171"/>
      <c r="I278" s="171"/>
      <c r="J278" s="171"/>
      <c r="K278" s="171"/>
      <c r="L278" s="18"/>
      <c r="M278" s="218"/>
    </row>
    <row r="279" spans="1:13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8"/>
      <c r="M279" s="218"/>
    </row>
    <row r="280" spans="1:13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1"/>
      <c r="F280" s="171"/>
      <c r="G280" s="171"/>
      <c r="H280" s="171"/>
      <c r="I280" s="171"/>
      <c r="J280" s="171"/>
      <c r="K280" s="171"/>
      <c r="L280" s="18"/>
      <c r="M280" s="218"/>
    </row>
    <row r="281" spans="1:13" ht="19.899999999999999" customHeight="1" x14ac:dyDescent="0.25">
      <c r="A281" s="6" t="s">
        <v>230</v>
      </c>
      <c r="B281" s="172" t="s">
        <v>3368</v>
      </c>
      <c r="C281" s="172" t="s">
        <v>3414</v>
      </c>
      <c r="D281" s="172">
        <v>949.31100000000004</v>
      </c>
      <c r="E281" s="169"/>
      <c r="F281" s="169"/>
      <c r="G281" s="169"/>
      <c r="H281" s="169"/>
      <c r="I281" s="169"/>
      <c r="J281" s="169"/>
      <c r="K281" s="169"/>
      <c r="L281" s="18"/>
      <c r="M281" s="218"/>
    </row>
    <row r="282" spans="1:13" ht="19.899999999999999" customHeight="1" x14ac:dyDescent="0.25">
      <c r="A282" s="8" t="s">
        <v>231</v>
      </c>
      <c r="B282" s="173">
        <v>0</v>
      </c>
      <c r="C282" s="173">
        <v>0</v>
      </c>
      <c r="D282" s="173">
        <v>0</v>
      </c>
      <c r="E282" s="171"/>
      <c r="F282" s="171"/>
      <c r="G282" s="171"/>
      <c r="H282" s="171"/>
      <c r="I282" s="171"/>
      <c r="J282" s="171"/>
      <c r="K282" s="171"/>
      <c r="L282" s="18"/>
      <c r="M282" s="218"/>
    </row>
    <row r="283" spans="1:13" ht="19.899999999999999" customHeight="1" x14ac:dyDescent="0.25">
      <c r="A283" s="6" t="s">
        <v>232</v>
      </c>
      <c r="B283" s="174">
        <v>277.32</v>
      </c>
      <c r="C283" s="174">
        <v>246.24700000000001</v>
      </c>
      <c r="D283" s="174">
        <v>241.417</v>
      </c>
      <c r="E283" s="169"/>
      <c r="F283" s="169"/>
      <c r="G283" s="169"/>
      <c r="H283" s="169"/>
      <c r="I283" s="169"/>
      <c r="J283" s="169"/>
      <c r="K283" s="169"/>
      <c r="L283" s="18"/>
      <c r="M283" s="218"/>
    </row>
    <row r="284" spans="1:13" ht="19.899999999999999" customHeight="1" x14ac:dyDescent="0.25">
      <c r="A284" s="8" t="s">
        <v>233</v>
      </c>
      <c r="B284" s="173">
        <v>-83.019000000000005</v>
      </c>
      <c r="C284" s="173">
        <v>-80.748999999999995</v>
      </c>
      <c r="D284" s="173">
        <v>-68.63</v>
      </c>
      <c r="E284" s="171"/>
      <c r="F284" s="171"/>
      <c r="G284" s="171"/>
      <c r="H284" s="171"/>
      <c r="I284" s="171"/>
      <c r="J284" s="171"/>
      <c r="K284" s="171"/>
      <c r="L284" s="18"/>
      <c r="M284" s="218"/>
    </row>
    <row r="285" spans="1:13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69"/>
      <c r="F285" s="169"/>
      <c r="G285" s="169"/>
      <c r="H285" s="169"/>
      <c r="I285" s="169"/>
      <c r="J285" s="169"/>
      <c r="K285" s="169"/>
      <c r="L285" s="18"/>
      <c r="M285" s="218"/>
    </row>
    <row r="286" spans="1:13" ht="19.899999999999999" customHeight="1" x14ac:dyDescent="0.25">
      <c r="A286" s="8" t="s">
        <v>235</v>
      </c>
      <c r="B286" s="173">
        <v>0</v>
      </c>
      <c r="C286" s="173">
        <v>0</v>
      </c>
      <c r="D286" s="173">
        <v>0</v>
      </c>
      <c r="E286" s="171"/>
      <c r="F286" s="171"/>
      <c r="G286" s="171"/>
      <c r="H286" s="171"/>
      <c r="I286" s="171"/>
      <c r="J286" s="171"/>
      <c r="K286" s="171"/>
      <c r="L286" s="18"/>
      <c r="M286" s="218"/>
    </row>
    <row r="287" spans="1:13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8" t="s">
        <v>237</v>
      </c>
      <c r="B288" s="173">
        <v>-109.88</v>
      </c>
      <c r="C288" s="173">
        <v>0</v>
      </c>
      <c r="D288" s="173">
        <v>0</v>
      </c>
      <c r="E288" s="171"/>
      <c r="F288" s="171"/>
      <c r="G288" s="171"/>
      <c r="H288" s="171"/>
      <c r="I288" s="171"/>
      <c r="J288" s="171"/>
      <c r="K288" s="171"/>
      <c r="L288" s="18"/>
      <c r="M288" s="218"/>
    </row>
    <row r="289" spans="1:13" ht="19.899999999999999" customHeight="1" x14ac:dyDescent="0.25">
      <c r="A289" s="6" t="s">
        <v>238</v>
      </c>
      <c r="B289" s="172" t="s">
        <v>3367</v>
      </c>
      <c r="C289" s="172" t="s">
        <v>3368</v>
      </c>
      <c r="D289" s="172" t="s">
        <v>3369</v>
      </c>
      <c r="E289" s="169"/>
      <c r="F289" s="169"/>
      <c r="G289" s="169"/>
      <c r="H289" s="169"/>
      <c r="I289" s="169"/>
      <c r="J289" s="169"/>
      <c r="K289" s="169"/>
      <c r="L289" s="18"/>
      <c r="M289" s="218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8"/>
      <c r="M290" s="218"/>
    </row>
    <row r="291" spans="1:13" ht="19.899999999999999" customHeight="1" x14ac:dyDescent="0.25">
      <c r="A291" s="6" t="s">
        <v>239</v>
      </c>
      <c r="B291" s="172" t="s">
        <v>3364</v>
      </c>
      <c r="C291" s="172" t="s">
        <v>3365</v>
      </c>
      <c r="D291" s="172" t="s">
        <v>3366</v>
      </c>
      <c r="E291" s="169"/>
      <c r="F291" s="169"/>
      <c r="G291" s="169"/>
      <c r="H291" s="169"/>
      <c r="I291" s="169"/>
      <c r="J291" s="169"/>
      <c r="K291" s="169"/>
      <c r="L291" s="18"/>
      <c r="M291" s="218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8"/>
      <c r="M292" s="218"/>
    </row>
    <row r="293" spans="1:13" ht="19.899999999999999" customHeight="1" x14ac:dyDescent="0.25">
      <c r="M293" s="218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209"/>
      <c r="M294" s="218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3" t="s">
        <v>2</v>
      </c>
      <c r="M295" s="218"/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18"/>
      <c r="M296" s="218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18"/>
      <c r="M297" s="218"/>
    </row>
    <row r="298" spans="1:13" ht="19.899999999999999" customHeight="1" x14ac:dyDescent="0.25">
      <c r="A298" s="164" t="s">
        <v>5</v>
      </c>
      <c r="B298" s="165" t="s">
        <v>341</v>
      </c>
      <c r="C298" s="165" t="s">
        <v>341</v>
      </c>
      <c r="D298" s="165" t="s">
        <v>341</v>
      </c>
      <c r="E298" s="165" t="s">
        <v>341</v>
      </c>
      <c r="F298" s="165" t="s">
        <v>341</v>
      </c>
      <c r="G298" s="165" t="s">
        <v>341</v>
      </c>
      <c r="H298" s="165" t="s">
        <v>341</v>
      </c>
      <c r="I298" s="165" t="s">
        <v>341</v>
      </c>
      <c r="J298" s="165" t="s">
        <v>341</v>
      </c>
      <c r="K298" s="165" t="s">
        <v>341</v>
      </c>
      <c r="L298" s="18"/>
      <c r="M298" s="218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8"/>
      <c r="M299" s="218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18"/>
      <c r="M300" s="218"/>
    </row>
    <row r="301" spans="1:13" ht="19.899999999999999" customHeight="1" x14ac:dyDescent="0.25">
      <c r="A301" s="6" t="s">
        <v>242</v>
      </c>
      <c r="B301" s="174">
        <v>367.13400000000001</v>
      </c>
      <c r="C301" s="174">
        <v>429.541</v>
      </c>
      <c r="D301" s="174">
        <v>397.613</v>
      </c>
      <c r="E301" s="169"/>
      <c r="F301" s="169"/>
      <c r="G301" s="169"/>
      <c r="H301" s="169"/>
      <c r="I301" s="169"/>
      <c r="J301" s="169"/>
      <c r="K301" s="169"/>
      <c r="L301" s="18"/>
      <c r="M301" s="218"/>
    </row>
    <row r="302" spans="1:13" ht="19.899999999999999" customHeight="1" x14ac:dyDescent="0.25">
      <c r="A302" s="8" t="s">
        <v>243</v>
      </c>
      <c r="B302" s="173">
        <v>50.122999999999998</v>
      </c>
      <c r="C302" s="173">
        <v>21.89</v>
      </c>
      <c r="D302" s="173">
        <v>75.876000000000005</v>
      </c>
      <c r="E302" s="171"/>
      <c r="F302" s="171"/>
      <c r="G302" s="171"/>
      <c r="H302" s="171"/>
      <c r="I302" s="171"/>
      <c r="J302" s="171"/>
      <c r="K302" s="171"/>
      <c r="L302" s="18"/>
      <c r="M302" s="218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8"/>
      <c r="M303" s="218"/>
    </row>
    <row r="304" spans="1:13" ht="19.899999999999999" customHeight="1" x14ac:dyDescent="0.25">
      <c r="A304" s="8" t="s">
        <v>244</v>
      </c>
      <c r="B304" s="175">
        <v>417.25700000000001</v>
      </c>
      <c r="C304" s="175">
        <v>451.43099999999998</v>
      </c>
      <c r="D304" s="175">
        <v>473.48899999999998</v>
      </c>
      <c r="E304" s="171"/>
      <c r="F304" s="171"/>
      <c r="G304" s="171"/>
      <c r="H304" s="171"/>
      <c r="I304" s="171"/>
      <c r="J304" s="171"/>
      <c r="K304" s="171"/>
      <c r="L304" s="18"/>
      <c r="M304" s="218"/>
    </row>
    <row r="305" spans="1:13" ht="19.899999999999999" customHeight="1" x14ac:dyDescent="0.25">
      <c r="A305" s="6" t="s">
        <v>245</v>
      </c>
      <c r="B305" s="174">
        <v>0</v>
      </c>
      <c r="C305" s="174">
        <v>0</v>
      </c>
      <c r="D305" s="174">
        <v>0</v>
      </c>
      <c r="E305" s="169"/>
      <c r="F305" s="169"/>
      <c r="G305" s="169"/>
      <c r="H305" s="169"/>
      <c r="I305" s="169"/>
      <c r="J305" s="169"/>
      <c r="K305" s="169"/>
      <c r="L305" s="18"/>
      <c r="M305" s="218"/>
    </row>
    <row r="306" spans="1:13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1"/>
      <c r="F306" s="171"/>
      <c r="G306" s="171"/>
      <c r="H306" s="171"/>
      <c r="I306" s="171"/>
      <c r="J306" s="171"/>
      <c r="K306" s="171"/>
      <c r="L306" s="18"/>
      <c r="M306" s="218"/>
    </row>
    <row r="307" spans="1:13" ht="19.899999999999999" customHeight="1" x14ac:dyDescent="0.25">
      <c r="A307" s="6" t="s">
        <v>247</v>
      </c>
      <c r="B307" s="172">
        <v>-97.768000000000001</v>
      </c>
      <c r="C307" s="172">
        <v>-127.15</v>
      </c>
      <c r="D307" s="172">
        <v>103.788</v>
      </c>
      <c r="E307" s="169"/>
      <c r="F307" s="169"/>
      <c r="G307" s="169"/>
      <c r="H307" s="169"/>
      <c r="I307" s="169"/>
      <c r="J307" s="169"/>
      <c r="K307" s="169"/>
      <c r="L307" s="18"/>
      <c r="M307" s="218"/>
    </row>
    <row r="308" spans="1:13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8"/>
      <c r="M308" s="218"/>
    </row>
    <row r="309" spans="1:13" ht="19.899999999999999" customHeight="1" x14ac:dyDescent="0.25">
      <c r="A309" s="6" t="s">
        <v>248</v>
      </c>
      <c r="B309" s="174">
        <v>-134.86699999999999</v>
      </c>
      <c r="C309" s="174">
        <v>-141.887</v>
      </c>
      <c r="D309" s="174">
        <v>-14.853999999999999</v>
      </c>
      <c r="E309" s="169"/>
      <c r="F309" s="169"/>
      <c r="G309" s="169"/>
      <c r="H309" s="169"/>
      <c r="I309" s="169"/>
      <c r="J309" s="169"/>
      <c r="K309" s="169"/>
      <c r="L309" s="18"/>
      <c r="M309" s="218"/>
    </row>
    <row r="310" spans="1:13" ht="19.899999999999999" customHeight="1" x14ac:dyDescent="0.25">
      <c r="A310" s="8" t="s">
        <v>249</v>
      </c>
      <c r="B310" s="173">
        <v>-146.94200000000001</v>
      </c>
      <c r="C310" s="173">
        <v>-106.756</v>
      </c>
      <c r="D310" s="173">
        <v>-96.134</v>
      </c>
      <c r="E310" s="171"/>
      <c r="F310" s="171"/>
      <c r="G310" s="171"/>
      <c r="H310" s="171"/>
      <c r="I310" s="171"/>
      <c r="J310" s="171"/>
      <c r="K310" s="171"/>
      <c r="L310" s="18"/>
      <c r="M310" s="218"/>
    </row>
    <row r="311" spans="1:13" ht="19.899999999999999" customHeight="1" x14ac:dyDescent="0.25">
      <c r="A311" s="6" t="s">
        <v>250</v>
      </c>
      <c r="B311" s="174">
        <v>184.041</v>
      </c>
      <c r="C311" s="174">
        <v>121.49299999999999</v>
      </c>
      <c r="D311" s="174">
        <v>214.77600000000001</v>
      </c>
      <c r="E311" s="169"/>
      <c r="F311" s="169"/>
      <c r="G311" s="169"/>
      <c r="H311" s="169"/>
      <c r="I311" s="169"/>
      <c r="J311" s="169"/>
      <c r="K311" s="169"/>
      <c r="L311" s="18"/>
      <c r="M311" s="218"/>
    </row>
    <row r="312" spans="1:13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1"/>
      <c r="F312" s="171"/>
      <c r="G312" s="171"/>
      <c r="H312" s="171"/>
      <c r="I312" s="171"/>
      <c r="J312" s="171"/>
      <c r="K312" s="171"/>
      <c r="L312" s="18"/>
      <c r="M312" s="218"/>
    </row>
    <row r="313" spans="1:13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8"/>
      <c r="M313" s="218"/>
    </row>
    <row r="314" spans="1:13" ht="19.899999999999999" customHeight="1" x14ac:dyDescent="0.25">
      <c r="A314" s="8" t="s">
        <v>252</v>
      </c>
      <c r="B314" s="175">
        <v>319.48899999999998</v>
      </c>
      <c r="C314" s="175">
        <v>324.28100000000001</v>
      </c>
      <c r="D314" s="175">
        <v>577.27700000000004</v>
      </c>
      <c r="E314" s="171"/>
      <c r="F314" s="171"/>
      <c r="G314" s="171"/>
      <c r="H314" s="171"/>
      <c r="I314" s="171"/>
      <c r="J314" s="171"/>
      <c r="K314" s="171"/>
      <c r="L314" s="18"/>
      <c r="M314" s="218"/>
    </row>
    <row r="315" spans="1:13" ht="19.899999999999999" customHeight="1" x14ac:dyDescent="0.25">
      <c r="A315" s="6" t="s">
        <v>253</v>
      </c>
      <c r="B315" s="174">
        <v>-11.903</v>
      </c>
      <c r="C315" s="174">
        <v>82.739000000000004</v>
      </c>
      <c r="D315" s="174">
        <v>67.001000000000005</v>
      </c>
      <c r="E315" s="169"/>
      <c r="F315" s="169"/>
      <c r="G315" s="169"/>
      <c r="H315" s="169"/>
      <c r="I315" s="169"/>
      <c r="J315" s="169"/>
      <c r="K315" s="169"/>
      <c r="L315" s="18"/>
      <c r="M315" s="218"/>
    </row>
    <row r="316" spans="1:13" ht="19.899999999999999" customHeight="1" x14ac:dyDescent="0.25">
      <c r="A316" s="8" t="s">
        <v>254</v>
      </c>
      <c r="B316" s="173">
        <v>84.501000000000005</v>
      </c>
      <c r="C316" s="173">
        <v>87.256</v>
      </c>
      <c r="D316" s="173">
        <v>94.510999999999996</v>
      </c>
      <c r="E316" s="171"/>
      <c r="F316" s="171"/>
      <c r="G316" s="171"/>
      <c r="H316" s="171"/>
      <c r="I316" s="171"/>
      <c r="J316" s="171"/>
      <c r="K316" s="171"/>
      <c r="L316" s="18"/>
      <c r="M316" s="218"/>
    </row>
    <row r="317" spans="1:13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8"/>
      <c r="M317" s="218"/>
    </row>
    <row r="318" spans="1:13" ht="19.899999999999999" customHeight="1" x14ac:dyDescent="0.25">
      <c r="A318" s="8" t="s">
        <v>255</v>
      </c>
      <c r="B318" s="175">
        <v>246.89099999999999</v>
      </c>
      <c r="C318" s="175">
        <v>154.286</v>
      </c>
      <c r="D318" s="175">
        <v>415.76499999999999</v>
      </c>
      <c r="E318" s="171"/>
      <c r="F318" s="171"/>
      <c r="G318" s="171"/>
      <c r="H318" s="171"/>
      <c r="I318" s="171"/>
      <c r="J318" s="171"/>
      <c r="K318" s="171"/>
      <c r="L318" s="18"/>
      <c r="M318" s="218"/>
    </row>
    <row r="319" spans="1:13" ht="19.899999999999999" customHeight="1" x14ac:dyDescent="0.25">
      <c r="A319" s="6" t="s">
        <v>256</v>
      </c>
      <c r="B319" s="174">
        <v>83.019000000000005</v>
      </c>
      <c r="C319" s="174">
        <v>80.748999999999995</v>
      </c>
      <c r="D319" s="174">
        <v>68.63</v>
      </c>
      <c r="E319" s="169"/>
      <c r="F319" s="169"/>
      <c r="G319" s="169"/>
      <c r="H319" s="169"/>
      <c r="I319" s="169"/>
      <c r="J319" s="169"/>
      <c r="K319" s="169"/>
      <c r="L319" s="18"/>
      <c r="M319" s="218"/>
    </row>
    <row r="320" spans="1:13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1"/>
      <c r="F320" s="171"/>
      <c r="G320" s="171"/>
      <c r="H320" s="171"/>
      <c r="I320" s="171"/>
      <c r="J320" s="171"/>
      <c r="K320" s="171"/>
      <c r="L320" s="18"/>
      <c r="M320" s="218"/>
    </row>
    <row r="321" spans="1:13" ht="19.899999999999999" customHeight="1" x14ac:dyDescent="0.25">
      <c r="A321" s="6" t="s">
        <v>258</v>
      </c>
      <c r="B321" s="172">
        <v>163.87200000000001</v>
      </c>
      <c r="C321" s="172">
        <v>73.537000000000006</v>
      </c>
      <c r="D321" s="172">
        <v>347.13499999999999</v>
      </c>
      <c r="E321" s="169"/>
      <c r="F321" s="169"/>
      <c r="G321" s="169"/>
      <c r="H321" s="169"/>
      <c r="I321" s="169"/>
      <c r="J321" s="169"/>
      <c r="K321" s="169"/>
      <c r="L321" s="18"/>
      <c r="M321" s="218"/>
    </row>
    <row r="322" spans="1:13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8"/>
      <c r="M322" s="218"/>
    </row>
    <row r="323" spans="1:13" ht="19.899999999999999" customHeight="1" x14ac:dyDescent="0.25">
      <c r="A323" s="6" t="s">
        <v>259</v>
      </c>
      <c r="B323" s="174">
        <v>241.47300000000001</v>
      </c>
      <c r="C323" s="174">
        <v>130.61500000000001</v>
      </c>
      <c r="D323" s="174">
        <v>201.61600000000001</v>
      </c>
      <c r="E323" s="169"/>
      <c r="F323" s="169"/>
      <c r="G323" s="169"/>
      <c r="H323" s="169"/>
      <c r="I323" s="169"/>
      <c r="J323" s="169"/>
      <c r="K323" s="169"/>
      <c r="L323" s="18"/>
      <c r="M323" s="218"/>
    </row>
    <row r="324" spans="1:13" ht="19.899999999999999" customHeight="1" x14ac:dyDescent="0.25">
      <c r="A324" s="8" t="s">
        <v>260</v>
      </c>
      <c r="B324" s="173">
        <v>146.82</v>
      </c>
      <c r="C324" s="173">
        <v>52.9</v>
      </c>
      <c r="D324" s="173">
        <v>0</v>
      </c>
      <c r="E324" s="171"/>
      <c r="F324" s="171"/>
      <c r="G324" s="171"/>
      <c r="H324" s="171"/>
      <c r="I324" s="171"/>
      <c r="J324" s="171"/>
      <c r="K324" s="171"/>
      <c r="L324" s="18"/>
      <c r="M324" s="218"/>
    </row>
    <row r="325" spans="1:13" ht="19.899999999999999" customHeight="1" x14ac:dyDescent="0.25">
      <c r="A325" s="6" t="s">
        <v>261</v>
      </c>
      <c r="B325" s="174">
        <v>50.750999999999998</v>
      </c>
      <c r="C325" s="174">
        <v>114.5</v>
      </c>
      <c r="D325" s="174">
        <v>90.698999999999998</v>
      </c>
      <c r="E325" s="169"/>
      <c r="F325" s="169"/>
      <c r="G325" s="169"/>
      <c r="H325" s="169"/>
      <c r="I325" s="169"/>
      <c r="J325" s="169"/>
      <c r="K325" s="169"/>
      <c r="L325" s="18"/>
      <c r="M325" s="218"/>
    </row>
    <row r="326" spans="1:13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1"/>
      <c r="F326" s="171"/>
      <c r="G326" s="171"/>
      <c r="H326" s="171"/>
      <c r="I326" s="171"/>
      <c r="J326" s="171"/>
      <c r="K326" s="171"/>
      <c r="L326" s="18"/>
      <c r="M326" s="218"/>
    </row>
    <row r="327" spans="1:13" ht="19.899999999999999" customHeight="1" x14ac:dyDescent="0.25">
      <c r="A327" s="6" t="s">
        <v>263</v>
      </c>
      <c r="B327" s="174">
        <v>1.6659999999999999</v>
      </c>
      <c r="C327" s="174">
        <v>2.7360000000000002</v>
      </c>
      <c r="D327" s="174">
        <v>775</v>
      </c>
      <c r="E327" s="169"/>
      <c r="F327" s="169"/>
      <c r="G327" s="169"/>
      <c r="H327" s="169"/>
      <c r="I327" s="169"/>
      <c r="J327" s="169"/>
      <c r="K327" s="169"/>
      <c r="L327" s="18"/>
      <c r="M327" s="218"/>
    </row>
    <row r="328" spans="1:13" ht="19.899999999999999" customHeight="1" x14ac:dyDescent="0.25">
      <c r="A328" s="8" t="s">
        <v>264</v>
      </c>
      <c r="B328" s="173">
        <v>0</v>
      </c>
      <c r="C328" s="173">
        <v>11.776</v>
      </c>
      <c r="D328" s="173">
        <v>18.555</v>
      </c>
      <c r="E328" s="171"/>
      <c r="F328" s="171"/>
      <c r="G328" s="171"/>
      <c r="H328" s="171"/>
      <c r="I328" s="171"/>
      <c r="J328" s="171"/>
      <c r="K328" s="171"/>
      <c r="L328" s="18"/>
      <c r="M328" s="218"/>
    </row>
    <row r="329" spans="1:13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69"/>
      <c r="F329" s="169"/>
      <c r="G329" s="169"/>
      <c r="H329" s="169"/>
      <c r="I329" s="169"/>
      <c r="J329" s="169"/>
      <c r="K329" s="169"/>
      <c r="L329" s="18"/>
      <c r="M329" s="218"/>
    </row>
    <row r="330" spans="1:13" ht="19.899999999999999" customHeight="1" x14ac:dyDescent="0.25">
      <c r="A330" s="8" t="s">
        <v>266</v>
      </c>
      <c r="B330" s="175">
        <v>-437.37799999999999</v>
      </c>
      <c r="C330" s="175">
        <v>-283.50299999999999</v>
      </c>
      <c r="D330" s="175">
        <v>-272.98500000000001</v>
      </c>
      <c r="E330" s="171"/>
      <c r="F330" s="171"/>
      <c r="G330" s="171"/>
      <c r="H330" s="171"/>
      <c r="I330" s="171"/>
      <c r="J330" s="171"/>
      <c r="K330" s="171"/>
      <c r="L330" s="18"/>
      <c r="M330" s="218"/>
    </row>
    <row r="331" spans="1:13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8"/>
      <c r="M331" s="218"/>
    </row>
    <row r="332" spans="1:13" ht="19.899999999999999" customHeight="1" x14ac:dyDescent="0.25">
      <c r="A332" s="8" t="s">
        <v>267</v>
      </c>
      <c r="B332" s="173">
        <v>-14.276999999999999</v>
      </c>
      <c r="C332" s="173">
        <v>-8.2010000000000005</v>
      </c>
      <c r="D332" s="173">
        <v>0</v>
      </c>
      <c r="E332" s="171"/>
      <c r="F332" s="171"/>
      <c r="G332" s="171"/>
      <c r="H332" s="171"/>
      <c r="I332" s="171"/>
      <c r="J332" s="171"/>
      <c r="K332" s="171"/>
      <c r="L332" s="18"/>
      <c r="M332" s="218"/>
    </row>
    <row r="333" spans="1:13" ht="19.899999999999999" customHeight="1" x14ac:dyDescent="0.25">
      <c r="A333" s="6" t="s">
        <v>268</v>
      </c>
      <c r="B333" s="174">
        <v>0</v>
      </c>
      <c r="C333" s="174">
        <v>-12.722</v>
      </c>
      <c r="D333" s="174">
        <v>0</v>
      </c>
      <c r="E333" s="169"/>
      <c r="F333" s="169"/>
      <c r="G333" s="169"/>
      <c r="H333" s="169"/>
      <c r="I333" s="169"/>
      <c r="J333" s="169"/>
      <c r="K333" s="169"/>
      <c r="L333" s="18"/>
      <c r="M333" s="218"/>
    </row>
    <row r="334" spans="1:13" ht="19.899999999999999" customHeight="1" x14ac:dyDescent="0.25">
      <c r="A334" s="8" t="s">
        <v>269</v>
      </c>
      <c r="B334" s="173">
        <v>293.93799999999999</v>
      </c>
      <c r="C334" s="173">
        <v>236.01499999999999</v>
      </c>
      <c r="D334" s="173">
        <v>-56.045000000000002</v>
      </c>
      <c r="E334" s="171"/>
      <c r="F334" s="171"/>
      <c r="G334" s="171"/>
      <c r="H334" s="171"/>
      <c r="I334" s="171"/>
      <c r="J334" s="171"/>
      <c r="K334" s="171"/>
      <c r="L334" s="18"/>
      <c r="M334" s="218"/>
    </row>
    <row r="335" spans="1:13" ht="19.899999999999999" customHeight="1" x14ac:dyDescent="0.25">
      <c r="A335" s="6" t="s">
        <v>270</v>
      </c>
      <c r="B335" s="174">
        <v>0</v>
      </c>
      <c r="C335" s="174">
        <v>0</v>
      </c>
      <c r="D335" s="174">
        <v>0</v>
      </c>
      <c r="E335" s="169"/>
      <c r="F335" s="169"/>
      <c r="G335" s="169"/>
      <c r="H335" s="169"/>
      <c r="I335" s="169"/>
      <c r="J335" s="169"/>
      <c r="K335" s="169"/>
      <c r="L335" s="18"/>
      <c r="M335" s="218"/>
    </row>
    <row r="336" spans="1:13" ht="19.899999999999999" customHeight="1" x14ac:dyDescent="0.25">
      <c r="A336" s="8" t="s">
        <v>271</v>
      </c>
      <c r="B336" s="175">
        <v>279.661</v>
      </c>
      <c r="C336" s="175">
        <v>215.09200000000001</v>
      </c>
      <c r="D336" s="175">
        <v>-56.045000000000002</v>
      </c>
      <c r="E336" s="171"/>
      <c r="F336" s="171"/>
      <c r="G336" s="171"/>
      <c r="H336" s="171"/>
      <c r="I336" s="171"/>
      <c r="J336" s="171"/>
      <c r="K336" s="171"/>
      <c r="L336" s="18"/>
      <c r="M336" s="218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8"/>
      <c r="M337" s="218"/>
    </row>
    <row r="338" spans="1:13" ht="19.899999999999999" customHeight="1" x14ac:dyDescent="0.25">
      <c r="A338" s="8" t="s">
        <v>272</v>
      </c>
      <c r="B338" s="175">
        <v>6.1550000000000002</v>
      </c>
      <c r="C338" s="175">
        <v>5.1260000000000003</v>
      </c>
      <c r="D338" s="175">
        <v>18.105</v>
      </c>
      <c r="E338" s="171"/>
      <c r="F338" s="171"/>
      <c r="G338" s="171"/>
      <c r="H338" s="171"/>
      <c r="I338" s="171"/>
      <c r="J338" s="171"/>
      <c r="K338" s="171"/>
      <c r="L338" s="18"/>
      <c r="M338" s="218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8"/>
      <c r="M339" s="218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8"/>
      <c r="M340" s="218"/>
    </row>
    <row r="341" spans="1:13" ht="19.899999999999999" customHeight="1" x14ac:dyDescent="0.25">
      <c r="A341" s="6" t="s">
        <v>273</v>
      </c>
      <c r="B341" s="174">
        <v>2.2589999999999999</v>
      </c>
      <c r="C341" s="174">
        <v>0</v>
      </c>
      <c r="D341" s="174">
        <v>0</v>
      </c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8" t="s">
        <v>274</v>
      </c>
      <c r="B342" s="173">
        <v>0</v>
      </c>
      <c r="C342" s="173">
        <v>0</v>
      </c>
      <c r="D342" s="173">
        <v>0</v>
      </c>
      <c r="E342" s="171"/>
      <c r="F342" s="171"/>
      <c r="G342" s="171"/>
      <c r="H342" s="171"/>
      <c r="I342" s="171"/>
      <c r="J342" s="171"/>
      <c r="K342" s="171"/>
      <c r="L342" s="18"/>
      <c r="M342" s="218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69"/>
      <c r="F343" s="169"/>
      <c r="G343" s="169"/>
      <c r="H343" s="169"/>
      <c r="I343" s="169"/>
      <c r="J343" s="169"/>
      <c r="K343" s="169"/>
      <c r="L343" s="18"/>
      <c r="M343" s="218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1"/>
      <c r="F344" s="171"/>
      <c r="G344" s="171"/>
      <c r="H344" s="171"/>
      <c r="I344" s="171"/>
      <c r="J344" s="171"/>
      <c r="K344" s="171"/>
      <c r="L344" s="18"/>
      <c r="M344" s="218"/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69"/>
      <c r="F345" s="169"/>
      <c r="G345" s="169"/>
      <c r="H345" s="169"/>
      <c r="I345" s="169"/>
      <c r="J345" s="169"/>
      <c r="K345" s="169"/>
      <c r="L345" s="18"/>
      <c r="M345" s="218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8"/>
      <c r="M346" s="218"/>
    </row>
    <row r="347" spans="1:13" ht="19.899999999999999" customHeight="1" x14ac:dyDescent="0.25">
      <c r="M347" s="218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209"/>
      <c r="M348" s="218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3" t="s">
        <v>2</v>
      </c>
      <c r="M349" s="218"/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18"/>
      <c r="M350" s="218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18"/>
      <c r="M351" s="218"/>
    </row>
    <row r="352" spans="1:13" ht="19.899999999999999" customHeight="1" x14ac:dyDescent="0.25">
      <c r="A352" s="164" t="s">
        <v>5</v>
      </c>
      <c r="B352" s="165" t="s">
        <v>341</v>
      </c>
      <c r="C352" s="165" t="s">
        <v>341</v>
      </c>
      <c r="D352" s="165" t="s">
        <v>341</v>
      </c>
      <c r="E352" s="165" t="s">
        <v>341</v>
      </c>
      <c r="F352" s="165" t="s">
        <v>341</v>
      </c>
      <c r="G352" s="165" t="s">
        <v>341</v>
      </c>
      <c r="H352" s="165" t="s">
        <v>341</v>
      </c>
      <c r="I352" s="165" t="s">
        <v>341</v>
      </c>
      <c r="J352" s="165" t="s">
        <v>341</v>
      </c>
      <c r="K352" s="165" t="s">
        <v>341</v>
      </c>
      <c r="L352" s="18"/>
      <c r="M352" s="218"/>
    </row>
    <row r="353" spans="1:13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8"/>
      <c r="M353" s="218"/>
    </row>
    <row r="354" spans="1:13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18"/>
      <c r="M354" s="218"/>
    </row>
    <row r="355" spans="1:13" ht="19.899999999999999" customHeight="1" x14ac:dyDescent="0.25">
      <c r="A355" s="6" t="s">
        <v>280</v>
      </c>
      <c r="B355" s="174">
        <v>0</v>
      </c>
      <c r="C355" s="174">
        <v>0</v>
      </c>
      <c r="D355" s="174">
        <v>0</v>
      </c>
      <c r="E355" s="169"/>
      <c r="F355" s="169"/>
      <c r="G355" s="169"/>
      <c r="H355" s="169"/>
      <c r="I355" s="169"/>
      <c r="J355" s="169"/>
      <c r="K355" s="169"/>
      <c r="L355" s="18"/>
      <c r="M355" s="218"/>
    </row>
    <row r="356" spans="1:13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1"/>
      <c r="F356" s="171"/>
      <c r="G356" s="171"/>
      <c r="H356" s="171"/>
      <c r="I356" s="171"/>
      <c r="J356" s="171"/>
      <c r="K356" s="171"/>
      <c r="L356" s="18"/>
      <c r="M356" s="218"/>
    </row>
    <row r="357" spans="1:13" ht="19.899999999999999" customHeight="1" x14ac:dyDescent="0.25">
      <c r="A357" s="6" t="s">
        <v>282</v>
      </c>
      <c r="B357" s="174">
        <v>0</v>
      </c>
      <c r="C357" s="174">
        <v>0</v>
      </c>
      <c r="D357" s="174">
        <v>0</v>
      </c>
      <c r="E357" s="169"/>
      <c r="F357" s="169"/>
      <c r="G357" s="169"/>
      <c r="H357" s="169"/>
      <c r="I357" s="169"/>
      <c r="J357" s="169"/>
      <c r="K357" s="169"/>
      <c r="L357" s="18"/>
      <c r="M357" s="218"/>
    </row>
    <row r="358" spans="1:13" ht="19.899999999999999" customHeight="1" x14ac:dyDescent="0.25">
      <c r="A358" s="8" t="s">
        <v>283</v>
      </c>
      <c r="B358" s="173">
        <v>0</v>
      </c>
      <c r="C358" s="173">
        <v>0</v>
      </c>
      <c r="D358" s="173">
        <v>0</v>
      </c>
      <c r="E358" s="171"/>
      <c r="F358" s="171"/>
      <c r="G358" s="171"/>
      <c r="H358" s="171"/>
      <c r="I358" s="171"/>
      <c r="J358" s="171"/>
      <c r="K358" s="171"/>
      <c r="L358" s="18"/>
      <c r="M358" s="218"/>
    </row>
    <row r="359" spans="1:13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8"/>
      <c r="M359" s="218"/>
    </row>
    <row r="360" spans="1:13" ht="19.899999999999999" customHeight="1" x14ac:dyDescent="0.25">
      <c r="A360" s="8" t="s">
        <v>284</v>
      </c>
      <c r="B360" s="175">
        <v>0</v>
      </c>
      <c r="C360" s="175">
        <v>0</v>
      </c>
      <c r="D360" s="175">
        <v>0</v>
      </c>
      <c r="E360" s="171"/>
      <c r="F360" s="171"/>
      <c r="G360" s="171"/>
      <c r="H360" s="171"/>
      <c r="I360" s="171"/>
      <c r="J360" s="171"/>
      <c r="K360" s="171"/>
      <c r="L360" s="18"/>
      <c r="M360" s="218"/>
    </row>
    <row r="361" spans="1:13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8"/>
      <c r="M361" s="218"/>
    </row>
    <row r="362" spans="1:13" ht="19.899999999999999" customHeight="1" x14ac:dyDescent="0.25">
      <c r="A362" s="8" t="s">
        <v>285</v>
      </c>
      <c r="B362" s="173">
        <v>0</v>
      </c>
      <c r="C362" s="173">
        <v>0</v>
      </c>
      <c r="D362" s="173">
        <v>0</v>
      </c>
      <c r="E362" s="171"/>
      <c r="F362" s="171"/>
      <c r="G362" s="171"/>
      <c r="H362" s="171"/>
      <c r="I362" s="171"/>
      <c r="J362" s="171"/>
      <c r="K362" s="171"/>
      <c r="L362" s="18"/>
      <c r="M362" s="218"/>
    </row>
    <row r="363" spans="1:13" ht="19.899999999999999" customHeight="1" x14ac:dyDescent="0.25">
      <c r="A363" s="6" t="s">
        <v>286</v>
      </c>
      <c r="B363" s="174">
        <v>0</v>
      </c>
      <c r="C363" s="174">
        <v>0</v>
      </c>
      <c r="D363" s="174">
        <v>0</v>
      </c>
      <c r="E363" s="169"/>
      <c r="F363" s="169"/>
      <c r="G363" s="169"/>
      <c r="H363" s="169"/>
      <c r="I363" s="169"/>
      <c r="J363" s="169"/>
      <c r="K363" s="169"/>
      <c r="L363" s="18"/>
      <c r="M363" s="218"/>
    </row>
    <row r="364" spans="1:13" ht="19.899999999999999" customHeight="1" x14ac:dyDescent="0.25">
      <c r="A364" s="8" t="s">
        <v>287</v>
      </c>
      <c r="B364" s="173">
        <v>0</v>
      </c>
      <c r="C364" s="173">
        <v>0</v>
      </c>
      <c r="D364" s="173">
        <v>0</v>
      </c>
      <c r="E364" s="171"/>
      <c r="F364" s="171"/>
      <c r="G364" s="171"/>
      <c r="H364" s="171"/>
      <c r="I364" s="171"/>
      <c r="J364" s="171"/>
      <c r="K364" s="171"/>
      <c r="L364" s="18"/>
      <c r="M364" s="218"/>
    </row>
    <row r="365" spans="1:13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69"/>
      <c r="F365" s="169"/>
      <c r="G365" s="169"/>
      <c r="H365" s="169"/>
      <c r="I365" s="169"/>
      <c r="J365" s="169"/>
      <c r="K365" s="169"/>
      <c r="L365" s="18"/>
      <c r="M365" s="218"/>
    </row>
    <row r="366" spans="1:13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1"/>
      <c r="F366" s="171"/>
      <c r="G366" s="171"/>
      <c r="H366" s="171"/>
      <c r="I366" s="171"/>
      <c r="J366" s="171"/>
      <c r="K366" s="171"/>
      <c r="L366" s="18"/>
      <c r="M366" s="218"/>
    </row>
    <row r="367" spans="1:13" ht="19.899999999999999" customHeight="1" x14ac:dyDescent="0.25">
      <c r="A367" s="6" t="s">
        <v>290</v>
      </c>
      <c r="B367" s="174">
        <v>0</v>
      </c>
      <c r="C367" s="174">
        <v>0</v>
      </c>
      <c r="D367" s="174">
        <v>0</v>
      </c>
      <c r="E367" s="169"/>
      <c r="F367" s="169"/>
      <c r="G367" s="169"/>
      <c r="H367" s="169"/>
      <c r="I367" s="169"/>
      <c r="J367" s="169"/>
      <c r="K367" s="169"/>
      <c r="L367" s="18"/>
      <c r="M367" s="218"/>
    </row>
    <row r="368" spans="1:13" ht="19.899999999999999" customHeight="1" x14ac:dyDescent="0.25">
      <c r="A368" s="8" t="s">
        <v>291</v>
      </c>
      <c r="B368" s="173">
        <v>0</v>
      </c>
      <c r="C368" s="173">
        <v>0</v>
      </c>
      <c r="D368" s="173">
        <v>0</v>
      </c>
      <c r="E368" s="171"/>
      <c r="F368" s="171"/>
      <c r="G368" s="171"/>
      <c r="H368" s="171"/>
      <c r="I368" s="171"/>
      <c r="J368" s="171"/>
      <c r="K368" s="171"/>
      <c r="L368" s="18"/>
      <c r="M368" s="218"/>
    </row>
    <row r="369" spans="1:13" ht="19.899999999999999" customHeight="1" x14ac:dyDescent="0.25">
      <c r="A369" s="6" t="s">
        <v>292</v>
      </c>
      <c r="B369" s="174">
        <v>0</v>
      </c>
      <c r="C369" s="174">
        <v>0</v>
      </c>
      <c r="D369" s="174">
        <v>0</v>
      </c>
      <c r="E369" s="169"/>
      <c r="F369" s="169"/>
      <c r="G369" s="169"/>
      <c r="H369" s="169"/>
      <c r="I369" s="169"/>
      <c r="J369" s="169"/>
      <c r="K369" s="169"/>
      <c r="L369" s="18"/>
      <c r="M369" s="218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1"/>
      <c r="F370" s="171"/>
      <c r="G370" s="171"/>
      <c r="H370" s="171"/>
      <c r="I370" s="171"/>
      <c r="J370" s="171"/>
      <c r="K370" s="171"/>
      <c r="L370" s="18"/>
      <c r="M370" s="218"/>
    </row>
    <row r="371" spans="1:13" ht="19.899999999999999" customHeight="1" x14ac:dyDescent="0.25">
      <c r="A371" s="6" t="s">
        <v>294</v>
      </c>
      <c r="B371" s="174">
        <v>0</v>
      </c>
      <c r="C371" s="174">
        <v>0</v>
      </c>
      <c r="D371" s="174">
        <v>0</v>
      </c>
      <c r="E371" s="169"/>
      <c r="F371" s="169"/>
      <c r="G371" s="169"/>
      <c r="H371" s="169"/>
      <c r="I371" s="169"/>
      <c r="J371" s="169"/>
      <c r="K371" s="169"/>
      <c r="L371" s="18"/>
      <c r="M371" s="218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8"/>
      <c r="M372" s="218"/>
    </row>
    <row r="373" spans="1:13" ht="19.899999999999999" customHeight="1" x14ac:dyDescent="0.25">
      <c r="A373" s="6" t="s">
        <v>295</v>
      </c>
      <c r="B373" s="172">
        <v>0</v>
      </c>
      <c r="C373" s="172">
        <v>0</v>
      </c>
      <c r="D373" s="172">
        <v>0</v>
      </c>
      <c r="E373" s="169"/>
      <c r="F373" s="169"/>
      <c r="G373" s="169"/>
      <c r="H373" s="169"/>
      <c r="I373" s="169"/>
      <c r="J373" s="169"/>
      <c r="K373" s="169"/>
      <c r="L373" s="18"/>
      <c r="M373" s="218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8"/>
      <c r="M374" s="218"/>
    </row>
    <row r="375" spans="1:13" ht="19.899999999999999" customHeight="1" x14ac:dyDescent="0.25">
      <c r="A375" s="6" t="s">
        <v>296</v>
      </c>
      <c r="B375" s="174">
        <v>31.68</v>
      </c>
      <c r="C375" s="174">
        <v>22.46</v>
      </c>
      <c r="D375" s="174">
        <v>26.288</v>
      </c>
      <c r="E375" s="169"/>
      <c r="F375" s="169"/>
      <c r="G375" s="169"/>
      <c r="H375" s="169"/>
      <c r="I375" s="169"/>
      <c r="J375" s="169"/>
      <c r="K375" s="169"/>
      <c r="L375" s="18"/>
      <c r="M375" s="218"/>
    </row>
    <row r="376" spans="1:13" ht="19.899999999999999" customHeight="1" x14ac:dyDescent="0.25">
      <c r="A376" s="8" t="s">
        <v>297</v>
      </c>
      <c r="B376" s="173">
        <v>11.162000000000001</v>
      </c>
      <c r="C376" s="173">
        <v>8.9570000000000007</v>
      </c>
      <c r="D376" s="173">
        <v>18.161000000000001</v>
      </c>
      <c r="E376" s="171"/>
      <c r="F376" s="171"/>
      <c r="G376" s="171"/>
      <c r="H376" s="171"/>
      <c r="I376" s="171"/>
      <c r="J376" s="171"/>
      <c r="K376" s="171"/>
      <c r="L376" s="18"/>
      <c r="M376" s="218"/>
    </row>
    <row r="377" spans="1:13" ht="19.899999999999999" customHeight="1" x14ac:dyDescent="0.25">
      <c r="A377" s="6" t="s">
        <v>298</v>
      </c>
      <c r="B377" s="174">
        <v>0</v>
      </c>
      <c r="C377" s="174">
        <v>0</v>
      </c>
      <c r="D377" s="174">
        <v>0</v>
      </c>
      <c r="E377" s="169"/>
      <c r="F377" s="169"/>
      <c r="G377" s="169"/>
      <c r="H377" s="169"/>
      <c r="I377" s="169"/>
      <c r="J377" s="169"/>
      <c r="K377" s="169"/>
      <c r="L377" s="18"/>
      <c r="M377" s="218"/>
    </row>
    <row r="378" spans="1:13" ht="19.899999999999999" customHeight="1" x14ac:dyDescent="0.25">
      <c r="A378" s="8" t="s">
        <v>299</v>
      </c>
      <c r="B378" s="173">
        <v>125.694</v>
      </c>
      <c r="C378" s="173">
        <v>115.84</v>
      </c>
      <c r="D378" s="173">
        <v>112.78</v>
      </c>
      <c r="E378" s="171"/>
      <c r="F378" s="171"/>
      <c r="G378" s="171"/>
      <c r="H378" s="171"/>
      <c r="I378" s="171"/>
      <c r="J378" s="171"/>
      <c r="K378" s="171"/>
      <c r="L378" s="18"/>
      <c r="M378" s="218"/>
    </row>
    <row r="379" spans="1:13" ht="19.899999999999999" customHeight="1" x14ac:dyDescent="0.25">
      <c r="A379" s="6" t="s">
        <v>300</v>
      </c>
      <c r="B379" s="174">
        <v>7.3029999999999999</v>
      </c>
      <c r="C379" s="174">
        <v>9.5790000000000006</v>
      </c>
      <c r="D379" s="174">
        <v>-2.379</v>
      </c>
      <c r="E379" s="169"/>
      <c r="F379" s="169"/>
      <c r="G379" s="169"/>
      <c r="H379" s="169"/>
      <c r="I379" s="169"/>
      <c r="J379" s="169"/>
      <c r="K379" s="169"/>
      <c r="L379" s="18"/>
      <c r="M379" s="218"/>
    </row>
    <row r="380" spans="1:13" ht="19.899999999999999" customHeight="1" x14ac:dyDescent="0.25">
      <c r="A380" s="8" t="s">
        <v>301</v>
      </c>
      <c r="B380" s="173">
        <v>3.2440000000000002</v>
      </c>
      <c r="C380" s="173">
        <v>2.8039999999999998</v>
      </c>
      <c r="D380" s="173">
        <v>2.6739999999999999</v>
      </c>
      <c r="E380" s="171"/>
      <c r="F380" s="171"/>
      <c r="G380" s="171"/>
      <c r="H380" s="171"/>
      <c r="I380" s="171"/>
      <c r="J380" s="171"/>
      <c r="K380" s="171"/>
      <c r="L380" s="18"/>
      <c r="M380" s="218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8"/>
      <c r="M381" s="218"/>
    </row>
    <row r="382" spans="1:13" ht="19.899999999999999" customHeight="1" x14ac:dyDescent="0.25">
      <c r="M382" s="218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209"/>
      <c r="M383" s="218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3" t="s">
        <v>2</v>
      </c>
      <c r="M384" s="218"/>
    </row>
    <row r="385" spans="1:13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18"/>
      <c r="M385" s="218"/>
    </row>
    <row r="386" spans="1:13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18"/>
      <c r="M386" s="218"/>
    </row>
    <row r="387" spans="1:13" ht="19.899999999999999" customHeight="1" x14ac:dyDescent="0.25">
      <c r="A387" s="164" t="s">
        <v>5</v>
      </c>
      <c r="B387" s="165" t="s">
        <v>341</v>
      </c>
      <c r="C387" s="165" t="s">
        <v>341</v>
      </c>
      <c r="D387" s="165" t="s">
        <v>341</v>
      </c>
      <c r="E387" s="165" t="s">
        <v>341</v>
      </c>
      <c r="F387" s="165" t="s">
        <v>341</v>
      </c>
      <c r="G387" s="165" t="s">
        <v>341</v>
      </c>
      <c r="H387" s="165" t="s">
        <v>341</v>
      </c>
      <c r="I387" s="165" t="s">
        <v>341</v>
      </c>
      <c r="J387" s="165" t="s">
        <v>341</v>
      </c>
      <c r="K387" s="165" t="s">
        <v>341</v>
      </c>
      <c r="L387" s="18"/>
      <c r="M387" s="218"/>
    </row>
    <row r="388" spans="1:13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8"/>
      <c r="M388" s="218"/>
    </row>
    <row r="389" spans="1:13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18"/>
      <c r="M389" s="218"/>
    </row>
    <row r="390" spans="1:13" ht="19.899999999999999" customHeight="1" x14ac:dyDescent="0.25">
      <c r="A390" s="6" t="s">
        <v>304</v>
      </c>
      <c r="B390" s="174">
        <v>70.236999999999995</v>
      </c>
      <c r="C390" s="174">
        <v>70.162000000000006</v>
      </c>
      <c r="D390" s="174">
        <v>70.462000000000003</v>
      </c>
      <c r="E390" s="169"/>
      <c r="F390" s="169"/>
      <c r="G390" s="169"/>
      <c r="H390" s="169"/>
      <c r="I390" s="169"/>
      <c r="J390" s="169"/>
      <c r="K390" s="169"/>
      <c r="L390" s="18"/>
      <c r="M390" s="218"/>
    </row>
    <row r="391" spans="1:13" ht="19.899999999999999" customHeight="1" x14ac:dyDescent="0.25">
      <c r="A391" s="8" t="s">
        <v>305</v>
      </c>
      <c r="B391" s="173">
        <v>70.236999999999995</v>
      </c>
      <c r="C391" s="173">
        <v>70.162000000000006</v>
      </c>
      <c r="D391" s="173">
        <v>70.462000000000003</v>
      </c>
      <c r="E391" s="171"/>
      <c r="F391" s="171"/>
      <c r="G391" s="171"/>
      <c r="H391" s="171"/>
      <c r="I391" s="171"/>
      <c r="J391" s="171"/>
      <c r="K391" s="171"/>
      <c r="L391" s="18"/>
      <c r="M391" s="218"/>
    </row>
    <row r="392" spans="1:13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69"/>
      <c r="F392" s="169"/>
      <c r="G392" s="169"/>
      <c r="H392" s="169"/>
      <c r="I392" s="169"/>
      <c r="J392" s="169"/>
      <c r="K392" s="169"/>
      <c r="L392" s="18"/>
      <c r="M392" s="218"/>
    </row>
    <row r="393" spans="1:13" ht="19.899999999999999" customHeight="1" x14ac:dyDescent="0.25">
      <c r="A393" s="8" t="s">
        <v>307</v>
      </c>
      <c r="B393" s="173">
        <v>9</v>
      </c>
      <c r="C393" s="173">
        <v>9</v>
      </c>
      <c r="D393" s="173">
        <v>9</v>
      </c>
      <c r="E393" s="171"/>
      <c r="F393" s="171"/>
      <c r="G393" s="171"/>
      <c r="H393" s="171"/>
      <c r="I393" s="171"/>
      <c r="J393" s="171"/>
      <c r="K393" s="171"/>
      <c r="L393" s="18"/>
      <c r="M393" s="218"/>
    </row>
    <row r="394" spans="1:13" ht="19.899999999999999" customHeight="1" x14ac:dyDescent="0.25">
      <c r="A394" s="6" t="s">
        <v>308</v>
      </c>
      <c r="B394" s="174">
        <v>79.227000000000004</v>
      </c>
      <c r="C394" s="174">
        <v>57.524000000000001</v>
      </c>
      <c r="D394" s="174">
        <v>49.417000000000002</v>
      </c>
      <c r="E394" s="169"/>
      <c r="F394" s="169"/>
      <c r="G394" s="169"/>
      <c r="H394" s="169"/>
      <c r="I394" s="169"/>
      <c r="J394" s="169"/>
      <c r="K394" s="169"/>
      <c r="L394" s="18"/>
      <c r="M394" s="218"/>
    </row>
    <row r="395" spans="1:13" ht="19.899999999999999" customHeight="1" x14ac:dyDescent="0.25">
      <c r="A395" s="8" t="s">
        <v>309</v>
      </c>
      <c r="B395" s="173">
        <v>15.528</v>
      </c>
      <c r="C395" s="173">
        <v>11.83</v>
      </c>
      <c r="D395" s="173">
        <v>9.4190000000000005</v>
      </c>
      <c r="E395" s="171"/>
      <c r="F395" s="171"/>
      <c r="G395" s="171"/>
      <c r="H395" s="171"/>
      <c r="I395" s="171"/>
      <c r="J395" s="171"/>
      <c r="K395" s="171"/>
      <c r="L395" s="18"/>
      <c r="M395" s="218"/>
    </row>
    <row r="396" spans="1:13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69"/>
      <c r="F396" s="169"/>
      <c r="G396" s="169"/>
      <c r="H396" s="169"/>
      <c r="I396" s="169"/>
      <c r="J396" s="169"/>
      <c r="K396" s="169"/>
      <c r="L396" s="18"/>
      <c r="M396" s="218"/>
    </row>
    <row r="397" spans="1:13" ht="19.899999999999999" customHeight="1" x14ac:dyDescent="0.25">
      <c r="A397" s="8" t="s">
        <v>311</v>
      </c>
      <c r="B397" s="173">
        <v>577</v>
      </c>
      <c r="C397" s="173">
        <v>516</v>
      </c>
      <c r="D397" s="173">
        <v>3.2530000000000001</v>
      </c>
      <c r="E397" s="171"/>
      <c r="F397" s="171"/>
      <c r="G397" s="171"/>
      <c r="H397" s="171"/>
      <c r="I397" s="171"/>
      <c r="J397" s="171"/>
      <c r="K397" s="171"/>
      <c r="L397" s="18"/>
      <c r="M397" s="218"/>
    </row>
    <row r="398" spans="1:13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69"/>
      <c r="F398" s="169"/>
      <c r="G398" s="169"/>
      <c r="H398" s="169"/>
      <c r="I398" s="169"/>
      <c r="J398" s="169"/>
      <c r="K398" s="169"/>
      <c r="L398" s="18"/>
      <c r="M398" s="218"/>
    </row>
    <row r="399" spans="1:13" ht="19.899999999999999" customHeight="1" x14ac:dyDescent="0.25">
      <c r="A399" s="8" t="s">
        <v>313</v>
      </c>
      <c r="B399" s="173">
        <v>7.3029999999999999</v>
      </c>
      <c r="C399" s="173">
        <v>9.5790000000000006</v>
      </c>
      <c r="D399" s="173">
        <v>-2.379</v>
      </c>
      <c r="E399" s="171"/>
      <c r="F399" s="171"/>
      <c r="G399" s="171"/>
      <c r="H399" s="171"/>
      <c r="I399" s="171"/>
      <c r="J399" s="171"/>
      <c r="K399" s="171"/>
      <c r="L399" s="18"/>
      <c r="M399" s="218"/>
    </row>
    <row r="400" spans="1:13" ht="19.899999999999999" customHeight="1" x14ac:dyDescent="0.25">
      <c r="A400" s="6" t="s">
        <v>314</v>
      </c>
      <c r="B400" s="174">
        <v>50.122999999999998</v>
      </c>
      <c r="C400" s="174">
        <v>21.89</v>
      </c>
      <c r="D400" s="174">
        <v>75.876000000000005</v>
      </c>
      <c r="E400" s="169"/>
      <c r="F400" s="169"/>
      <c r="G400" s="169"/>
      <c r="H400" s="169"/>
      <c r="I400" s="169"/>
      <c r="J400" s="169"/>
      <c r="K400" s="169"/>
      <c r="L400" s="18"/>
      <c r="M400" s="218"/>
    </row>
    <row r="401" spans="1:13" ht="19.899999999999999" customHeight="1" x14ac:dyDescent="0.25">
      <c r="A401" s="8" t="s">
        <v>315</v>
      </c>
      <c r="B401" s="173">
        <v>3.2440000000000002</v>
      </c>
      <c r="C401" s="173">
        <v>2.8039999999999998</v>
      </c>
      <c r="D401" s="173">
        <v>2.6739999999999999</v>
      </c>
      <c r="E401" s="171"/>
      <c r="F401" s="171"/>
      <c r="G401" s="171"/>
      <c r="H401" s="171"/>
      <c r="I401" s="171"/>
      <c r="J401" s="171"/>
      <c r="K401" s="171"/>
      <c r="L401" s="18"/>
      <c r="M401" s="218"/>
    </row>
    <row r="402" spans="1:13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69"/>
      <c r="F402" s="169"/>
      <c r="G402" s="169"/>
      <c r="H402" s="169"/>
      <c r="I402" s="169"/>
      <c r="J402" s="169"/>
      <c r="K402" s="169"/>
      <c r="L402" s="18"/>
      <c r="M402" s="218"/>
    </row>
    <row r="403" spans="1:13" ht="19.899999999999999" customHeight="1" x14ac:dyDescent="0.25">
      <c r="A403" s="8" t="s">
        <v>317</v>
      </c>
      <c r="B403" s="173">
        <v>7.3250000000000002</v>
      </c>
      <c r="C403" s="173">
        <v>4.4960000000000004</v>
      </c>
      <c r="D403" s="173">
        <v>3.6120000000000001</v>
      </c>
      <c r="E403" s="171"/>
      <c r="F403" s="171"/>
      <c r="G403" s="171"/>
      <c r="H403" s="171"/>
      <c r="I403" s="171"/>
      <c r="J403" s="171"/>
      <c r="K403" s="171"/>
      <c r="L403" s="18"/>
      <c r="M403" s="218"/>
    </row>
    <row r="404" spans="1:13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69"/>
      <c r="F404" s="169"/>
      <c r="G404" s="169"/>
      <c r="H404" s="169"/>
      <c r="I404" s="169"/>
      <c r="J404" s="169"/>
      <c r="K404" s="169"/>
      <c r="L404" s="18"/>
      <c r="M404" s="218"/>
    </row>
    <row r="405" spans="1:13" ht="19.899999999999999" customHeight="1" x14ac:dyDescent="0.25">
      <c r="A405" s="8" t="s">
        <v>319</v>
      </c>
      <c r="B405" s="173" t="s">
        <v>3415</v>
      </c>
      <c r="C405" s="173">
        <v>904.43899999999996</v>
      </c>
      <c r="D405" s="173">
        <v>768.63300000000004</v>
      </c>
      <c r="E405" s="171"/>
      <c r="F405" s="171"/>
      <c r="G405" s="171"/>
      <c r="H405" s="171"/>
      <c r="I405" s="171"/>
      <c r="J405" s="171"/>
      <c r="K405" s="171"/>
      <c r="L405" s="18"/>
      <c r="M405" s="218"/>
    </row>
    <row r="406" spans="1:13" ht="19.899999999999999" customHeight="1" x14ac:dyDescent="0.25">
      <c r="A406" s="6" t="s">
        <v>320</v>
      </c>
      <c r="B406" s="174">
        <v>2.1440000000000001</v>
      </c>
      <c r="C406" s="174">
        <v>2.2160000000000002</v>
      </c>
      <c r="D406" s="174">
        <v>1.9990000000000001</v>
      </c>
      <c r="E406" s="169"/>
      <c r="F406" s="169"/>
      <c r="G406" s="169"/>
      <c r="H406" s="169"/>
      <c r="I406" s="169"/>
      <c r="J406" s="169"/>
      <c r="K406" s="169"/>
      <c r="L406" s="18"/>
      <c r="M406" s="218"/>
    </row>
    <row r="407" spans="1:13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1"/>
      <c r="F407" s="171"/>
      <c r="G407" s="171"/>
      <c r="H407" s="171"/>
      <c r="I407" s="171"/>
      <c r="J407" s="171"/>
      <c r="K407" s="171"/>
      <c r="L407" s="18"/>
      <c r="M407" s="218"/>
    </row>
    <row r="408" spans="1:13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69"/>
      <c r="F408" s="169"/>
      <c r="G408" s="169"/>
      <c r="H408" s="169"/>
      <c r="I408" s="169"/>
      <c r="J408" s="169"/>
      <c r="K408" s="169"/>
      <c r="L408" s="18"/>
      <c r="M408" s="218"/>
    </row>
    <row r="409" spans="1:13" ht="19.899999999999999" customHeight="1" x14ac:dyDescent="0.25">
      <c r="A409" s="8" t="s">
        <v>323</v>
      </c>
      <c r="B409" s="173" t="s">
        <v>3392</v>
      </c>
      <c r="C409" s="173" t="s">
        <v>3065</v>
      </c>
      <c r="D409" s="173" t="s">
        <v>3393</v>
      </c>
      <c r="E409" s="171"/>
      <c r="F409" s="171"/>
      <c r="G409" s="171"/>
      <c r="H409" s="171"/>
      <c r="I409" s="171"/>
      <c r="J409" s="171"/>
      <c r="K409" s="171"/>
      <c r="L409" s="18"/>
      <c r="M409" s="218"/>
    </row>
    <row r="410" spans="1:13" ht="19.899999999999999" customHeight="1" x14ac:dyDescent="0.25">
      <c r="A410" s="6" t="s">
        <v>324</v>
      </c>
      <c r="B410" s="174">
        <v>8</v>
      </c>
      <c r="C410" s="174">
        <v>13</v>
      </c>
      <c r="D410" s="174">
        <v>8</v>
      </c>
      <c r="E410" s="169"/>
      <c r="F410" s="169"/>
      <c r="G410" s="169"/>
      <c r="H410" s="169"/>
      <c r="I410" s="169"/>
      <c r="J410" s="169"/>
      <c r="K410" s="169"/>
      <c r="L410" s="18"/>
      <c r="M410" s="218"/>
    </row>
    <row r="411" spans="1:13" ht="19.899999999999999" customHeight="1" x14ac:dyDescent="0.25">
      <c r="A411" s="8" t="s">
        <v>325</v>
      </c>
      <c r="B411" s="173">
        <v>3.2280000000000002</v>
      </c>
      <c r="C411" s="173">
        <v>4.4980000000000002</v>
      </c>
      <c r="D411" s="173">
        <v>5.3979999999999997</v>
      </c>
      <c r="E411" s="171"/>
      <c r="F411" s="171"/>
      <c r="G411" s="171"/>
      <c r="H411" s="171"/>
      <c r="I411" s="171"/>
      <c r="J411" s="171"/>
      <c r="K411" s="171"/>
      <c r="L411" s="18"/>
      <c r="M411" s="218"/>
    </row>
    <row r="412" spans="1:13" ht="19.899999999999999" customHeight="1" x14ac:dyDescent="0.25">
      <c r="A412" s="6" t="s">
        <v>326</v>
      </c>
      <c r="B412" s="174">
        <v>3.1440000000000001</v>
      </c>
      <c r="C412" s="174">
        <v>3.948</v>
      </c>
      <c r="D412" s="174">
        <v>4.99</v>
      </c>
      <c r="E412" s="169"/>
      <c r="F412" s="169"/>
      <c r="G412" s="169"/>
      <c r="H412" s="169"/>
      <c r="I412" s="169"/>
      <c r="J412" s="169"/>
      <c r="K412" s="169"/>
      <c r="L412" s="18"/>
      <c r="M412" s="218"/>
    </row>
    <row r="413" spans="1:13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1"/>
      <c r="F413" s="171"/>
      <c r="G413" s="171"/>
      <c r="H413" s="171"/>
      <c r="I413" s="171"/>
      <c r="J413" s="171"/>
      <c r="K413" s="171"/>
      <c r="L413" s="18"/>
      <c r="M413" s="218"/>
    </row>
    <row r="414" spans="1:13" ht="19.899999999999999" customHeight="1" x14ac:dyDescent="0.25">
      <c r="A414" s="6" t="s">
        <v>328</v>
      </c>
      <c r="B414" s="174" t="s">
        <v>3416</v>
      </c>
      <c r="C414" s="174" t="s">
        <v>3417</v>
      </c>
      <c r="D414" s="174">
        <v>871.34299999999996</v>
      </c>
      <c r="E414" s="169"/>
      <c r="F414" s="169"/>
      <c r="G414" s="169"/>
      <c r="H414" s="169"/>
      <c r="I414" s="169"/>
      <c r="J414" s="169"/>
      <c r="K414" s="169"/>
      <c r="L414" s="18"/>
      <c r="M414" s="218"/>
    </row>
    <row r="415" spans="1:13" ht="19.899999999999999" customHeight="1" x14ac:dyDescent="0.25">
      <c r="A415" s="8" t="s">
        <v>329</v>
      </c>
      <c r="B415" s="173">
        <v>89.382000000000005</v>
      </c>
      <c r="C415" s="173">
        <v>71.956000000000003</v>
      </c>
      <c r="D415" s="173">
        <v>138.92599999999999</v>
      </c>
      <c r="E415" s="171"/>
      <c r="F415" s="171"/>
      <c r="G415" s="171"/>
      <c r="H415" s="171"/>
      <c r="I415" s="171"/>
      <c r="J415" s="171"/>
      <c r="K415" s="171"/>
      <c r="L415" s="18"/>
      <c r="M415" s="218"/>
    </row>
    <row r="416" spans="1:13" ht="19.899999999999999" customHeight="1" x14ac:dyDescent="0.25">
      <c r="A416" s="6" t="s">
        <v>330</v>
      </c>
      <c r="B416" s="174">
        <v>117.88800000000001</v>
      </c>
      <c r="C416" s="174">
        <v>69.155000000000001</v>
      </c>
      <c r="D416" s="174">
        <v>80.929000000000002</v>
      </c>
      <c r="E416" s="169"/>
      <c r="F416" s="169"/>
      <c r="G416" s="169"/>
      <c r="H416" s="169"/>
      <c r="I416" s="169"/>
      <c r="J416" s="169"/>
      <c r="K416" s="169"/>
      <c r="L416" s="18"/>
      <c r="M416" s="218"/>
    </row>
    <row r="417" spans="1:13" ht="19.899999999999999" customHeight="1" x14ac:dyDescent="0.25">
      <c r="A417" s="8" t="s">
        <v>331</v>
      </c>
      <c r="B417" s="173">
        <v>0</v>
      </c>
      <c r="C417" s="173">
        <v>0</v>
      </c>
      <c r="D417" s="173">
        <v>0</v>
      </c>
      <c r="E417" s="171"/>
      <c r="F417" s="171"/>
      <c r="G417" s="171"/>
      <c r="H417" s="171"/>
      <c r="I417" s="171"/>
      <c r="J417" s="171"/>
      <c r="K417" s="171"/>
      <c r="L417" s="18"/>
      <c r="M417" s="218"/>
    </row>
    <row r="418" spans="1:13" ht="19.899999999999999" customHeight="1" x14ac:dyDescent="0.25">
      <c r="A418" s="6" t="s">
        <v>332</v>
      </c>
      <c r="B418" s="174">
        <v>3.2810000000000001</v>
      </c>
      <c r="C418" s="174">
        <v>7.0309999999999997</v>
      </c>
      <c r="D418" s="174">
        <v>1.099</v>
      </c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8" t="s">
        <v>333</v>
      </c>
      <c r="B419" s="173">
        <v>2.548</v>
      </c>
      <c r="C419" s="173">
        <v>2.976</v>
      </c>
      <c r="D419" s="173">
        <v>820</v>
      </c>
      <c r="E419" s="171"/>
      <c r="F419" s="171"/>
      <c r="G419" s="171"/>
      <c r="H419" s="171"/>
      <c r="I419" s="171"/>
      <c r="J419" s="171"/>
      <c r="K419" s="171"/>
      <c r="L419" s="18"/>
      <c r="M419" s="218"/>
    </row>
    <row r="420" spans="1:13" ht="19.899999999999999" customHeight="1" x14ac:dyDescent="0.25">
      <c r="A420" s="6" t="s">
        <v>334</v>
      </c>
      <c r="B420" s="174">
        <v>105.88800000000001</v>
      </c>
      <c r="C420" s="174">
        <v>316.29000000000002</v>
      </c>
      <c r="D420" s="174">
        <v>59.304000000000002</v>
      </c>
      <c r="E420" s="169"/>
      <c r="F420" s="169"/>
      <c r="G420" s="169"/>
      <c r="H420" s="169"/>
      <c r="I420" s="169"/>
      <c r="J420" s="169"/>
      <c r="K420" s="169"/>
      <c r="L420" s="18"/>
      <c r="M420" s="218"/>
    </row>
    <row r="421" spans="1:13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1"/>
      <c r="F421" s="171"/>
      <c r="G421" s="171"/>
      <c r="H421" s="171"/>
      <c r="I421" s="171"/>
      <c r="J421" s="171"/>
      <c r="K421" s="171"/>
      <c r="L421" s="18"/>
    </row>
    <row r="422" spans="1:13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69"/>
      <c r="F422" s="169"/>
      <c r="G422" s="169"/>
      <c r="H422" s="169"/>
      <c r="I422" s="169"/>
      <c r="J422" s="169"/>
      <c r="K422" s="169"/>
      <c r="L422" s="18"/>
    </row>
    <row r="423" spans="1:13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8"/>
    </row>
  </sheetData>
  <mergeCells count="7">
    <mergeCell ref="A294:L294"/>
    <mergeCell ref="A348:L348"/>
    <mergeCell ref="A383:L383"/>
    <mergeCell ref="M1:M420"/>
    <mergeCell ref="A1:L1"/>
    <mergeCell ref="A127:L127"/>
    <mergeCell ref="A246:L246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activeCell="E12" sqref="E12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413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340</v>
      </c>
      <c r="C5" s="165" t="s">
        <v>340</v>
      </c>
      <c r="D5" s="165" t="s">
        <v>340</v>
      </c>
      <c r="E5" s="165" t="s">
        <v>340</v>
      </c>
      <c r="F5" s="165" t="s">
        <v>340</v>
      </c>
      <c r="G5" s="165" t="s">
        <v>340</v>
      </c>
      <c r="H5" s="165" t="s">
        <v>340</v>
      </c>
      <c r="I5" s="165" t="s">
        <v>340</v>
      </c>
      <c r="J5" s="165" t="s">
        <v>340</v>
      </c>
      <c r="K5" s="165" t="s">
        <v>340</v>
      </c>
      <c r="L5" s="18"/>
      <c r="M5" s="218"/>
      <c r="N5" s="4" t="s">
        <v>346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1.02</v>
      </c>
      <c r="P6" s="21">
        <v>1.01</v>
      </c>
      <c r="Q6" s="22">
        <v>1.02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2">
        <v>147.43</v>
      </c>
      <c r="P7" s="21">
        <v>258.68</v>
      </c>
      <c r="Q7" s="22">
        <v>247.15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5">
        <v>-3.4</v>
      </c>
      <c r="P8" s="26">
        <v>-8.6999999999999993</v>
      </c>
      <c r="Q8" s="25">
        <v>-4.1500000000000004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309.89999999999998</v>
      </c>
      <c r="C10" s="172">
        <v>305.39999999999998</v>
      </c>
      <c r="D10" s="172">
        <v>71.7</v>
      </c>
      <c r="E10" s="172">
        <v>61.4</v>
      </c>
      <c r="F10" s="172">
        <v>60.1</v>
      </c>
      <c r="G10" s="172">
        <v>0</v>
      </c>
      <c r="H10" s="172">
        <v>0</v>
      </c>
      <c r="I10" s="172">
        <v>0</v>
      </c>
      <c r="J10" s="172">
        <v>0</v>
      </c>
      <c r="K10" s="172">
        <v>0</v>
      </c>
      <c r="L10" s="18"/>
      <c r="M10" s="218"/>
      <c r="N10" s="4" t="s">
        <v>351</v>
      </c>
      <c r="O10" s="25">
        <v>-241.73</v>
      </c>
      <c r="P10" s="26">
        <v>-69.73</v>
      </c>
      <c r="Q10" s="25">
        <v>-61.74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187.6</v>
      </c>
      <c r="C11" s="173">
        <v>187.6</v>
      </c>
      <c r="D11" s="173">
        <v>5.5</v>
      </c>
      <c r="E11" s="173">
        <v>0</v>
      </c>
      <c r="F11" s="173">
        <v>0</v>
      </c>
      <c r="G11" s="173">
        <v>0</v>
      </c>
      <c r="H11" s="173">
        <v>0</v>
      </c>
      <c r="I11" s="173">
        <v>0</v>
      </c>
      <c r="J11" s="173">
        <v>0</v>
      </c>
      <c r="K11" s="173">
        <v>0</v>
      </c>
      <c r="L11" s="18"/>
      <c r="M11" s="218"/>
      <c r="N11" s="4" t="s">
        <v>352</v>
      </c>
      <c r="O11" s="22">
        <v>2.64</v>
      </c>
      <c r="P11" s="21">
        <v>2.96</v>
      </c>
      <c r="Q11" s="22">
        <v>5.1100000000000003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>
        <v>122.3</v>
      </c>
      <c r="C12" s="174">
        <v>117.8</v>
      </c>
      <c r="D12" s="174">
        <v>66.2</v>
      </c>
      <c r="E12" s="174">
        <v>61.4</v>
      </c>
      <c r="F12" s="174">
        <v>60.1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8"/>
      <c r="M12" s="218"/>
      <c r="N12" s="4" t="s">
        <v>353</v>
      </c>
      <c r="O12" s="22">
        <v>0.02</v>
      </c>
      <c r="P12" s="21">
        <v>0.01</v>
      </c>
      <c r="Q12" s="22">
        <v>0.02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>
        <v>0.02</v>
      </c>
      <c r="P13" s="21">
        <v>0.01</v>
      </c>
      <c r="Q13" s="22">
        <v>0.02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>
        <v>0</v>
      </c>
      <c r="C14" s="174">
        <v>0</v>
      </c>
      <c r="D14" s="174">
        <v>0</v>
      </c>
      <c r="E14" s="174">
        <v>0</v>
      </c>
      <c r="F14" s="174">
        <v>0</v>
      </c>
      <c r="G14" s="174">
        <v>0</v>
      </c>
      <c r="H14" s="174">
        <v>0</v>
      </c>
      <c r="I14" s="174">
        <v>0</v>
      </c>
      <c r="J14" s="174">
        <v>0</v>
      </c>
      <c r="K14" s="174">
        <v>0</v>
      </c>
      <c r="L14" s="18"/>
      <c r="M14" s="218"/>
      <c r="N14" s="4" t="s">
        <v>355</v>
      </c>
      <c r="O14" s="25">
        <v>-74.66</v>
      </c>
      <c r="P14" s="26">
        <v>-49.9</v>
      </c>
      <c r="Q14" s="25">
        <v>-71.31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276.10000000000002</v>
      </c>
      <c r="C16" s="172">
        <v>471</v>
      </c>
      <c r="D16" s="172">
        <v>455.9</v>
      </c>
      <c r="E16" s="172">
        <v>432</v>
      </c>
      <c r="F16" s="172" t="s">
        <v>3418</v>
      </c>
      <c r="G16" s="172" t="s">
        <v>3419</v>
      </c>
      <c r="H16" s="172" t="s">
        <v>3420</v>
      </c>
      <c r="I16" s="172" t="s">
        <v>3421</v>
      </c>
      <c r="J16" s="172">
        <v>857.1</v>
      </c>
      <c r="K16" s="172">
        <v>716</v>
      </c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276.10000000000002</v>
      </c>
      <c r="C17" s="173">
        <v>471</v>
      </c>
      <c r="D17" s="173">
        <v>455.9</v>
      </c>
      <c r="E17" s="173">
        <v>432</v>
      </c>
      <c r="F17" s="173" t="s">
        <v>3418</v>
      </c>
      <c r="G17" s="173" t="s">
        <v>3419</v>
      </c>
      <c r="H17" s="173" t="s">
        <v>3420</v>
      </c>
      <c r="I17" s="173" t="s">
        <v>3421</v>
      </c>
      <c r="J17" s="173">
        <v>857.1</v>
      </c>
      <c r="K17" s="173">
        <v>716</v>
      </c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8"/>
      <c r="M18" s="218"/>
      <c r="N18" s="4" t="s">
        <v>359</v>
      </c>
      <c r="O18" s="25">
        <v>-5.2</v>
      </c>
      <c r="P18" s="26">
        <v>-9.94</v>
      </c>
      <c r="Q18" s="25">
        <v>-7.58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5">
        <v>-21.67</v>
      </c>
      <c r="P19" s="26">
        <v>-6.18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>
        <v>298.89999999999998</v>
      </c>
      <c r="C20" s="172">
        <v>301.8</v>
      </c>
      <c r="D20" s="172">
        <v>343.5</v>
      </c>
      <c r="E20" s="172">
        <v>370.4</v>
      </c>
      <c r="F20" s="172">
        <v>352.9</v>
      </c>
      <c r="G20" s="172">
        <v>327.3</v>
      </c>
      <c r="H20" s="172">
        <v>332.6</v>
      </c>
      <c r="I20" s="172">
        <v>311.89999999999998</v>
      </c>
      <c r="J20" s="172">
        <v>278.7</v>
      </c>
      <c r="K20" s="172">
        <v>251.1</v>
      </c>
      <c r="L20" s="18"/>
      <c r="M20" s="218"/>
      <c r="N20" s="4" t="s">
        <v>361</v>
      </c>
      <c r="O20" s="25">
        <v>-4.04</v>
      </c>
      <c r="P20" s="26">
        <v>-9.6999999999999993</v>
      </c>
      <c r="Q20" s="25">
        <v>-7.56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5">
        <v>-2.7</v>
      </c>
      <c r="P21" s="26">
        <v>-3.7</v>
      </c>
      <c r="Q21" s="25">
        <v>-2.97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5">
        <v>-2.74</v>
      </c>
      <c r="P22" s="26">
        <v>-3.75</v>
      </c>
      <c r="Q22" s="25">
        <v>-3.06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>
        <v>274.39999999999998</v>
      </c>
      <c r="C23" s="175">
        <v>102</v>
      </c>
      <c r="D23" s="175">
        <v>103.9</v>
      </c>
      <c r="E23" s="175">
        <v>148.69999999999999</v>
      </c>
      <c r="F23" s="175">
        <v>77.900000000000006</v>
      </c>
      <c r="G23" s="175">
        <v>80.3</v>
      </c>
      <c r="H23" s="175">
        <v>6.6</v>
      </c>
      <c r="I23" s="175">
        <v>16.100000000000001</v>
      </c>
      <c r="J23" s="175">
        <v>20.100000000000001</v>
      </c>
      <c r="K23" s="175">
        <v>13</v>
      </c>
      <c r="L23" s="18"/>
      <c r="M23" s="218"/>
      <c r="N23" s="4" t="s">
        <v>364</v>
      </c>
      <c r="O23" s="25">
        <v>-281.13</v>
      </c>
      <c r="P23" s="26">
        <v>-77.09</v>
      </c>
      <c r="Q23" s="25">
        <v>-110.59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1.01</v>
      </c>
      <c r="P24" s="21">
        <v>1.01</v>
      </c>
      <c r="Q24" s="22">
        <v>1.03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 t="s">
        <v>3422</v>
      </c>
      <c r="C25" s="175" t="s">
        <v>619</v>
      </c>
      <c r="D25" s="175">
        <v>975</v>
      </c>
      <c r="E25" s="175" t="s">
        <v>3423</v>
      </c>
      <c r="F25" s="175" t="s">
        <v>3424</v>
      </c>
      <c r="G25" s="175" t="s">
        <v>3425</v>
      </c>
      <c r="H25" s="175" t="s">
        <v>3426</v>
      </c>
      <c r="I25" s="175" t="s">
        <v>3427</v>
      </c>
      <c r="J25" s="175" t="s">
        <v>3428</v>
      </c>
      <c r="K25" s="175">
        <v>980.1</v>
      </c>
      <c r="L25" s="18"/>
      <c r="M25" s="218"/>
      <c r="N25" s="4" t="s">
        <v>366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>
        <v>146.91999999999999</v>
      </c>
      <c r="P26" s="21">
        <v>257.74</v>
      </c>
      <c r="Q26" s="22">
        <v>247.25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 t="s">
        <v>3429</v>
      </c>
      <c r="C27" s="175" t="s">
        <v>3430</v>
      </c>
      <c r="D27" s="175" t="s">
        <v>3431</v>
      </c>
      <c r="E27" s="175" t="s">
        <v>3432</v>
      </c>
      <c r="F27" s="175" t="s">
        <v>3433</v>
      </c>
      <c r="G27" s="175" t="s">
        <v>3434</v>
      </c>
      <c r="H27" s="175" t="s">
        <v>3435</v>
      </c>
      <c r="I27" s="175" t="s">
        <v>3436</v>
      </c>
      <c r="J27" s="175" t="s">
        <v>3437</v>
      </c>
      <c r="K27" s="175" t="s">
        <v>3438</v>
      </c>
      <c r="L27" s="18"/>
      <c r="M27" s="218"/>
      <c r="N27" s="4" t="s">
        <v>368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>
        <v>665.8</v>
      </c>
      <c r="C28" s="174">
        <v>579.70000000000005</v>
      </c>
      <c r="D28" s="174">
        <v>454.6</v>
      </c>
      <c r="E28" s="174">
        <v>444.5</v>
      </c>
      <c r="F28" s="174">
        <v>420.3</v>
      </c>
      <c r="G28" s="174">
        <v>324.60000000000002</v>
      </c>
      <c r="H28" s="174">
        <v>305.8</v>
      </c>
      <c r="I28" s="174">
        <v>281.39999999999998</v>
      </c>
      <c r="J28" s="174">
        <v>256.3</v>
      </c>
      <c r="K28" s="174">
        <v>210</v>
      </c>
      <c r="L28" s="18"/>
      <c r="M28" s="218"/>
      <c r="N28" s="4" t="s">
        <v>369</v>
      </c>
      <c r="O28" s="27">
        <v>-1692607.28</v>
      </c>
      <c r="P28" s="28">
        <v>-1925242.29</v>
      </c>
      <c r="Q28" s="27">
        <v>-333653.25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 t="s">
        <v>3439</v>
      </c>
      <c r="C29" s="173" t="s">
        <v>3440</v>
      </c>
      <c r="D29" s="173" t="s">
        <v>3441</v>
      </c>
      <c r="E29" s="173" t="s">
        <v>3442</v>
      </c>
      <c r="F29" s="173" t="s">
        <v>3443</v>
      </c>
      <c r="G29" s="173" t="s">
        <v>3444</v>
      </c>
      <c r="H29" s="173" t="s">
        <v>3445</v>
      </c>
      <c r="I29" s="173" t="s">
        <v>3446</v>
      </c>
      <c r="J29" s="173" t="s">
        <v>3447</v>
      </c>
      <c r="K29" s="173" t="s">
        <v>3448</v>
      </c>
      <c r="L29" s="18"/>
      <c r="M29" s="218"/>
      <c r="N29" s="4" t="s">
        <v>370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204.7</v>
      </c>
      <c r="C30" s="174">
        <v>608.4</v>
      </c>
      <c r="D30" s="174">
        <v>788.6</v>
      </c>
      <c r="E30" s="174">
        <v>587.20000000000005</v>
      </c>
      <c r="F30" s="174">
        <v>222.3</v>
      </c>
      <c r="G30" s="174">
        <v>480.1</v>
      </c>
      <c r="H30" s="174">
        <v>59.5</v>
      </c>
      <c r="I30" s="174">
        <v>77.900000000000006</v>
      </c>
      <c r="J30" s="174">
        <v>84.3</v>
      </c>
      <c r="K30" s="174">
        <v>62.2</v>
      </c>
      <c r="L30" s="18"/>
      <c r="M30" s="218"/>
      <c r="N30" s="4" t="s">
        <v>371</v>
      </c>
      <c r="O30" s="25">
        <v>-5.94</v>
      </c>
      <c r="P30" s="26">
        <v>-16.59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>
        <v>0.16</v>
      </c>
      <c r="P31" s="21">
        <v>0.62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102.9</v>
      </c>
      <c r="C32" s="174">
        <v>136.5</v>
      </c>
      <c r="D32" s="174">
        <v>181.1</v>
      </c>
      <c r="E32" s="174">
        <v>28.3</v>
      </c>
      <c r="F32" s="174">
        <v>34.799999999999997</v>
      </c>
      <c r="G32" s="174">
        <v>0</v>
      </c>
      <c r="H32" s="174">
        <v>0</v>
      </c>
      <c r="I32" s="174">
        <v>0</v>
      </c>
      <c r="J32" s="174">
        <v>0</v>
      </c>
      <c r="K32" s="174">
        <v>0</v>
      </c>
      <c r="L32" s="18"/>
      <c r="M32" s="218"/>
      <c r="N32" s="4" t="s">
        <v>373</v>
      </c>
      <c r="O32" s="25">
        <v>-7.06</v>
      </c>
      <c r="P32" s="26">
        <v>-18.510000000000002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5">
        <v>-4.6100000000000003</v>
      </c>
      <c r="P33" s="26">
        <v>-16.190000000000001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 t="s">
        <v>3449</v>
      </c>
      <c r="C34" s="172" t="s">
        <v>3450</v>
      </c>
      <c r="D34" s="172" t="s">
        <v>3451</v>
      </c>
      <c r="E34" s="172" t="s">
        <v>3452</v>
      </c>
      <c r="F34" s="172" t="s">
        <v>3453</v>
      </c>
      <c r="G34" s="172" t="s">
        <v>3454</v>
      </c>
      <c r="H34" s="172" t="s">
        <v>3455</v>
      </c>
      <c r="I34" s="172" t="s">
        <v>3456</v>
      </c>
      <c r="J34" s="172" t="s">
        <v>3457</v>
      </c>
      <c r="K34" s="172" t="s">
        <v>3458</v>
      </c>
      <c r="L34" s="18"/>
      <c r="M34" s="218"/>
      <c r="N34" s="4" t="s">
        <v>375</v>
      </c>
      <c r="O34" s="22">
        <v>0.16</v>
      </c>
      <c r="P34" s="21">
        <v>0.62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3459</v>
      </c>
      <c r="C35" s="175" t="s">
        <v>3460</v>
      </c>
      <c r="D35" s="175" t="s">
        <v>3461</v>
      </c>
      <c r="E35" s="175" t="s">
        <v>3462</v>
      </c>
      <c r="F35" s="175" t="s">
        <v>3463</v>
      </c>
      <c r="G35" s="175" t="s">
        <v>3454</v>
      </c>
      <c r="H35" s="175" t="s">
        <v>3455</v>
      </c>
      <c r="I35" s="175" t="s">
        <v>3456</v>
      </c>
      <c r="J35" s="175" t="s">
        <v>3457</v>
      </c>
      <c r="K35" s="175" t="s">
        <v>3458</v>
      </c>
      <c r="L35" s="18"/>
      <c r="M35" s="218"/>
      <c r="N35" s="4" t="s">
        <v>376</v>
      </c>
      <c r="O35" s="22">
        <v>24</v>
      </c>
      <c r="P35" s="21">
        <v>161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2.64</v>
      </c>
      <c r="P36" s="21">
        <v>2.96</v>
      </c>
      <c r="Q36" s="22">
        <v>5.1100000000000003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100</v>
      </c>
      <c r="P38" s="21">
        <v>100</v>
      </c>
      <c r="Q38" s="22">
        <v>100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 t="s">
        <v>3464</v>
      </c>
      <c r="C39" s="175" t="s">
        <v>3465</v>
      </c>
      <c r="D39" s="175" t="s">
        <v>3466</v>
      </c>
      <c r="E39" s="175" t="s">
        <v>3467</v>
      </c>
      <c r="F39" s="175" t="s">
        <v>3468</v>
      </c>
      <c r="G39" s="175" t="s">
        <v>3469</v>
      </c>
      <c r="H39" s="175" t="s">
        <v>3470</v>
      </c>
      <c r="I39" s="175" t="s">
        <v>3471</v>
      </c>
      <c r="J39" s="175" t="s">
        <v>3472</v>
      </c>
      <c r="K39" s="175" t="s">
        <v>3473</v>
      </c>
      <c r="L39" s="18"/>
      <c r="M39" s="218"/>
      <c r="N39" s="4" t="s">
        <v>380</v>
      </c>
      <c r="O39" s="25">
        <v>-2.64</v>
      </c>
      <c r="P39" s="26">
        <v>-3.68</v>
      </c>
      <c r="Q39" s="25">
        <v>-2.95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>
        <v>100</v>
      </c>
      <c r="C40" s="174">
        <v>1</v>
      </c>
      <c r="D40" s="174">
        <v>1</v>
      </c>
      <c r="E40" s="174">
        <v>1</v>
      </c>
      <c r="F40" s="174">
        <v>1</v>
      </c>
      <c r="G40" s="174">
        <v>1</v>
      </c>
      <c r="H40" s="174">
        <v>1</v>
      </c>
      <c r="I40" s="174">
        <v>1</v>
      </c>
      <c r="J40" s="174">
        <v>1</v>
      </c>
      <c r="K40" s="174">
        <v>1</v>
      </c>
      <c r="L40" s="18"/>
      <c r="M40" s="218"/>
      <c r="N40" s="4" t="s">
        <v>381</v>
      </c>
      <c r="O40" s="25">
        <v>-2.67</v>
      </c>
      <c r="P40" s="26">
        <v>-3.72</v>
      </c>
      <c r="Q40" s="25">
        <v>-3.03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>
        <v>800</v>
      </c>
      <c r="C41" s="173">
        <v>424</v>
      </c>
      <c r="D41" s="173">
        <v>107.3</v>
      </c>
      <c r="E41" s="173">
        <v>587.5</v>
      </c>
      <c r="F41" s="173">
        <v>109.8</v>
      </c>
      <c r="G41" s="173">
        <v>108.2</v>
      </c>
      <c r="H41" s="173">
        <v>87.4</v>
      </c>
      <c r="I41" s="173">
        <v>94.4</v>
      </c>
      <c r="J41" s="173">
        <v>92.5</v>
      </c>
      <c r="K41" s="173">
        <v>92.5</v>
      </c>
      <c r="L41" s="18"/>
      <c r="M41" s="218"/>
      <c r="N41" s="4" t="s">
        <v>382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>
        <v>47.9</v>
      </c>
      <c r="C42" s="174">
        <v>-437.6</v>
      </c>
      <c r="D42" s="174">
        <v>6.2</v>
      </c>
      <c r="E42" s="174">
        <v>-468.9</v>
      </c>
      <c r="F42" s="174">
        <v>548.20000000000005</v>
      </c>
      <c r="G42" s="174">
        <v>436.1</v>
      </c>
      <c r="H42" s="174">
        <v>397.8</v>
      </c>
      <c r="I42" s="174">
        <v>277.89999999999998</v>
      </c>
      <c r="J42" s="174">
        <v>207.1</v>
      </c>
      <c r="K42" s="174">
        <v>171.3</v>
      </c>
      <c r="L42" s="18"/>
      <c r="M42" s="218"/>
      <c r="N42" s="4" t="s">
        <v>383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3474</v>
      </c>
      <c r="C43" s="173" t="s">
        <v>3475</v>
      </c>
      <c r="D43" s="173" t="s">
        <v>3476</v>
      </c>
      <c r="E43" s="173" t="s">
        <v>3477</v>
      </c>
      <c r="F43" s="173" t="s">
        <v>3478</v>
      </c>
      <c r="G43" s="173" t="s">
        <v>3479</v>
      </c>
      <c r="H43" s="173" t="s">
        <v>3480</v>
      </c>
      <c r="I43" s="173" t="s">
        <v>3481</v>
      </c>
      <c r="J43" s="173" t="s">
        <v>3482</v>
      </c>
      <c r="K43" s="173" t="s">
        <v>3483</v>
      </c>
      <c r="L43" s="18"/>
      <c r="M43" s="218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5">
        <v>-2.68</v>
      </c>
      <c r="P44" s="26">
        <v>-3.73</v>
      </c>
      <c r="Q44" s="25">
        <v>-3.03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18"/>
      <c r="N45" s="4" t="s">
        <v>386</v>
      </c>
      <c r="O45" s="25">
        <v>-6.51</v>
      </c>
      <c r="P45" s="26">
        <v>-17.010000000000002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8"/>
      <c r="N46" s="4" t="s">
        <v>387</v>
      </c>
      <c r="O46" s="25">
        <v>-6.07</v>
      </c>
      <c r="P46" s="26">
        <v>-16.739999999999998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>
        <v>3.49</v>
      </c>
      <c r="P47" s="21">
        <v>15.61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5">
        <v>-4.95</v>
      </c>
      <c r="P49" s="26">
        <v>-6.88</v>
      </c>
      <c r="Q49" s="25">
        <v>-5.89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>
        <v>0</v>
      </c>
      <c r="C50" s="172">
        <v>0</v>
      </c>
      <c r="D50" s="172">
        <v>0</v>
      </c>
      <c r="E50" s="172">
        <v>0</v>
      </c>
      <c r="F50" s="172">
        <v>0</v>
      </c>
      <c r="G50" s="172">
        <v>0</v>
      </c>
      <c r="H50" s="172">
        <v>0</v>
      </c>
      <c r="I50" s="172">
        <v>0</v>
      </c>
      <c r="J50" s="172">
        <v>0</v>
      </c>
      <c r="K50" s="172">
        <v>0</v>
      </c>
      <c r="L50" s="18"/>
      <c r="M50" s="218"/>
      <c r="N50" s="4" t="s">
        <v>391</v>
      </c>
      <c r="O50" s="25">
        <v>-5</v>
      </c>
      <c r="P50" s="26">
        <v>-6.96</v>
      </c>
      <c r="Q50" s="25">
        <v>-6.06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5">
        <v>-5.0599999999999996</v>
      </c>
      <c r="P51" s="26">
        <v>-6.92</v>
      </c>
      <c r="Q51" s="25">
        <v>-5.94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2" t="s">
        <v>3464</v>
      </c>
      <c r="C52" s="172" t="s">
        <v>3465</v>
      </c>
      <c r="D52" s="172" t="s">
        <v>3466</v>
      </c>
      <c r="E52" s="172" t="s">
        <v>3467</v>
      </c>
      <c r="F52" s="172" t="s">
        <v>3468</v>
      </c>
      <c r="G52" s="172" t="s">
        <v>3469</v>
      </c>
      <c r="H52" s="172" t="s">
        <v>3470</v>
      </c>
      <c r="I52" s="172" t="s">
        <v>3471</v>
      </c>
      <c r="J52" s="172" t="s">
        <v>3472</v>
      </c>
      <c r="K52" s="172" t="s">
        <v>3473</v>
      </c>
      <c r="L52" s="18"/>
      <c r="M52" s="218"/>
      <c r="N52" s="4" t="s">
        <v>393</v>
      </c>
      <c r="O52" s="25">
        <v>-5.12</v>
      </c>
      <c r="P52" s="26">
        <v>-7.01</v>
      </c>
      <c r="Q52" s="25">
        <v>-6.11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81.99</v>
      </c>
      <c r="P53" s="58">
        <f t="shared" ref="P53:X53" si="0">C86</f>
        <v>86.072999999999993</v>
      </c>
      <c r="Q53" s="58">
        <f t="shared" si="0"/>
        <v>88.73</v>
      </c>
      <c r="R53" s="58">
        <f t="shared" si="0"/>
        <v>88.811000000000007</v>
      </c>
      <c r="S53" s="58">
        <f t="shared" si="0"/>
        <v>88.84</v>
      </c>
      <c r="T53" s="58">
        <f t="shared" si="0"/>
        <v>88.762</v>
      </c>
      <c r="U53" s="58">
        <f t="shared" si="0"/>
        <v>88.748999999999995</v>
      </c>
      <c r="V53" s="58">
        <f t="shared" si="0"/>
        <v>88.462999999999994</v>
      </c>
      <c r="W53" s="58">
        <f t="shared" si="0"/>
        <v>88.194000000000003</v>
      </c>
      <c r="X53" s="58">
        <f t="shared" si="0"/>
        <v>88.001999999999995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120.87785700000001</v>
      </c>
      <c r="P54" s="43">
        <f t="shared" ref="P54:X54" si="1">P53*P7/100</f>
        <v>222.65363639999998</v>
      </c>
      <c r="Q54" s="42">
        <f t="shared" si="1"/>
        <v>219.29619500000001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 t="shared" ref="O55:X55" si="2">O53*O8/100</f>
        <v>-2.7876599999999998</v>
      </c>
      <c r="P55" s="43">
        <f t="shared" si="2"/>
        <v>-7.4883509999999989</v>
      </c>
      <c r="Q55" s="42">
        <f t="shared" si="2"/>
        <v>-3.6822950000000003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2">
        <v>130.4</v>
      </c>
      <c r="C56" s="172">
        <v>210.8</v>
      </c>
      <c r="D56" s="172">
        <v>892.7</v>
      </c>
      <c r="E56" s="172" t="s">
        <v>3484</v>
      </c>
      <c r="F56" s="172" t="s">
        <v>3485</v>
      </c>
      <c r="G56" s="172" t="s">
        <v>3486</v>
      </c>
      <c r="H56" s="172" t="s">
        <v>3487</v>
      </c>
      <c r="I56" s="172">
        <v>825</v>
      </c>
      <c r="J56" s="172">
        <v>544.5</v>
      </c>
      <c r="K56" s="172">
        <v>486.3</v>
      </c>
      <c r="L56" s="18"/>
      <c r="M56" s="218"/>
      <c r="N56" s="44" t="s">
        <v>436</v>
      </c>
      <c r="O56" s="45">
        <f>B135/100</f>
        <v>8.9479600000000001</v>
      </c>
      <c r="P56" s="45">
        <f t="shared" ref="P56:X56" si="3">C135/100</f>
        <v>7.7619199999999999</v>
      </c>
      <c r="Q56" s="45">
        <f t="shared" si="3"/>
        <v>9.5346299999999999</v>
      </c>
      <c r="R56" s="45" t="e">
        <f t="shared" si="3"/>
        <v>#VALUE!</v>
      </c>
      <c r="S56" s="45" t="e">
        <f t="shared" si="3"/>
        <v>#VALUE!</v>
      </c>
      <c r="T56" s="45" t="e">
        <f t="shared" si="3"/>
        <v>#VALUE!</v>
      </c>
      <c r="U56" s="45" t="e">
        <f t="shared" si="3"/>
        <v>#VALUE!</v>
      </c>
      <c r="V56" s="45" t="e">
        <f t="shared" si="3"/>
        <v>#VALUE!</v>
      </c>
      <c r="W56" s="45" t="e">
        <f t="shared" si="3"/>
        <v>#VALUE!</v>
      </c>
      <c r="X56" s="45" t="e">
        <f t="shared" si="3"/>
        <v>#VALUE!</v>
      </c>
    </row>
    <row r="57" spans="1:24" ht="19.899999999999999" customHeight="1" x14ac:dyDescent="0.25">
      <c r="A57" s="8" t="s">
        <v>45</v>
      </c>
      <c r="B57" s="173">
        <v>43.2</v>
      </c>
      <c r="C57" s="173">
        <v>121</v>
      </c>
      <c r="D57" s="173">
        <v>91</v>
      </c>
      <c r="E57" s="173">
        <v>60.8</v>
      </c>
      <c r="F57" s="173">
        <v>248.3</v>
      </c>
      <c r="G57" s="173">
        <v>173.5</v>
      </c>
      <c r="H57" s="173">
        <v>149.4</v>
      </c>
      <c r="I57" s="173">
        <v>111.4</v>
      </c>
      <c r="J57" s="173">
        <v>85.1</v>
      </c>
      <c r="K57" s="173">
        <v>84.5</v>
      </c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>
        <f>B20</f>
        <v>298.89999999999998</v>
      </c>
      <c r="P58" s="46">
        <f t="shared" ref="P58:X58" si="5">C20</f>
        <v>301.8</v>
      </c>
      <c r="Q58" s="46">
        <f t="shared" si="5"/>
        <v>343.5</v>
      </c>
      <c r="R58" s="46">
        <f t="shared" si="5"/>
        <v>370.4</v>
      </c>
      <c r="S58" s="46">
        <f t="shared" si="5"/>
        <v>352.9</v>
      </c>
      <c r="T58" s="46">
        <f t="shared" si="5"/>
        <v>327.3</v>
      </c>
      <c r="U58" s="46">
        <f t="shared" si="5"/>
        <v>332.6</v>
      </c>
      <c r="V58" s="46">
        <f t="shared" si="5"/>
        <v>311.89999999999998</v>
      </c>
      <c r="W58" s="46">
        <f t="shared" si="5"/>
        <v>278.7</v>
      </c>
      <c r="X58" s="46">
        <f t="shared" si="5"/>
        <v>251.1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0</v>
      </c>
      <c r="C61" s="173">
        <v>0</v>
      </c>
      <c r="D61" s="173">
        <v>700</v>
      </c>
      <c r="E61" s="173" t="s">
        <v>3488</v>
      </c>
      <c r="F61" s="173">
        <v>825</v>
      </c>
      <c r="G61" s="173" t="s">
        <v>545</v>
      </c>
      <c r="H61" s="173" t="s">
        <v>3489</v>
      </c>
      <c r="I61" s="173">
        <v>650</v>
      </c>
      <c r="J61" s="173">
        <v>400</v>
      </c>
      <c r="K61" s="173">
        <v>350</v>
      </c>
      <c r="L61" s="18"/>
      <c r="M61" s="218"/>
      <c r="N61" s="41" t="s">
        <v>441</v>
      </c>
      <c r="O61" s="49">
        <f>B165/B163</f>
        <v>0.22429906542056074</v>
      </c>
      <c r="P61" s="49">
        <f t="shared" ref="P61:X61" si="8">C165/C163</f>
        <v>5.4545454545454543E-2</v>
      </c>
      <c r="Q61" s="49">
        <f t="shared" si="8"/>
        <v>1.6949152542372881E-2</v>
      </c>
      <c r="R61" s="49">
        <f t="shared" si="8"/>
        <v>-6.4915904396577167E-3</v>
      </c>
      <c r="S61" s="49">
        <f t="shared" si="8"/>
        <v>4.0705563093622792E-3</v>
      </c>
      <c r="T61" s="49">
        <f t="shared" si="8"/>
        <v>-1.998262380538662E-2</v>
      </c>
      <c r="U61" s="49">
        <f t="shared" si="8"/>
        <v>-1.4890510948905108E-2</v>
      </c>
      <c r="V61" s="49">
        <f t="shared" si="8"/>
        <v>0.10493046776232619</v>
      </c>
      <c r="W61" s="49">
        <f t="shared" si="8"/>
        <v>0.10340270895275851</v>
      </c>
      <c r="X61" s="49">
        <f t="shared" si="8"/>
        <v>0.1105145413870246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B154</f>
        <v>73</v>
      </c>
      <c r="P62" s="46">
        <f t="shared" ref="P62:X62" si="9">C154</f>
        <v>99.6</v>
      </c>
      <c r="Q62" s="46">
        <f t="shared" si="9"/>
        <v>144</v>
      </c>
      <c r="R62" s="46">
        <f t="shared" si="9"/>
        <v>99.3</v>
      </c>
      <c r="S62" s="46">
        <f t="shared" si="9"/>
        <v>92</v>
      </c>
      <c r="T62" s="46">
        <f t="shared" si="9"/>
        <v>85</v>
      </c>
      <c r="U62" s="46">
        <f t="shared" si="9"/>
        <v>79.599999999999994</v>
      </c>
      <c r="V62" s="46">
        <f t="shared" si="9"/>
        <v>64.599999999999994</v>
      </c>
      <c r="W62" s="46">
        <f t="shared" si="9"/>
        <v>55.5</v>
      </c>
      <c r="X62" s="46">
        <f t="shared" si="9"/>
        <v>54.2</v>
      </c>
    </row>
    <row r="63" spans="1:24" ht="19.899999999999999" customHeight="1" x14ac:dyDescent="0.25">
      <c r="A63" s="8" t="s">
        <v>50</v>
      </c>
      <c r="B63" s="175">
        <v>87.2</v>
      </c>
      <c r="C63" s="175">
        <v>89.8</v>
      </c>
      <c r="D63" s="175">
        <v>101.7</v>
      </c>
      <c r="E63" s="175">
        <v>100.2</v>
      </c>
      <c r="F63" s="175">
        <v>106.7</v>
      </c>
      <c r="G63" s="175">
        <v>92.9</v>
      </c>
      <c r="H63" s="175">
        <v>76.3</v>
      </c>
      <c r="I63" s="175">
        <v>63.6</v>
      </c>
      <c r="J63" s="175">
        <v>59.4</v>
      </c>
      <c r="K63" s="175">
        <v>51.8</v>
      </c>
      <c r="L63" s="18"/>
      <c r="M63" s="218"/>
      <c r="N63" s="44" t="s">
        <v>443</v>
      </c>
      <c r="O63" s="50">
        <f>O62*(1-O61)</f>
        <v>56.626168224299064</v>
      </c>
      <c r="P63" s="48">
        <f t="shared" ref="P63:X63" si="10">P62*(1-P61)</f>
        <v>94.167272727272717</v>
      </c>
      <c r="Q63" s="50">
        <f t="shared" si="10"/>
        <v>141.5593220338983</v>
      </c>
      <c r="R63" s="48">
        <f t="shared" si="10"/>
        <v>99.944614930658005</v>
      </c>
      <c r="S63" s="50">
        <f t="shared" si="10"/>
        <v>91.625508819538666</v>
      </c>
      <c r="T63" s="48">
        <f t="shared" si="10"/>
        <v>86.698523023457867</v>
      </c>
      <c r="U63" s="50">
        <f t="shared" si="10"/>
        <v>80.785284671532835</v>
      </c>
      <c r="V63" s="48">
        <f t="shared" si="10"/>
        <v>57.821491782553721</v>
      </c>
      <c r="W63" s="50">
        <f t="shared" si="10"/>
        <v>49.761149653121905</v>
      </c>
      <c r="X63" s="48">
        <f t="shared" si="10"/>
        <v>48.210111856823275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>
        <v>782.5</v>
      </c>
      <c r="C65" s="175" t="s">
        <v>3490</v>
      </c>
      <c r="D65" s="175" t="s">
        <v>3491</v>
      </c>
      <c r="E65" s="175" t="s">
        <v>3492</v>
      </c>
      <c r="F65" s="175" t="s">
        <v>3493</v>
      </c>
      <c r="G65" s="175" t="s">
        <v>3494</v>
      </c>
      <c r="H65" s="175">
        <v>939.3</v>
      </c>
      <c r="I65" s="175" t="s">
        <v>3495</v>
      </c>
      <c r="J65" s="175" t="s">
        <v>3496</v>
      </c>
      <c r="K65" s="175" t="s">
        <v>3497</v>
      </c>
      <c r="L65" s="18"/>
      <c r="M65" s="2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>
        <v>782.5</v>
      </c>
      <c r="C66" s="174">
        <v>593.79999999999995</v>
      </c>
      <c r="D66" s="174">
        <v>890.1</v>
      </c>
      <c r="E66" s="174" t="s">
        <v>3498</v>
      </c>
      <c r="F66" s="174">
        <v>653.79999999999995</v>
      </c>
      <c r="G66" s="174">
        <v>616.6</v>
      </c>
      <c r="H66" s="174">
        <v>683.8</v>
      </c>
      <c r="I66" s="174">
        <v>585.79999999999995</v>
      </c>
      <c r="J66" s="174">
        <v>567</v>
      </c>
      <c r="K66" s="174">
        <v>450</v>
      </c>
      <c r="L66" s="18"/>
      <c r="M66" s="218"/>
      <c r="N66" s="62" t="s">
        <v>446</v>
      </c>
      <c r="O66" s="64">
        <f>B11</f>
        <v>187.6</v>
      </c>
      <c r="P66" s="63">
        <f t="shared" ref="P66:X66" si="13">C11</f>
        <v>187.6</v>
      </c>
      <c r="Q66" s="63">
        <f t="shared" si="13"/>
        <v>5.5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18"/>
      <c r="N67" s="62" t="s">
        <v>447</v>
      </c>
      <c r="O67" s="64" t="str">
        <f>B34</f>
        <v>5,479,100</v>
      </c>
      <c r="P67" s="64" t="str">
        <f t="shared" ref="P67:X67" si="14">C34</f>
        <v>6,479,300</v>
      </c>
      <c r="Q67" s="64" t="str">
        <f t="shared" si="14"/>
        <v>7,403,700</v>
      </c>
      <c r="R67" s="64" t="str">
        <f t="shared" si="14"/>
        <v>9,344,600</v>
      </c>
      <c r="S67" s="64" t="str">
        <f t="shared" si="14"/>
        <v>8,346,700</v>
      </c>
      <c r="T67" s="64" t="str">
        <f t="shared" si="14"/>
        <v>7,989,900</v>
      </c>
      <c r="U67" s="64" t="str">
        <f t="shared" si="14"/>
        <v>7,249,600</v>
      </c>
      <c r="V67" s="64" t="str">
        <f t="shared" si="14"/>
        <v>6,130,400</v>
      </c>
      <c r="W67" s="64" t="str">
        <f t="shared" si="14"/>
        <v>5,571,700</v>
      </c>
      <c r="X67" s="64" t="str">
        <f t="shared" si="14"/>
        <v>4,858,000</v>
      </c>
    </row>
    <row r="68" spans="1:24" ht="19.899999999999999" customHeight="1" x14ac:dyDescent="0.25">
      <c r="A68" s="6" t="s">
        <v>54</v>
      </c>
      <c r="B68" s="174">
        <v>0</v>
      </c>
      <c r="C68" s="174">
        <v>0</v>
      </c>
      <c r="D68" s="174">
        <v>0</v>
      </c>
      <c r="E68" s="174">
        <v>0</v>
      </c>
      <c r="F68" s="174">
        <v>0</v>
      </c>
      <c r="G68" s="174">
        <v>7.1</v>
      </c>
      <c r="H68" s="174">
        <v>0</v>
      </c>
      <c r="I68" s="174">
        <v>21</v>
      </c>
      <c r="J68" s="174">
        <v>49.1</v>
      </c>
      <c r="K68" s="174">
        <v>36.6</v>
      </c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>
        <v>0</v>
      </c>
      <c r="C69" s="173">
        <v>531.6</v>
      </c>
      <c r="D69" s="173">
        <v>247.3</v>
      </c>
      <c r="E69" s="173">
        <v>600</v>
      </c>
      <c r="F69" s="173">
        <v>749</v>
      </c>
      <c r="G69" s="173">
        <v>758</v>
      </c>
      <c r="H69" s="173">
        <v>255.5</v>
      </c>
      <c r="I69" s="173">
        <v>424</v>
      </c>
      <c r="J69" s="173">
        <v>683</v>
      </c>
      <c r="K69" s="173">
        <v>611.4</v>
      </c>
      <c r="L69" s="18"/>
      <c r="M69" s="218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>
        <v>912.9</v>
      </c>
      <c r="C71" s="175" t="s">
        <v>3499</v>
      </c>
      <c r="D71" s="175" t="s">
        <v>3067</v>
      </c>
      <c r="E71" s="175" t="s">
        <v>3500</v>
      </c>
      <c r="F71" s="175" t="s">
        <v>3501</v>
      </c>
      <c r="G71" s="175" t="s">
        <v>3502</v>
      </c>
      <c r="H71" s="175" t="s">
        <v>3503</v>
      </c>
      <c r="I71" s="175" t="s">
        <v>3504</v>
      </c>
      <c r="J71" s="175" t="s">
        <v>3505</v>
      </c>
      <c r="K71" s="175" t="s">
        <v>3506</v>
      </c>
      <c r="L71" s="18"/>
      <c r="M71" s="218"/>
    </row>
    <row r="72" spans="1:24" ht="19.899999999999999" customHeight="1" x14ac:dyDescent="0.25">
      <c r="A72" s="6" t="s">
        <v>57</v>
      </c>
      <c r="B72" s="172" t="s">
        <v>3459</v>
      </c>
      <c r="C72" s="172" t="s">
        <v>3460</v>
      </c>
      <c r="D72" s="172" t="s">
        <v>3461</v>
      </c>
      <c r="E72" s="172" t="s">
        <v>3462</v>
      </c>
      <c r="F72" s="172" t="s">
        <v>3463</v>
      </c>
      <c r="G72" s="172" t="s">
        <v>3454</v>
      </c>
      <c r="H72" s="172" t="s">
        <v>3455</v>
      </c>
      <c r="I72" s="172" t="s">
        <v>3456</v>
      </c>
      <c r="J72" s="172" t="s">
        <v>3457</v>
      </c>
      <c r="K72" s="172" t="s">
        <v>3458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 t="s">
        <v>3507</v>
      </c>
      <c r="C75" s="175" t="s">
        <v>3508</v>
      </c>
      <c r="D75" s="175" t="s">
        <v>3509</v>
      </c>
      <c r="E75" s="175" t="s">
        <v>3510</v>
      </c>
      <c r="F75" s="175" t="s">
        <v>3511</v>
      </c>
      <c r="G75" s="175" t="s">
        <v>3512</v>
      </c>
      <c r="H75" s="175" t="s">
        <v>3513</v>
      </c>
      <c r="I75" s="175" t="s">
        <v>3514</v>
      </c>
      <c r="J75" s="175" t="s">
        <v>3515</v>
      </c>
      <c r="K75" s="175" t="s">
        <v>3516</v>
      </c>
      <c r="L75" s="18"/>
      <c r="M75" s="218"/>
    </row>
    <row r="76" spans="1:24" ht="19.899999999999999" customHeight="1" x14ac:dyDescent="0.25">
      <c r="A76" s="6" t="s">
        <v>60</v>
      </c>
      <c r="B76" s="172" t="s">
        <v>3517</v>
      </c>
      <c r="C76" s="172" t="s">
        <v>3518</v>
      </c>
      <c r="D76" s="172" t="s">
        <v>3519</v>
      </c>
      <c r="E76" s="172" t="s">
        <v>3520</v>
      </c>
      <c r="F76" s="172" t="s">
        <v>3521</v>
      </c>
      <c r="G76" s="172" t="s">
        <v>3522</v>
      </c>
      <c r="H76" s="172" t="s">
        <v>3523</v>
      </c>
      <c r="I76" s="172" t="s">
        <v>3524</v>
      </c>
      <c r="J76" s="172" t="s">
        <v>3525</v>
      </c>
      <c r="K76" s="172" t="s">
        <v>3526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80.209999999999994</v>
      </c>
      <c r="C80" s="173">
        <v>92.652000000000001</v>
      </c>
      <c r="D80" s="173">
        <v>88.79</v>
      </c>
      <c r="E80" s="173">
        <v>88.498999999999995</v>
      </c>
      <c r="F80" s="173">
        <v>88.840999999999994</v>
      </c>
      <c r="G80" s="173">
        <v>88.840999999999994</v>
      </c>
      <c r="H80" s="173">
        <v>88.435000000000002</v>
      </c>
      <c r="I80" s="173">
        <v>88.536000000000001</v>
      </c>
      <c r="J80" s="173">
        <v>88.236999999999995</v>
      </c>
      <c r="K80" s="173">
        <v>88.03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>
        <v>150</v>
      </c>
      <c r="C82" s="173">
        <v>150</v>
      </c>
      <c r="D82" s="173">
        <v>150</v>
      </c>
      <c r="E82" s="173">
        <v>150</v>
      </c>
      <c r="F82" s="173">
        <v>150</v>
      </c>
      <c r="G82" s="173">
        <v>150</v>
      </c>
      <c r="H82" s="173">
        <v>150</v>
      </c>
      <c r="I82" s="173">
        <v>150</v>
      </c>
      <c r="J82" s="173">
        <v>150</v>
      </c>
      <c r="K82" s="173">
        <v>150</v>
      </c>
      <c r="L82" s="18"/>
      <c r="M82" s="218"/>
    </row>
    <row r="83" spans="1:13" ht="19.899999999999999" customHeight="1" x14ac:dyDescent="0.25">
      <c r="A83" s="6" t="s">
        <v>65</v>
      </c>
      <c r="B83" s="174">
        <v>1</v>
      </c>
      <c r="C83" s="174">
        <v>1</v>
      </c>
      <c r="D83" s="174">
        <v>1</v>
      </c>
      <c r="E83" s="174">
        <v>1</v>
      </c>
      <c r="F83" s="174">
        <v>1</v>
      </c>
      <c r="G83" s="174">
        <v>1</v>
      </c>
      <c r="H83" s="174">
        <v>1</v>
      </c>
      <c r="I83" s="174">
        <v>1</v>
      </c>
      <c r="J83" s="174">
        <v>1</v>
      </c>
      <c r="K83" s="174">
        <v>1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>
        <v>81.99</v>
      </c>
      <c r="C86" s="173">
        <v>86.072999999999993</v>
      </c>
      <c r="D86" s="173">
        <v>88.73</v>
      </c>
      <c r="E86" s="173">
        <v>88.811000000000007</v>
      </c>
      <c r="F86" s="173">
        <v>88.84</v>
      </c>
      <c r="G86" s="173">
        <v>88.762</v>
      </c>
      <c r="H86" s="173">
        <v>88.748999999999995</v>
      </c>
      <c r="I86" s="173">
        <v>88.462999999999994</v>
      </c>
      <c r="J86" s="173">
        <v>88.194000000000003</v>
      </c>
      <c r="K86" s="173">
        <v>88.001999999999995</v>
      </c>
      <c r="L86" s="18"/>
      <c r="M86" s="218"/>
    </row>
    <row r="87" spans="1:13" ht="19.899999999999999" customHeight="1" x14ac:dyDescent="0.25">
      <c r="A87" s="6" t="s">
        <v>69</v>
      </c>
      <c r="B87" s="174">
        <v>83.95</v>
      </c>
      <c r="C87" s="174">
        <v>87.67</v>
      </c>
      <c r="D87" s="174">
        <v>89.698999999999998</v>
      </c>
      <c r="E87" s="174">
        <v>89.531999999999996</v>
      </c>
      <c r="F87" s="174">
        <v>89.584999999999994</v>
      </c>
      <c r="G87" s="174">
        <v>89.614000000000004</v>
      </c>
      <c r="H87" s="174">
        <v>89.611999999999995</v>
      </c>
      <c r="I87" s="174">
        <v>89.445999999999998</v>
      </c>
      <c r="J87" s="174">
        <v>89.185000000000002</v>
      </c>
      <c r="K87" s="174">
        <v>88.33</v>
      </c>
      <c r="L87" s="18"/>
      <c r="M87" s="218"/>
    </row>
    <row r="88" spans="1:13" ht="19.899999999999999" customHeight="1" x14ac:dyDescent="0.25">
      <c r="A88" s="8" t="s">
        <v>70</v>
      </c>
      <c r="B88" s="173">
        <v>0</v>
      </c>
      <c r="C88" s="173">
        <v>9.2170000000000005</v>
      </c>
      <c r="D88" s="173">
        <v>9.2170000000000005</v>
      </c>
      <c r="E88" s="173">
        <v>9.2170000000000005</v>
      </c>
      <c r="F88" s="173">
        <v>9.2170000000000005</v>
      </c>
      <c r="G88" s="173">
        <v>9.2170000000000005</v>
      </c>
      <c r="H88" s="173">
        <v>9.2170000000000005</v>
      </c>
      <c r="I88" s="173">
        <v>9.2170000000000005</v>
      </c>
      <c r="J88" s="173">
        <v>9.2170000000000005</v>
      </c>
      <c r="K88" s="173">
        <v>9.2170000000000005</v>
      </c>
      <c r="L88" s="18"/>
      <c r="M88" s="218"/>
    </row>
    <row r="89" spans="1:13" ht="19.899999999999999" customHeight="1" x14ac:dyDescent="0.25">
      <c r="A89" s="6" t="s">
        <v>71</v>
      </c>
      <c r="B89" s="174">
        <v>500</v>
      </c>
      <c r="C89" s="174">
        <v>477.7</v>
      </c>
      <c r="D89" s="174">
        <v>477.7</v>
      </c>
      <c r="E89" s="174">
        <v>477.7</v>
      </c>
      <c r="F89" s="174">
        <v>477.7</v>
      </c>
      <c r="G89" s="174">
        <v>477.8</v>
      </c>
      <c r="H89" s="174">
        <v>477.8</v>
      </c>
      <c r="I89" s="174">
        <v>477.8</v>
      </c>
      <c r="J89" s="174">
        <v>477.8</v>
      </c>
      <c r="K89" s="174">
        <v>477.8</v>
      </c>
      <c r="L89" s="18"/>
      <c r="M89" s="218"/>
    </row>
    <row r="90" spans="1:13" ht="19.899999999999999" customHeight="1" x14ac:dyDescent="0.25">
      <c r="A90" s="8" t="s">
        <v>72</v>
      </c>
      <c r="B90" s="173">
        <v>16</v>
      </c>
      <c r="C90" s="173">
        <v>51</v>
      </c>
      <c r="D90" s="173">
        <v>51</v>
      </c>
      <c r="E90" s="173">
        <v>342</v>
      </c>
      <c r="F90" s="173">
        <v>0</v>
      </c>
      <c r="G90" s="173">
        <v>0</v>
      </c>
      <c r="H90" s="173">
        <v>406</v>
      </c>
      <c r="I90" s="173">
        <v>305</v>
      </c>
      <c r="J90" s="173">
        <v>604</v>
      </c>
      <c r="K90" s="173">
        <v>811</v>
      </c>
      <c r="L90" s="18"/>
      <c r="M90" s="218"/>
    </row>
    <row r="91" spans="1:13" ht="19.899999999999999" customHeight="1" x14ac:dyDescent="0.25">
      <c r="A91" s="6" t="s">
        <v>73</v>
      </c>
      <c r="B91" s="174">
        <v>500</v>
      </c>
      <c r="C91" s="174">
        <v>2.5</v>
      </c>
      <c r="D91" s="174">
        <v>2.5</v>
      </c>
      <c r="E91" s="174">
        <v>18.7</v>
      </c>
      <c r="F91" s="174">
        <v>0</v>
      </c>
      <c r="G91" s="174">
        <v>1.5</v>
      </c>
      <c r="H91" s="174">
        <v>22.3</v>
      </c>
      <c r="I91" s="174">
        <v>15.3</v>
      </c>
      <c r="J91" s="174">
        <v>17.2</v>
      </c>
      <c r="K91" s="174">
        <v>17.2</v>
      </c>
      <c r="L91" s="18"/>
      <c r="M91" s="218"/>
    </row>
    <row r="92" spans="1:13" ht="19.899999999999999" customHeight="1" x14ac:dyDescent="0.25">
      <c r="A92" s="8" t="s">
        <v>74</v>
      </c>
      <c r="B92" s="173">
        <v>3.2250000000000001</v>
      </c>
      <c r="C92" s="173">
        <v>5.4059999999999997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74">
        <v>99</v>
      </c>
      <c r="C93" s="174">
        <v>163.5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3">
        <v>-12</v>
      </c>
      <c r="C94" s="173">
        <v>3.1</v>
      </c>
      <c r="D94" s="173">
        <v>-18.399999999999999</v>
      </c>
      <c r="E94" s="173">
        <v>-27.8</v>
      </c>
      <c r="F94" s="173">
        <v>449.7</v>
      </c>
      <c r="G94" s="173">
        <v>333.5</v>
      </c>
      <c r="H94" s="173">
        <v>285.89999999999998</v>
      </c>
      <c r="I94" s="173">
        <v>197.5</v>
      </c>
      <c r="J94" s="173">
        <v>141.80000000000001</v>
      </c>
      <c r="K94" s="173">
        <v>121.5</v>
      </c>
      <c r="L94" s="18"/>
      <c r="M94" s="218"/>
    </row>
    <row r="95" spans="1:13" ht="19.899999999999999" customHeight="1" x14ac:dyDescent="0.25">
      <c r="A95" s="6" t="s">
        <v>77</v>
      </c>
      <c r="B95" s="174">
        <v>4.5</v>
      </c>
      <c r="C95" s="174">
        <v>-500</v>
      </c>
      <c r="D95" s="174">
        <v>11.1</v>
      </c>
      <c r="E95" s="174">
        <v>22.9</v>
      </c>
      <c r="F95" s="174">
        <v>2.1</v>
      </c>
      <c r="G95" s="174">
        <v>-1</v>
      </c>
      <c r="H95" s="174">
        <v>-14.3</v>
      </c>
      <c r="I95" s="174">
        <v>-20.9</v>
      </c>
      <c r="J95" s="174">
        <v>-22.4</v>
      </c>
      <c r="K95" s="174">
        <v>-18.3</v>
      </c>
      <c r="L95" s="18"/>
      <c r="M95" s="218"/>
    </row>
    <row r="96" spans="1:13" ht="19.899999999999999" customHeight="1" x14ac:dyDescent="0.25">
      <c r="A96" s="8" t="s">
        <v>78</v>
      </c>
      <c r="B96" s="173">
        <v>686.2</v>
      </c>
      <c r="C96" s="173">
        <v>671.2</v>
      </c>
      <c r="D96" s="173">
        <v>571.29999999999995</v>
      </c>
      <c r="E96" s="173">
        <v>463.6</v>
      </c>
      <c r="F96" s="173">
        <v>444.9</v>
      </c>
      <c r="G96" s="173">
        <v>396.4</v>
      </c>
      <c r="H96" s="173">
        <v>433</v>
      </c>
      <c r="I96" s="173">
        <v>408.4</v>
      </c>
      <c r="J96" s="173">
        <v>282.7</v>
      </c>
      <c r="K96" s="173">
        <v>252.4</v>
      </c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85.1</v>
      </c>
      <c r="C100" s="173">
        <v>87.7</v>
      </c>
      <c r="D100" s="173">
        <v>99.2</v>
      </c>
      <c r="E100" s="173">
        <v>97.7</v>
      </c>
      <c r="F100" s="173">
        <v>104.7</v>
      </c>
      <c r="G100" s="173">
        <v>90.7</v>
      </c>
      <c r="H100" s="173">
        <v>74.400000000000006</v>
      </c>
      <c r="I100" s="173">
        <v>61.6</v>
      </c>
      <c r="J100" s="173">
        <v>55</v>
      </c>
      <c r="K100" s="173">
        <v>43.8</v>
      </c>
      <c r="L100" s="18"/>
      <c r="M100" s="218"/>
    </row>
    <row r="101" spans="1:13" ht="19.899999999999999" customHeight="1" x14ac:dyDescent="0.25">
      <c r="A101" s="6" t="s">
        <v>83</v>
      </c>
      <c r="B101" s="174">
        <v>2.1</v>
      </c>
      <c r="C101" s="174">
        <v>2.1</v>
      </c>
      <c r="D101" s="174">
        <v>2.5</v>
      </c>
      <c r="E101" s="174">
        <v>2.5</v>
      </c>
      <c r="F101" s="174">
        <v>2</v>
      </c>
      <c r="G101" s="174">
        <v>2.2000000000000002</v>
      </c>
      <c r="H101" s="174">
        <v>1.9</v>
      </c>
      <c r="I101" s="174">
        <v>2</v>
      </c>
      <c r="J101" s="174">
        <v>4.4000000000000004</v>
      </c>
      <c r="K101" s="174">
        <v>8</v>
      </c>
      <c r="L101" s="18"/>
      <c r="M101" s="218"/>
    </row>
    <row r="102" spans="1:13" ht="19.899999999999999" customHeight="1" x14ac:dyDescent="0.25">
      <c r="A102" s="8" t="s">
        <v>84</v>
      </c>
      <c r="B102" s="173">
        <v>0</v>
      </c>
      <c r="C102" s="173">
        <v>0</v>
      </c>
      <c r="D102" s="173">
        <v>700</v>
      </c>
      <c r="E102" s="173" t="s">
        <v>3488</v>
      </c>
      <c r="F102" s="173">
        <v>825</v>
      </c>
      <c r="G102" s="173" t="s">
        <v>545</v>
      </c>
      <c r="H102" s="173" t="s">
        <v>3489</v>
      </c>
      <c r="I102" s="173">
        <v>650</v>
      </c>
      <c r="J102" s="173">
        <v>400</v>
      </c>
      <c r="K102" s="173">
        <v>350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59.4</v>
      </c>
      <c r="K103" s="174">
        <v>51.8</v>
      </c>
      <c r="L103" s="18"/>
      <c r="M103" s="218"/>
    </row>
    <row r="104" spans="1:13" ht="19.899999999999999" customHeight="1" x14ac:dyDescent="0.25">
      <c r="A104" s="8" t="s">
        <v>86</v>
      </c>
      <c r="B104" s="173">
        <v>0</v>
      </c>
      <c r="C104" s="173">
        <v>531.6</v>
      </c>
      <c r="D104" s="173">
        <v>247.3</v>
      </c>
      <c r="E104" s="173">
        <v>600</v>
      </c>
      <c r="F104" s="173">
        <v>749</v>
      </c>
      <c r="G104" s="173">
        <v>758</v>
      </c>
      <c r="H104" s="173">
        <v>255.5</v>
      </c>
      <c r="I104" s="173">
        <v>424</v>
      </c>
      <c r="J104" s="173">
        <v>683</v>
      </c>
      <c r="K104" s="173">
        <v>0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0</v>
      </c>
      <c r="K105" s="174">
        <v>0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>
        <v>90.5</v>
      </c>
      <c r="C107" s="174">
        <v>31.9</v>
      </c>
      <c r="D107" s="174">
        <v>40.9</v>
      </c>
      <c r="E107" s="174">
        <v>23.8</v>
      </c>
      <c r="F107" s="174">
        <v>15.6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87.2</v>
      </c>
      <c r="C110" s="173">
        <v>89.8</v>
      </c>
      <c r="D110" s="173">
        <v>101.7</v>
      </c>
      <c r="E110" s="173">
        <v>100.2</v>
      </c>
      <c r="F110" s="173">
        <v>106.7</v>
      </c>
      <c r="G110" s="173">
        <v>92.9</v>
      </c>
      <c r="H110" s="173">
        <v>76.3</v>
      </c>
      <c r="I110" s="173">
        <v>63.6</v>
      </c>
      <c r="J110" s="173">
        <v>59.4</v>
      </c>
      <c r="K110" s="173">
        <v>51.8</v>
      </c>
      <c r="L110" s="18"/>
      <c r="M110" s="218"/>
    </row>
    <row r="111" spans="1:13" ht="19.899999999999999" customHeight="1" x14ac:dyDescent="0.25">
      <c r="A111" s="6" t="s">
        <v>93</v>
      </c>
      <c r="B111" s="174">
        <v>109.7</v>
      </c>
      <c r="C111" s="174">
        <v>90.5</v>
      </c>
      <c r="D111" s="174">
        <v>63</v>
      </c>
      <c r="E111" s="174">
        <v>0</v>
      </c>
      <c r="F111" s="174">
        <v>0</v>
      </c>
      <c r="G111" s="174">
        <v>255</v>
      </c>
      <c r="H111" s="174">
        <v>269.7</v>
      </c>
      <c r="I111" s="174">
        <v>201.5</v>
      </c>
      <c r="J111" s="174">
        <v>171.4</v>
      </c>
      <c r="K111" s="174">
        <v>130.4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>
        <v>111.7</v>
      </c>
      <c r="C116" s="173">
        <v>108</v>
      </c>
      <c r="D116" s="173">
        <v>109.7</v>
      </c>
      <c r="E116" s="173">
        <v>110.6</v>
      </c>
      <c r="F116" s="173">
        <v>111.6</v>
      </c>
      <c r="G116" s="173">
        <v>112.7</v>
      </c>
      <c r="H116" s="173">
        <v>113.8</v>
      </c>
      <c r="I116" s="173">
        <v>114.9</v>
      </c>
      <c r="J116" s="173">
        <v>116</v>
      </c>
      <c r="K116" s="173">
        <v>117</v>
      </c>
      <c r="L116" s="18"/>
      <c r="M116" s="218"/>
    </row>
    <row r="117" spans="1:13" ht="19.899999999999999" customHeight="1" x14ac:dyDescent="0.25">
      <c r="A117" s="6" t="s">
        <v>99</v>
      </c>
      <c r="B117" s="174">
        <v>83</v>
      </c>
      <c r="C117" s="174">
        <v>84.9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  <c r="L117" s="18"/>
      <c r="M117" s="218"/>
    </row>
    <row r="118" spans="1:13" ht="19.899999999999999" customHeight="1" x14ac:dyDescent="0.25">
      <c r="A118" s="8" t="s">
        <v>100</v>
      </c>
      <c r="B118" s="173">
        <v>0</v>
      </c>
      <c r="C118" s="173">
        <v>0</v>
      </c>
      <c r="D118" s="173">
        <v>0</v>
      </c>
      <c r="E118" s="173">
        <v>0</v>
      </c>
      <c r="F118" s="173">
        <v>0</v>
      </c>
      <c r="G118" s="173">
        <v>0</v>
      </c>
      <c r="H118" s="173">
        <v>0</v>
      </c>
      <c r="I118" s="173">
        <v>0</v>
      </c>
      <c r="J118" s="173">
        <v>0</v>
      </c>
      <c r="K118" s="173">
        <v>0</v>
      </c>
      <c r="L118" s="18"/>
      <c r="M118" s="218"/>
    </row>
    <row r="119" spans="1:13" ht="19.899999999999999" customHeight="1" x14ac:dyDescent="0.25">
      <c r="A119" s="6" t="s">
        <v>101</v>
      </c>
      <c r="B119" s="174">
        <v>104.2</v>
      </c>
      <c r="C119" s="174">
        <v>108.9</v>
      </c>
      <c r="D119" s="174">
        <v>233.8</v>
      </c>
      <c r="E119" s="174">
        <v>259.8</v>
      </c>
      <c r="F119" s="174">
        <v>241.3</v>
      </c>
      <c r="G119" s="174">
        <v>214.6</v>
      </c>
      <c r="H119" s="174">
        <v>218.8</v>
      </c>
      <c r="I119" s="174">
        <v>197</v>
      </c>
      <c r="J119" s="174">
        <v>162.69999999999999</v>
      </c>
      <c r="K119" s="174">
        <v>134.1</v>
      </c>
      <c r="L119" s="18"/>
      <c r="M119" s="218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18"/>
      <c r="M120" s="218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 t="s">
        <v>340</v>
      </c>
      <c r="C128" s="165" t="s">
        <v>340</v>
      </c>
      <c r="D128" s="165" t="s">
        <v>340</v>
      </c>
      <c r="E128" s="165" t="s">
        <v>340</v>
      </c>
      <c r="F128" s="165" t="s">
        <v>340</v>
      </c>
      <c r="G128" s="165" t="s">
        <v>340</v>
      </c>
      <c r="H128" s="165" t="s">
        <v>340</v>
      </c>
      <c r="I128" s="165" t="s">
        <v>340</v>
      </c>
      <c r="J128" s="165" t="s">
        <v>340</v>
      </c>
      <c r="K128" s="165" t="s">
        <v>340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72" t="s">
        <v>3527</v>
      </c>
      <c r="C131" s="172" t="s">
        <v>3528</v>
      </c>
      <c r="D131" s="172" t="s">
        <v>3529</v>
      </c>
      <c r="E131" s="172" t="s">
        <v>3530</v>
      </c>
      <c r="F131" s="172" t="s">
        <v>3531</v>
      </c>
      <c r="G131" s="172" t="s">
        <v>3532</v>
      </c>
      <c r="H131" s="172" t="s">
        <v>3533</v>
      </c>
      <c r="I131" s="172" t="s">
        <v>3534</v>
      </c>
      <c r="J131" s="172" t="s">
        <v>3535</v>
      </c>
      <c r="K131" s="172" t="s">
        <v>3536</v>
      </c>
      <c r="L131" s="18"/>
      <c r="M131" s="218"/>
    </row>
    <row r="132" spans="1:13" ht="19.899999999999999" customHeight="1" x14ac:dyDescent="0.25">
      <c r="A132" s="8" t="s">
        <v>110</v>
      </c>
      <c r="B132" s="175">
        <v>10</v>
      </c>
      <c r="C132" s="175">
        <v>-1</v>
      </c>
      <c r="D132" s="175">
        <v>-3</v>
      </c>
      <c r="E132" s="175">
        <v>32</v>
      </c>
      <c r="F132" s="175">
        <v>7</v>
      </c>
      <c r="G132" s="175">
        <v>-21</v>
      </c>
      <c r="H132" s="175">
        <v>7</v>
      </c>
      <c r="I132" s="175">
        <v>6</v>
      </c>
      <c r="J132" s="175">
        <v>43</v>
      </c>
      <c r="K132" s="175">
        <v>-16</v>
      </c>
      <c r="L132" s="18"/>
      <c r="M132" s="218"/>
    </row>
    <row r="133" spans="1:13" ht="19.899999999999999" customHeight="1" x14ac:dyDescent="0.25">
      <c r="A133" s="6" t="s">
        <v>111</v>
      </c>
      <c r="B133" s="172" t="s">
        <v>3537</v>
      </c>
      <c r="C133" s="172" t="s">
        <v>3538</v>
      </c>
      <c r="D133" s="172" t="s">
        <v>3539</v>
      </c>
      <c r="E133" s="172" t="s">
        <v>3540</v>
      </c>
      <c r="F133" s="172" t="s">
        <v>3541</v>
      </c>
      <c r="G133" s="172" t="s">
        <v>3542</v>
      </c>
      <c r="H133" s="172" t="s">
        <v>3543</v>
      </c>
      <c r="I133" s="172" t="s">
        <v>3544</v>
      </c>
      <c r="J133" s="172" t="s">
        <v>3545</v>
      </c>
      <c r="K133" s="172" t="s">
        <v>3546</v>
      </c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74">
        <v>894.79600000000005</v>
      </c>
      <c r="C135" s="174">
        <v>776.19200000000001</v>
      </c>
      <c r="D135" s="174">
        <v>953.46299999999997</v>
      </c>
      <c r="E135" s="174" t="s">
        <v>3547</v>
      </c>
      <c r="F135" s="174" t="s">
        <v>3548</v>
      </c>
      <c r="G135" s="174" t="s">
        <v>3549</v>
      </c>
      <c r="H135" s="174" t="s">
        <v>3550</v>
      </c>
      <c r="I135" s="174" t="s">
        <v>3551</v>
      </c>
      <c r="J135" s="174" t="s">
        <v>3552</v>
      </c>
      <c r="K135" s="174" t="s">
        <v>3553</v>
      </c>
      <c r="L135" s="18"/>
      <c r="M135" s="218"/>
    </row>
    <row r="136" spans="1:13" ht="19.899999999999999" customHeight="1" x14ac:dyDescent="0.25">
      <c r="A136" s="8" t="s">
        <v>113</v>
      </c>
      <c r="B136" s="175">
        <v>894.79600000000005</v>
      </c>
      <c r="C136" s="175">
        <v>776.19200000000001</v>
      </c>
      <c r="D136" s="175">
        <v>953.46299999999997</v>
      </c>
      <c r="E136" s="175" t="s">
        <v>3547</v>
      </c>
      <c r="F136" s="175" t="s">
        <v>3548</v>
      </c>
      <c r="G136" s="175" t="s">
        <v>3549</v>
      </c>
      <c r="H136" s="175" t="s">
        <v>3550</v>
      </c>
      <c r="I136" s="175" t="s">
        <v>3551</v>
      </c>
      <c r="J136" s="175" t="s">
        <v>3552</v>
      </c>
      <c r="K136" s="175" t="s">
        <v>3553</v>
      </c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3">
        <v>6.5</v>
      </c>
      <c r="C138" s="173">
        <v>4.0999999999999996</v>
      </c>
      <c r="D138" s="173">
        <v>3.6</v>
      </c>
      <c r="E138" s="173">
        <v>4.7</v>
      </c>
      <c r="F138" s="173">
        <v>0</v>
      </c>
      <c r="G138" s="173">
        <v>0</v>
      </c>
      <c r="H138" s="173">
        <v>0</v>
      </c>
      <c r="I138" s="173">
        <v>0</v>
      </c>
      <c r="J138" s="173">
        <v>0</v>
      </c>
      <c r="K138" s="173">
        <v>0</v>
      </c>
      <c r="L138" s="18"/>
      <c r="M138" s="218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8"/>
    </row>
    <row r="140" spans="1:13" ht="19.899999999999999" customHeight="1" x14ac:dyDescent="0.25">
      <c r="A140" s="8" t="s">
        <v>116</v>
      </c>
      <c r="B140" s="173">
        <v>334.7</v>
      </c>
      <c r="C140" s="173">
        <v>282.7</v>
      </c>
      <c r="D140" s="173">
        <v>278.89999999999998</v>
      </c>
      <c r="E140" s="173">
        <v>243</v>
      </c>
      <c r="F140" s="173">
        <v>203.2</v>
      </c>
      <c r="G140" s="173">
        <v>182.7</v>
      </c>
      <c r="H140" s="173">
        <v>172.1</v>
      </c>
      <c r="I140" s="173">
        <v>154.9</v>
      </c>
      <c r="J140" s="173">
        <v>140.6</v>
      </c>
      <c r="K140" s="173">
        <v>129.4</v>
      </c>
      <c r="L140" s="18"/>
      <c r="M140" s="218"/>
    </row>
    <row r="141" spans="1:13" ht="19.899999999999999" customHeight="1" x14ac:dyDescent="0.25">
      <c r="A141" s="6" t="s">
        <v>117</v>
      </c>
      <c r="B141" s="174">
        <v>0</v>
      </c>
      <c r="C141" s="174">
        <v>0</v>
      </c>
      <c r="D141" s="174">
        <v>0</v>
      </c>
      <c r="E141" s="174">
        <v>0</v>
      </c>
      <c r="F141" s="174">
        <v>0</v>
      </c>
      <c r="G141" s="174">
        <v>0</v>
      </c>
      <c r="H141" s="174">
        <v>0</v>
      </c>
      <c r="I141" s="174">
        <v>0</v>
      </c>
      <c r="J141" s="174">
        <v>0</v>
      </c>
      <c r="K141" s="174">
        <v>0</v>
      </c>
      <c r="L141" s="18"/>
      <c r="M141" s="218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18"/>
    </row>
    <row r="143" spans="1:13" ht="19.899999999999999" customHeight="1" x14ac:dyDescent="0.25">
      <c r="A143" s="6" t="s">
        <v>119</v>
      </c>
      <c r="B143" s="174">
        <v>66.5</v>
      </c>
      <c r="C143" s="174">
        <v>81.8</v>
      </c>
      <c r="D143" s="174">
        <v>86.5</v>
      </c>
      <c r="E143" s="174">
        <v>80.900000000000006</v>
      </c>
      <c r="F143" s="174">
        <v>62.8</v>
      </c>
      <c r="G143" s="174">
        <v>58.5</v>
      </c>
      <c r="H143" s="174">
        <v>55.1</v>
      </c>
      <c r="I143" s="174">
        <v>48.5</v>
      </c>
      <c r="J143" s="174">
        <v>46.5</v>
      </c>
      <c r="K143" s="174">
        <v>46.3</v>
      </c>
      <c r="L143" s="18"/>
      <c r="M143" s="218"/>
    </row>
    <row r="144" spans="1:13" ht="19.899999999999999" customHeight="1" x14ac:dyDescent="0.25">
      <c r="A144" s="8" t="s">
        <v>120</v>
      </c>
      <c r="B144" s="173">
        <v>6.2</v>
      </c>
      <c r="C144" s="173">
        <v>6.4</v>
      </c>
      <c r="D144" s="173">
        <v>4.7</v>
      </c>
      <c r="E144" s="173">
        <v>4.3</v>
      </c>
      <c r="F144" s="173">
        <v>5</v>
      </c>
      <c r="G144" s="173">
        <v>2.6</v>
      </c>
      <c r="H144" s="173">
        <v>3.3</v>
      </c>
      <c r="I144" s="173">
        <v>2.4</v>
      </c>
      <c r="J144" s="173">
        <v>2.2000000000000002</v>
      </c>
      <c r="K144" s="173">
        <v>2.2000000000000002</v>
      </c>
      <c r="L144" s="18"/>
      <c r="M144" s="218"/>
    </row>
    <row r="145" spans="1:13" ht="19.899999999999999" customHeight="1" x14ac:dyDescent="0.25">
      <c r="A145" s="6" t="s">
        <v>121</v>
      </c>
      <c r="B145" s="174">
        <v>20.295999999999999</v>
      </c>
      <c r="C145" s="174">
        <v>20.692</v>
      </c>
      <c r="D145" s="174">
        <v>28.163</v>
      </c>
      <c r="E145" s="174">
        <v>26.821999999999999</v>
      </c>
      <c r="F145" s="174">
        <v>25.169</v>
      </c>
      <c r="G145" s="174">
        <v>25.559000000000001</v>
      </c>
      <c r="H145" s="174">
        <v>25.138999999999999</v>
      </c>
      <c r="I145" s="174">
        <v>20.138000000000002</v>
      </c>
      <c r="J145" s="174">
        <v>16.369</v>
      </c>
      <c r="K145" s="174">
        <v>18.228999999999999</v>
      </c>
      <c r="L145" s="18"/>
      <c r="M145" s="218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8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74">
        <v>0</v>
      </c>
      <c r="K147" s="174">
        <v>0</v>
      </c>
      <c r="L147" s="18"/>
      <c r="M147" s="218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8"/>
    </row>
    <row r="149" spans="1:13" ht="19.899999999999999" customHeight="1" x14ac:dyDescent="0.25">
      <c r="A149" s="6" t="s">
        <v>125</v>
      </c>
      <c r="B149" s="172">
        <v>434.19600000000003</v>
      </c>
      <c r="C149" s="172">
        <v>395.69200000000001</v>
      </c>
      <c r="D149" s="172">
        <v>401.863</v>
      </c>
      <c r="E149" s="172">
        <v>359.72199999999998</v>
      </c>
      <c r="F149" s="172">
        <v>296.16899999999998</v>
      </c>
      <c r="G149" s="172">
        <v>269.35899999999998</v>
      </c>
      <c r="H149" s="172">
        <v>255.63900000000001</v>
      </c>
      <c r="I149" s="172">
        <v>225.93799999999999</v>
      </c>
      <c r="J149" s="172">
        <v>205.66900000000001</v>
      </c>
      <c r="K149" s="172">
        <v>196.12899999999999</v>
      </c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72">
        <v>460.6</v>
      </c>
      <c r="C151" s="172">
        <v>380.5</v>
      </c>
      <c r="D151" s="172">
        <v>551.6</v>
      </c>
      <c r="E151" s="172" t="s">
        <v>3554</v>
      </c>
      <c r="F151" s="172" t="s">
        <v>3555</v>
      </c>
      <c r="G151" s="172" t="s">
        <v>3556</v>
      </c>
      <c r="H151" s="172" t="s">
        <v>3557</v>
      </c>
      <c r="I151" s="172" t="s">
        <v>3558</v>
      </c>
      <c r="J151" s="172" t="s">
        <v>3559</v>
      </c>
      <c r="K151" s="172">
        <v>898.3</v>
      </c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19.7</v>
      </c>
      <c r="F153" s="174">
        <v>21.1</v>
      </c>
      <c r="G153" s="174">
        <v>19.100000000000001</v>
      </c>
      <c r="H153" s="174">
        <v>20.9</v>
      </c>
      <c r="I153" s="174">
        <v>12</v>
      </c>
      <c r="J153" s="174">
        <v>10.5</v>
      </c>
      <c r="K153" s="174">
        <v>5.7</v>
      </c>
      <c r="L153" s="18"/>
      <c r="M153" s="218"/>
    </row>
    <row r="154" spans="1:13" ht="19.899999999999999" customHeight="1" x14ac:dyDescent="0.25">
      <c r="A154" s="8" t="s">
        <v>128</v>
      </c>
      <c r="B154" s="173">
        <v>73</v>
      </c>
      <c r="C154" s="173">
        <v>99.6</v>
      </c>
      <c r="D154" s="173">
        <v>144</v>
      </c>
      <c r="E154" s="173">
        <v>99.3</v>
      </c>
      <c r="F154" s="173">
        <v>92</v>
      </c>
      <c r="G154" s="173">
        <v>85</v>
      </c>
      <c r="H154" s="173">
        <v>79.599999999999994</v>
      </c>
      <c r="I154" s="173">
        <v>64.599999999999994</v>
      </c>
      <c r="J154" s="173">
        <v>55.5</v>
      </c>
      <c r="K154" s="173">
        <v>54.2</v>
      </c>
      <c r="L154" s="18"/>
      <c r="M154" s="218"/>
    </row>
    <row r="155" spans="1:13" ht="19.899999999999999" customHeight="1" x14ac:dyDescent="0.25">
      <c r="A155" s="6" t="s">
        <v>129</v>
      </c>
      <c r="B155" s="174">
        <v>69.8</v>
      </c>
      <c r="C155" s="174">
        <v>87.6</v>
      </c>
      <c r="D155" s="174">
        <v>174.3</v>
      </c>
      <c r="E155" s="174">
        <v>158.4</v>
      </c>
      <c r="F155" s="174">
        <v>135.1</v>
      </c>
      <c r="G155" s="174">
        <v>116.8</v>
      </c>
      <c r="H155" s="174">
        <v>105.2</v>
      </c>
      <c r="I155" s="174">
        <v>82.2</v>
      </c>
      <c r="J155" s="174">
        <v>87.1</v>
      </c>
      <c r="K155" s="174">
        <v>94.7</v>
      </c>
      <c r="L155" s="18"/>
      <c r="M155" s="218"/>
    </row>
    <row r="156" spans="1:13" ht="19.899999999999999" customHeight="1" x14ac:dyDescent="0.25">
      <c r="A156" s="8" t="s">
        <v>130</v>
      </c>
      <c r="B156" s="175">
        <v>3.2</v>
      </c>
      <c r="C156" s="175">
        <v>12</v>
      </c>
      <c r="D156" s="175">
        <v>-30.3</v>
      </c>
      <c r="E156" s="175">
        <v>-39.4</v>
      </c>
      <c r="F156" s="175">
        <v>-22</v>
      </c>
      <c r="G156" s="175">
        <v>-12.7</v>
      </c>
      <c r="H156" s="175">
        <v>-4.7</v>
      </c>
      <c r="I156" s="175">
        <v>-5.6</v>
      </c>
      <c r="J156" s="175">
        <v>-21.1</v>
      </c>
      <c r="K156" s="175">
        <v>-34.799999999999997</v>
      </c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5">
        <v>0</v>
      </c>
      <c r="C158" s="175">
        <v>0</v>
      </c>
      <c r="D158" s="175">
        <v>0</v>
      </c>
      <c r="E158" s="175">
        <v>0</v>
      </c>
      <c r="F158" s="175">
        <v>0</v>
      </c>
      <c r="G158" s="175">
        <v>0</v>
      </c>
      <c r="H158" s="175">
        <v>0</v>
      </c>
      <c r="I158" s="175">
        <v>0</v>
      </c>
      <c r="J158" s="175">
        <v>0</v>
      </c>
      <c r="K158" s="175">
        <v>0</v>
      </c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5">
        <v>463.8</v>
      </c>
      <c r="C160" s="175">
        <v>392.5</v>
      </c>
      <c r="D160" s="175">
        <v>521.29999999999995</v>
      </c>
      <c r="E160" s="175" t="s">
        <v>3560</v>
      </c>
      <c r="F160" s="175" t="s">
        <v>3561</v>
      </c>
      <c r="G160" s="175" t="s">
        <v>3562</v>
      </c>
      <c r="H160" s="175" t="s">
        <v>3563</v>
      </c>
      <c r="I160" s="175" t="s">
        <v>3564</v>
      </c>
      <c r="J160" s="175" t="s">
        <v>3565</v>
      </c>
      <c r="K160" s="175">
        <v>863.5</v>
      </c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5">
        <v>154.30000000000001</v>
      </c>
      <c r="C162" s="175">
        <v>128.4</v>
      </c>
      <c r="D162" s="175">
        <v>163.30000000000001</v>
      </c>
      <c r="E162" s="175">
        <v>318</v>
      </c>
      <c r="F162" s="175">
        <v>329.1</v>
      </c>
      <c r="G162" s="175">
        <v>334.9</v>
      </c>
      <c r="H162" s="175">
        <v>355.7</v>
      </c>
      <c r="I162" s="175">
        <v>367.2</v>
      </c>
      <c r="J162" s="175">
        <v>330.7</v>
      </c>
      <c r="K162" s="175">
        <v>272.10000000000002</v>
      </c>
      <c r="L162" s="18"/>
      <c r="M162" s="218"/>
    </row>
    <row r="163" spans="1:13" ht="19.899999999999999" customHeight="1" x14ac:dyDescent="0.25">
      <c r="A163" s="6" t="s">
        <v>134</v>
      </c>
      <c r="B163" s="174">
        <v>107</v>
      </c>
      <c r="C163" s="174">
        <v>93.5</v>
      </c>
      <c r="D163" s="174">
        <v>100.3</v>
      </c>
      <c r="E163" s="174">
        <v>338.9</v>
      </c>
      <c r="F163" s="174">
        <v>294.8</v>
      </c>
      <c r="G163" s="174">
        <v>345.3</v>
      </c>
      <c r="H163" s="174">
        <v>342.5</v>
      </c>
      <c r="I163" s="174">
        <v>316.39999999999998</v>
      </c>
      <c r="J163" s="174">
        <v>302.7</v>
      </c>
      <c r="K163" s="174">
        <v>223.5</v>
      </c>
      <c r="L163" s="18"/>
      <c r="M163" s="218"/>
    </row>
    <row r="164" spans="1:13" ht="19.899999999999999" customHeight="1" x14ac:dyDescent="0.25">
      <c r="A164" s="8" t="s">
        <v>135</v>
      </c>
      <c r="B164" s="173">
        <v>23.3</v>
      </c>
      <c r="C164" s="173">
        <v>29.8</v>
      </c>
      <c r="D164" s="173">
        <v>61.3</v>
      </c>
      <c r="E164" s="173">
        <v>-18.7</v>
      </c>
      <c r="F164" s="173">
        <v>33.1</v>
      </c>
      <c r="G164" s="173">
        <v>-3.5</v>
      </c>
      <c r="H164" s="173">
        <v>18.3</v>
      </c>
      <c r="I164" s="173">
        <v>17.600000000000001</v>
      </c>
      <c r="J164" s="173">
        <v>-3.3</v>
      </c>
      <c r="K164" s="173">
        <v>23.9</v>
      </c>
      <c r="L164" s="18"/>
      <c r="M164" s="218"/>
    </row>
    <row r="165" spans="1:13" ht="19.899999999999999" customHeight="1" x14ac:dyDescent="0.25">
      <c r="A165" s="6" t="s">
        <v>136</v>
      </c>
      <c r="B165" s="174">
        <v>24</v>
      </c>
      <c r="C165" s="174">
        <v>5.0999999999999996</v>
      </c>
      <c r="D165" s="174">
        <v>1.7</v>
      </c>
      <c r="E165" s="174">
        <v>-2.2000000000000002</v>
      </c>
      <c r="F165" s="174">
        <v>1.2</v>
      </c>
      <c r="G165" s="174">
        <v>-6.9</v>
      </c>
      <c r="H165" s="174">
        <v>-5.0999999999999996</v>
      </c>
      <c r="I165" s="174">
        <v>33.200000000000003</v>
      </c>
      <c r="J165" s="174">
        <v>31.3</v>
      </c>
      <c r="K165" s="174">
        <v>24.7</v>
      </c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72">
        <v>309.5</v>
      </c>
      <c r="C167" s="172">
        <v>264.10000000000002</v>
      </c>
      <c r="D167" s="172">
        <v>358</v>
      </c>
      <c r="E167" s="172">
        <v>961.5</v>
      </c>
      <c r="F167" s="172">
        <v>839.4</v>
      </c>
      <c r="G167" s="172">
        <v>842.2</v>
      </c>
      <c r="H167" s="172">
        <v>907.4</v>
      </c>
      <c r="I167" s="172">
        <v>800.6</v>
      </c>
      <c r="J167" s="172">
        <v>711.9</v>
      </c>
      <c r="K167" s="172">
        <v>591.4</v>
      </c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18"/>
      <c r="M169" s="218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18"/>
      <c r="M170" s="218"/>
    </row>
    <row r="171" spans="1:13" ht="19.899999999999999" customHeight="1" x14ac:dyDescent="0.25">
      <c r="A171" s="6" t="s">
        <v>140</v>
      </c>
      <c r="B171" s="174">
        <v>0</v>
      </c>
      <c r="C171" s="174">
        <v>0</v>
      </c>
      <c r="D171" s="174">
        <v>0</v>
      </c>
      <c r="E171" s="174">
        <v>0</v>
      </c>
      <c r="F171" s="174">
        <v>0</v>
      </c>
      <c r="G171" s="174">
        <v>0</v>
      </c>
      <c r="H171" s="174">
        <v>0</v>
      </c>
      <c r="I171" s="174">
        <v>0</v>
      </c>
      <c r="J171" s="174">
        <v>0</v>
      </c>
      <c r="K171" s="174">
        <v>0</v>
      </c>
      <c r="L171" s="18"/>
      <c r="M171" s="218"/>
    </row>
    <row r="172" spans="1:13" ht="19.899999999999999" customHeight="1" x14ac:dyDescent="0.25">
      <c r="A172" s="8" t="s">
        <v>141</v>
      </c>
      <c r="B172" s="175">
        <v>309.5</v>
      </c>
      <c r="C172" s="175">
        <v>264.10000000000002</v>
      </c>
      <c r="D172" s="175">
        <v>358</v>
      </c>
      <c r="E172" s="175">
        <v>961.5</v>
      </c>
      <c r="F172" s="175">
        <v>839.4</v>
      </c>
      <c r="G172" s="175">
        <v>842.2</v>
      </c>
      <c r="H172" s="175">
        <v>907.4</v>
      </c>
      <c r="I172" s="175">
        <v>800.6</v>
      </c>
      <c r="J172" s="175">
        <v>711.9</v>
      </c>
      <c r="K172" s="175">
        <v>591.4</v>
      </c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3">
        <v>308.39999999999998</v>
      </c>
      <c r="C174" s="173">
        <v>260.5</v>
      </c>
      <c r="D174" s="173">
        <v>355</v>
      </c>
      <c r="E174" s="173">
        <v>552.1</v>
      </c>
      <c r="F174" s="173">
        <v>784.2</v>
      </c>
      <c r="G174" s="173">
        <v>817.6</v>
      </c>
      <c r="H174" s="173">
        <v>890.1</v>
      </c>
      <c r="I174" s="173">
        <v>780.7</v>
      </c>
      <c r="J174" s="173">
        <v>688.9</v>
      </c>
      <c r="K174" s="173">
        <v>565.5</v>
      </c>
      <c r="L174" s="18"/>
      <c r="M174" s="218"/>
    </row>
    <row r="175" spans="1:13" ht="19.899999999999999" customHeight="1" x14ac:dyDescent="0.25">
      <c r="A175" s="6" t="s">
        <v>143</v>
      </c>
      <c r="B175" s="174" t="s">
        <v>3566</v>
      </c>
      <c r="C175" s="174" t="s">
        <v>2088</v>
      </c>
      <c r="D175" s="174" t="s">
        <v>3567</v>
      </c>
      <c r="E175" s="174" t="s">
        <v>3568</v>
      </c>
      <c r="F175" s="174" t="s">
        <v>3569</v>
      </c>
      <c r="G175" s="174" t="s">
        <v>3570</v>
      </c>
      <c r="H175" s="174" t="s">
        <v>3571</v>
      </c>
      <c r="I175" s="174" t="s">
        <v>3572</v>
      </c>
      <c r="J175" s="174" t="s">
        <v>3573</v>
      </c>
      <c r="K175" s="174" t="s">
        <v>3574</v>
      </c>
      <c r="L175" s="18"/>
      <c r="M175" s="218"/>
    </row>
    <row r="176" spans="1:13" ht="19.899999999999999" customHeight="1" x14ac:dyDescent="0.25">
      <c r="A176" s="8" t="s">
        <v>144</v>
      </c>
      <c r="B176" s="173" t="s">
        <v>3575</v>
      </c>
      <c r="C176" s="173" t="s">
        <v>693</v>
      </c>
      <c r="D176" s="173" t="s">
        <v>693</v>
      </c>
      <c r="E176" s="173" t="s">
        <v>1519</v>
      </c>
      <c r="F176" s="173" t="s">
        <v>1519</v>
      </c>
      <c r="G176" s="173" t="s">
        <v>1519</v>
      </c>
      <c r="H176" s="173" t="s">
        <v>3576</v>
      </c>
      <c r="I176" s="173" t="s">
        <v>3577</v>
      </c>
      <c r="J176" s="173" t="s">
        <v>3578</v>
      </c>
      <c r="K176" s="173" t="s">
        <v>3579</v>
      </c>
      <c r="L176" s="18"/>
      <c r="M176" s="218"/>
    </row>
    <row r="177" spans="1:13" ht="19.899999999999999" customHeight="1" x14ac:dyDescent="0.25">
      <c r="A177" s="6" t="s">
        <v>145</v>
      </c>
      <c r="B177" s="174" t="s">
        <v>3580</v>
      </c>
      <c r="C177" s="174" t="s">
        <v>3581</v>
      </c>
      <c r="D177" s="174" t="s">
        <v>3582</v>
      </c>
      <c r="E177" s="174" t="s">
        <v>1529</v>
      </c>
      <c r="F177" s="174" t="s">
        <v>1529</v>
      </c>
      <c r="G177" s="174" t="s">
        <v>1529</v>
      </c>
      <c r="H177" s="174" t="s">
        <v>3583</v>
      </c>
      <c r="I177" s="174" t="s">
        <v>3584</v>
      </c>
      <c r="J177" s="174" t="s">
        <v>3578</v>
      </c>
      <c r="K177" s="174" t="s">
        <v>3579</v>
      </c>
      <c r="L177" s="18"/>
      <c r="M177" s="218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8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8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8"/>
    </row>
    <row r="181" spans="1:13" ht="19.899999999999999" customHeight="1" x14ac:dyDescent="0.25">
      <c r="A181" s="6" t="s">
        <v>149</v>
      </c>
      <c r="B181" s="174">
        <v>533.6</v>
      </c>
      <c r="C181" s="174">
        <v>466.4</v>
      </c>
      <c r="D181" s="174">
        <v>641.70000000000005</v>
      </c>
      <c r="E181" s="174" t="s">
        <v>3585</v>
      </c>
      <c r="F181" s="174" t="s">
        <v>3586</v>
      </c>
      <c r="G181" s="174" t="s">
        <v>3587</v>
      </c>
      <c r="H181" s="174" t="s">
        <v>3588</v>
      </c>
      <c r="I181" s="174" t="s">
        <v>3589</v>
      </c>
      <c r="J181" s="174" t="s">
        <v>3590</v>
      </c>
      <c r="K181" s="174">
        <v>944.6</v>
      </c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74">
        <v>334.7</v>
      </c>
      <c r="C184" s="174">
        <v>282.7</v>
      </c>
      <c r="D184" s="174">
        <v>278.89999999999998</v>
      </c>
      <c r="E184" s="174">
        <v>243</v>
      </c>
      <c r="F184" s="174">
        <v>203.2</v>
      </c>
      <c r="G184" s="174">
        <v>182.7</v>
      </c>
      <c r="H184" s="174">
        <v>172.1</v>
      </c>
      <c r="I184" s="174">
        <v>154.9</v>
      </c>
      <c r="J184" s="174">
        <v>140.6</v>
      </c>
      <c r="K184" s="174">
        <v>129.4</v>
      </c>
      <c r="L184" s="18"/>
      <c r="M184" s="218"/>
    </row>
    <row r="185" spans="1:13" ht="19.899999999999999" customHeight="1" x14ac:dyDescent="0.25">
      <c r="A185" s="8" t="s">
        <v>117</v>
      </c>
      <c r="B185" s="173">
        <v>0</v>
      </c>
      <c r="C185" s="173">
        <v>0</v>
      </c>
      <c r="D185" s="173">
        <v>0</v>
      </c>
      <c r="E185" s="173">
        <v>0</v>
      </c>
      <c r="F185" s="173">
        <v>0</v>
      </c>
      <c r="G185" s="173">
        <v>0</v>
      </c>
      <c r="H185" s="173">
        <v>0</v>
      </c>
      <c r="I185" s="173">
        <v>0</v>
      </c>
      <c r="J185" s="173">
        <v>0</v>
      </c>
      <c r="K185" s="173">
        <v>0</v>
      </c>
      <c r="L185" s="18"/>
      <c r="M185" s="218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218"/>
    </row>
    <row r="187" spans="1:13" ht="19.899999999999999" customHeight="1" x14ac:dyDescent="0.25">
      <c r="A187" s="8" t="s">
        <v>150</v>
      </c>
      <c r="B187" s="173" t="s">
        <v>3591</v>
      </c>
      <c r="C187" s="173" t="s">
        <v>3592</v>
      </c>
      <c r="D187" s="173" t="s">
        <v>3593</v>
      </c>
      <c r="E187" s="173" t="s">
        <v>3594</v>
      </c>
      <c r="F187" s="173" t="s">
        <v>3595</v>
      </c>
      <c r="G187" s="173" t="s">
        <v>3596</v>
      </c>
      <c r="H187" s="173" t="s">
        <v>3597</v>
      </c>
      <c r="I187" s="173" t="s">
        <v>3598</v>
      </c>
      <c r="J187" s="173" t="s">
        <v>3599</v>
      </c>
      <c r="K187" s="173" t="s">
        <v>3600</v>
      </c>
      <c r="L187" s="18"/>
      <c r="M187" s="218"/>
    </row>
    <row r="188" spans="1:13" ht="19.899999999999999" customHeight="1" x14ac:dyDescent="0.25">
      <c r="A188" s="6" t="s">
        <v>151</v>
      </c>
      <c r="B188" s="174" t="s">
        <v>3566</v>
      </c>
      <c r="C188" s="174" t="s">
        <v>2088</v>
      </c>
      <c r="D188" s="174" t="s">
        <v>3567</v>
      </c>
      <c r="E188" s="174" t="s">
        <v>3568</v>
      </c>
      <c r="F188" s="174" t="s">
        <v>3569</v>
      </c>
      <c r="G188" s="174" t="s">
        <v>3570</v>
      </c>
      <c r="H188" s="174" t="s">
        <v>3571</v>
      </c>
      <c r="I188" s="174" t="s">
        <v>3572</v>
      </c>
      <c r="J188" s="174" t="s">
        <v>3573</v>
      </c>
      <c r="K188" s="174" t="s">
        <v>3574</v>
      </c>
      <c r="L188" s="18"/>
      <c r="M188" s="218"/>
    </row>
    <row r="189" spans="1:13" ht="19.899999999999999" customHeight="1" x14ac:dyDescent="0.25">
      <c r="A189" s="8" t="s">
        <v>152</v>
      </c>
      <c r="B189" s="173" t="s">
        <v>3601</v>
      </c>
      <c r="C189" s="173" t="s">
        <v>3602</v>
      </c>
      <c r="D189" s="173" t="s">
        <v>3603</v>
      </c>
      <c r="E189" s="173" t="s">
        <v>3604</v>
      </c>
      <c r="F189" s="173" t="s">
        <v>3605</v>
      </c>
      <c r="G189" s="173" t="s">
        <v>3606</v>
      </c>
      <c r="H189" s="173" t="s">
        <v>3607</v>
      </c>
      <c r="I189" s="173" t="s">
        <v>3608</v>
      </c>
      <c r="J189" s="173" t="s">
        <v>3609</v>
      </c>
      <c r="K189" s="173" t="s">
        <v>3610</v>
      </c>
      <c r="L189" s="18"/>
      <c r="M189" s="218"/>
    </row>
    <row r="190" spans="1:13" ht="19.899999999999999" customHeight="1" x14ac:dyDescent="0.25">
      <c r="A190" s="6" t="s">
        <v>153</v>
      </c>
      <c r="B190" s="174" t="s">
        <v>3611</v>
      </c>
      <c r="C190" s="174" t="s">
        <v>3612</v>
      </c>
      <c r="D190" s="174" t="s">
        <v>3613</v>
      </c>
      <c r="E190" s="174" t="s">
        <v>3614</v>
      </c>
      <c r="F190" s="174" t="s">
        <v>3615</v>
      </c>
      <c r="G190" s="174" t="s">
        <v>3616</v>
      </c>
      <c r="H190" s="174" t="s">
        <v>3617</v>
      </c>
      <c r="I190" s="174" t="s">
        <v>3618</v>
      </c>
      <c r="J190" s="174" t="s">
        <v>3619</v>
      </c>
      <c r="K190" s="174" t="s">
        <v>3620</v>
      </c>
      <c r="L190" s="18"/>
      <c r="M190" s="218"/>
    </row>
    <row r="191" spans="1:13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8"/>
      <c r="M191" s="218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8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218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218"/>
    </row>
    <row r="195" spans="1:13" ht="19.899999999999999" customHeight="1" x14ac:dyDescent="0.25">
      <c r="A195" s="8" t="s">
        <v>158</v>
      </c>
      <c r="B195" s="173">
        <v>23.3</v>
      </c>
      <c r="C195" s="173">
        <v>29.8</v>
      </c>
      <c r="D195" s="173">
        <v>61.3</v>
      </c>
      <c r="E195" s="173">
        <v>-18.7</v>
      </c>
      <c r="F195" s="173">
        <v>33.1</v>
      </c>
      <c r="G195" s="173">
        <v>-3.5</v>
      </c>
      <c r="H195" s="173">
        <v>18.3</v>
      </c>
      <c r="I195" s="173">
        <v>17.600000000000001</v>
      </c>
      <c r="J195" s="173">
        <v>-3.3</v>
      </c>
      <c r="K195" s="173">
        <v>23.9</v>
      </c>
      <c r="L195" s="18"/>
      <c r="M195" s="218"/>
    </row>
    <row r="196" spans="1:13" ht="19.899999999999999" customHeight="1" x14ac:dyDescent="0.25">
      <c r="A196" s="6" t="s">
        <v>159</v>
      </c>
      <c r="B196" s="174">
        <v>-27.7</v>
      </c>
      <c r="C196" s="174">
        <v>-6.8</v>
      </c>
      <c r="D196" s="174">
        <v>900</v>
      </c>
      <c r="E196" s="174">
        <v>-100</v>
      </c>
      <c r="F196" s="174">
        <v>0</v>
      </c>
      <c r="G196" s="174">
        <v>4.4000000000000004</v>
      </c>
      <c r="H196" s="174">
        <v>0</v>
      </c>
      <c r="I196" s="174">
        <v>300</v>
      </c>
      <c r="J196" s="174">
        <v>-6.5</v>
      </c>
      <c r="K196" s="174">
        <v>0</v>
      </c>
      <c r="L196" s="18"/>
      <c r="M196" s="218"/>
    </row>
    <row r="197" spans="1:13" ht="19.899999999999999" customHeight="1" x14ac:dyDescent="0.25">
      <c r="A197" s="8" t="s">
        <v>160</v>
      </c>
      <c r="B197" s="173">
        <v>33</v>
      </c>
      <c r="C197" s="173">
        <v>33</v>
      </c>
      <c r="D197" s="173">
        <v>31</v>
      </c>
      <c r="E197" s="173">
        <v>25</v>
      </c>
      <c r="F197" s="173">
        <v>28</v>
      </c>
      <c r="G197" s="173">
        <v>29</v>
      </c>
      <c r="H197" s="173">
        <v>28</v>
      </c>
      <c r="I197" s="173">
        <v>31</v>
      </c>
      <c r="J197" s="173">
        <v>32</v>
      </c>
      <c r="K197" s="173">
        <v>32</v>
      </c>
      <c r="L197" s="18"/>
      <c r="M197" s="218"/>
    </row>
    <row r="198" spans="1:13" ht="19.899999999999999" customHeight="1" x14ac:dyDescent="0.25">
      <c r="A198" s="6" t="s">
        <v>161</v>
      </c>
      <c r="B198" s="174">
        <v>0</v>
      </c>
      <c r="C198" s="174">
        <v>0</v>
      </c>
      <c r="D198" s="174">
        <v>0</v>
      </c>
      <c r="E198" s="174">
        <v>0</v>
      </c>
      <c r="F198" s="174">
        <v>0</v>
      </c>
      <c r="G198" s="174">
        <v>0</v>
      </c>
      <c r="H198" s="174">
        <v>0</v>
      </c>
      <c r="I198" s="174">
        <v>0</v>
      </c>
      <c r="J198" s="174">
        <v>0</v>
      </c>
      <c r="K198" s="174">
        <v>0</v>
      </c>
      <c r="L198" s="18"/>
      <c r="M198" s="218"/>
    </row>
    <row r="199" spans="1:13" ht="19.899999999999999" customHeight="1" x14ac:dyDescent="0.25">
      <c r="A199" s="8" t="s">
        <v>162</v>
      </c>
      <c r="B199" s="173">
        <v>36.700000000000003</v>
      </c>
      <c r="C199" s="173">
        <v>-600</v>
      </c>
      <c r="D199" s="173">
        <v>800</v>
      </c>
      <c r="E199" s="173">
        <v>-2.1</v>
      </c>
      <c r="F199" s="173">
        <v>1.2</v>
      </c>
      <c r="G199" s="173">
        <v>-11.3</v>
      </c>
      <c r="H199" s="173">
        <v>-5.0999999999999996</v>
      </c>
      <c r="I199" s="173">
        <v>200</v>
      </c>
      <c r="J199" s="173">
        <v>8.6999999999999993</v>
      </c>
      <c r="K199" s="173">
        <v>-500</v>
      </c>
      <c r="L199" s="18"/>
      <c r="M199" s="218"/>
    </row>
    <row r="200" spans="1:13" ht="19.899999999999999" customHeight="1" x14ac:dyDescent="0.25">
      <c r="A200" s="6" t="s">
        <v>163</v>
      </c>
      <c r="B200" s="174">
        <v>20.7</v>
      </c>
      <c r="C200" s="174">
        <v>39.5</v>
      </c>
      <c r="D200" s="174">
        <v>36.799999999999997</v>
      </c>
      <c r="E200" s="174">
        <v>52.9</v>
      </c>
      <c r="F200" s="174">
        <v>53.5</v>
      </c>
      <c r="G200" s="174">
        <v>900</v>
      </c>
      <c r="H200" s="174">
        <v>39.6</v>
      </c>
      <c r="I200" s="174">
        <v>38.5</v>
      </c>
      <c r="J200" s="174">
        <v>31.7</v>
      </c>
      <c r="K200" s="174">
        <v>28.6</v>
      </c>
      <c r="L200" s="18"/>
      <c r="M200" s="218"/>
    </row>
    <row r="201" spans="1:13" ht="19.899999999999999" customHeight="1" x14ac:dyDescent="0.25">
      <c r="A201" s="8" t="s">
        <v>164</v>
      </c>
      <c r="B201" s="173">
        <v>20.7</v>
      </c>
      <c r="C201" s="173">
        <v>39.5</v>
      </c>
      <c r="D201" s="173">
        <v>36.799999999999997</v>
      </c>
      <c r="E201" s="173">
        <v>52.9</v>
      </c>
      <c r="F201" s="173">
        <v>53.5</v>
      </c>
      <c r="G201" s="173">
        <v>900</v>
      </c>
      <c r="H201" s="173">
        <v>39.6</v>
      </c>
      <c r="I201" s="173">
        <v>38.5</v>
      </c>
      <c r="J201" s="173">
        <v>31.7</v>
      </c>
      <c r="K201" s="173">
        <v>28.6</v>
      </c>
      <c r="L201" s="18"/>
      <c r="M201" s="218"/>
    </row>
    <row r="202" spans="1:13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8"/>
      <c r="M202" s="218"/>
    </row>
    <row r="203" spans="1:13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8"/>
      <c r="M203" s="218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218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8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8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8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8"/>
    </row>
    <row r="209" spans="1:13" ht="19.899999999999999" customHeight="1" x14ac:dyDescent="0.25">
      <c r="A209" s="8" t="s">
        <v>114</v>
      </c>
      <c r="B209" s="173">
        <v>6.5</v>
      </c>
      <c r="C209" s="173">
        <v>4.0999999999999996</v>
      </c>
      <c r="D209" s="173">
        <v>3.6</v>
      </c>
      <c r="E209" s="173">
        <v>4.7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  <c r="M209" s="218"/>
    </row>
    <row r="210" spans="1:13" ht="19.899999999999999" customHeight="1" x14ac:dyDescent="0.25">
      <c r="A210" s="6" t="s">
        <v>172</v>
      </c>
      <c r="B210" s="174">
        <v>0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8"/>
      <c r="M210" s="218"/>
    </row>
    <row r="211" spans="1:13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  <c r="M211" s="218"/>
    </row>
    <row r="212" spans="1:13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8"/>
      <c r="M212" s="218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8"/>
    </row>
    <row r="214" spans="1:13" ht="19.899999999999999" customHeight="1" x14ac:dyDescent="0.25">
      <c r="A214" s="6" t="s">
        <v>175</v>
      </c>
      <c r="B214" s="174">
        <v>110.4</v>
      </c>
      <c r="C214" s="174">
        <v>58.9</v>
      </c>
      <c r="D214" s="174">
        <v>27</v>
      </c>
      <c r="E214" s="174">
        <v>765.8</v>
      </c>
      <c r="F214" s="174">
        <v>693.3</v>
      </c>
      <c r="G214" s="174">
        <v>570.1</v>
      </c>
      <c r="H214" s="174">
        <v>417.6</v>
      </c>
      <c r="I214" s="174">
        <v>405.4</v>
      </c>
      <c r="J214" s="174">
        <v>336</v>
      </c>
      <c r="K214" s="174">
        <v>331.5</v>
      </c>
      <c r="L214" s="18"/>
      <c r="M214" s="218"/>
    </row>
    <row r="215" spans="1:13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18"/>
    </row>
    <row r="216" spans="1:13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8"/>
      <c r="M216" s="218"/>
    </row>
    <row r="217" spans="1:13" ht="19.899999999999999" customHeight="1" x14ac:dyDescent="0.25">
      <c r="A217" s="8" t="s">
        <v>178</v>
      </c>
      <c r="B217" s="173">
        <v>0</v>
      </c>
      <c r="C217" s="173">
        <v>1.7</v>
      </c>
      <c r="D217" s="173">
        <v>15.3</v>
      </c>
      <c r="E217" s="173">
        <v>495.6</v>
      </c>
      <c r="F217" s="173">
        <v>47.1</v>
      </c>
      <c r="G217" s="173">
        <v>28.2</v>
      </c>
      <c r="H217" s="173">
        <v>18.2</v>
      </c>
      <c r="I217" s="173">
        <v>19.100000000000001</v>
      </c>
      <c r="J217" s="173">
        <v>19.2</v>
      </c>
      <c r="K217" s="173">
        <v>23.6</v>
      </c>
      <c r="L217" s="18"/>
      <c r="M217" s="218"/>
    </row>
    <row r="218" spans="1:13" ht="19.899999999999999" customHeight="1" x14ac:dyDescent="0.25">
      <c r="A218" s="6" t="s">
        <v>179</v>
      </c>
      <c r="B218" s="174">
        <v>0</v>
      </c>
      <c r="C218" s="174">
        <v>2</v>
      </c>
      <c r="D218" s="174">
        <v>13.1</v>
      </c>
      <c r="E218" s="174">
        <v>0</v>
      </c>
      <c r="F218" s="174">
        <v>0</v>
      </c>
      <c r="G218" s="174">
        <v>0</v>
      </c>
      <c r="H218" s="174">
        <v>0</v>
      </c>
      <c r="I218" s="174">
        <v>0</v>
      </c>
      <c r="J218" s="174">
        <v>0</v>
      </c>
      <c r="K218" s="174">
        <v>0</v>
      </c>
      <c r="L218" s="18"/>
      <c r="M218" s="218"/>
    </row>
    <row r="219" spans="1:13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  <c r="M219" s="218"/>
    </row>
    <row r="220" spans="1:13" ht="19.899999999999999" customHeight="1" x14ac:dyDescent="0.25">
      <c r="A220" s="6" t="s">
        <v>181</v>
      </c>
      <c r="B220" s="174">
        <v>1.5</v>
      </c>
      <c r="C220" s="174">
        <v>3.3</v>
      </c>
      <c r="D220" s="174">
        <v>2.2000000000000002</v>
      </c>
      <c r="E220" s="174">
        <v>3.7</v>
      </c>
      <c r="F220" s="174">
        <v>3.7</v>
      </c>
      <c r="G220" s="174">
        <v>900</v>
      </c>
      <c r="H220" s="174">
        <v>2.5</v>
      </c>
      <c r="I220" s="174">
        <v>4.0999999999999996</v>
      </c>
      <c r="J220" s="174">
        <v>7.2</v>
      </c>
      <c r="K220" s="174">
        <v>6.5</v>
      </c>
      <c r="L220" s="18"/>
      <c r="M220" s="218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8"/>
    </row>
    <row r="222" spans="1:13" ht="19.899999999999999" customHeight="1" x14ac:dyDescent="0.25">
      <c r="A222" s="6" t="s">
        <v>183</v>
      </c>
      <c r="B222" s="174">
        <v>17.3</v>
      </c>
      <c r="C222" s="174">
        <v>-500</v>
      </c>
      <c r="D222" s="174">
        <v>-13.5</v>
      </c>
      <c r="E222" s="174">
        <v>8.3000000000000007</v>
      </c>
      <c r="F222" s="174">
        <v>3.2</v>
      </c>
      <c r="G222" s="174">
        <v>7.6</v>
      </c>
      <c r="H222" s="174">
        <v>2</v>
      </c>
      <c r="I222" s="174">
        <v>15.2</v>
      </c>
      <c r="J222" s="174">
        <v>-8</v>
      </c>
      <c r="K222" s="174">
        <v>-32.5</v>
      </c>
      <c r="L222" s="18"/>
      <c r="M222" s="218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1.2</v>
      </c>
      <c r="E223" s="173">
        <v>400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8"/>
      <c r="M223" s="218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8"/>
    </row>
    <row r="225" spans="1:13" ht="19.899999999999999" customHeight="1" x14ac:dyDescent="0.25">
      <c r="A225" s="8" t="s">
        <v>186</v>
      </c>
      <c r="B225" s="173" t="s">
        <v>3125</v>
      </c>
      <c r="C225" s="173" t="s">
        <v>3621</v>
      </c>
      <c r="D225" s="173" t="s">
        <v>3622</v>
      </c>
      <c r="E225" s="173">
        <v>798.6</v>
      </c>
      <c r="F225" s="173">
        <v>771.8</v>
      </c>
      <c r="G225" s="173">
        <v>729.3</v>
      </c>
      <c r="H225" s="173">
        <v>661.8</v>
      </c>
      <c r="I225" s="173">
        <v>592</v>
      </c>
      <c r="J225" s="173">
        <v>539</v>
      </c>
      <c r="K225" s="173">
        <v>470.7</v>
      </c>
      <c r="L225" s="18"/>
      <c r="M225" s="218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18"/>
      <c r="M226" s="218"/>
    </row>
    <row r="227" spans="1:13" ht="19.899999999999999" customHeight="1" x14ac:dyDescent="0.25">
      <c r="A227" s="8" t="s">
        <v>188</v>
      </c>
      <c r="B227" s="173">
        <v>188.7</v>
      </c>
      <c r="C227" s="173">
        <v>178.7</v>
      </c>
      <c r="D227" s="173">
        <v>177.52</v>
      </c>
      <c r="E227" s="173">
        <v>517</v>
      </c>
      <c r="F227" s="173">
        <v>479.1</v>
      </c>
      <c r="G227" s="173">
        <v>479.1</v>
      </c>
      <c r="H227" s="173">
        <v>455.2</v>
      </c>
      <c r="I227" s="173">
        <v>395.6</v>
      </c>
      <c r="J227" s="173">
        <v>320.3</v>
      </c>
      <c r="K227" s="173">
        <v>298.8</v>
      </c>
      <c r="L227" s="18"/>
      <c r="M227" s="218"/>
    </row>
    <row r="228" spans="1:13" ht="19.899999999999999" customHeight="1" x14ac:dyDescent="0.25">
      <c r="A228" s="6" t="s">
        <v>189</v>
      </c>
      <c r="B228" s="174">
        <v>168</v>
      </c>
      <c r="C228" s="174">
        <v>171.5</v>
      </c>
      <c r="D228" s="174">
        <v>356.9</v>
      </c>
      <c r="E228" s="174">
        <v>459</v>
      </c>
      <c r="F228" s="174">
        <v>459.3</v>
      </c>
      <c r="G228" s="174">
        <v>459.3</v>
      </c>
      <c r="H228" s="174">
        <v>428.1</v>
      </c>
      <c r="I228" s="174">
        <v>335.5</v>
      </c>
      <c r="J228" s="174">
        <v>295.60000000000002</v>
      </c>
      <c r="K228" s="174">
        <v>284.39999999999998</v>
      </c>
      <c r="L228" s="18"/>
      <c r="M228" s="218"/>
    </row>
    <row r="229" spans="1:13" ht="19.899999999999999" customHeight="1" x14ac:dyDescent="0.25">
      <c r="A229" s="8" t="s">
        <v>190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  <c r="M229" s="218"/>
    </row>
    <row r="230" spans="1:13" ht="19.899999999999999" customHeight="1" x14ac:dyDescent="0.25">
      <c r="A230" s="6" t="s">
        <v>191</v>
      </c>
      <c r="B230" s="174">
        <v>4.5999999999999996</v>
      </c>
      <c r="C230" s="174">
        <v>3.1</v>
      </c>
      <c r="D230" s="174">
        <v>3.4</v>
      </c>
      <c r="E230" s="174">
        <v>2.4</v>
      </c>
      <c r="F230" s="174">
        <v>2.2000000000000002</v>
      </c>
      <c r="G230" s="174">
        <v>2</v>
      </c>
      <c r="H230" s="174">
        <v>1.9</v>
      </c>
      <c r="I230" s="174">
        <v>1.8</v>
      </c>
      <c r="J230" s="174">
        <v>1.7</v>
      </c>
      <c r="K230" s="174">
        <v>1.6</v>
      </c>
      <c r="L230" s="18"/>
      <c r="M230" s="218"/>
    </row>
    <row r="231" spans="1:13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100</v>
      </c>
      <c r="L231" s="18"/>
      <c r="M231" s="218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8"/>
    </row>
    <row r="233" spans="1:13" ht="19.899999999999999" customHeight="1" x14ac:dyDescent="0.25">
      <c r="A233" s="8" t="s">
        <v>194</v>
      </c>
      <c r="B233" s="173">
        <v>1.6</v>
      </c>
      <c r="C233" s="173">
        <v>3.3</v>
      </c>
      <c r="D233" s="173">
        <v>1.3</v>
      </c>
      <c r="E233" s="173">
        <v>1.9</v>
      </c>
      <c r="F233" s="173">
        <v>2.8</v>
      </c>
      <c r="G233" s="173">
        <v>600</v>
      </c>
      <c r="H233" s="173">
        <v>1.4</v>
      </c>
      <c r="I233" s="173">
        <v>600</v>
      </c>
      <c r="J233" s="173">
        <v>500</v>
      </c>
      <c r="K233" s="173">
        <v>500</v>
      </c>
      <c r="L233" s="18"/>
      <c r="M233" s="218"/>
    </row>
    <row r="234" spans="1:13" ht="19.899999999999999" customHeight="1" x14ac:dyDescent="0.25">
      <c r="A234" s="6" t="s">
        <v>195</v>
      </c>
      <c r="B234" s="174" t="s">
        <v>3623</v>
      </c>
      <c r="C234" s="174" t="s">
        <v>3624</v>
      </c>
      <c r="D234" s="174">
        <v>987</v>
      </c>
      <c r="E234" s="174">
        <v>946.3</v>
      </c>
      <c r="F234" s="174">
        <v>880.8</v>
      </c>
      <c r="G234" s="174">
        <v>818.9</v>
      </c>
      <c r="H234" s="174">
        <v>792</v>
      </c>
      <c r="I234" s="174">
        <v>732.9</v>
      </c>
      <c r="J234" s="174">
        <v>693.5</v>
      </c>
      <c r="K234" s="174">
        <v>589.20000000000005</v>
      </c>
      <c r="L234" s="18"/>
      <c r="M234" s="218"/>
    </row>
    <row r="235" spans="1:13" ht="19.899999999999999" customHeight="1" x14ac:dyDescent="0.25">
      <c r="A235" s="8" t="s">
        <v>196</v>
      </c>
      <c r="B235" s="173">
        <v>36.200000000000003</v>
      </c>
      <c r="C235" s="173">
        <v>26.5</v>
      </c>
      <c r="D235" s="173">
        <v>-4</v>
      </c>
      <c r="E235" s="173">
        <v>10.3</v>
      </c>
      <c r="F235" s="173">
        <v>19.7</v>
      </c>
      <c r="G235" s="173">
        <v>27</v>
      </c>
      <c r="H235" s="173">
        <v>22.1</v>
      </c>
      <c r="I235" s="173">
        <v>19</v>
      </c>
      <c r="J235" s="173">
        <v>18.399999999999999</v>
      </c>
      <c r="K235" s="173">
        <v>10.9</v>
      </c>
      <c r="L235" s="18"/>
      <c r="M235" s="218"/>
    </row>
    <row r="236" spans="1:13" ht="19.899999999999999" customHeight="1" x14ac:dyDescent="0.25">
      <c r="A236" s="6" t="s">
        <v>197</v>
      </c>
      <c r="B236" s="174">
        <v>0</v>
      </c>
      <c r="C236" s="174">
        <v>0</v>
      </c>
      <c r="D236" s="174">
        <v>5.1779999999999999</v>
      </c>
      <c r="E236" s="174">
        <v>10.41</v>
      </c>
      <c r="F236" s="174">
        <v>11.4</v>
      </c>
      <c r="G236" s="174">
        <v>11.6</v>
      </c>
      <c r="H236" s="174">
        <v>11.8</v>
      </c>
      <c r="I236" s="174">
        <v>7.5</v>
      </c>
      <c r="J236" s="174">
        <v>4.8</v>
      </c>
      <c r="K236" s="174">
        <v>0</v>
      </c>
      <c r="L236" s="18"/>
      <c r="M236" s="218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218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 t="s">
        <v>340</v>
      </c>
      <c r="C245" s="165" t="s">
        <v>340</v>
      </c>
      <c r="D245" s="165" t="s">
        <v>340</v>
      </c>
      <c r="E245" s="165" t="s">
        <v>340</v>
      </c>
      <c r="F245" s="165" t="s">
        <v>340</v>
      </c>
      <c r="G245" s="165" t="s">
        <v>340</v>
      </c>
      <c r="H245" s="165" t="s">
        <v>340</v>
      </c>
      <c r="I245" s="165" t="s">
        <v>340</v>
      </c>
      <c r="J245" s="165" t="s">
        <v>340</v>
      </c>
      <c r="K245" s="165" t="s">
        <v>340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72" t="s">
        <v>3465</v>
      </c>
      <c r="C248" s="172" t="s">
        <v>3625</v>
      </c>
      <c r="D248" s="172" t="s">
        <v>3467</v>
      </c>
      <c r="E248" s="172" t="s">
        <v>3626</v>
      </c>
      <c r="F248" s="172" t="s">
        <v>3469</v>
      </c>
      <c r="G248" s="172" t="s">
        <v>3627</v>
      </c>
      <c r="H248" s="172" t="s">
        <v>3471</v>
      </c>
      <c r="I248" s="172" t="s">
        <v>3472</v>
      </c>
      <c r="J248" s="172" t="s">
        <v>3473</v>
      </c>
      <c r="K248" s="172" t="s">
        <v>3628</v>
      </c>
      <c r="L248" s="18"/>
      <c r="M248" s="218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8"/>
    </row>
    <row r="250" spans="1:13" ht="19.899999999999999" customHeight="1" x14ac:dyDescent="0.25">
      <c r="A250" s="6" t="s">
        <v>206</v>
      </c>
      <c r="B250" s="172">
        <v>425</v>
      </c>
      <c r="C250" s="172">
        <v>588.5</v>
      </c>
      <c r="D250" s="172">
        <v>92.1</v>
      </c>
      <c r="E250" s="172">
        <v>110.8</v>
      </c>
      <c r="F250" s="172">
        <v>109.2</v>
      </c>
      <c r="G250" s="172">
        <v>88.4</v>
      </c>
      <c r="H250" s="172">
        <v>95.4</v>
      </c>
      <c r="I250" s="172">
        <v>93.5</v>
      </c>
      <c r="J250" s="172">
        <v>93.5</v>
      </c>
      <c r="K250" s="172">
        <v>97.8</v>
      </c>
      <c r="L250" s="18"/>
      <c r="M250" s="218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8"/>
    </row>
    <row r="252" spans="1:13" ht="19.899999999999999" customHeight="1" x14ac:dyDescent="0.25">
      <c r="A252" s="6" t="s">
        <v>208</v>
      </c>
      <c r="B252" s="174">
        <v>0</v>
      </c>
      <c r="C252" s="174">
        <v>0</v>
      </c>
      <c r="D252" s="174">
        <v>0</v>
      </c>
      <c r="E252" s="174">
        <v>0</v>
      </c>
      <c r="F252" s="174">
        <v>0</v>
      </c>
      <c r="G252" s="174">
        <v>0</v>
      </c>
      <c r="H252" s="174">
        <v>0</v>
      </c>
      <c r="I252" s="174">
        <v>0</v>
      </c>
      <c r="J252" s="174">
        <v>0</v>
      </c>
      <c r="K252" s="174">
        <v>0</v>
      </c>
      <c r="L252" s="18"/>
      <c r="M252" s="218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16.2</v>
      </c>
      <c r="E253" s="173">
        <v>34.299999999999997</v>
      </c>
      <c r="F253" s="173">
        <v>28.1</v>
      </c>
      <c r="G253" s="173">
        <v>31.5</v>
      </c>
      <c r="H253" s="173">
        <v>33.1</v>
      </c>
      <c r="I253" s="173">
        <v>1.9</v>
      </c>
      <c r="J253" s="173">
        <v>0</v>
      </c>
      <c r="K253" s="173">
        <v>0</v>
      </c>
      <c r="L253" s="18"/>
      <c r="M253" s="218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8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8"/>
    </row>
    <row r="256" spans="1:13" ht="19.899999999999999" customHeight="1" x14ac:dyDescent="0.25">
      <c r="A256" s="6" t="s">
        <v>212</v>
      </c>
      <c r="B256" s="174">
        <v>-99</v>
      </c>
      <c r="C256" s="174">
        <v>-163.5</v>
      </c>
      <c r="D256" s="174">
        <v>0</v>
      </c>
      <c r="E256" s="174">
        <v>-53</v>
      </c>
      <c r="F256" s="174">
        <v>-26.5</v>
      </c>
      <c r="G256" s="174">
        <v>-10.7</v>
      </c>
      <c r="H256" s="174">
        <v>-40.1</v>
      </c>
      <c r="I256" s="174">
        <v>0</v>
      </c>
      <c r="J256" s="174">
        <v>0</v>
      </c>
      <c r="K256" s="174">
        <v>-4.3</v>
      </c>
      <c r="L256" s="18"/>
      <c r="M256" s="218"/>
    </row>
    <row r="257" spans="1:13" ht="19.899999999999999" customHeight="1" x14ac:dyDescent="0.25">
      <c r="A257" s="8" t="s">
        <v>213</v>
      </c>
      <c r="B257" s="173">
        <v>-325.10000000000002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8"/>
      <c r="M257" s="218"/>
    </row>
    <row r="258" spans="1:13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0</v>
      </c>
      <c r="G258" s="174">
        <v>0</v>
      </c>
      <c r="H258" s="174">
        <v>0</v>
      </c>
      <c r="I258" s="174">
        <v>0</v>
      </c>
      <c r="J258" s="174">
        <v>0</v>
      </c>
      <c r="K258" s="174">
        <v>0</v>
      </c>
      <c r="L258" s="18"/>
      <c r="M258" s="218"/>
    </row>
    <row r="259" spans="1:13" ht="19.899999999999999" customHeight="1" x14ac:dyDescent="0.25">
      <c r="A259" s="8" t="s">
        <v>215</v>
      </c>
      <c r="B259" s="175">
        <v>900</v>
      </c>
      <c r="C259" s="175">
        <v>425</v>
      </c>
      <c r="D259" s="175">
        <v>108.3</v>
      </c>
      <c r="E259" s="175">
        <v>92.1</v>
      </c>
      <c r="F259" s="175">
        <v>110.8</v>
      </c>
      <c r="G259" s="175">
        <v>109.2</v>
      </c>
      <c r="H259" s="175">
        <v>88.4</v>
      </c>
      <c r="I259" s="175">
        <v>95.4</v>
      </c>
      <c r="J259" s="175">
        <v>93.5</v>
      </c>
      <c r="K259" s="175">
        <v>93.5</v>
      </c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8"/>
    </row>
    <row r="262" spans="1:13" ht="19.899999999999999" customHeight="1" x14ac:dyDescent="0.25">
      <c r="A262" s="6" t="s">
        <v>217</v>
      </c>
      <c r="B262" s="172">
        <v>-437.6</v>
      </c>
      <c r="C262" s="172">
        <v>-474</v>
      </c>
      <c r="D262" s="172">
        <v>27.5</v>
      </c>
      <c r="E262" s="172">
        <v>492.4</v>
      </c>
      <c r="F262" s="172">
        <v>436.1</v>
      </c>
      <c r="G262" s="172">
        <v>397.8</v>
      </c>
      <c r="H262" s="172">
        <v>277.89999999999998</v>
      </c>
      <c r="I262" s="172">
        <v>207.1</v>
      </c>
      <c r="J262" s="172">
        <v>171.3</v>
      </c>
      <c r="K262" s="172">
        <v>107.4</v>
      </c>
      <c r="L262" s="18"/>
      <c r="M262" s="218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8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-200</v>
      </c>
      <c r="E264" s="174">
        <v>-406.3</v>
      </c>
      <c r="F264" s="174">
        <v>-40.6</v>
      </c>
      <c r="G264" s="174">
        <v>-23.9</v>
      </c>
      <c r="H264" s="174">
        <v>-18.2</v>
      </c>
      <c r="I264" s="174">
        <v>-19.100000000000001</v>
      </c>
      <c r="J264" s="174">
        <v>-17.8</v>
      </c>
      <c r="K264" s="174">
        <v>-21.3</v>
      </c>
      <c r="L264" s="18"/>
      <c r="M264" s="218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8"/>
    </row>
    <row r="266" spans="1:13" ht="19.899999999999999" customHeight="1" x14ac:dyDescent="0.25">
      <c r="A266" s="6" t="s">
        <v>221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8"/>
    </row>
    <row r="267" spans="1:13" ht="19.899999999999999" customHeight="1" x14ac:dyDescent="0.25">
      <c r="A267" s="8" t="s">
        <v>222</v>
      </c>
      <c r="B267" s="173">
        <v>5</v>
      </c>
      <c r="C267" s="173">
        <v>-11.6</v>
      </c>
      <c r="D267" s="173">
        <v>-11.8</v>
      </c>
      <c r="E267" s="173">
        <v>20.8</v>
      </c>
      <c r="F267" s="173">
        <v>3.1</v>
      </c>
      <c r="G267" s="173">
        <v>13.3</v>
      </c>
      <c r="H267" s="173">
        <v>6.6</v>
      </c>
      <c r="I267" s="173">
        <v>1.5</v>
      </c>
      <c r="J267" s="173">
        <v>-4.0999999999999996</v>
      </c>
      <c r="K267" s="173">
        <v>-7.4</v>
      </c>
      <c r="L267" s="18"/>
      <c r="M267" s="218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218"/>
    </row>
    <row r="269" spans="1:13" ht="19.899999999999999" customHeight="1" x14ac:dyDescent="0.25">
      <c r="A269" s="8" t="s">
        <v>224</v>
      </c>
      <c r="B269" s="173">
        <v>0</v>
      </c>
      <c r="C269" s="173">
        <v>0</v>
      </c>
      <c r="D269" s="173">
        <v>-14.9</v>
      </c>
      <c r="E269" s="173">
        <v>-18.5</v>
      </c>
      <c r="F269" s="173">
        <v>-26.9</v>
      </c>
      <c r="G269" s="173">
        <v>-49.6</v>
      </c>
      <c r="H269" s="173">
        <v>2.8</v>
      </c>
      <c r="I269" s="173">
        <v>-5.4</v>
      </c>
      <c r="J269" s="173">
        <v>1.2</v>
      </c>
      <c r="K269" s="173">
        <v>-5.4</v>
      </c>
      <c r="L269" s="18"/>
      <c r="M269" s="218"/>
    </row>
    <row r="270" spans="1:13" ht="19.899999999999999" customHeight="1" x14ac:dyDescent="0.25">
      <c r="A270" s="6" t="s">
        <v>225</v>
      </c>
      <c r="B270" s="174">
        <v>36.200000000000003</v>
      </c>
      <c r="C270" s="174">
        <v>26.5</v>
      </c>
      <c r="D270" s="174">
        <v>-4</v>
      </c>
      <c r="E270" s="174">
        <v>10.3</v>
      </c>
      <c r="F270" s="174">
        <v>19.7</v>
      </c>
      <c r="G270" s="174">
        <v>27</v>
      </c>
      <c r="H270" s="174">
        <v>22.1</v>
      </c>
      <c r="I270" s="174">
        <v>19</v>
      </c>
      <c r="J270" s="174">
        <v>18.399999999999999</v>
      </c>
      <c r="K270" s="174">
        <v>10.9</v>
      </c>
      <c r="L270" s="18"/>
      <c r="M270" s="218"/>
    </row>
    <row r="271" spans="1:13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18"/>
    </row>
    <row r="272" spans="1:13" ht="19.899999999999999" customHeight="1" x14ac:dyDescent="0.25">
      <c r="A272" s="6" t="s">
        <v>227</v>
      </c>
      <c r="B272" s="174">
        <v>444.3</v>
      </c>
      <c r="C272" s="174">
        <v>21.5</v>
      </c>
      <c r="D272" s="174">
        <v>9.6</v>
      </c>
      <c r="E272" s="174">
        <v>-71.2</v>
      </c>
      <c r="F272" s="174">
        <v>156.80000000000001</v>
      </c>
      <c r="G272" s="174">
        <v>71.5</v>
      </c>
      <c r="H272" s="174">
        <v>106.6</v>
      </c>
      <c r="I272" s="174">
        <v>74.8</v>
      </c>
      <c r="J272" s="174">
        <v>38.1</v>
      </c>
      <c r="K272" s="174">
        <v>87.1</v>
      </c>
      <c r="L272" s="18"/>
      <c r="M272" s="218"/>
    </row>
    <row r="273" spans="1:13" ht="19.899999999999999" customHeight="1" x14ac:dyDescent="0.25">
      <c r="A273" s="8" t="s">
        <v>228</v>
      </c>
      <c r="B273" s="175">
        <v>47.9</v>
      </c>
      <c r="C273" s="175">
        <v>-437.6</v>
      </c>
      <c r="D273" s="175">
        <v>6.2</v>
      </c>
      <c r="E273" s="175">
        <v>27.5</v>
      </c>
      <c r="F273" s="175">
        <v>548.20000000000005</v>
      </c>
      <c r="G273" s="175">
        <v>436.1</v>
      </c>
      <c r="H273" s="175">
        <v>397.8</v>
      </c>
      <c r="I273" s="175">
        <v>277.89999999999998</v>
      </c>
      <c r="J273" s="175">
        <v>207.1</v>
      </c>
      <c r="K273" s="175">
        <v>171.3</v>
      </c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8"/>
    </row>
    <row r="276" spans="1:13" ht="19.899999999999999" customHeight="1" x14ac:dyDescent="0.25">
      <c r="A276" s="6" t="s">
        <v>230</v>
      </c>
      <c r="B276" s="172" t="s">
        <v>3475</v>
      </c>
      <c r="C276" s="172" t="s">
        <v>3629</v>
      </c>
      <c r="D276" s="172" t="s">
        <v>3477</v>
      </c>
      <c r="E276" s="172" t="s">
        <v>3630</v>
      </c>
      <c r="F276" s="172" t="s">
        <v>3479</v>
      </c>
      <c r="G276" s="172" t="s">
        <v>3631</v>
      </c>
      <c r="H276" s="172" t="s">
        <v>3481</v>
      </c>
      <c r="I276" s="172" t="s">
        <v>3482</v>
      </c>
      <c r="J276" s="172" t="s">
        <v>3483</v>
      </c>
      <c r="K276" s="172" t="s">
        <v>3632</v>
      </c>
      <c r="L276" s="18"/>
      <c r="M276" s="218"/>
    </row>
    <row r="277" spans="1:13" ht="19.899999999999999" customHeight="1" x14ac:dyDescent="0.25">
      <c r="A277" s="8" t="s">
        <v>231</v>
      </c>
      <c r="B277" s="173">
        <v>-630.79999999999995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8"/>
    </row>
    <row r="278" spans="1:13" ht="19.899999999999999" customHeight="1" x14ac:dyDescent="0.25">
      <c r="A278" s="6" t="s">
        <v>232</v>
      </c>
      <c r="B278" s="174">
        <v>309.5</v>
      </c>
      <c r="C278" s="174">
        <v>264.10000000000002</v>
      </c>
      <c r="D278" s="174">
        <v>358</v>
      </c>
      <c r="E278" s="174">
        <v>961.5</v>
      </c>
      <c r="F278" s="174">
        <v>839.4</v>
      </c>
      <c r="G278" s="174">
        <v>842.2</v>
      </c>
      <c r="H278" s="174">
        <v>907.4</v>
      </c>
      <c r="I278" s="174">
        <v>800.6</v>
      </c>
      <c r="J278" s="174">
        <v>711.9</v>
      </c>
      <c r="K278" s="174">
        <v>591.4</v>
      </c>
      <c r="L278" s="18"/>
      <c r="M278" s="218"/>
    </row>
    <row r="279" spans="1:13" ht="19.899999999999999" customHeight="1" x14ac:dyDescent="0.25">
      <c r="A279" s="8" t="s">
        <v>233</v>
      </c>
      <c r="B279" s="173">
        <v>-168</v>
      </c>
      <c r="C279" s="173">
        <v>-171.5</v>
      </c>
      <c r="D279" s="173">
        <v>-356.9</v>
      </c>
      <c r="E279" s="173">
        <v>-459</v>
      </c>
      <c r="F279" s="173">
        <v>-459.3</v>
      </c>
      <c r="G279" s="173">
        <v>-459.3</v>
      </c>
      <c r="H279" s="173">
        <v>-428.1</v>
      </c>
      <c r="I279" s="173">
        <v>-335.5</v>
      </c>
      <c r="J279" s="173">
        <v>-295.60000000000002</v>
      </c>
      <c r="K279" s="173">
        <v>-284.39999999999998</v>
      </c>
      <c r="L279" s="18"/>
      <c r="M279" s="218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8"/>
    </row>
    <row r="281" spans="1:13" ht="19.899999999999999" customHeight="1" x14ac:dyDescent="0.25">
      <c r="A281" s="8" t="s">
        <v>235</v>
      </c>
      <c r="B281" s="173">
        <v>0</v>
      </c>
      <c r="C281" s="173">
        <v>0</v>
      </c>
      <c r="D281" s="173">
        <v>14.9</v>
      </c>
      <c r="E281" s="173">
        <v>18.5</v>
      </c>
      <c r="F281" s="173">
        <v>26.9</v>
      </c>
      <c r="G281" s="173">
        <v>49.6</v>
      </c>
      <c r="H281" s="173">
        <v>-2.8</v>
      </c>
      <c r="I281" s="173">
        <v>5.4</v>
      </c>
      <c r="J281" s="173">
        <v>-1.2</v>
      </c>
      <c r="K281" s="173">
        <v>5.4</v>
      </c>
      <c r="L281" s="18"/>
      <c r="M281" s="218"/>
    </row>
    <row r="282" spans="1:13" ht="19.899999999999999" customHeight="1" x14ac:dyDescent="0.25">
      <c r="A282" s="6" t="s">
        <v>236</v>
      </c>
      <c r="B282" s="174">
        <v>0</v>
      </c>
      <c r="C282" s="174">
        <v>0</v>
      </c>
      <c r="D282" s="174">
        <v>-16.2</v>
      </c>
      <c r="E282" s="174">
        <v>-34.299999999999997</v>
      </c>
      <c r="F282" s="174">
        <v>-28.1</v>
      </c>
      <c r="G282" s="174">
        <v>-28.1</v>
      </c>
      <c r="H282" s="174">
        <v>-30.4</v>
      </c>
      <c r="I282" s="174">
        <v>-1.9</v>
      </c>
      <c r="J282" s="174">
        <v>0</v>
      </c>
      <c r="K282" s="174">
        <v>0</v>
      </c>
      <c r="L282" s="18"/>
      <c r="M282" s="218"/>
    </row>
    <row r="283" spans="1:13" ht="19.899999999999999" customHeight="1" x14ac:dyDescent="0.25">
      <c r="A283" s="8" t="s">
        <v>237</v>
      </c>
      <c r="B283" s="173">
        <v>-144.5</v>
      </c>
      <c r="C283" s="173">
        <v>42.6</v>
      </c>
      <c r="D283" s="173">
        <v>1.2</v>
      </c>
      <c r="E283" s="173">
        <v>-2.2999999999999998</v>
      </c>
      <c r="F283" s="173">
        <v>-10.4</v>
      </c>
      <c r="G283" s="173">
        <v>31</v>
      </c>
      <c r="H283" s="173">
        <v>1</v>
      </c>
      <c r="I283" s="173">
        <v>5.2</v>
      </c>
      <c r="J283" s="173">
        <v>3.5</v>
      </c>
      <c r="K283" s="173">
        <v>1.4</v>
      </c>
      <c r="L283" s="18"/>
      <c r="M283" s="218"/>
    </row>
    <row r="284" spans="1:13" ht="19.899999999999999" customHeight="1" x14ac:dyDescent="0.25">
      <c r="A284" s="6" t="s">
        <v>238</v>
      </c>
      <c r="B284" s="172" t="s">
        <v>3474</v>
      </c>
      <c r="C284" s="172" t="s">
        <v>3475</v>
      </c>
      <c r="D284" s="172" t="s">
        <v>3476</v>
      </c>
      <c r="E284" s="172" t="s">
        <v>3477</v>
      </c>
      <c r="F284" s="172" t="s">
        <v>3478</v>
      </c>
      <c r="G284" s="172" t="s">
        <v>3479</v>
      </c>
      <c r="H284" s="172" t="s">
        <v>3480</v>
      </c>
      <c r="I284" s="172" t="s">
        <v>3481</v>
      </c>
      <c r="J284" s="172" t="s">
        <v>3482</v>
      </c>
      <c r="K284" s="172" t="s">
        <v>3483</v>
      </c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72" t="s">
        <v>3464</v>
      </c>
      <c r="C286" s="172" t="s">
        <v>3465</v>
      </c>
      <c r="D286" s="172" t="s">
        <v>3466</v>
      </c>
      <c r="E286" s="172" t="s">
        <v>3467</v>
      </c>
      <c r="F286" s="172" t="s">
        <v>3468</v>
      </c>
      <c r="G286" s="172" t="s">
        <v>3469</v>
      </c>
      <c r="H286" s="172" t="s">
        <v>3470</v>
      </c>
      <c r="I286" s="172" t="s">
        <v>3471</v>
      </c>
      <c r="J286" s="172" t="s">
        <v>3472</v>
      </c>
      <c r="K286" s="172" t="s">
        <v>3473</v>
      </c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 t="s">
        <v>340</v>
      </c>
      <c r="C293" s="165" t="s">
        <v>340</v>
      </c>
      <c r="D293" s="165" t="s">
        <v>340</v>
      </c>
      <c r="E293" s="165" t="s">
        <v>340</v>
      </c>
      <c r="F293" s="165" t="s">
        <v>340</v>
      </c>
      <c r="G293" s="165" t="s">
        <v>340</v>
      </c>
      <c r="H293" s="165" t="s">
        <v>340</v>
      </c>
      <c r="I293" s="165" t="s">
        <v>340</v>
      </c>
      <c r="J293" s="165" t="s">
        <v>340</v>
      </c>
      <c r="K293" s="165" t="s">
        <v>340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74">
        <v>443</v>
      </c>
      <c r="C296" s="174">
        <v>379.3</v>
      </c>
      <c r="D296" s="174">
        <v>564.79999999999995</v>
      </c>
      <c r="E296" s="174">
        <v>815</v>
      </c>
      <c r="F296" s="174" t="s">
        <v>3633</v>
      </c>
      <c r="G296" s="174" t="s">
        <v>3634</v>
      </c>
      <c r="H296" s="174" t="s">
        <v>3635</v>
      </c>
      <c r="I296" s="174" t="s">
        <v>3636</v>
      </c>
      <c r="J296" s="174" t="s">
        <v>3637</v>
      </c>
      <c r="K296" s="174">
        <v>898.6</v>
      </c>
      <c r="L296" s="18"/>
      <c r="M296" s="218"/>
    </row>
    <row r="297" spans="1:13" ht="19.899999999999999" customHeight="1" x14ac:dyDescent="0.25">
      <c r="A297" s="8" t="s">
        <v>243</v>
      </c>
      <c r="B297" s="173">
        <v>58.8</v>
      </c>
      <c r="C297" s="173">
        <v>227</v>
      </c>
      <c r="D297" s="173">
        <v>-23.9</v>
      </c>
      <c r="E297" s="173">
        <v>289.7</v>
      </c>
      <c r="F297" s="173">
        <v>251.6</v>
      </c>
      <c r="G297" s="173">
        <v>220.8</v>
      </c>
      <c r="H297" s="173">
        <v>281.5</v>
      </c>
      <c r="I297" s="173">
        <v>223.3</v>
      </c>
      <c r="J297" s="173">
        <v>250.3</v>
      </c>
      <c r="K297" s="173">
        <v>231.4</v>
      </c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5">
        <v>501.8</v>
      </c>
      <c r="C299" s="175">
        <v>606.29999999999995</v>
      </c>
      <c r="D299" s="175">
        <v>540.9</v>
      </c>
      <c r="E299" s="175" t="s">
        <v>3638</v>
      </c>
      <c r="F299" s="175" t="s">
        <v>3639</v>
      </c>
      <c r="G299" s="175" t="s">
        <v>3640</v>
      </c>
      <c r="H299" s="175" t="s">
        <v>3641</v>
      </c>
      <c r="I299" s="175" t="s">
        <v>3642</v>
      </c>
      <c r="J299" s="175" t="s">
        <v>3643</v>
      </c>
      <c r="K299" s="175" t="s">
        <v>3644</v>
      </c>
      <c r="L299" s="18"/>
      <c r="M299" s="218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74">
        <v>19.7</v>
      </c>
      <c r="F300" s="174">
        <v>21.1</v>
      </c>
      <c r="G300" s="174">
        <v>19.100000000000001</v>
      </c>
      <c r="H300" s="174">
        <v>20.9</v>
      </c>
      <c r="I300" s="174">
        <v>12</v>
      </c>
      <c r="J300" s="174">
        <v>10.5</v>
      </c>
      <c r="K300" s="174">
        <v>5.7</v>
      </c>
      <c r="L300" s="18"/>
      <c r="M300" s="218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8"/>
    </row>
    <row r="302" spans="1:13" ht="19.899999999999999" customHeight="1" x14ac:dyDescent="0.25">
      <c r="A302" s="6" t="s">
        <v>247</v>
      </c>
      <c r="B302" s="172">
        <v>150.69999999999999</v>
      </c>
      <c r="C302" s="172">
        <v>101.9</v>
      </c>
      <c r="D302" s="172">
        <v>573.9</v>
      </c>
      <c r="E302" s="172">
        <v>-154.30000000000001</v>
      </c>
      <c r="F302" s="172">
        <v>-514</v>
      </c>
      <c r="G302" s="172">
        <v>-429.3</v>
      </c>
      <c r="H302" s="172">
        <v>-893.8</v>
      </c>
      <c r="I302" s="172">
        <v>-385.9</v>
      </c>
      <c r="J302" s="172">
        <v>-518.6</v>
      </c>
      <c r="K302" s="172">
        <v>-651.9</v>
      </c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74">
        <v>-63.6</v>
      </c>
      <c r="C304" s="174">
        <v>-27.3</v>
      </c>
      <c r="D304" s="174">
        <v>11.6</v>
      </c>
      <c r="E304" s="174">
        <v>-6.6</v>
      </c>
      <c r="F304" s="174">
        <v>-76.3</v>
      </c>
      <c r="G304" s="174">
        <v>-20.7</v>
      </c>
      <c r="H304" s="174">
        <v>-29.7</v>
      </c>
      <c r="I304" s="174">
        <v>-28.8</v>
      </c>
      <c r="J304" s="174">
        <v>-51</v>
      </c>
      <c r="K304" s="174">
        <v>17</v>
      </c>
      <c r="L304" s="18"/>
      <c r="M304" s="218"/>
    </row>
    <row r="305" spans="1:13" ht="19.899999999999999" customHeight="1" x14ac:dyDescent="0.25">
      <c r="A305" s="8" t="s">
        <v>249</v>
      </c>
      <c r="B305" s="173">
        <v>288.39999999999998</v>
      </c>
      <c r="C305" s="173">
        <v>571.6</v>
      </c>
      <c r="D305" s="173" t="s">
        <v>3645</v>
      </c>
      <c r="E305" s="173">
        <v>58.1</v>
      </c>
      <c r="F305" s="173">
        <v>-478.7</v>
      </c>
      <c r="G305" s="173">
        <v>-357</v>
      </c>
      <c r="H305" s="173">
        <v>-891.8</v>
      </c>
      <c r="I305" s="173">
        <v>-344.9</v>
      </c>
      <c r="J305" s="173">
        <v>-534.4</v>
      </c>
      <c r="K305" s="173">
        <v>-644.29999999999995</v>
      </c>
      <c r="L305" s="18"/>
      <c r="M305" s="218"/>
    </row>
    <row r="306" spans="1:13" ht="19.899999999999999" customHeight="1" x14ac:dyDescent="0.25">
      <c r="A306" s="6" t="s">
        <v>250</v>
      </c>
      <c r="B306" s="174">
        <v>-74.099999999999994</v>
      </c>
      <c r="C306" s="174">
        <v>-442.4</v>
      </c>
      <c r="D306" s="174">
        <v>-787.8</v>
      </c>
      <c r="E306" s="174">
        <v>-205.8</v>
      </c>
      <c r="F306" s="174">
        <v>41</v>
      </c>
      <c r="G306" s="174">
        <v>-51.6</v>
      </c>
      <c r="H306" s="174">
        <v>27.7</v>
      </c>
      <c r="I306" s="174">
        <v>-12.2</v>
      </c>
      <c r="J306" s="174">
        <v>66.8</v>
      </c>
      <c r="K306" s="174">
        <v>-24.6</v>
      </c>
      <c r="L306" s="18"/>
      <c r="M306" s="218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5">
        <v>652.5</v>
      </c>
      <c r="C309" s="175">
        <v>708.2</v>
      </c>
      <c r="D309" s="175" t="s">
        <v>3646</v>
      </c>
      <c r="E309" s="175">
        <v>970.1</v>
      </c>
      <c r="F309" s="175">
        <v>883.2</v>
      </c>
      <c r="G309" s="175">
        <v>950</v>
      </c>
      <c r="H309" s="175">
        <v>653.70000000000005</v>
      </c>
      <c r="I309" s="175">
        <v>984.4</v>
      </c>
      <c r="J309" s="175">
        <v>777</v>
      </c>
      <c r="K309" s="175">
        <v>483.8</v>
      </c>
      <c r="L309" s="18"/>
      <c r="M309" s="218"/>
    </row>
    <row r="310" spans="1:13" ht="19.899999999999999" customHeight="1" x14ac:dyDescent="0.25">
      <c r="A310" s="6" t="s">
        <v>253</v>
      </c>
      <c r="B310" s="174">
        <v>-3.2</v>
      </c>
      <c r="C310" s="174">
        <v>-11.4</v>
      </c>
      <c r="D310" s="174">
        <v>43.8</v>
      </c>
      <c r="E310" s="174">
        <v>50.8</v>
      </c>
      <c r="F310" s="174">
        <v>39.9</v>
      </c>
      <c r="G310" s="174">
        <v>24.2</v>
      </c>
      <c r="H310" s="174">
        <v>23.6</v>
      </c>
      <c r="I310" s="174">
        <v>2.4</v>
      </c>
      <c r="J310" s="174">
        <v>29.1</v>
      </c>
      <c r="K310" s="174">
        <v>73</v>
      </c>
      <c r="L310" s="18"/>
      <c r="M310" s="218"/>
    </row>
    <row r="311" spans="1:13" ht="19.899999999999999" customHeight="1" x14ac:dyDescent="0.25">
      <c r="A311" s="8" t="s">
        <v>254</v>
      </c>
      <c r="B311" s="173">
        <v>128.1</v>
      </c>
      <c r="C311" s="173">
        <v>58.5</v>
      </c>
      <c r="D311" s="173">
        <v>254.8</v>
      </c>
      <c r="E311" s="173">
        <v>330.3</v>
      </c>
      <c r="F311" s="173">
        <v>337.9</v>
      </c>
      <c r="G311" s="173">
        <v>326.89999999999998</v>
      </c>
      <c r="H311" s="173">
        <v>358.4</v>
      </c>
      <c r="I311" s="173">
        <v>377.4</v>
      </c>
      <c r="J311" s="173">
        <v>328</v>
      </c>
      <c r="K311" s="173">
        <v>214.2</v>
      </c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5">
        <v>527.6</v>
      </c>
      <c r="C313" s="175">
        <v>661.1</v>
      </c>
      <c r="D313" s="175">
        <v>816.2</v>
      </c>
      <c r="E313" s="175">
        <v>589</v>
      </c>
      <c r="F313" s="175">
        <v>505.4</v>
      </c>
      <c r="G313" s="175">
        <v>598.9</v>
      </c>
      <c r="H313" s="175">
        <v>271.7</v>
      </c>
      <c r="I313" s="175">
        <v>604.6</v>
      </c>
      <c r="J313" s="175">
        <v>419.9</v>
      </c>
      <c r="K313" s="175">
        <v>196.6</v>
      </c>
      <c r="L313" s="18"/>
      <c r="M313" s="218"/>
    </row>
    <row r="314" spans="1:13" ht="19.899999999999999" customHeight="1" x14ac:dyDescent="0.25">
      <c r="A314" s="6" t="s">
        <v>256</v>
      </c>
      <c r="B314" s="174">
        <v>168</v>
      </c>
      <c r="C314" s="174">
        <v>171.5</v>
      </c>
      <c r="D314" s="174">
        <v>356.9</v>
      </c>
      <c r="E314" s="174">
        <v>459</v>
      </c>
      <c r="F314" s="174">
        <v>459.3</v>
      </c>
      <c r="G314" s="174">
        <v>459.3</v>
      </c>
      <c r="H314" s="174">
        <v>428.1</v>
      </c>
      <c r="I314" s="174">
        <v>335.5</v>
      </c>
      <c r="J314" s="174">
        <v>295.60000000000002</v>
      </c>
      <c r="K314" s="174">
        <v>284.39999999999998</v>
      </c>
      <c r="L314" s="18"/>
      <c r="M314" s="218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8"/>
      <c r="M315" s="218"/>
    </row>
    <row r="316" spans="1:13" ht="19.899999999999999" customHeight="1" x14ac:dyDescent="0.25">
      <c r="A316" s="6" t="s">
        <v>258</v>
      </c>
      <c r="B316" s="172">
        <v>359.6</v>
      </c>
      <c r="C316" s="172">
        <v>489.6</v>
      </c>
      <c r="D316" s="172">
        <v>459.3</v>
      </c>
      <c r="E316" s="172">
        <v>130</v>
      </c>
      <c r="F316" s="172">
        <v>46.1</v>
      </c>
      <c r="G316" s="172">
        <v>139.6</v>
      </c>
      <c r="H316" s="172">
        <v>-156.4</v>
      </c>
      <c r="I316" s="172">
        <v>269.10000000000002</v>
      </c>
      <c r="J316" s="172">
        <v>124.3</v>
      </c>
      <c r="K316" s="172">
        <v>-87.8</v>
      </c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74">
        <v>88.6</v>
      </c>
      <c r="C318" s="174">
        <v>44.4</v>
      </c>
      <c r="D318" s="174">
        <v>61.3</v>
      </c>
      <c r="E318" s="174">
        <v>104.3</v>
      </c>
      <c r="F318" s="174">
        <v>86.7</v>
      </c>
      <c r="G318" s="174">
        <v>59.1</v>
      </c>
      <c r="H318" s="174">
        <v>85.7</v>
      </c>
      <c r="I318" s="174">
        <v>87.8</v>
      </c>
      <c r="J318" s="174">
        <v>78.599999999999994</v>
      </c>
      <c r="K318" s="174">
        <v>74</v>
      </c>
      <c r="L318" s="18"/>
      <c r="M318" s="218"/>
    </row>
    <row r="319" spans="1:13" ht="19.899999999999999" customHeight="1" x14ac:dyDescent="0.25">
      <c r="A319" s="8" t="s">
        <v>260</v>
      </c>
      <c r="B319" s="173">
        <v>293.3</v>
      </c>
      <c r="C319" s="173">
        <v>81.5</v>
      </c>
      <c r="D319" s="173" t="s">
        <v>3647</v>
      </c>
      <c r="E319" s="173" t="s">
        <v>3648</v>
      </c>
      <c r="F319" s="173">
        <v>0</v>
      </c>
      <c r="G319" s="173">
        <v>0</v>
      </c>
      <c r="H319" s="173">
        <v>183.8</v>
      </c>
      <c r="I319" s="173">
        <v>194.1</v>
      </c>
      <c r="J319" s="173">
        <v>160.4</v>
      </c>
      <c r="K319" s="173">
        <v>60.5</v>
      </c>
      <c r="L319" s="18"/>
      <c r="M319" s="218"/>
    </row>
    <row r="320" spans="1:13" ht="19.899999999999999" customHeight="1" x14ac:dyDescent="0.25">
      <c r="A320" s="6" t="s">
        <v>261</v>
      </c>
      <c r="B320" s="174">
        <v>16.5</v>
      </c>
      <c r="C320" s="174">
        <v>234.6</v>
      </c>
      <c r="D320" s="174">
        <v>107.6</v>
      </c>
      <c r="E320" s="174">
        <v>101.1</v>
      </c>
      <c r="F320" s="174">
        <v>66.599999999999994</v>
      </c>
      <c r="G320" s="174">
        <v>0</v>
      </c>
      <c r="H320" s="174">
        <v>0</v>
      </c>
      <c r="I320" s="174">
        <v>0</v>
      </c>
      <c r="J320" s="174">
        <v>0</v>
      </c>
      <c r="K320" s="174">
        <v>0</v>
      </c>
      <c r="L320" s="18"/>
      <c r="M320" s="218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18"/>
      <c r="M321" s="218"/>
    </row>
    <row r="322" spans="1:13" ht="19.899999999999999" customHeight="1" x14ac:dyDescent="0.25">
      <c r="A322" s="6" t="s">
        <v>263</v>
      </c>
      <c r="B322" s="174">
        <v>9.6</v>
      </c>
      <c r="C322" s="174">
        <v>12.4</v>
      </c>
      <c r="D322" s="174">
        <v>7.6</v>
      </c>
      <c r="E322" s="174">
        <v>12.7</v>
      </c>
      <c r="F322" s="174">
        <v>11.7</v>
      </c>
      <c r="G322" s="174">
        <v>6.8</v>
      </c>
      <c r="H322" s="174">
        <v>12.4</v>
      </c>
      <c r="I322" s="174">
        <v>10.199999999999999</v>
      </c>
      <c r="J322" s="174">
        <v>11.7</v>
      </c>
      <c r="K322" s="174">
        <v>8.1999999999999993</v>
      </c>
      <c r="L322" s="18"/>
      <c r="M322" s="218"/>
    </row>
    <row r="323" spans="1:13" ht="19.899999999999999" customHeight="1" x14ac:dyDescent="0.25">
      <c r="A323" s="8" t="s">
        <v>264</v>
      </c>
      <c r="B323" s="173">
        <v>262.2</v>
      </c>
      <c r="C323" s="173">
        <v>257.5</v>
      </c>
      <c r="D323" s="173" t="s">
        <v>3649</v>
      </c>
      <c r="E323" s="173" t="s">
        <v>3650</v>
      </c>
      <c r="F323" s="173">
        <v>48.2</v>
      </c>
      <c r="G323" s="173">
        <v>87.6</v>
      </c>
      <c r="H323" s="173">
        <v>0</v>
      </c>
      <c r="I323" s="173">
        <v>0</v>
      </c>
      <c r="J323" s="173">
        <v>0</v>
      </c>
      <c r="K323" s="173">
        <v>0</v>
      </c>
      <c r="L323" s="18"/>
      <c r="M323" s="218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8"/>
    </row>
    <row r="325" spans="1:13" ht="19.899999999999999" customHeight="1" x14ac:dyDescent="0.25">
      <c r="A325" s="8" t="s">
        <v>266</v>
      </c>
      <c r="B325" s="175">
        <v>-126.6</v>
      </c>
      <c r="C325" s="175">
        <v>-90.6</v>
      </c>
      <c r="D325" s="175">
        <v>769.8</v>
      </c>
      <c r="E325" s="175">
        <v>-113.1</v>
      </c>
      <c r="F325" s="175">
        <v>-93.4</v>
      </c>
      <c r="G325" s="175">
        <v>35.299999999999997</v>
      </c>
      <c r="H325" s="175">
        <v>-257.10000000000002</v>
      </c>
      <c r="I325" s="175">
        <v>-271.7</v>
      </c>
      <c r="J325" s="175">
        <v>-227.3</v>
      </c>
      <c r="K325" s="175">
        <v>-126.3</v>
      </c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3">
        <v>-502.8</v>
      </c>
      <c r="C327" s="173">
        <v>-422.2</v>
      </c>
      <c r="D327" s="173" t="s">
        <v>3651</v>
      </c>
      <c r="E327" s="173">
        <v>450</v>
      </c>
      <c r="F327" s="173">
        <v>-175</v>
      </c>
      <c r="G327" s="173">
        <v>-250</v>
      </c>
      <c r="H327" s="173">
        <v>600</v>
      </c>
      <c r="I327" s="173">
        <v>250</v>
      </c>
      <c r="J327" s="173">
        <v>50</v>
      </c>
      <c r="K327" s="173">
        <v>250</v>
      </c>
      <c r="L327" s="18"/>
      <c r="M327" s="218"/>
    </row>
    <row r="328" spans="1:13" ht="19.899999999999999" customHeight="1" x14ac:dyDescent="0.25">
      <c r="A328" s="6" t="s">
        <v>268</v>
      </c>
      <c r="B328" s="174">
        <v>-105.1</v>
      </c>
      <c r="C328" s="174">
        <v>-163.5</v>
      </c>
      <c r="D328" s="174">
        <v>0</v>
      </c>
      <c r="E328" s="174">
        <v>-53</v>
      </c>
      <c r="F328" s="174">
        <v>-26.5</v>
      </c>
      <c r="G328" s="174">
        <v>-6.8</v>
      </c>
      <c r="H328" s="174">
        <v>-36.4</v>
      </c>
      <c r="I328" s="174">
        <v>5.2</v>
      </c>
      <c r="J328" s="174">
        <v>3.5</v>
      </c>
      <c r="K328" s="174">
        <v>-2.9</v>
      </c>
      <c r="L328" s="18"/>
      <c r="M328" s="218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-50</v>
      </c>
      <c r="G329" s="173">
        <v>650</v>
      </c>
      <c r="H329" s="173">
        <v>-200</v>
      </c>
      <c r="I329" s="173">
        <v>50</v>
      </c>
      <c r="J329" s="173">
        <v>-50</v>
      </c>
      <c r="K329" s="173">
        <v>0</v>
      </c>
      <c r="L329" s="18"/>
      <c r="M329" s="218"/>
    </row>
    <row r="330" spans="1:13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8"/>
    </row>
    <row r="331" spans="1:13" ht="19.899999999999999" customHeight="1" x14ac:dyDescent="0.25">
      <c r="A331" s="8" t="s">
        <v>271</v>
      </c>
      <c r="B331" s="175">
        <v>-607.9</v>
      </c>
      <c r="C331" s="175">
        <v>-585.70000000000005</v>
      </c>
      <c r="D331" s="175" t="s">
        <v>3651</v>
      </c>
      <c r="E331" s="175">
        <v>397</v>
      </c>
      <c r="F331" s="175">
        <v>-251.5</v>
      </c>
      <c r="G331" s="175">
        <v>393.2</v>
      </c>
      <c r="H331" s="175">
        <v>363.6</v>
      </c>
      <c r="I331" s="175">
        <v>305.2</v>
      </c>
      <c r="J331" s="175">
        <v>3.5</v>
      </c>
      <c r="K331" s="175">
        <v>247.1</v>
      </c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5">
        <v>-374.9</v>
      </c>
      <c r="C333" s="175">
        <v>-186.7</v>
      </c>
      <c r="D333" s="175">
        <v>201.4</v>
      </c>
      <c r="E333" s="175">
        <v>413.9</v>
      </c>
      <c r="F333" s="175">
        <v>-298.8</v>
      </c>
      <c r="G333" s="175">
        <v>568.1</v>
      </c>
      <c r="H333" s="175">
        <v>-49.9</v>
      </c>
      <c r="I333" s="175">
        <v>302.60000000000002</v>
      </c>
      <c r="J333" s="175">
        <v>-99.5</v>
      </c>
      <c r="K333" s="175">
        <v>33</v>
      </c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74">
        <v>0</v>
      </c>
      <c r="C336" s="174">
        <v>0</v>
      </c>
      <c r="D336" s="174">
        <v>0</v>
      </c>
      <c r="E336" s="174">
        <v>0</v>
      </c>
      <c r="F336" s="174">
        <v>0</v>
      </c>
      <c r="G336" s="174">
        <v>0</v>
      </c>
      <c r="H336" s="174">
        <v>0</v>
      </c>
      <c r="I336" s="174">
        <v>0</v>
      </c>
      <c r="J336" s="174">
        <v>0</v>
      </c>
      <c r="K336" s="174">
        <v>0</v>
      </c>
      <c r="L336" s="18"/>
      <c r="M336" s="218"/>
    </row>
    <row r="337" spans="1:13" ht="19.899999999999999" customHeight="1" x14ac:dyDescent="0.25">
      <c r="A337" s="8" t="s">
        <v>274</v>
      </c>
      <c r="B337" s="173">
        <v>0</v>
      </c>
      <c r="C337" s="173">
        <v>0</v>
      </c>
      <c r="D337" s="173">
        <v>0</v>
      </c>
      <c r="E337" s="173">
        <v>0</v>
      </c>
      <c r="F337" s="173">
        <v>0</v>
      </c>
      <c r="G337" s="173">
        <v>0</v>
      </c>
      <c r="H337" s="173">
        <v>0</v>
      </c>
      <c r="I337" s="173">
        <v>0</v>
      </c>
      <c r="J337" s="173">
        <v>0</v>
      </c>
      <c r="K337" s="173">
        <v>0</v>
      </c>
      <c r="L337" s="18"/>
      <c r="M337" s="218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218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8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 t="s">
        <v>340</v>
      </c>
      <c r="C347" s="165" t="s">
        <v>340</v>
      </c>
      <c r="D347" s="165" t="s">
        <v>340</v>
      </c>
      <c r="E347" s="165" t="s">
        <v>340</v>
      </c>
      <c r="F347" s="165" t="s">
        <v>340</v>
      </c>
      <c r="G347" s="165" t="s">
        <v>340</v>
      </c>
      <c r="H347" s="165" t="s">
        <v>340</v>
      </c>
      <c r="I347" s="165" t="s">
        <v>340</v>
      </c>
      <c r="J347" s="165" t="s">
        <v>340</v>
      </c>
      <c r="K347" s="165" t="s">
        <v>340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>
        <v>0</v>
      </c>
      <c r="F350" s="174">
        <v>0</v>
      </c>
      <c r="G350" s="174">
        <v>0</v>
      </c>
      <c r="H350" s="174" t="s">
        <v>3533</v>
      </c>
      <c r="I350" s="174" t="s">
        <v>3534</v>
      </c>
      <c r="J350" s="174" t="s">
        <v>3535</v>
      </c>
      <c r="K350" s="174" t="s">
        <v>3652</v>
      </c>
      <c r="L350" s="18"/>
      <c r="M350" s="218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8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74">
        <v>0</v>
      </c>
      <c r="G352" s="174">
        <v>0</v>
      </c>
      <c r="H352" s="174">
        <v>0</v>
      </c>
      <c r="I352" s="174">
        <v>0</v>
      </c>
      <c r="J352" s="174">
        <v>0</v>
      </c>
      <c r="K352" s="174">
        <v>0</v>
      </c>
      <c r="L352" s="18"/>
      <c r="M352" s="218"/>
    </row>
    <row r="353" spans="1:13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>
        <v>0</v>
      </c>
      <c r="F353" s="173">
        <v>0</v>
      </c>
      <c r="G353" s="173">
        <v>0</v>
      </c>
      <c r="H353" s="173" t="s">
        <v>3653</v>
      </c>
      <c r="I353" s="173" t="s">
        <v>3654</v>
      </c>
      <c r="J353" s="173" t="s">
        <v>3655</v>
      </c>
      <c r="K353" s="173" t="s">
        <v>3656</v>
      </c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>
        <v>0</v>
      </c>
      <c r="F355" s="175">
        <v>0</v>
      </c>
      <c r="G355" s="175">
        <v>0</v>
      </c>
      <c r="H355" s="175" t="s">
        <v>3657</v>
      </c>
      <c r="I355" s="175" t="s">
        <v>3658</v>
      </c>
      <c r="J355" s="175" t="s">
        <v>3659</v>
      </c>
      <c r="K355" s="175" t="s">
        <v>3660</v>
      </c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792</v>
      </c>
      <c r="I357" s="173">
        <v>732.9</v>
      </c>
      <c r="J357" s="173">
        <v>693.5</v>
      </c>
      <c r="K357" s="173">
        <v>607.4</v>
      </c>
      <c r="L357" s="18"/>
      <c r="M357" s="218"/>
    </row>
    <row r="358" spans="1:13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0</v>
      </c>
      <c r="H358" s="174">
        <v>105.2</v>
      </c>
      <c r="I358" s="174">
        <v>82.2</v>
      </c>
      <c r="J358" s="174">
        <v>87.1</v>
      </c>
      <c r="K358" s="174">
        <v>94.7</v>
      </c>
      <c r="L358" s="18"/>
      <c r="M358" s="218"/>
    </row>
    <row r="359" spans="1:13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>
        <v>428.1</v>
      </c>
      <c r="I359" s="173">
        <v>335.5</v>
      </c>
      <c r="J359" s="173">
        <v>295.60000000000002</v>
      </c>
      <c r="K359" s="173">
        <v>284.39999999999998</v>
      </c>
      <c r="L359" s="18"/>
      <c r="M359" s="218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8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218"/>
    </row>
    <row r="362" spans="1:13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0</v>
      </c>
      <c r="F362" s="174">
        <v>0</v>
      </c>
      <c r="G362" s="174">
        <v>0</v>
      </c>
      <c r="H362" s="174">
        <v>343</v>
      </c>
      <c r="I362" s="174">
        <v>354.6</v>
      </c>
      <c r="J362" s="174">
        <v>345.3</v>
      </c>
      <c r="K362" s="174">
        <v>252.3</v>
      </c>
      <c r="L362" s="18"/>
      <c r="M362" s="218"/>
    </row>
    <row r="363" spans="1:13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55.1</v>
      </c>
      <c r="I363" s="173">
        <v>48.5</v>
      </c>
      <c r="J363" s="173">
        <v>46.5</v>
      </c>
      <c r="K363" s="173">
        <v>46.3</v>
      </c>
      <c r="L363" s="18"/>
      <c r="M363" s="218"/>
    </row>
    <row r="364" spans="1:13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0</v>
      </c>
      <c r="F364" s="174">
        <v>0</v>
      </c>
      <c r="G364" s="174">
        <v>0</v>
      </c>
      <c r="H364" s="174">
        <v>497.6</v>
      </c>
      <c r="I364" s="174">
        <v>483</v>
      </c>
      <c r="J364" s="174">
        <v>406.5</v>
      </c>
      <c r="K364" s="174">
        <v>330.9</v>
      </c>
      <c r="L364" s="18"/>
      <c r="M364" s="218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8"/>
    </row>
    <row r="366" spans="1:13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227.1</v>
      </c>
      <c r="I366" s="174">
        <v>202</v>
      </c>
      <c r="J366" s="174">
        <v>181.3</v>
      </c>
      <c r="K366" s="174">
        <v>161</v>
      </c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 t="s">
        <v>3657</v>
      </c>
      <c r="I368" s="172" t="s">
        <v>3658</v>
      </c>
      <c r="J368" s="172" t="s">
        <v>3659</v>
      </c>
      <c r="K368" s="172" t="s">
        <v>3660</v>
      </c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74">
        <v>334.7</v>
      </c>
      <c r="C370" s="174">
        <v>282.7</v>
      </c>
      <c r="D370" s="174">
        <v>278.89999999999998</v>
      </c>
      <c r="E370" s="174">
        <v>243</v>
      </c>
      <c r="F370" s="174">
        <v>203.2</v>
      </c>
      <c r="G370" s="174">
        <v>182.7</v>
      </c>
      <c r="H370" s="174">
        <v>172.1</v>
      </c>
      <c r="I370" s="174">
        <v>154.9</v>
      </c>
      <c r="J370" s="174">
        <v>140.6</v>
      </c>
      <c r="K370" s="174">
        <v>129.4</v>
      </c>
      <c r="L370" s="18"/>
      <c r="M370" s="218"/>
    </row>
    <row r="371" spans="1:13" ht="19.899999999999999" customHeight="1" x14ac:dyDescent="0.25">
      <c r="A371" s="8" t="s">
        <v>297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8"/>
      <c r="M371" s="218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19.7</v>
      </c>
      <c r="F372" s="174">
        <v>21.1</v>
      </c>
      <c r="G372" s="174">
        <v>19.100000000000001</v>
      </c>
      <c r="H372" s="174">
        <v>20.9</v>
      </c>
      <c r="I372" s="174">
        <v>12</v>
      </c>
      <c r="J372" s="174">
        <v>10.5</v>
      </c>
      <c r="K372" s="174">
        <v>5.7</v>
      </c>
      <c r="L372" s="18"/>
      <c r="M372" s="218"/>
    </row>
    <row r="373" spans="1:13" ht="19.899999999999999" customHeight="1" x14ac:dyDescent="0.25">
      <c r="A373" s="8" t="s">
        <v>299</v>
      </c>
      <c r="B373" s="173">
        <v>73</v>
      </c>
      <c r="C373" s="173">
        <v>99.6</v>
      </c>
      <c r="D373" s="173">
        <v>144</v>
      </c>
      <c r="E373" s="173">
        <v>99.3</v>
      </c>
      <c r="F373" s="173">
        <v>92</v>
      </c>
      <c r="G373" s="173">
        <v>85</v>
      </c>
      <c r="H373" s="173">
        <v>79.599999999999994</v>
      </c>
      <c r="I373" s="173">
        <v>64.599999999999994</v>
      </c>
      <c r="J373" s="173">
        <v>975.1</v>
      </c>
      <c r="K373" s="173">
        <v>54.2</v>
      </c>
      <c r="L373" s="18"/>
      <c r="M373" s="218"/>
    </row>
    <row r="374" spans="1:13" ht="19.899999999999999" customHeight="1" x14ac:dyDescent="0.25">
      <c r="A374" s="6" t="s">
        <v>300</v>
      </c>
      <c r="B374" s="174">
        <v>-4.4000000000000004</v>
      </c>
      <c r="C374" s="174">
        <v>23</v>
      </c>
      <c r="D374" s="174">
        <v>62.2</v>
      </c>
      <c r="E374" s="174">
        <v>-18.8</v>
      </c>
      <c r="F374" s="174">
        <v>33.1</v>
      </c>
      <c r="G374" s="174">
        <v>900</v>
      </c>
      <c r="H374" s="174">
        <v>18.3</v>
      </c>
      <c r="I374" s="174">
        <v>17.899999999999999</v>
      </c>
      <c r="J374" s="174">
        <v>-9.8000000000000007</v>
      </c>
      <c r="K374" s="174">
        <v>23.9</v>
      </c>
      <c r="L374" s="18"/>
      <c r="M374" s="218"/>
    </row>
    <row r="375" spans="1:13" ht="19.899999999999999" customHeight="1" x14ac:dyDescent="0.25">
      <c r="A375" s="8" t="s">
        <v>301</v>
      </c>
      <c r="B375" s="173">
        <v>8.1010000000000009</v>
      </c>
      <c r="C375" s="173">
        <v>8.093</v>
      </c>
      <c r="D375" s="173">
        <v>8.2149999999999999</v>
      </c>
      <c r="E375" s="173">
        <v>8.4090000000000007</v>
      </c>
      <c r="F375" s="173">
        <v>7.835</v>
      </c>
      <c r="G375" s="173">
        <v>7.59</v>
      </c>
      <c r="H375" s="173">
        <v>7.3979999999999997</v>
      </c>
      <c r="I375" s="173">
        <v>6.4550000000000001</v>
      </c>
      <c r="J375" s="173">
        <v>6.2610000000000001</v>
      </c>
      <c r="K375" s="173">
        <v>6.1109999999999998</v>
      </c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 t="s">
        <v>340</v>
      </c>
      <c r="C382" s="165" t="s">
        <v>340</v>
      </c>
      <c r="D382" s="165" t="s">
        <v>340</v>
      </c>
      <c r="E382" s="165" t="s">
        <v>340</v>
      </c>
      <c r="F382" s="165" t="s">
        <v>340</v>
      </c>
      <c r="G382" s="165" t="s">
        <v>340</v>
      </c>
      <c r="H382" s="165" t="s">
        <v>340</v>
      </c>
      <c r="I382" s="165" t="s">
        <v>340</v>
      </c>
      <c r="J382" s="165" t="s">
        <v>340</v>
      </c>
      <c r="K382" s="165" t="s">
        <v>340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74">
        <v>80.209999999999994</v>
      </c>
      <c r="C385" s="174">
        <v>92.652000000000001</v>
      </c>
      <c r="D385" s="174">
        <v>88.79</v>
      </c>
      <c r="E385" s="174">
        <v>88.498999999999995</v>
      </c>
      <c r="F385" s="174">
        <v>88.840999999999994</v>
      </c>
      <c r="G385" s="174">
        <v>88.840999999999994</v>
      </c>
      <c r="H385" s="174">
        <v>88.435000000000002</v>
      </c>
      <c r="I385" s="174">
        <v>88.536000000000001</v>
      </c>
      <c r="J385" s="174">
        <v>88.236999999999995</v>
      </c>
      <c r="K385" s="174">
        <v>88.03</v>
      </c>
      <c r="L385" s="18"/>
      <c r="M385" s="218"/>
    </row>
    <row r="386" spans="1:13" ht="19.899999999999999" customHeight="1" x14ac:dyDescent="0.25">
      <c r="A386" s="8" t="s">
        <v>305</v>
      </c>
      <c r="B386" s="173">
        <v>80.209999999999994</v>
      </c>
      <c r="C386" s="173">
        <v>92.652000000000001</v>
      </c>
      <c r="D386" s="173">
        <v>88.79</v>
      </c>
      <c r="E386" s="173">
        <v>88.498999999999995</v>
      </c>
      <c r="F386" s="173">
        <v>88.840999999999994</v>
      </c>
      <c r="G386" s="173">
        <v>88.840999999999994</v>
      </c>
      <c r="H386" s="173">
        <v>88.435000000000002</v>
      </c>
      <c r="I386" s="173">
        <v>88.536000000000001</v>
      </c>
      <c r="J386" s="173">
        <v>88.236999999999995</v>
      </c>
      <c r="K386" s="173">
        <v>88.03</v>
      </c>
      <c r="L386" s="18"/>
      <c r="M386" s="218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8"/>
    </row>
    <row r="388" spans="1:13" ht="19.899999999999999" customHeight="1" x14ac:dyDescent="0.25">
      <c r="A388" s="8" t="s">
        <v>307</v>
      </c>
      <c r="B388" s="173">
        <v>3</v>
      </c>
      <c r="C388" s="173">
        <v>3</v>
      </c>
      <c r="D388" s="173">
        <v>3</v>
      </c>
      <c r="E388" s="173">
        <v>3</v>
      </c>
      <c r="F388" s="173">
        <v>3</v>
      </c>
      <c r="G388" s="173">
        <v>3</v>
      </c>
      <c r="H388" s="173">
        <v>3</v>
      </c>
      <c r="I388" s="173">
        <v>3</v>
      </c>
      <c r="J388" s="173">
        <v>3</v>
      </c>
      <c r="K388" s="173">
        <v>3</v>
      </c>
      <c r="L388" s="18"/>
      <c r="M388" s="218"/>
    </row>
    <row r="389" spans="1:13" ht="19.899999999999999" customHeight="1" x14ac:dyDescent="0.25">
      <c r="A389" s="6" t="s">
        <v>308</v>
      </c>
      <c r="B389" s="174">
        <v>86.361999999999995</v>
      </c>
      <c r="C389" s="174">
        <v>76.798000000000002</v>
      </c>
      <c r="D389" s="174">
        <v>13.007999999999999</v>
      </c>
      <c r="E389" s="174">
        <v>12.19</v>
      </c>
      <c r="F389" s="174">
        <v>12.766</v>
      </c>
      <c r="G389" s="174">
        <v>16.812000000000001</v>
      </c>
      <c r="H389" s="174">
        <v>22.33</v>
      </c>
      <c r="I389" s="174">
        <v>31.27</v>
      </c>
      <c r="J389" s="174">
        <v>26.524000000000001</v>
      </c>
      <c r="K389" s="174">
        <v>18.965</v>
      </c>
      <c r="L389" s="18"/>
      <c r="M389" s="218"/>
    </row>
    <row r="390" spans="1:13" ht="19.899999999999999" customHeight="1" x14ac:dyDescent="0.25">
      <c r="A390" s="8" t="s">
        <v>309</v>
      </c>
      <c r="B390" s="173">
        <v>30.170999999999999</v>
      </c>
      <c r="C390" s="173">
        <v>31.98</v>
      </c>
      <c r="D390" s="173">
        <v>4.7510000000000003</v>
      </c>
      <c r="E390" s="173">
        <v>3.7490000000000001</v>
      </c>
      <c r="F390" s="173">
        <v>3.2639999999999998</v>
      </c>
      <c r="G390" s="173">
        <v>4.4969999999999999</v>
      </c>
      <c r="H390" s="173">
        <v>5.5110000000000001</v>
      </c>
      <c r="I390" s="173">
        <v>7.524</v>
      </c>
      <c r="J390" s="173">
        <v>7.4180000000000001</v>
      </c>
      <c r="K390" s="173">
        <v>6.3920000000000003</v>
      </c>
      <c r="L390" s="18"/>
      <c r="M390" s="218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8"/>
    </row>
    <row r="392" spans="1:13" ht="19.899999999999999" customHeight="1" x14ac:dyDescent="0.25">
      <c r="A392" s="8" t="s">
        <v>311</v>
      </c>
      <c r="B392" s="173">
        <v>595</v>
      </c>
      <c r="C392" s="173">
        <v>853</v>
      </c>
      <c r="D392" s="173">
        <v>873</v>
      </c>
      <c r="E392" s="173">
        <v>817</v>
      </c>
      <c r="F392" s="173">
        <v>746</v>
      </c>
      <c r="G392" s="173">
        <v>662</v>
      </c>
      <c r="H392" s="173">
        <v>576</v>
      </c>
      <c r="I392" s="173">
        <v>503</v>
      </c>
      <c r="J392" s="173">
        <v>466</v>
      </c>
      <c r="K392" s="173">
        <v>435</v>
      </c>
      <c r="L392" s="18"/>
      <c r="M392" s="218"/>
    </row>
    <row r="393" spans="1:13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8"/>
      <c r="M393" s="218"/>
    </row>
    <row r="394" spans="1:13" ht="19.899999999999999" customHeight="1" x14ac:dyDescent="0.25">
      <c r="A394" s="8" t="s">
        <v>313</v>
      </c>
      <c r="B394" s="173">
        <v>-4.4000000000000004</v>
      </c>
      <c r="C394" s="173">
        <v>23</v>
      </c>
      <c r="D394" s="173">
        <v>62.2</v>
      </c>
      <c r="E394" s="173">
        <v>-18.8</v>
      </c>
      <c r="F394" s="173">
        <v>33.1</v>
      </c>
      <c r="G394" s="173">
        <v>900</v>
      </c>
      <c r="H394" s="173">
        <v>18.3</v>
      </c>
      <c r="I394" s="173">
        <v>17.899999999999999</v>
      </c>
      <c r="J394" s="173">
        <v>-9.8000000000000007</v>
      </c>
      <c r="K394" s="173">
        <v>23.9</v>
      </c>
      <c r="L394" s="18"/>
      <c r="M394" s="218"/>
    </row>
    <row r="395" spans="1:13" ht="19.899999999999999" customHeight="1" x14ac:dyDescent="0.25">
      <c r="A395" s="6" t="s">
        <v>314</v>
      </c>
      <c r="B395" s="174">
        <v>58.8</v>
      </c>
      <c r="C395" s="174">
        <v>227</v>
      </c>
      <c r="D395" s="174">
        <v>-23.9</v>
      </c>
      <c r="E395" s="174">
        <v>289.7</v>
      </c>
      <c r="F395" s="174">
        <v>251.6</v>
      </c>
      <c r="G395" s="174">
        <v>220.8</v>
      </c>
      <c r="H395" s="174">
        <v>281.5</v>
      </c>
      <c r="I395" s="174">
        <v>223.3</v>
      </c>
      <c r="J395" s="174">
        <v>536.6</v>
      </c>
      <c r="K395" s="174">
        <v>523.9</v>
      </c>
      <c r="L395" s="18"/>
      <c r="M395" s="218"/>
    </row>
    <row r="396" spans="1:13" ht="19.899999999999999" customHeight="1" x14ac:dyDescent="0.25">
      <c r="A396" s="8" t="s">
        <v>315</v>
      </c>
      <c r="B396" s="173">
        <v>8.1010000000000009</v>
      </c>
      <c r="C396" s="173">
        <v>8.093</v>
      </c>
      <c r="D396" s="173">
        <v>8.2149999999999999</v>
      </c>
      <c r="E396" s="173">
        <v>8.4090000000000007</v>
      </c>
      <c r="F396" s="173">
        <v>7.835</v>
      </c>
      <c r="G396" s="173">
        <v>7.59</v>
      </c>
      <c r="H396" s="173">
        <v>7.3979999999999997</v>
      </c>
      <c r="I396" s="173">
        <v>6.4550000000000001</v>
      </c>
      <c r="J396" s="173">
        <v>6.2610000000000001</v>
      </c>
      <c r="K396" s="173">
        <v>6.1109999999999998</v>
      </c>
      <c r="L396" s="18"/>
      <c r="M396" s="218"/>
    </row>
    <row r="397" spans="1:13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0</v>
      </c>
      <c r="K397" s="174">
        <v>0</v>
      </c>
      <c r="L397" s="18"/>
      <c r="M397" s="218"/>
    </row>
    <row r="398" spans="1:13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8"/>
      <c r="M398" s="218"/>
    </row>
    <row r="399" spans="1:13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18"/>
      <c r="M399" s="218"/>
    </row>
    <row r="400" spans="1:13" ht="19.899999999999999" customHeight="1" x14ac:dyDescent="0.25">
      <c r="A400" s="8" t="s">
        <v>319</v>
      </c>
      <c r="B400" s="173">
        <v>665.8</v>
      </c>
      <c r="C400" s="173">
        <v>579.70000000000005</v>
      </c>
      <c r="D400" s="173">
        <v>454.6</v>
      </c>
      <c r="E400" s="173">
        <v>444.5</v>
      </c>
      <c r="F400" s="173">
        <v>420.3</v>
      </c>
      <c r="G400" s="173">
        <v>324.60000000000002</v>
      </c>
      <c r="H400" s="173">
        <v>305.8</v>
      </c>
      <c r="I400" s="173">
        <v>281.39999999999998</v>
      </c>
      <c r="J400" s="173">
        <v>256.3</v>
      </c>
      <c r="K400" s="173">
        <v>210</v>
      </c>
      <c r="L400" s="18"/>
      <c r="M400" s="218"/>
    </row>
    <row r="401" spans="1:13" ht="19.899999999999999" customHeight="1" x14ac:dyDescent="0.25">
      <c r="A401" s="6" t="s">
        <v>320</v>
      </c>
      <c r="B401" s="174">
        <v>0</v>
      </c>
      <c r="C401" s="174">
        <v>0</v>
      </c>
      <c r="D401" s="174">
        <v>0</v>
      </c>
      <c r="E401" s="174">
        <v>0</v>
      </c>
      <c r="F401" s="174">
        <v>0</v>
      </c>
      <c r="G401" s="174">
        <v>0</v>
      </c>
      <c r="H401" s="174">
        <v>0</v>
      </c>
      <c r="I401" s="174">
        <v>0</v>
      </c>
      <c r="J401" s="174">
        <v>0</v>
      </c>
      <c r="K401" s="174">
        <v>0</v>
      </c>
      <c r="L401" s="18"/>
      <c r="M401" s="218"/>
    </row>
    <row r="402" spans="1:13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18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8"/>
    </row>
    <row r="404" spans="1:13" ht="19.899999999999999" customHeight="1" x14ac:dyDescent="0.25">
      <c r="A404" s="8" t="s">
        <v>323</v>
      </c>
      <c r="B404" s="173" t="s">
        <v>3566</v>
      </c>
      <c r="C404" s="173" t="s">
        <v>2088</v>
      </c>
      <c r="D404" s="173" t="s">
        <v>3567</v>
      </c>
      <c r="E404" s="173" t="s">
        <v>3568</v>
      </c>
      <c r="F404" s="173" t="s">
        <v>3569</v>
      </c>
      <c r="G404" s="173" t="s">
        <v>3570</v>
      </c>
      <c r="H404" s="173" t="s">
        <v>3571</v>
      </c>
      <c r="I404" s="173" t="s">
        <v>3572</v>
      </c>
      <c r="J404" s="173" t="s">
        <v>3573</v>
      </c>
      <c r="K404" s="173" t="s">
        <v>3574</v>
      </c>
      <c r="L404" s="18"/>
      <c r="M404" s="218"/>
    </row>
    <row r="405" spans="1:13" ht="19.899999999999999" customHeight="1" x14ac:dyDescent="0.25">
      <c r="A405" s="6" t="s">
        <v>324</v>
      </c>
      <c r="B405" s="174">
        <v>13</v>
      </c>
      <c r="C405" s="174">
        <v>8</v>
      </c>
      <c r="D405" s="174">
        <v>8</v>
      </c>
      <c r="E405" s="174">
        <v>8</v>
      </c>
      <c r="F405" s="174">
        <v>9</v>
      </c>
      <c r="G405" s="174">
        <v>9</v>
      </c>
      <c r="H405" s="174">
        <v>2</v>
      </c>
      <c r="I405" s="174">
        <v>2</v>
      </c>
      <c r="J405" s="174">
        <v>2</v>
      </c>
      <c r="K405" s="174">
        <v>9</v>
      </c>
      <c r="L405" s="18"/>
      <c r="M405" s="218"/>
    </row>
    <row r="406" spans="1:13" ht="19.899999999999999" customHeight="1" x14ac:dyDescent="0.25">
      <c r="A406" s="8" t="s">
        <v>325</v>
      </c>
      <c r="B406" s="173">
        <v>3.2810000000000001</v>
      </c>
      <c r="C406" s="173">
        <v>3.1619999999999999</v>
      </c>
      <c r="D406" s="173">
        <v>4.3419999999999996</v>
      </c>
      <c r="E406" s="173">
        <v>6.4290000000000003</v>
      </c>
      <c r="F406" s="173">
        <v>6.8680000000000003</v>
      </c>
      <c r="G406" s="173">
        <v>6.1740000000000004</v>
      </c>
      <c r="H406" s="173">
        <v>7.0330000000000004</v>
      </c>
      <c r="I406" s="173">
        <v>7.7489999999999997</v>
      </c>
      <c r="J406" s="173">
        <v>6.6790000000000003</v>
      </c>
      <c r="K406" s="173">
        <v>5.1059999999999999</v>
      </c>
      <c r="L406" s="18"/>
      <c r="M406" s="218"/>
    </row>
    <row r="407" spans="1:13" ht="19.899999999999999" customHeight="1" x14ac:dyDescent="0.25">
      <c r="A407" s="6" t="s">
        <v>326</v>
      </c>
      <c r="B407" s="174">
        <v>3.1179999999999999</v>
      </c>
      <c r="C407" s="174">
        <v>4.1230000000000002</v>
      </c>
      <c r="D407" s="174">
        <v>4.4630000000000001</v>
      </c>
      <c r="E407" s="174">
        <v>4.8360000000000003</v>
      </c>
      <c r="F407" s="174">
        <v>7.9630000000000001</v>
      </c>
      <c r="G407" s="174">
        <v>5.7610000000000001</v>
      </c>
      <c r="H407" s="174">
        <v>6.6970000000000001</v>
      </c>
      <c r="I407" s="174">
        <v>7.5439999999999996</v>
      </c>
      <c r="J407" s="174">
        <v>6.883</v>
      </c>
      <c r="K407" s="174">
        <v>5.7510000000000003</v>
      </c>
      <c r="L407" s="18"/>
      <c r="M407" s="218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8"/>
    </row>
    <row r="409" spans="1:13" ht="19.899999999999999" customHeight="1" x14ac:dyDescent="0.25">
      <c r="A409" s="6" t="s">
        <v>328</v>
      </c>
      <c r="B409" s="174">
        <v>160.9</v>
      </c>
      <c r="C409" s="174">
        <v>136.80000000000001</v>
      </c>
      <c r="D409" s="174">
        <v>78.900000000000006</v>
      </c>
      <c r="E409" s="174">
        <v>75.099999999999994</v>
      </c>
      <c r="F409" s="174">
        <v>86.1</v>
      </c>
      <c r="G409" s="174">
        <v>54.9</v>
      </c>
      <c r="H409" s="174">
        <v>55.6</v>
      </c>
      <c r="I409" s="174">
        <v>71.099999999999994</v>
      </c>
      <c r="J409" s="174">
        <v>72.7</v>
      </c>
      <c r="K409" s="174">
        <v>64.099999999999994</v>
      </c>
      <c r="L409" s="18"/>
      <c r="M409" s="218"/>
    </row>
    <row r="410" spans="1:13" ht="19.899999999999999" customHeight="1" x14ac:dyDescent="0.25">
      <c r="A410" s="8" t="s">
        <v>329</v>
      </c>
      <c r="B410" s="173">
        <v>0</v>
      </c>
      <c r="C410" s="173">
        <v>0</v>
      </c>
      <c r="D410" s="173">
        <v>0</v>
      </c>
      <c r="E410" s="173">
        <v>100</v>
      </c>
      <c r="F410" s="173">
        <v>0</v>
      </c>
      <c r="G410" s="173">
        <v>0</v>
      </c>
      <c r="H410" s="173">
        <v>0</v>
      </c>
      <c r="I410" s="173">
        <v>0</v>
      </c>
      <c r="J410" s="173">
        <v>0</v>
      </c>
      <c r="K410" s="173">
        <v>0</v>
      </c>
      <c r="L410" s="18"/>
      <c r="M410" s="218"/>
    </row>
    <row r="411" spans="1:13" ht="19.899999999999999" customHeight="1" x14ac:dyDescent="0.25">
      <c r="A411" s="6" t="s">
        <v>330</v>
      </c>
      <c r="B411" s="174">
        <v>686.2</v>
      </c>
      <c r="C411" s="174">
        <v>671.2</v>
      </c>
      <c r="D411" s="174">
        <v>571.29999999999995</v>
      </c>
      <c r="E411" s="174">
        <v>463.6</v>
      </c>
      <c r="F411" s="174">
        <v>444.9</v>
      </c>
      <c r="G411" s="174">
        <v>396.4</v>
      </c>
      <c r="H411" s="174">
        <v>433</v>
      </c>
      <c r="I411" s="174">
        <v>408.4</v>
      </c>
      <c r="J411" s="174">
        <v>282.7</v>
      </c>
      <c r="K411" s="174">
        <v>252.4</v>
      </c>
      <c r="L411" s="18"/>
      <c r="M411" s="218"/>
    </row>
    <row r="412" spans="1:13" ht="19.899999999999999" customHeight="1" x14ac:dyDescent="0.25">
      <c r="A412" s="8" t="s">
        <v>331</v>
      </c>
      <c r="B412" s="173">
        <v>9.6</v>
      </c>
      <c r="C412" s="173">
        <v>9</v>
      </c>
      <c r="D412" s="173">
        <v>9</v>
      </c>
      <c r="E412" s="173">
        <v>9.1</v>
      </c>
      <c r="F412" s="173">
        <v>0</v>
      </c>
      <c r="G412" s="173">
        <v>8.5</v>
      </c>
      <c r="H412" s="173">
        <v>8.5</v>
      </c>
      <c r="I412" s="173">
        <v>8.4</v>
      </c>
      <c r="J412" s="173">
        <v>8.4</v>
      </c>
      <c r="K412" s="173">
        <v>8.4</v>
      </c>
      <c r="L412" s="18"/>
      <c r="M412" s="218"/>
    </row>
    <row r="413" spans="1:13" ht="19.899999999999999" customHeight="1" x14ac:dyDescent="0.25">
      <c r="A413" s="6" t="s">
        <v>332</v>
      </c>
      <c r="B413" s="174">
        <v>35.305999999999997</v>
      </c>
      <c r="C413" s="174">
        <v>58.805</v>
      </c>
      <c r="D413" s="174">
        <v>60.37</v>
      </c>
      <c r="E413" s="174">
        <v>130.577</v>
      </c>
      <c r="F413" s="174">
        <v>122.89100000000001</v>
      </c>
      <c r="G413" s="174">
        <v>97.933000000000007</v>
      </c>
      <c r="H413" s="174">
        <v>79.891999999999996</v>
      </c>
      <c r="I413" s="174">
        <v>79.903000000000006</v>
      </c>
      <c r="J413" s="174">
        <v>68.525000000000006</v>
      </c>
      <c r="K413" s="174">
        <v>102.21299999999999</v>
      </c>
      <c r="L413" s="18"/>
      <c r="M413" s="218"/>
    </row>
    <row r="414" spans="1:13" ht="19.899999999999999" customHeight="1" x14ac:dyDescent="0.25">
      <c r="A414" s="8" t="s">
        <v>333</v>
      </c>
      <c r="B414" s="173">
        <v>45.167000000000002</v>
      </c>
      <c r="C414" s="173">
        <v>90.450999999999993</v>
      </c>
      <c r="D414" s="173">
        <v>85.111000000000004</v>
      </c>
      <c r="E414" s="173">
        <v>246.446</v>
      </c>
      <c r="F414" s="173">
        <v>218.68700000000001</v>
      </c>
      <c r="G414" s="173">
        <v>142.15700000000001</v>
      </c>
      <c r="H414" s="173">
        <v>113.886</v>
      </c>
      <c r="I414" s="173">
        <v>118.093</v>
      </c>
      <c r="J414" s="173">
        <v>105.03700000000001</v>
      </c>
      <c r="K414" s="173">
        <v>73.989999999999995</v>
      </c>
      <c r="L414" s="18"/>
      <c r="M414" s="218"/>
    </row>
    <row r="415" spans="1:13" ht="19.899999999999999" customHeight="1" x14ac:dyDescent="0.25">
      <c r="A415" s="6" t="s">
        <v>334</v>
      </c>
      <c r="B415" s="174" t="s">
        <v>3661</v>
      </c>
      <c r="C415" s="174" t="s">
        <v>3662</v>
      </c>
      <c r="D415" s="174" t="s">
        <v>3663</v>
      </c>
      <c r="E415" s="174" t="s">
        <v>3664</v>
      </c>
      <c r="F415" s="174" t="s">
        <v>3665</v>
      </c>
      <c r="G415" s="174" t="s">
        <v>3666</v>
      </c>
      <c r="H415" s="174" t="s">
        <v>3667</v>
      </c>
      <c r="I415" s="174" t="s">
        <v>3668</v>
      </c>
      <c r="J415" s="174" t="s">
        <v>3669</v>
      </c>
      <c r="K415" s="174" t="s">
        <v>3670</v>
      </c>
      <c r="L415" s="18"/>
      <c r="M415" s="218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8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8"/>
    </row>
    <row r="421" spans="1:13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/>
      <c r="F422" s="11"/>
      <c r="G422" s="11"/>
      <c r="H422" s="11"/>
    </row>
  </sheetData>
  <mergeCells count="14">
    <mergeCell ref="M1:M420"/>
    <mergeCell ref="A123:L123"/>
    <mergeCell ref="A124:L124"/>
    <mergeCell ref="A240:L240"/>
    <mergeCell ref="A241:L241"/>
    <mergeCell ref="A288:L288"/>
    <mergeCell ref="A1:L1"/>
    <mergeCell ref="A420:L420"/>
    <mergeCell ref="A289:L289"/>
    <mergeCell ref="A342:L342"/>
    <mergeCell ref="A343:L343"/>
    <mergeCell ref="A377:L377"/>
    <mergeCell ref="A378:L378"/>
    <mergeCell ref="A419:L419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5"/>
  <sheetViews>
    <sheetView workbookViewId="0">
      <selection sqref="A1:L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N4" s="19" t="s">
        <v>414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6</v>
      </c>
      <c r="C5" s="165" t="s">
        <v>6</v>
      </c>
      <c r="D5" s="165" t="s">
        <v>6</v>
      </c>
      <c r="E5" s="165" t="s">
        <v>6</v>
      </c>
      <c r="F5" s="165" t="s">
        <v>6</v>
      </c>
      <c r="G5" s="165" t="s">
        <v>6</v>
      </c>
      <c r="H5" s="165" t="s">
        <v>6</v>
      </c>
      <c r="I5" s="165" t="s">
        <v>6</v>
      </c>
      <c r="J5" s="165" t="s">
        <v>337</v>
      </c>
      <c r="K5" s="165" t="s">
        <v>337</v>
      </c>
      <c r="L5" s="18"/>
      <c r="N5" s="4" t="s">
        <v>346</v>
      </c>
      <c r="O5" s="22">
        <v>17.2</v>
      </c>
      <c r="P5" s="21">
        <v>10.98</v>
      </c>
      <c r="Q5" s="22">
        <v>17.12</v>
      </c>
      <c r="R5" s="21">
        <v>7.64</v>
      </c>
      <c r="S5" s="22">
        <v>11.25</v>
      </c>
      <c r="T5" s="21">
        <v>10.63</v>
      </c>
      <c r="U5" s="22">
        <v>8.89</v>
      </c>
      <c r="V5" s="21">
        <v>10.49</v>
      </c>
      <c r="W5" s="22">
        <v>13.73</v>
      </c>
      <c r="X5" s="21">
        <v>12.5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N6" s="4" t="s">
        <v>347</v>
      </c>
      <c r="O6" s="22">
        <v>1.1200000000000001</v>
      </c>
      <c r="P6" s="21">
        <v>1.1000000000000001</v>
      </c>
      <c r="Q6" s="22">
        <v>1.0900000000000001</v>
      </c>
      <c r="R6" s="21">
        <v>1.1100000000000001</v>
      </c>
      <c r="S6" s="22">
        <v>1.1100000000000001</v>
      </c>
      <c r="T6" s="21">
        <v>1.24</v>
      </c>
      <c r="U6" s="22">
        <v>1.1399999999999999</v>
      </c>
      <c r="V6" s="21">
        <v>1.19</v>
      </c>
      <c r="W6" s="22">
        <v>1.3</v>
      </c>
      <c r="X6" s="21">
        <v>1.1399999999999999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N7" s="4" t="s">
        <v>348</v>
      </c>
      <c r="O7" s="24">
        <v>11298.08</v>
      </c>
      <c r="P7" s="23">
        <v>11035.27</v>
      </c>
      <c r="Q7" s="24">
        <v>10883.71</v>
      </c>
      <c r="R7" s="23">
        <v>8722.5300000000007</v>
      </c>
      <c r="S7" s="24">
        <v>6019.14</v>
      </c>
      <c r="T7" s="23">
        <v>6477.56</v>
      </c>
      <c r="U7" s="24">
        <v>6496.67</v>
      </c>
      <c r="V7" s="23">
        <v>4661.7700000000004</v>
      </c>
      <c r="W7" s="24">
        <v>4932.66</v>
      </c>
      <c r="X7" s="23">
        <v>4454.01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N8" s="4" t="s">
        <v>349</v>
      </c>
      <c r="O8" s="24">
        <v>6672.51</v>
      </c>
      <c r="P8" s="23">
        <v>4406.6000000000004</v>
      </c>
      <c r="Q8" s="24">
        <v>3044.21</v>
      </c>
      <c r="R8" s="23">
        <v>3764</v>
      </c>
      <c r="S8" s="24">
        <v>3082.47</v>
      </c>
      <c r="T8" s="23">
        <v>4583.6400000000003</v>
      </c>
      <c r="U8" s="24">
        <v>5753.16</v>
      </c>
      <c r="V8" s="23">
        <v>4572.9799999999996</v>
      </c>
      <c r="W8" s="24">
        <v>5883.18</v>
      </c>
      <c r="X8" s="23">
        <v>4857.2299999999996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N9" s="4" t="s">
        <v>350</v>
      </c>
      <c r="O9" s="22">
        <v>1.78</v>
      </c>
      <c r="P9" s="21">
        <v>1.82</v>
      </c>
      <c r="Q9" s="22">
        <v>1.23</v>
      </c>
      <c r="R9" s="21" t="e">
        <v>#N/A</v>
      </c>
      <c r="S9" s="22" t="e">
        <v>#N/A</v>
      </c>
      <c r="T9" s="21">
        <v>2.31</v>
      </c>
      <c r="U9" s="22">
        <v>1.69</v>
      </c>
      <c r="V9" s="21">
        <v>1.7</v>
      </c>
      <c r="W9" s="22">
        <v>1.33</v>
      </c>
      <c r="X9" s="21">
        <v>1.41</v>
      </c>
    </row>
    <row r="10" spans="1:24" ht="19.899999999999999" customHeight="1" x14ac:dyDescent="0.25">
      <c r="A10" s="6" t="s">
        <v>11</v>
      </c>
      <c r="B10" s="172" t="s">
        <v>3671</v>
      </c>
      <c r="C10" s="172" t="s">
        <v>3439</v>
      </c>
      <c r="D10" s="172" t="s">
        <v>3672</v>
      </c>
      <c r="E10" s="172" t="s">
        <v>3673</v>
      </c>
      <c r="F10" s="172" t="s">
        <v>3674</v>
      </c>
      <c r="G10" s="172" t="s">
        <v>3675</v>
      </c>
      <c r="H10" s="172" t="s">
        <v>3676</v>
      </c>
      <c r="I10" s="172" t="s">
        <v>3677</v>
      </c>
      <c r="J10" s="172" t="s">
        <v>3678</v>
      </c>
      <c r="K10" s="172" t="s">
        <v>3679</v>
      </c>
      <c r="L10" s="18"/>
      <c r="N10" s="4" t="s">
        <v>351</v>
      </c>
      <c r="O10" s="22">
        <v>60.96</v>
      </c>
      <c r="P10" s="21">
        <v>78.66</v>
      </c>
      <c r="Q10" s="22">
        <v>28.69</v>
      </c>
      <c r="R10" s="21">
        <v>24.23</v>
      </c>
      <c r="S10" s="22">
        <v>11.29</v>
      </c>
      <c r="T10" s="21">
        <v>28.31</v>
      </c>
      <c r="U10" s="22">
        <v>46.58</v>
      </c>
      <c r="V10" s="21">
        <v>36.24</v>
      </c>
      <c r="W10" s="22">
        <v>126.74</v>
      </c>
      <c r="X10" s="21">
        <v>87.84</v>
      </c>
    </row>
    <row r="11" spans="1:24" ht="19.899999999999999" customHeight="1" x14ac:dyDescent="0.25">
      <c r="A11" s="8" t="s">
        <v>12</v>
      </c>
      <c r="B11" s="173" t="s">
        <v>3680</v>
      </c>
      <c r="C11" s="173" t="s">
        <v>3681</v>
      </c>
      <c r="D11" s="173" t="s">
        <v>3682</v>
      </c>
      <c r="E11" s="173" t="s">
        <v>3683</v>
      </c>
      <c r="F11" s="173" t="s">
        <v>3684</v>
      </c>
      <c r="G11" s="173" t="s">
        <v>3685</v>
      </c>
      <c r="H11" s="173" t="s">
        <v>3686</v>
      </c>
      <c r="I11" s="173" t="s">
        <v>3687</v>
      </c>
      <c r="J11" s="173" t="s">
        <v>3688</v>
      </c>
      <c r="K11" s="173" t="s">
        <v>3689</v>
      </c>
      <c r="L11" s="18"/>
      <c r="N11" s="4" t="s">
        <v>352</v>
      </c>
      <c r="O11" s="22">
        <v>3.23</v>
      </c>
      <c r="P11" s="21">
        <v>3.79</v>
      </c>
      <c r="Q11" s="22">
        <v>4.01</v>
      </c>
      <c r="R11" s="21">
        <v>4.03</v>
      </c>
      <c r="S11" s="22">
        <v>2.92</v>
      </c>
      <c r="T11" s="21">
        <v>1.39</v>
      </c>
      <c r="U11" s="22">
        <v>2.2799999999999998</v>
      </c>
      <c r="V11" s="21">
        <v>1.7</v>
      </c>
      <c r="W11" s="22">
        <v>1.53</v>
      </c>
      <c r="X11" s="21">
        <v>3.29</v>
      </c>
    </row>
    <row r="12" spans="1:24" ht="19.899999999999999" customHeight="1" x14ac:dyDescent="0.25">
      <c r="A12" s="6" t="s">
        <v>13</v>
      </c>
      <c r="B12" s="174">
        <v>0</v>
      </c>
      <c r="C12" s="174">
        <v>200</v>
      </c>
      <c r="D12" s="174">
        <v>0</v>
      </c>
      <c r="E12" s="174">
        <v>0</v>
      </c>
      <c r="F12" s="174">
        <v>100</v>
      </c>
      <c r="G12" s="174">
        <v>500</v>
      </c>
      <c r="H12" s="174">
        <v>900</v>
      </c>
      <c r="I12" s="174">
        <v>1.3</v>
      </c>
      <c r="J12" s="174">
        <v>1.9</v>
      </c>
      <c r="K12" s="174">
        <v>2.2000000000000002</v>
      </c>
      <c r="L12" s="18"/>
      <c r="N12" s="4" t="s">
        <v>353</v>
      </c>
      <c r="O12" s="22">
        <v>0.11</v>
      </c>
      <c r="P12" s="21">
        <v>0.09</v>
      </c>
      <c r="Q12" s="22">
        <v>0.08</v>
      </c>
      <c r="R12" s="21">
        <v>0.18</v>
      </c>
      <c r="S12" s="22">
        <v>0.27</v>
      </c>
      <c r="T12" s="21">
        <v>0.27</v>
      </c>
      <c r="U12" s="22">
        <v>0.17</v>
      </c>
      <c r="V12" s="21">
        <v>0.25</v>
      </c>
      <c r="W12" s="22">
        <v>0.23</v>
      </c>
      <c r="X12" s="21">
        <v>0.24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N13" s="4" t="s">
        <v>354</v>
      </c>
      <c r="O13" s="22">
        <v>0.21</v>
      </c>
      <c r="P13" s="21">
        <v>0.17</v>
      </c>
      <c r="Q13" s="22">
        <v>0.15</v>
      </c>
      <c r="R13" s="21">
        <v>0.37</v>
      </c>
      <c r="S13" s="22">
        <v>0.67</v>
      </c>
      <c r="T13" s="21">
        <v>0.66</v>
      </c>
      <c r="U13" s="22">
        <v>0.37</v>
      </c>
      <c r="V13" s="21">
        <v>0.61</v>
      </c>
      <c r="W13" s="22">
        <v>0.5</v>
      </c>
      <c r="X13" s="21">
        <v>0.46</v>
      </c>
    </row>
    <row r="14" spans="1:24" ht="19.899999999999999" customHeight="1" x14ac:dyDescent="0.25">
      <c r="A14" s="6" t="s">
        <v>15</v>
      </c>
      <c r="B14" s="174" t="s">
        <v>3690</v>
      </c>
      <c r="C14" s="174" t="s">
        <v>3691</v>
      </c>
      <c r="D14" s="174">
        <v>782.8</v>
      </c>
      <c r="E14" s="174">
        <v>566.1</v>
      </c>
      <c r="F14" s="174">
        <v>409.6</v>
      </c>
      <c r="G14" s="174">
        <v>415.3</v>
      </c>
      <c r="H14" s="174">
        <v>395.9</v>
      </c>
      <c r="I14" s="174">
        <v>386.3</v>
      </c>
      <c r="J14" s="174">
        <v>307.10000000000002</v>
      </c>
      <c r="K14" s="174">
        <v>218.6</v>
      </c>
      <c r="L14" s="18"/>
      <c r="N14" s="4" t="s">
        <v>355</v>
      </c>
      <c r="O14" s="22">
        <v>0.1</v>
      </c>
      <c r="P14" s="21">
        <v>0.19</v>
      </c>
      <c r="Q14" s="22">
        <v>0.37</v>
      </c>
      <c r="R14" s="21">
        <v>0.17</v>
      </c>
      <c r="S14" s="22">
        <v>1.28</v>
      </c>
      <c r="T14" s="21">
        <v>0.12</v>
      </c>
      <c r="U14" s="22">
        <v>0.08</v>
      </c>
      <c r="V14" s="21">
        <v>0.08</v>
      </c>
      <c r="W14" s="22">
        <v>0.06</v>
      </c>
      <c r="X14" s="21">
        <v>0.06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N15" s="4" t="s">
        <v>356</v>
      </c>
      <c r="O15" s="24">
        <v>3742.4</v>
      </c>
      <c r="P15" s="23">
        <v>2419.1999999999998</v>
      </c>
      <c r="Q15" s="24">
        <v>2477.6</v>
      </c>
      <c r="R15" s="21" t="e">
        <v>#N/A</v>
      </c>
      <c r="S15" s="22" t="e">
        <v>#N/A</v>
      </c>
      <c r="T15" s="23">
        <v>1983.9</v>
      </c>
      <c r="U15" s="24">
        <v>3403.4</v>
      </c>
      <c r="V15" s="23">
        <v>2694.5</v>
      </c>
      <c r="W15" s="24">
        <v>4420</v>
      </c>
      <c r="X15" s="23">
        <v>3450</v>
      </c>
    </row>
    <row r="16" spans="1:24" ht="19.899999999999999" customHeight="1" x14ac:dyDescent="0.25">
      <c r="A16" s="6" t="s">
        <v>16</v>
      </c>
      <c r="B16" s="172">
        <v>127</v>
      </c>
      <c r="C16" s="172">
        <v>119.2</v>
      </c>
      <c r="D16" s="172">
        <v>156.19999999999999</v>
      </c>
      <c r="E16" s="172">
        <v>164.2</v>
      </c>
      <c r="F16" s="172">
        <v>165.1</v>
      </c>
      <c r="G16" s="172">
        <v>158.19999999999999</v>
      </c>
      <c r="H16" s="172">
        <v>522.79999999999995</v>
      </c>
      <c r="I16" s="172">
        <v>385.3</v>
      </c>
      <c r="J16" s="172">
        <v>505.5</v>
      </c>
      <c r="K16" s="172">
        <v>585.6</v>
      </c>
      <c r="L16" s="18"/>
      <c r="N16" s="4" t="s">
        <v>357</v>
      </c>
      <c r="O16" s="22">
        <v>1.36</v>
      </c>
      <c r="P16" s="21">
        <v>1.25</v>
      </c>
      <c r="Q16" s="22">
        <v>1.23</v>
      </c>
      <c r="R16" s="21" t="e">
        <v>#N/A</v>
      </c>
      <c r="S16" s="22" t="e">
        <v>#N/A</v>
      </c>
      <c r="T16" s="21">
        <v>1.73</v>
      </c>
      <c r="U16" s="22">
        <v>1.41</v>
      </c>
      <c r="V16" s="21">
        <v>1.41</v>
      </c>
      <c r="W16" s="22">
        <v>1.2</v>
      </c>
      <c r="X16" s="21">
        <v>1.29</v>
      </c>
    </row>
    <row r="17" spans="1:24" ht="19.899999999999999" customHeight="1" x14ac:dyDescent="0.25">
      <c r="A17" s="8" t="s">
        <v>17</v>
      </c>
      <c r="B17" s="173">
        <v>127</v>
      </c>
      <c r="C17" s="173">
        <v>102</v>
      </c>
      <c r="D17" s="173">
        <v>133.19999999999999</v>
      </c>
      <c r="E17" s="173">
        <v>143.30000000000001</v>
      </c>
      <c r="F17" s="173">
        <v>144.19999999999999</v>
      </c>
      <c r="G17" s="173">
        <v>133.6</v>
      </c>
      <c r="H17" s="173">
        <v>229.8</v>
      </c>
      <c r="I17" s="173">
        <v>258.8</v>
      </c>
      <c r="J17" s="173">
        <v>364</v>
      </c>
      <c r="K17" s="173">
        <v>311.39999999999998</v>
      </c>
      <c r="L17" s="18"/>
      <c r="N17" s="4" t="s">
        <v>358</v>
      </c>
      <c r="O17" s="22">
        <v>11.4</v>
      </c>
      <c r="P17" s="21">
        <v>11.16</v>
      </c>
      <c r="Q17" s="22">
        <v>4.57</v>
      </c>
      <c r="R17" s="21" t="e">
        <v>#N/A</v>
      </c>
      <c r="S17" s="22">
        <v>21.58</v>
      </c>
      <c r="T17" s="21">
        <v>14.73</v>
      </c>
      <c r="U17" s="22">
        <v>8.01</v>
      </c>
      <c r="V17" s="21">
        <v>7.65</v>
      </c>
      <c r="W17" s="22">
        <v>8.6</v>
      </c>
      <c r="X17" s="21">
        <v>4.99</v>
      </c>
    </row>
    <row r="18" spans="1:24" ht="19.899999999999999" customHeight="1" x14ac:dyDescent="0.25">
      <c r="A18" s="6" t="s">
        <v>18</v>
      </c>
      <c r="B18" s="174">
        <v>0</v>
      </c>
      <c r="C18" s="174">
        <v>17.2</v>
      </c>
      <c r="D18" s="174">
        <v>23</v>
      </c>
      <c r="E18" s="174">
        <v>20.9</v>
      </c>
      <c r="F18" s="174">
        <v>20.9</v>
      </c>
      <c r="G18" s="174">
        <v>24.6</v>
      </c>
      <c r="H18" s="174">
        <v>293</v>
      </c>
      <c r="I18" s="174">
        <v>126.5</v>
      </c>
      <c r="J18" s="174">
        <v>141.5</v>
      </c>
      <c r="K18" s="174">
        <v>274.2</v>
      </c>
      <c r="L18" s="18"/>
      <c r="N18" s="4" t="s">
        <v>359</v>
      </c>
      <c r="O18" s="24">
        <v>5088</v>
      </c>
      <c r="P18" s="23">
        <v>3028</v>
      </c>
      <c r="Q18" s="24">
        <v>3047</v>
      </c>
      <c r="R18" s="23">
        <v>2730</v>
      </c>
      <c r="S18" s="24">
        <v>1182</v>
      </c>
      <c r="T18" s="23">
        <v>3432</v>
      </c>
      <c r="U18" s="24">
        <v>4808</v>
      </c>
      <c r="V18" s="23">
        <v>3797</v>
      </c>
      <c r="W18" s="24">
        <v>5313</v>
      </c>
      <c r="X18" s="23">
        <v>4467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N19" s="4" t="s">
        <v>360</v>
      </c>
      <c r="O19" s="22">
        <v>12.41</v>
      </c>
      <c r="P19" s="21">
        <v>11.36</v>
      </c>
      <c r="Q19" s="22">
        <v>8.65</v>
      </c>
      <c r="R19" s="21">
        <v>15.95</v>
      </c>
      <c r="S19" s="22">
        <v>32.68</v>
      </c>
      <c r="T19" s="21">
        <v>14.06</v>
      </c>
      <c r="U19" s="22">
        <v>11.69</v>
      </c>
      <c r="V19" s="21">
        <v>6.9</v>
      </c>
      <c r="W19" s="22">
        <v>10.6</v>
      </c>
      <c r="X19" s="21">
        <v>10.62</v>
      </c>
    </row>
    <row r="20" spans="1:24" ht="19.899999999999999" customHeight="1" x14ac:dyDescent="0.25">
      <c r="A20" s="6" t="s">
        <v>19</v>
      </c>
      <c r="B20" s="172" t="s">
        <v>3692</v>
      </c>
      <c r="C20" s="172" t="s">
        <v>3693</v>
      </c>
      <c r="D20" s="172" t="s">
        <v>3694</v>
      </c>
      <c r="E20" s="172" t="s">
        <v>3695</v>
      </c>
      <c r="F20" s="172" t="s">
        <v>3696</v>
      </c>
      <c r="G20" s="172" t="s">
        <v>3697</v>
      </c>
      <c r="H20" s="172" t="s">
        <v>3698</v>
      </c>
      <c r="I20" s="172" t="s">
        <v>3699</v>
      </c>
      <c r="J20" s="172" t="s">
        <v>3700</v>
      </c>
      <c r="K20" s="172" t="s">
        <v>3701</v>
      </c>
      <c r="L20" s="18"/>
      <c r="N20" s="4" t="s">
        <v>361</v>
      </c>
      <c r="O20" s="24">
        <v>4654.16</v>
      </c>
      <c r="P20" s="23">
        <v>2628.23</v>
      </c>
      <c r="Q20" s="24">
        <v>3585.36</v>
      </c>
      <c r="R20" s="23">
        <v>2675.84</v>
      </c>
      <c r="S20" s="22">
        <v>133.84</v>
      </c>
      <c r="T20" s="23">
        <v>3326.63</v>
      </c>
      <c r="U20" s="24">
        <v>4803.07</v>
      </c>
      <c r="V20" s="23">
        <v>3799.57</v>
      </c>
      <c r="W20" s="24">
        <v>5291.57</v>
      </c>
      <c r="X20" s="23">
        <v>4428.6499999999996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N21" s="4" t="s">
        <v>362</v>
      </c>
      <c r="O21" s="22">
        <v>36.83</v>
      </c>
      <c r="P21" s="21">
        <v>21.62</v>
      </c>
      <c r="Q21" s="22">
        <v>29.47</v>
      </c>
      <c r="R21" s="21">
        <v>26.31</v>
      </c>
      <c r="S21" s="22">
        <v>5.35</v>
      </c>
      <c r="T21" s="21">
        <v>37.17</v>
      </c>
      <c r="U21" s="22">
        <v>62.88</v>
      </c>
      <c r="V21" s="21">
        <v>63.03</v>
      </c>
      <c r="W21" s="22">
        <v>90.59</v>
      </c>
      <c r="X21" s="21">
        <v>87.6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N22" s="4" t="s">
        <v>363</v>
      </c>
      <c r="O22" s="22">
        <v>34.01</v>
      </c>
      <c r="P22" s="21">
        <v>19.88</v>
      </c>
      <c r="Q22" s="22">
        <v>27.34</v>
      </c>
      <c r="R22" s="21">
        <v>30.07</v>
      </c>
      <c r="S22" s="22">
        <v>2.19</v>
      </c>
      <c r="T22" s="21">
        <v>50.01</v>
      </c>
      <c r="U22" s="22">
        <v>72.34</v>
      </c>
      <c r="V22" s="21">
        <v>80.569999999999993</v>
      </c>
      <c r="W22" s="22">
        <v>102.06</v>
      </c>
      <c r="X22" s="21">
        <v>94.56</v>
      </c>
    </row>
    <row r="23" spans="1:24" ht="19.899999999999999" customHeight="1" x14ac:dyDescent="0.25">
      <c r="A23" s="8" t="s">
        <v>21</v>
      </c>
      <c r="B23" s="175" t="s">
        <v>3702</v>
      </c>
      <c r="C23" s="175">
        <v>754.7</v>
      </c>
      <c r="D23" s="175">
        <v>672.5</v>
      </c>
      <c r="E23" s="175">
        <v>741.9</v>
      </c>
      <c r="F23" s="175">
        <v>760.7</v>
      </c>
      <c r="G23" s="175">
        <v>680.2</v>
      </c>
      <c r="H23" s="175">
        <v>672.1</v>
      </c>
      <c r="I23" s="175">
        <v>398.8</v>
      </c>
      <c r="J23" s="175">
        <v>265</v>
      </c>
      <c r="K23" s="175">
        <v>238.3</v>
      </c>
      <c r="L23" s="18"/>
      <c r="N23" s="4" t="s">
        <v>364</v>
      </c>
      <c r="O23" s="22">
        <v>82.08</v>
      </c>
      <c r="P23" s="21">
        <v>91.4</v>
      </c>
      <c r="Q23" s="22">
        <v>63.1</v>
      </c>
      <c r="R23" s="21">
        <v>30.79</v>
      </c>
      <c r="S23" s="22">
        <v>3.02</v>
      </c>
      <c r="T23" s="21">
        <v>36.979999999999997</v>
      </c>
      <c r="U23" s="22">
        <v>71.680000000000007</v>
      </c>
      <c r="V23" s="21">
        <v>57.17</v>
      </c>
      <c r="W23" s="22">
        <v>214.54</v>
      </c>
      <c r="X23" s="21">
        <v>141.19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N24" s="4" t="s">
        <v>365</v>
      </c>
      <c r="O24" s="22">
        <v>1.04</v>
      </c>
      <c r="P24" s="21">
        <v>1.05</v>
      </c>
      <c r="Q24" s="22">
        <v>1.04</v>
      </c>
      <c r="R24" s="21">
        <v>1.1599999999999999</v>
      </c>
      <c r="S24" s="22">
        <v>0.45</v>
      </c>
      <c r="T24" s="21">
        <v>1.37</v>
      </c>
      <c r="U24" s="22">
        <v>1.1599999999999999</v>
      </c>
      <c r="V24" s="21">
        <v>1.29</v>
      </c>
      <c r="W24" s="22">
        <v>1.1599999999999999</v>
      </c>
      <c r="X24" s="21">
        <v>1.1100000000000001</v>
      </c>
    </row>
    <row r="25" spans="1:24" ht="19.899999999999999" customHeight="1" x14ac:dyDescent="0.25">
      <c r="A25" s="8" t="s">
        <v>22</v>
      </c>
      <c r="B25" s="175" t="s">
        <v>3703</v>
      </c>
      <c r="C25" s="175" t="s">
        <v>3704</v>
      </c>
      <c r="D25" s="175" t="s">
        <v>3705</v>
      </c>
      <c r="E25" s="175" t="s">
        <v>3706</v>
      </c>
      <c r="F25" s="175" t="s">
        <v>3707</v>
      </c>
      <c r="G25" s="175" t="s">
        <v>3708</v>
      </c>
      <c r="H25" s="175" t="s">
        <v>3709</v>
      </c>
      <c r="I25" s="175" t="s">
        <v>3710</v>
      </c>
      <c r="J25" s="175" t="s">
        <v>3711</v>
      </c>
      <c r="K25" s="175" t="s">
        <v>3712</v>
      </c>
      <c r="L25" s="18"/>
      <c r="N25" s="4" t="s">
        <v>366</v>
      </c>
      <c r="O25" s="22">
        <v>6.73</v>
      </c>
      <c r="P25" s="21" t="e">
        <v>#N/A</v>
      </c>
      <c r="Q25" s="22" t="e">
        <v>#N/A</v>
      </c>
      <c r="R25" s="21">
        <v>43.64</v>
      </c>
      <c r="S25" s="22">
        <v>61.79</v>
      </c>
      <c r="T25" s="21">
        <v>29.13</v>
      </c>
      <c r="U25" s="22">
        <v>29.18</v>
      </c>
      <c r="V25" s="21">
        <v>35.130000000000003</v>
      </c>
      <c r="W25" s="22" t="e">
        <v>#N/A</v>
      </c>
      <c r="X25" s="21">
        <v>48.59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N26" s="4" t="s">
        <v>367</v>
      </c>
      <c r="O26" s="24">
        <v>14820.04</v>
      </c>
      <c r="P26" s="23">
        <v>14455.07</v>
      </c>
      <c r="Q26" s="24">
        <v>14257.23</v>
      </c>
      <c r="R26" s="23">
        <v>11442.96</v>
      </c>
      <c r="S26" s="24">
        <v>7840.77</v>
      </c>
      <c r="T26" s="23">
        <v>8423.26</v>
      </c>
      <c r="U26" s="24">
        <v>8478.02</v>
      </c>
      <c r="V26" s="23">
        <v>6015.38</v>
      </c>
      <c r="W26" s="24">
        <v>6415.29</v>
      </c>
      <c r="X26" s="23">
        <v>5708.39</v>
      </c>
    </row>
    <row r="27" spans="1:24" ht="19.899999999999999" customHeight="1" x14ac:dyDescent="0.25">
      <c r="A27" s="8" t="s">
        <v>23</v>
      </c>
      <c r="B27" s="175" t="s">
        <v>3713</v>
      </c>
      <c r="C27" s="175" t="s">
        <v>3714</v>
      </c>
      <c r="D27" s="175" t="s">
        <v>3715</v>
      </c>
      <c r="E27" s="175" t="s">
        <v>3716</v>
      </c>
      <c r="F27" s="175" t="s">
        <v>3717</v>
      </c>
      <c r="G27" s="175" t="s">
        <v>3718</v>
      </c>
      <c r="H27" s="175" t="s">
        <v>3719</v>
      </c>
      <c r="I27" s="175" t="s">
        <v>3720</v>
      </c>
      <c r="J27" s="175" t="s">
        <v>3721</v>
      </c>
      <c r="K27" s="175" t="s">
        <v>3722</v>
      </c>
      <c r="L27" s="18"/>
      <c r="N27" s="4" t="s">
        <v>368</v>
      </c>
      <c r="O27" s="22">
        <v>25.29</v>
      </c>
      <c r="P27" s="21">
        <v>21.03</v>
      </c>
      <c r="Q27" s="22">
        <v>26.6</v>
      </c>
      <c r="R27" s="21">
        <v>21.47</v>
      </c>
      <c r="S27" s="22">
        <v>1.3</v>
      </c>
      <c r="T27" s="21">
        <v>22.53</v>
      </c>
      <c r="U27" s="22">
        <v>28.36</v>
      </c>
      <c r="V27" s="21">
        <v>26.87</v>
      </c>
      <c r="W27" s="22">
        <v>35.1</v>
      </c>
      <c r="X27" s="21">
        <v>37.01</v>
      </c>
    </row>
    <row r="28" spans="1:24" ht="19.899999999999999" customHeight="1" x14ac:dyDescent="0.25">
      <c r="A28" s="6" t="s">
        <v>24</v>
      </c>
      <c r="B28" s="174" t="s">
        <v>3723</v>
      </c>
      <c r="C28" s="174" t="s">
        <v>3724</v>
      </c>
      <c r="D28" s="174" t="s">
        <v>3725</v>
      </c>
      <c r="E28" s="174" t="s">
        <v>3726</v>
      </c>
      <c r="F28" s="174" t="s">
        <v>3727</v>
      </c>
      <c r="G28" s="174" t="s">
        <v>3728</v>
      </c>
      <c r="H28" s="174" t="s">
        <v>3729</v>
      </c>
      <c r="I28" s="174" t="s">
        <v>3730</v>
      </c>
      <c r="J28" s="174" t="s">
        <v>3731</v>
      </c>
      <c r="K28" s="174" t="s">
        <v>3732</v>
      </c>
      <c r="L28" s="18"/>
      <c r="N28" s="4" t="s">
        <v>369</v>
      </c>
      <c r="O28" s="24">
        <v>2358271.2599999998</v>
      </c>
      <c r="P28" s="23">
        <v>1357676.35</v>
      </c>
      <c r="Q28" s="24">
        <v>1994033.75</v>
      </c>
      <c r="R28" s="23">
        <v>1833173.31</v>
      </c>
      <c r="S28" s="24">
        <v>224257.85</v>
      </c>
      <c r="T28" s="23">
        <v>1366951.57</v>
      </c>
      <c r="U28" s="24">
        <v>2133408.4900000002</v>
      </c>
      <c r="V28" s="23">
        <v>1966618.53</v>
      </c>
      <c r="W28" s="24">
        <v>2686670.03</v>
      </c>
      <c r="X28" s="23">
        <v>4299572.28</v>
      </c>
    </row>
    <row r="29" spans="1:24" ht="19.899999999999999" customHeight="1" x14ac:dyDescent="0.25">
      <c r="A29" s="8" t="s">
        <v>25</v>
      </c>
      <c r="B29" s="173" t="s">
        <v>3733</v>
      </c>
      <c r="C29" s="173" t="s">
        <v>3734</v>
      </c>
      <c r="D29" s="173" t="s">
        <v>3735</v>
      </c>
      <c r="E29" s="173" t="s">
        <v>3736</v>
      </c>
      <c r="F29" s="173" t="s">
        <v>3737</v>
      </c>
      <c r="G29" s="173" t="s">
        <v>3738</v>
      </c>
      <c r="H29" s="173" t="s">
        <v>3739</v>
      </c>
      <c r="I29" s="173" t="s">
        <v>3740</v>
      </c>
      <c r="J29" s="173" t="s">
        <v>3439</v>
      </c>
      <c r="K29" s="173" t="s">
        <v>3741</v>
      </c>
      <c r="L29" s="18"/>
      <c r="N29" s="4" t="s">
        <v>370</v>
      </c>
      <c r="O29" s="22">
        <v>44.82</v>
      </c>
      <c r="P29" s="21">
        <v>35.78</v>
      </c>
      <c r="Q29" s="22">
        <v>46.12</v>
      </c>
      <c r="R29" s="21">
        <v>38.04</v>
      </c>
      <c r="S29" s="22">
        <v>7.32</v>
      </c>
      <c r="T29" s="21">
        <v>40.32</v>
      </c>
      <c r="U29" s="22">
        <v>52.12</v>
      </c>
      <c r="V29" s="21">
        <v>50.95</v>
      </c>
      <c r="W29" s="22">
        <v>65.84</v>
      </c>
      <c r="X29" s="21">
        <v>64.930000000000007</v>
      </c>
    </row>
    <row r="30" spans="1:24" ht="19.899999999999999" customHeight="1" x14ac:dyDescent="0.25">
      <c r="A30" s="6" t="s">
        <v>26</v>
      </c>
      <c r="B30" s="174" t="s">
        <v>3742</v>
      </c>
      <c r="C30" s="174" t="s">
        <v>3743</v>
      </c>
      <c r="D30" s="174" t="s">
        <v>3744</v>
      </c>
      <c r="E30" s="174" t="s">
        <v>3745</v>
      </c>
      <c r="F30" s="174" t="s">
        <v>3746</v>
      </c>
      <c r="G30" s="174" t="s">
        <v>3747</v>
      </c>
      <c r="H30" s="174" t="s">
        <v>3748</v>
      </c>
      <c r="I30" s="174" t="s">
        <v>3749</v>
      </c>
      <c r="J30" s="174" t="s">
        <v>3750</v>
      </c>
      <c r="K30" s="174" t="s">
        <v>3751</v>
      </c>
      <c r="L30" s="18"/>
      <c r="N30" s="4" t="s">
        <v>371</v>
      </c>
      <c r="O30" s="22">
        <v>8.81</v>
      </c>
      <c r="P30" s="21">
        <v>10.15</v>
      </c>
      <c r="Q30" s="22">
        <v>9.82</v>
      </c>
      <c r="R30" s="21">
        <v>6.4</v>
      </c>
      <c r="S30" s="22">
        <v>27.03</v>
      </c>
      <c r="T30" s="21">
        <v>7.34</v>
      </c>
      <c r="U30" s="22">
        <v>8.56</v>
      </c>
      <c r="V30" s="21">
        <v>14.49</v>
      </c>
      <c r="W30" s="22">
        <v>9.4700000000000006</v>
      </c>
      <c r="X30" s="21">
        <v>9.49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N31" s="4" t="s">
        <v>372</v>
      </c>
      <c r="O31" s="22">
        <v>3.63</v>
      </c>
      <c r="P31" s="21">
        <v>2.42</v>
      </c>
      <c r="Q31" s="22">
        <v>3.24</v>
      </c>
      <c r="R31" s="21">
        <v>1.96</v>
      </c>
      <c r="S31" s="22">
        <v>0.6</v>
      </c>
      <c r="T31" s="21">
        <v>3.77</v>
      </c>
      <c r="U31" s="22">
        <v>6.33</v>
      </c>
      <c r="V31" s="21">
        <v>11.81</v>
      </c>
      <c r="W31" s="22">
        <v>10.16</v>
      </c>
      <c r="X31" s="21">
        <v>9.44</v>
      </c>
    </row>
    <row r="32" spans="1:24" ht="19.899999999999999" customHeight="1" x14ac:dyDescent="0.25">
      <c r="A32" s="6" t="s">
        <v>28</v>
      </c>
      <c r="B32" s="174">
        <v>224.7</v>
      </c>
      <c r="C32" s="174">
        <v>361.3</v>
      </c>
      <c r="D32" s="174">
        <v>396.5</v>
      </c>
      <c r="E32" s="174">
        <v>58.3</v>
      </c>
      <c r="F32" s="174">
        <v>50.8</v>
      </c>
      <c r="G32" s="174">
        <v>56.3</v>
      </c>
      <c r="H32" s="174">
        <v>12</v>
      </c>
      <c r="I32" s="174">
        <v>17</v>
      </c>
      <c r="J32" s="174">
        <v>22.5</v>
      </c>
      <c r="K32" s="174">
        <v>22.1</v>
      </c>
      <c r="L32" s="18"/>
      <c r="N32" s="4" t="s">
        <v>373</v>
      </c>
      <c r="O32" s="22">
        <v>6.14</v>
      </c>
      <c r="P32" s="21">
        <v>6.05</v>
      </c>
      <c r="Q32" s="22">
        <v>11.57</v>
      </c>
      <c r="R32" s="21">
        <v>4.55</v>
      </c>
      <c r="S32" s="22">
        <v>1.17</v>
      </c>
      <c r="T32" s="21">
        <v>5.32</v>
      </c>
      <c r="U32" s="22">
        <v>7.15</v>
      </c>
      <c r="V32" s="21">
        <v>12.04</v>
      </c>
      <c r="W32" s="22">
        <v>8.52</v>
      </c>
      <c r="X32" s="21">
        <v>8.66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N33" s="4" t="s">
        <v>374</v>
      </c>
      <c r="O33" s="22">
        <v>8.06</v>
      </c>
      <c r="P33" s="21">
        <v>8.81</v>
      </c>
      <c r="Q33" s="22">
        <v>11.56</v>
      </c>
      <c r="R33" s="21">
        <v>6.27</v>
      </c>
      <c r="S33" s="22">
        <v>3.06</v>
      </c>
      <c r="T33" s="21">
        <v>7.11</v>
      </c>
      <c r="U33" s="22">
        <v>8.5500000000000007</v>
      </c>
      <c r="V33" s="21">
        <v>14.5</v>
      </c>
      <c r="W33" s="22">
        <v>9.43</v>
      </c>
      <c r="X33" s="21">
        <v>9.41</v>
      </c>
    </row>
    <row r="34" spans="1:24" ht="19.899999999999999" customHeight="1" x14ac:dyDescent="0.25">
      <c r="A34" s="6" t="s">
        <v>29</v>
      </c>
      <c r="B34" s="172" t="s">
        <v>3752</v>
      </c>
      <c r="C34" s="172" t="s">
        <v>3753</v>
      </c>
      <c r="D34" s="172" t="s">
        <v>3754</v>
      </c>
      <c r="E34" s="172" t="s">
        <v>3755</v>
      </c>
      <c r="F34" s="172" t="s">
        <v>3756</v>
      </c>
      <c r="G34" s="172" t="s">
        <v>3757</v>
      </c>
      <c r="H34" s="172" t="s">
        <v>3758</v>
      </c>
      <c r="I34" s="172" t="s">
        <v>3759</v>
      </c>
      <c r="J34" s="172" t="s">
        <v>3760</v>
      </c>
      <c r="K34" s="172" t="s">
        <v>3761</v>
      </c>
      <c r="L34" s="18"/>
      <c r="N34" s="4" t="s">
        <v>375</v>
      </c>
      <c r="O34" s="22">
        <v>2.2200000000000002</v>
      </c>
      <c r="P34" s="21">
        <v>1.49</v>
      </c>
      <c r="Q34" s="22">
        <v>1.96</v>
      </c>
      <c r="R34" s="21">
        <v>1.17</v>
      </c>
      <c r="S34" s="22">
        <v>0.33</v>
      </c>
      <c r="T34" s="21">
        <v>2.11</v>
      </c>
      <c r="U34" s="22">
        <v>3.58</v>
      </c>
      <c r="V34" s="21">
        <v>6.44</v>
      </c>
      <c r="W34" s="22">
        <v>6.08</v>
      </c>
      <c r="X34" s="21">
        <v>6.35</v>
      </c>
    </row>
    <row r="35" spans="1:24" ht="19.899999999999999" customHeight="1" x14ac:dyDescent="0.25">
      <c r="A35" s="8" t="s">
        <v>30</v>
      </c>
      <c r="B35" s="175" t="s">
        <v>3762</v>
      </c>
      <c r="C35" s="175" t="s">
        <v>3763</v>
      </c>
      <c r="D35" s="175" t="s">
        <v>3764</v>
      </c>
      <c r="E35" s="175" t="s">
        <v>3765</v>
      </c>
      <c r="F35" s="175" t="s">
        <v>3766</v>
      </c>
      <c r="G35" s="175" t="s">
        <v>3767</v>
      </c>
      <c r="H35" s="175" t="s">
        <v>3768</v>
      </c>
      <c r="I35" s="175" t="s">
        <v>3769</v>
      </c>
      <c r="J35" s="175" t="s">
        <v>3770</v>
      </c>
      <c r="K35" s="175" t="s">
        <v>3771</v>
      </c>
      <c r="L35" s="18"/>
      <c r="N35" s="4" t="s">
        <v>376</v>
      </c>
      <c r="O35" s="24">
        <v>40990</v>
      </c>
      <c r="P35" s="23">
        <v>26664</v>
      </c>
      <c r="Q35" s="24">
        <v>35212</v>
      </c>
      <c r="R35" s="23">
        <v>17115</v>
      </c>
      <c r="S35" s="24">
        <v>3617</v>
      </c>
      <c r="T35" s="23">
        <v>24407</v>
      </c>
      <c r="U35" s="24">
        <v>41124</v>
      </c>
      <c r="V35" s="23">
        <v>55050</v>
      </c>
      <c r="W35" s="24">
        <v>50108</v>
      </c>
      <c r="X35" s="23">
        <v>42049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N36" s="4" t="s">
        <v>377</v>
      </c>
      <c r="O36" s="22">
        <v>2.39</v>
      </c>
      <c r="P36" s="21">
        <v>2.72</v>
      </c>
      <c r="Q36" s="22">
        <v>3.22</v>
      </c>
      <c r="R36" s="21">
        <v>2.74</v>
      </c>
      <c r="S36" s="22">
        <v>1.38</v>
      </c>
      <c r="T36" s="21">
        <v>0.63</v>
      </c>
      <c r="U36" s="22">
        <v>1.32</v>
      </c>
      <c r="V36" s="21">
        <v>1</v>
      </c>
      <c r="W36" s="22">
        <v>1.04</v>
      </c>
      <c r="X36" s="21">
        <v>2.37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N37" s="4" t="s">
        <v>378</v>
      </c>
      <c r="O37" s="22">
        <v>121.47</v>
      </c>
      <c r="P37" s="21">
        <v>80.23</v>
      </c>
      <c r="Q37" s="22">
        <v>142.51</v>
      </c>
      <c r="R37" s="21">
        <v>143.19999999999999</v>
      </c>
      <c r="S37" s="22">
        <v>40.770000000000003</v>
      </c>
      <c r="T37" s="21">
        <v>14.36</v>
      </c>
      <c r="U37" s="22">
        <v>24.63</v>
      </c>
      <c r="V37" s="21">
        <v>217.02</v>
      </c>
      <c r="W37" s="22">
        <v>730.3</v>
      </c>
      <c r="X37" s="21">
        <v>513.79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N38" s="4" t="s">
        <v>379</v>
      </c>
      <c r="O38" s="22">
        <v>7.85</v>
      </c>
      <c r="P38" s="21">
        <v>1.1399999999999999</v>
      </c>
      <c r="Q38" s="22">
        <v>58.3</v>
      </c>
      <c r="R38" s="21">
        <v>100</v>
      </c>
      <c r="S38" s="25">
        <v>-434.12</v>
      </c>
      <c r="T38" s="26">
        <v>-7.59</v>
      </c>
      <c r="U38" s="22">
        <v>31.62</v>
      </c>
      <c r="V38" s="26">
        <v>-11.16</v>
      </c>
      <c r="W38" s="22">
        <v>8.8000000000000007</v>
      </c>
      <c r="X38" s="21">
        <v>50.67</v>
      </c>
    </row>
    <row r="39" spans="1:24" ht="19.899999999999999" customHeight="1" x14ac:dyDescent="0.25">
      <c r="A39" s="8" t="s">
        <v>32</v>
      </c>
      <c r="B39" s="175" t="s">
        <v>3772</v>
      </c>
      <c r="C39" s="175" t="s">
        <v>3773</v>
      </c>
      <c r="D39" s="175" t="s">
        <v>3774</v>
      </c>
      <c r="E39" s="175" t="s">
        <v>3775</v>
      </c>
      <c r="F39" s="175" t="s">
        <v>3776</v>
      </c>
      <c r="G39" s="175" t="s">
        <v>3777</v>
      </c>
      <c r="H39" s="175" t="s">
        <v>3778</v>
      </c>
      <c r="I39" s="175" t="s">
        <v>3779</v>
      </c>
      <c r="J39" s="175" t="s">
        <v>3780</v>
      </c>
      <c r="K39" s="175" t="s">
        <v>3781</v>
      </c>
      <c r="L39" s="18"/>
      <c r="N39" s="4" t="s">
        <v>380</v>
      </c>
      <c r="O39" s="22">
        <v>43.04</v>
      </c>
      <c r="P39" s="21">
        <v>25.95</v>
      </c>
      <c r="Q39" s="22">
        <v>34.24</v>
      </c>
      <c r="R39" s="21">
        <v>26.7</v>
      </c>
      <c r="S39" s="22">
        <v>5.45</v>
      </c>
      <c r="T39" s="21">
        <v>37.71</v>
      </c>
      <c r="U39" s="22">
        <v>63.73</v>
      </c>
      <c r="V39" s="21">
        <v>63.37</v>
      </c>
      <c r="W39" s="22">
        <v>92.89</v>
      </c>
      <c r="X39" s="21">
        <v>90.16</v>
      </c>
    </row>
    <row r="40" spans="1:24" ht="19.899999999999999" customHeight="1" x14ac:dyDescent="0.25">
      <c r="A40" s="6" t="s">
        <v>33</v>
      </c>
      <c r="B40" s="174">
        <v>2.2000000000000002</v>
      </c>
      <c r="C40" s="174">
        <v>2.2000000000000002</v>
      </c>
      <c r="D40" s="174">
        <v>2.2000000000000002</v>
      </c>
      <c r="E40" s="174">
        <v>2.2000000000000002</v>
      </c>
      <c r="F40" s="174">
        <v>2.2000000000000002</v>
      </c>
      <c r="G40" s="174">
        <v>2.2000000000000002</v>
      </c>
      <c r="H40" s="174">
        <v>2.2000000000000002</v>
      </c>
      <c r="I40" s="174">
        <v>2.2000000000000002</v>
      </c>
      <c r="J40" s="174">
        <v>2</v>
      </c>
      <c r="K40" s="174">
        <v>2</v>
      </c>
      <c r="L40" s="18"/>
      <c r="N40" s="4" t="s">
        <v>381</v>
      </c>
      <c r="O40" s="22">
        <v>44.88</v>
      </c>
      <c r="P40" s="21">
        <v>27.27</v>
      </c>
      <c r="Q40" s="22">
        <v>35.479999999999997</v>
      </c>
      <c r="R40" s="21">
        <v>30.96</v>
      </c>
      <c r="S40" s="22">
        <v>2.4300000000000002</v>
      </c>
      <c r="T40" s="21">
        <v>51.65</v>
      </c>
      <c r="U40" s="22">
        <v>74.150000000000006</v>
      </c>
      <c r="V40" s="21">
        <v>81.61</v>
      </c>
      <c r="W40" s="22">
        <v>107.64</v>
      </c>
      <c r="X40" s="21">
        <v>99.9</v>
      </c>
    </row>
    <row r="41" spans="1:24" ht="19.899999999999999" customHeight="1" x14ac:dyDescent="0.25">
      <c r="A41" s="8" t="s">
        <v>34</v>
      </c>
      <c r="B41" s="173">
        <v>209.8</v>
      </c>
      <c r="C41" s="173">
        <v>139.1</v>
      </c>
      <c r="D41" s="173">
        <v>401.2</v>
      </c>
      <c r="E41" s="173">
        <v>569</v>
      </c>
      <c r="F41" s="173">
        <v>675.1</v>
      </c>
      <c r="G41" s="173">
        <v>733.4</v>
      </c>
      <c r="H41" s="173">
        <v>743.3</v>
      </c>
      <c r="I41" s="173">
        <v>752.1</v>
      </c>
      <c r="J41" s="173">
        <v>743.9</v>
      </c>
      <c r="K41" s="173">
        <v>142</v>
      </c>
      <c r="L41" s="18"/>
      <c r="N41" s="4" t="s">
        <v>382</v>
      </c>
      <c r="O41" s="22">
        <v>0.96</v>
      </c>
      <c r="P41" s="21">
        <v>0.73</v>
      </c>
      <c r="Q41" s="22">
        <v>0.74</v>
      </c>
      <c r="R41" s="21">
        <v>0.7</v>
      </c>
      <c r="S41" s="22">
        <v>0.74</v>
      </c>
      <c r="T41" s="21">
        <v>0.94</v>
      </c>
      <c r="U41" s="22">
        <v>1.22</v>
      </c>
      <c r="V41" s="21">
        <v>1.24</v>
      </c>
      <c r="W41" s="22">
        <v>1.41</v>
      </c>
      <c r="X41" s="21">
        <v>1.39</v>
      </c>
    </row>
    <row r="42" spans="1:24" ht="19.899999999999999" customHeight="1" x14ac:dyDescent="0.25">
      <c r="A42" s="6" t="s">
        <v>35</v>
      </c>
      <c r="B42" s="174">
        <v>763.7</v>
      </c>
      <c r="C42" s="174">
        <v>729.6</v>
      </c>
      <c r="D42" s="174">
        <v>453.4</v>
      </c>
      <c r="E42" s="174">
        <v>437.8</v>
      </c>
      <c r="F42" s="174">
        <v>735.3</v>
      </c>
      <c r="G42" s="174">
        <v>550.5</v>
      </c>
      <c r="H42" s="174">
        <v>517.6</v>
      </c>
      <c r="I42" s="174">
        <v>323.3</v>
      </c>
      <c r="J42" s="174">
        <v>444.4</v>
      </c>
      <c r="K42" s="174">
        <v>464.6</v>
      </c>
      <c r="L42" s="18"/>
      <c r="N42" s="4" t="s">
        <v>383</v>
      </c>
      <c r="O42" s="22">
        <v>0.36</v>
      </c>
      <c r="P42" s="21" t="e">
        <v>#N/A</v>
      </c>
      <c r="Q42" s="22" t="e">
        <v>#N/A</v>
      </c>
      <c r="R42" s="21">
        <v>0.86</v>
      </c>
      <c r="S42" s="22">
        <v>1.31</v>
      </c>
      <c r="T42" s="21">
        <v>0.93</v>
      </c>
      <c r="U42" s="22">
        <v>0.42</v>
      </c>
      <c r="V42" s="21">
        <v>0.62</v>
      </c>
      <c r="W42" s="22" t="e">
        <v>#N/A</v>
      </c>
      <c r="X42" s="21">
        <v>0.42</v>
      </c>
    </row>
    <row r="43" spans="1:24" ht="19.899999999999999" customHeight="1" x14ac:dyDescent="0.25">
      <c r="A43" s="8" t="s">
        <v>36</v>
      </c>
      <c r="B43" s="173" t="s">
        <v>3782</v>
      </c>
      <c r="C43" s="173" t="s">
        <v>3783</v>
      </c>
      <c r="D43" s="173" t="s">
        <v>3784</v>
      </c>
      <c r="E43" s="173" t="s">
        <v>3785</v>
      </c>
      <c r="F43" s="173" t="s">
        <v>3786</v>
      </c>
      <c r="G43" s="173" t="s">
        <v>3787</v>
      </c>
      <c r="H43" s="173" t="s">
        <v>3788</v>
      </c>
      <c r="I43" s="173" t="s">
        <v>3789</v>
      </c>
      <c r="J43" s="173" t="s">
        <v>3790</v>
      </c>
      <c r="K43" s="173" t="s">
        <v>3791</v>
      </c>
      <c r="L43" s="18"/>
      <c r="N43" s="4" t="s">
        <v>384</v>
      </c>
      <c r="O43" s="24">
        <v>5261930.0999999996</v>
      </c>
      <c r="P43" s="23">
        <v>3794605.81</v>
      </c>
      <c r="Q43" s="24">
        <v>4323576.0199999996</v>
      </c>
      <c r="R43" s="23">
        <v>4819371.0999999996</v>
      </c>
      <c r="S43" s="24">
        <v>3065139.95</v>
      </c>
      <c r="T43" s="23">
        <v>3390099.72</v>
      </c>
      <c r="U43" s="24">
        <v>4093273.21</v>
      </c>
      <c r="V43" s="23">
        <v>3860188.57</v>
      </c>
      <c r="W43" s="24">
        <v>4080769.88</v>
      </c>
      <c r="X43" s="23">
        <v>6621727.9699999997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N44" s="4" t="s">
        <v>385</v>
      </c>
      <c r="O44" s="22">
        <v>27.17</v>
      </c>
      <c r="P44" s="21">
        <v>16.8</v>
      </c>
      <c r="Q44" s="22">
        <v>21.52</v>
      </c>
      <c r="R44" s="21">
        <v>16.77</v>
      </c>
      <c r="S44" s="22">
        <v>1.08</v>
      </c>
      <c r="T44" s="21">
        <v>26.05</v>
      </c>
      <c r="U44" s="22">
        <v>39.49</v>
      </c>
      <c r="V44" s="21">
        <v>39.869999999999997</v>
      </c>
      <c r="W44" s="22">
        <v>64.47</v>
      </c>
      <c r="X44" s="21">
        <v>58.45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N45" s="4" t="s">
        <v>386</v>
      </c>
      <c r="O45" s="22">
        <v>3.94</v>
      </c>
      <c r="P45" s="21">
        <v>4.13</v>
      </c>
      <c r="Q45" s="22">
        <v>4.6100000000000003</v>
      </c>
      <c r="R45" s="21">
        <v>2.98</v>
      </c>
      <c r="S45" s="22">
        <v>1.95</v>
      </c>
      <c r="T45" s="21">
        <v>3.58</v>
      </c>
      <c r="U45" s="22">
        <v>4.33</v>
      </c>
      <c r="V45" s="21">
        <v>7.16</v>
      </c>
      <c r="W45" s="22">
        <v>4.88</v>
      </c>
      <c r="X45" s="21">
        <v>5.23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N46" s="4" t="s">
        <v>387</v>
      </c>
      <c r="O46" s="22">
        <v>4.5599999999999996</v>
      </c>
      <c r="P46" s="21">
        <v>5.21</v>
      </c>
      <c r="Q46" s="22">
        <v>5.26</v>
      </c>
      <c r="R46" s="21">
        <v>3.58</v>
      </c>
      <c r="S46" s="22">
        <v>4.3899999999999997</v>
      </c>
      <c r="T46" s="21">
        <v>4.08</v>
      </c>
      <c r="U46" s="22">
        <v>4.6500000000000004</v>
      </c>
      <c r="V46" s="21">
        <v>7.63</v>
      </c>
      <c r="W46" s="22">
        <v>5.03</v>
      </c>
      <c r="X46" s="21">
        <v>5.39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N47" s="4" t="s">
        <v>388</v>
      </c>
      <c r="O47" s="22">
        <v>10.220000000000001</v>
      </c>
      <c r="P47" s="21">
        <v>7.3</v>
      </c>
      <c r="Q47" s="22">
        <v>8.11</v>
      </c>
      <c r="R47" s="21">
        <v>5.12</v>
      </c>
      <c r="S47" s="22">
        <v>3.22</v>
      </c>
      <c r="T47" s="21">
        <v>47.02</v>
      </c>
      <c r="U47" s="22">
        <v>125.22</v>
      </c>
      <c r="V47" s="21">
        <v>115.72</v>
      </c>
      <c r="W47" s="22">
        <v>33.92</v>
      </c>
      <c r="X47" s="21">
        <v>27.88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N48" s="4" t="s">
        <v>389</v>
      </c>
      <c r="O48" s="22">
        <v>124.33</v>
      </c>
      <c r="P48" s="21">
        <v>93.36</v>
      </c>
      <c r="Q48" s="22">
        <v>195.1</v>
      </c>
      <c r="R48" s="21">
        <v>68.930000000000007</v>
      </c>
      <c r="S48" s="22">
        <v>42.92</v>
      </c>
      <c r="T48" s="21">
        <v>15.85</v>
      </c>
      <c r="U48" s="22">
        <v>44.83</v>
      </c>
      <c r="V48" s="21">
        <v>255</v>
      </c>
      <c r="W48" s="22">
        <v>777.42</v>
      </c>
      <c r="X48" s="21">
        <v>608.16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N49" s="4" t="s">
        <v>390</v>
      </c>
      <c r="O49" s="22">
        <v>44.33</v>
      </c>
      <c r="P49" s="21">
        <v>26.07</v>
      </c>
      <c r="Q49" s="22">
        <v>35.75</v>
      </c>
      <c r="R49" s="21">
        <v>28.89</v>
      </c>
      <c r="S49" s="22">
        <v>5.32</v>
      </c>
      <c r="T49" s="21">
        <v>40.22</v>
      </c>
      <c r="U49" s="22">
        <v>70.02</v>
      </c>
      <c r="V49" s="21">
        <v>65.27</v>
      </c>
      <c r="W49" s="22">
        <v>102.64</v>
      </c>
      <c r="X49" s="21">
        <v>110.03</v>
      </c>
    </row>
    <row r="50" spans="1:24" ht="19.899999999999999" customHeight="1" x14ac:dyDescent="0.25">
      <c r="A50" s="6" t="s">
        <v>41</v>
      </c>
      <c r="B50" s="172">
        <v>15.3</v>
      </c>
      <c r="C50" s="172">
        <v>14.6</v>
      </c>
      <c r="D50" s="172">
        <v>43.2</v>
      </c>
      <c r="E50" s="172">
        <v>75.599999999999994</v>
      </c>
      <c r="F50" s="172">
        <v>155.1</v>
      </c>
      <c r="G50" s="172">
        <v>192.8</v>
      </c>
      <c r="H50" s="172">
        <v>196.6</v>
      </c>
      <c r="I50" s="172">
        <v>175.6</v>
      </c>
      <c r="J50" s="172">
        <v>215.8</v>
      </c>
      <c r="K50" s="172">
        <v>122.1</v>
      </c>
      <c r="L50" s="18"/>
      <c r="N50" s="4" t="s">
        <v>391</v>
      </c>
      <c r="O50" s="22">
        <v>45.49</v>
      </c>
      <c r="P50" s="21">
        <v>27.46</v>
      </c>
      <c r="Q50" s="22">
        <v>39.4</v>
      </c>
      <c r="R50" s="21">
        <v>36.549999999999997</v>
      </c>
      <c r="S50" s="22">
        <v>2.34</v>
      </c>
      <c r="T50" s="21">
        <v>51.56</v>
      </c>
      <c r="U50" s="22">
        <v>86.3</v>
      </c>
      <c r="V50" s="21">
        <v>79.31</v>
      </c>
      <c r="W50" s="22">
        <v>112.97</v>
      </c>
      <c r="X50" s="21">
        <v>132.5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N51" s="4" t="s">
        <v>392</v>
      </c>
      <c r="O51" s="22">
        <v>38</v>
      </c>
      <c r="P51" s="21">
        <v>21.69</v>
      </c>
      <c r="Q51" s="22">
        <v>32.21</v>
      </c>
      <c r="R51" s="21">
        <v>28.53</v>
      </c>
      <c r="S51" s="22">
        <v>5.2</v>
      </c>
      <c r="T51" s="21">
        <v>39.67</v>
      </c>
      <c r="U51" s="22">
        <v>69.37</v>
      </c>
      <c r="V51" s="21">
        <v>64.33</v>
      </c>
      <c r="W51" s="22">
        <v>99.97</v>
      </c>
      <c r="X51" s="21">
        <v>105.6</v>
      </c>
    </row>
    <row r="52" spans="1:24" ht="19.899999999999999" customHeight="1" thickBot="1" x14ac:dyDescent="0.3">
      <c r="A52" s="6" t="s">
        <v>42</v>
      </c>
      <c r="B52" s="172" t="s">
        <v>3792</v>
      </c>
      <c r="C52" s="172" t="s">
        <v>3793</v>
      </c>
      <c r="D52" s="172" t="s">
        <v>3794</v>
      </c>
      <c r="E52" s="172" t="s">
        <v>3795</v>
      </c>
      <c r="F52" s="172" t="s">
        <v>3796</v>
      </c>
      <c r="G52" s="172" t="s">
        <v>3797</v>
      </c>
      <c r="H52" s="172" t="s">
        <v>3798</v>
      </c>
      <c r="I52" s="172" t="s">
        <v>3799</v>
      </c>
      <c r="J52" s="172" t="s">
        <v>3800</v>
      </c>
      <c r="K52" s="172" t="s">
        <v>3801</v>
      </c>
      <c r="L52" s="18"/>
      <c r="N52" s="4" t="s">
        <v>393</v>
      </c>
      <c r="O52" s="22">
        <v>34.659999999999997</v>
      </c>
      <c r="P52" s="21">
        <v>19.96</v>
      </c>
      <c r="Q52" s="22">
        <v>32.58</v>
      </c>
      <c r="R52" s="21">
        <v>35.61</v>
      </c>
      <c r="S52" s="22">
        <v>2.1</v>
      </c>
      <c r="T52" s="21">
        <v>50.05</v>
      </c>
      <c r="U52" s="22">
        <v>84.56</v>
      </c>
      <c r="V52" s="21">
        <v>76.760000000000005</v>
      </c>
      <c r="W52" s="22">
        <v>107.1</v>
      </c>
      <c r="X52" s="21">
        <v>121.8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N53" s="40" t="s">
        <v>433</v>
      </c>
      <c r="O53" s="58">
        <f>B86</f>
        <v>217.68600000000001</v>
      </c>
      <c r="P53" s="58">
        <f t="shared" ref="P53:X53" si="0">C86</f>
        <v>216.39099999999999</v>
      </c>
      <c r="Q53" s="58">
        <f t="shared" si="0"/>
        <v>215.27600000000001</v>
      </c>
      <c r="R53" s="58">
        <f t="shared" si="0"/>
        <v>216.35300000000001</v>
      </c>
      <c r="S53" s="58">
        <f t="shared" si="0"/>
        <v>216.68899999999999</v>
      </c>
      <c r="T53" s="58">
        <f t="shared" si="0"/>
        <v>216.90799999999999</v>
      </c>
      <c r="U53" s="58">
        <f t="shared" si="0"/>
        <v>216.935</v>
      </c>
      <c r="V53" s="58">
        <f t="shared" si="0"/>
        <v>216.41399999999999</v>
      </c>
      <c r="W53" s="58">
        <f t="shared" si="0"/>
        <v>203.51599999999999</v>
      </c>
      <c r="X53" s="58">
        <f t="shared" si="0"/>
        <v>200.751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N54" s="41" t="s">
        <v>434</v>
      </c>
      <c r="O54" s="42">
        <f>O53*O7/100</f>
        <v>24594.338428799998</v>
      </c>
      <c r="P54" s="43">
        <f t="shared" ref="P54:X54" si="1">P53*P7/100</f>
        <v>23879.331105699999</v>
      </c>
      <c r="Q54" s="42">
        <f t="shared" si="1"/>
        <v>23430.015539599997</v>
      </c>
      <c r="R54" s="43">
        <f t="shared" si="1"/>
        <v>18871.455330900004</v>
      </c>
      <c r="S54" s="42">
        <f t="shared" si="1"/>
        <v>13042.814274599999</v>
      </c>
      <c r="T54" s="43">
        <f t="shared" si="1"/>
        <v>14050.3458448</v>
      </c>
      <c r="U54" s="42">
        <f t="shared" si="1"/>
        <v>14093.551064500001</v>
      </c>
      <c r="V54" s="43">
        <f t="shared" si="1"/>
        <v>10088.7229278</v>
      </c>
      <c r="W54" s="42">
        <f t="shared" si="1"/>
        <v>10038.752325599999</v>
      </c>
      <c r="X54" s="43">
        <f t="shared" si="1"/>
        <v>8941.4696151000007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N55" s="41" t="s">
        <v>435</v>
      </c>
      <c r="O55" s="42">
        <f t="shared" ref="O55:X55" si="2">O53*O8/100</f>
        <v>14525.120118600002</v>
      </c>
      <c r="P55" s="43">
        <f t="shared" si="2"/>
        <v>9535.4858060000006</v>
      </c>
      <c r="Q55" s="42">
        <f t="shared" si="2"/>
        <v>6553.4535195999997</v>
      </c>
      <c r="R55" s="43">
        <f t="shared" si="2"/>
        <v>8143.5269200000002</v>
      </c>
      <c r="S55" s="42">
        <f t="shared" si="2"/>
        <v>6679.3734182999997</v>
      </c>
      <c r="T55" s="43">
        <f t="shared" si="2"/>
        <v>9942.2818512000013</v>
      </c>
      <c r="U55" s="42">
        <f t="shared" si="2"/>
        <v>12480.617645999999</v>
      </c>
      <c r="V55" s="43">
        <f t="shared" si="2"/>
        <v>9896.5689371999979</v>
      </c>
      <c r="W55" s="42">
        <f t="shared" si="2"/>
        <v>11973.2126088</v>
      </c>
      <c r="X55" s="43">
        <f t="shared" si="2"/>
        <v>9750.9377972999991</v>
      </c>
    </row>
    <row r="56" spans="1:24" ht="19.899999999999999" customHeight="1" x14ac:dyDescent="0.25">
      <c r="A56" s="6" t="s">
        <v>44</v>
      </c>
      <c r="B56" s="172" t="s">
        <v>3802</v>
      </c>
      <c r="C56" s="172" t="s">
        <v>3803</v>
      </c>
      <c r="D56" s="172" t="s">
        <v>3804</v>
      </c>
      <c r="E56" s="172" t="s">
        <v>3805</v>
      </c>
      <c r="F56" s="172" t="s">
        <v>3806</v>
      </c>
      <c r="G56" s="172" t="s">
        <v>3807</v>
      </c>
      <c r="H56" s="172" t="s">
        <v>3808</v>
      </c>
      <c r="I56" s="172" t="s">
        <v>3809</v>
      </c>
      <c r="J56" s="172" t="s">
        <v>3810</v>
      </c>
      <c r="K56" s="172">
        <v>895.3</v>
      </c>
      <c r="L56" s="18"/>
      <c r="N56" s="44" t="s">
        <v>436</v>
      </c>
      <c r="O56" s="45">
        <f>B135/100</f>
        <v>0.03</v>
      </c>
      <c r="P56" s="45">
        <f t="shared" ref="P56:X56" si="3">C135/100</f>
        <v>-0.03</v>
      </c>
      <c r="Q56" s="45">
        <f t="shared" si="3"/>
        <v>0.03</v>
      </c>
      <c r="R56" s="45">
        <f t="shared" si="3"/>
        <v>0.08</v>
      </c>
      <c r="S56" s="45">
        <f t="shared" si="3"/>
        <v>0.08</v>
      </c>
      <c r="T56" s="45">
        <f t="shared" si="3"/>
        <v>0.08</v>
      </c>
      <c r="U56" s="45">
        <f t="shared" si="3"/>
        <v>-0.26</v>
      </c>
      <c r="V56" s="45">
        <f t="shared" si="3"/>
        <v>0.84</v>
      </c>
      <c r="W56" s="45">
        <f t="shared" si="3"/>
        <v>0.12</v>
      </c>
      <c r="X56" s="45">
        <f t="shared" si="3"/>
        <v>0.1</v>
      </c>
    </row>
    <row r="57" spans="1:24" ht="19.899999999999999" customHeight="1" x14ac:dyDescent="0.25">
      <c r="A57" s="8" t="s">
        <v>45</v>
      </c>
      <c r="B57" s="173">
        <v>79.7</v>
      </c>
      <c r="C57" s="173">
        <v>76.7</v>
      </c>
      <c r="D57" s="173">
        <v>66.3</v>
      </c>
      <c r="E57" s="173">
        <v>73.900000000000006</v>
      </c>
      <c r="F57" s="173">
        <v>73.5</v>
      </c>
      <c r="G57" s="173">
        <v>61.3</v>
      </c>
      <c r="H57" s="173">
        <v>86.6</v>
      </c>
      <c r="I57" s="173">
        <v>36.700000000000003</v>
      </c>
      <c r="J57" s="173">
        <v>22.2</v>
      </c>
      <c r="K57" s="173">
        <v>19.399999999999999</v>
      </c>
      <c r="L57" s="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N58" s="41" t="s">
        <v>438</v>
      </c>
      <c r="O58" s="46" t="str">
        <f>B20</f>
        <v>16,869,000</v>
      </c>
      <c r="P58" s="46" t="str">
        <f t="shared" ref="P58:X58" si="5">C20</f>
        <v>9,647,200</v>
      </c>
      <c r="Q58" s="46" t="str">
        <f t="shared" si="5"/>
        <v>9,214,700</v>
      </c>
      <c r="R58" s="46" t="str">
        <f t="shared" si="5"/>
        <v>8,470,200</v>
      </c>
      <c r="S58" s="46" t="str">
        <f t="shared" si="5"/>
        <v>8,117,800</v>
      </c>
      <c r="T58" s="46" t="str">
        <f t="shared" si="5"/>
        <v>7,239,200</v>
      </c>
      <c r="U58" s="46" t="str">
        <f t="shared" si="5"/>
        <v>5,988,100</v>
      </c>
      <c r="V58" s="46" t="str">
        <f t="shared" si="5"/>
        <v>3,868,200</v>
      </c>
      <c r="W58" s="46" t="str">
        <f t="shared" si="5"/>
        <v>2,717,800</v>
      </c>
      <c r="X58" s="46" t="str">
        <f t="shared" si="5"/>
        <v>2,055,200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7</v>
      </c>
      <c r="C60" s="174" t="s">
        <v>3811</v>
      </c>
      <c r="D60" s="174" t="s">
        <v>3812</v>
      </c>
      <c r="E60" s="174" t="s">
        <v>3813</v>
      </c>
      <c r="F60" s="174" t="s">
        <v>3814</v>
      </c>
      <c r="G60" s="174">
        <v>926.6</v>
      </c>
      <c r="H60" s="174">
        <v>838.9</v>
      </c>
      <c r="I60" s="174">
        <v>305.7</v>
      </c>
      <c r="J60" s="174">
        <v>417.3</v>
      </c>
      <c r="K60" s="174">
        <v>423.5</v>
      </c>
      <c r="L60" s="18"/>
      <c r="N60" s="41" t="s">
        <v>440</v>
      </c>
      <c r="O60" s="46" t="str">
        <f>B146</f>
        <v>2,876,600</v>
      </c>
      <c r="P60" s="46">
        <f t="shared" ref="P60:X60" si="7">C146</f>
        <v>978.5</v>
      </c>
      <c r="Q60" s="46">
        <f t="shared" si="7"/>
        <v>945</v>
      </c>
      <c r="R60" s="46">
        <f t="shared" si="7"/>
        <v>918</v>
      </c>
      <c r="S60" s="46">
        <f t="shared" si="7"/>
        <v>813.6</v>
      </c>
      <c r="T60" s="46">
        <f t="shared" si="7"/>
        <v>732.5</v>
      </c>
      <c r="U60" s="46">
        <f t="shared" si="7"/>
        <v>627.4</v>
      </c>
      <c r="V60" s="46">
        <f t="shared" si="7"/>
        <v>824.1</v>
      </c>
      <c r="W60" s="46">
        <f t="shared" si="7"/>
        <v>419.8</v>
      </c>
      <c r="X60" s="46">
        <f t="shared" si="7"/>
        <v>335.9</v>
      </c>
    </row>
    <row r="61" spans="1:24" ht="19.899999999999999" customHeight="1" x14ac:dyDescent="0.25">
      <c r="A61" s="8" t="s">
        <v>49</v>
      </c>
      <c r="B61" s="173" t="s">
        <v>3815</v>
      </c>
      <c r="C61" s="173" t="s">
        <v>3816</v>
      </c>
      <c r="D61" s="173" t="s">
        <v>3817</v>
      </c>
      <c r="E61" s="173" t="s">
        <v>3818</v>
      </c>
      <c r="F61" s="173" t="s">
        <v>3819</v>
      </c>
      <c r="G61" s="173" t="s">
        <v>3820</v>
      </c>
      <c r="H61" s="173" t="s">
        <v>3821</v>
      </c>
      <c r="I61" s="173">
        <v>671.8</v>
      </c>
      <c r="J61" s="173">
        <v>598.70000000000005</v>
      </c>
      <c r="K61" s="173">
        <v>385.8</v>
      </c>
      <c r="L61" s="18"/>
      <c r="N61" s="41" t="s">
        <v>441</v>
      </c>
      <c r="O61" s="49" t="e">
        <f>B165/B163</f>
        <v>#VALUE!</v>
      </c>
      <c r="P61" s="49" t="e">
        <f t="shared" ref="P61:X61" si="8">C165/C163</f>
        <v>#VALUE!</v>
      </c>
      <c r="Q61" s="49" t="e">
        <f t="shared" si="8"/>
        <v>#VALUE!</v>
      </c>
      <c r="R61" s="49" t="e">
        <f t="shared" si="8"/>
        <v>#VALUE!</v>
      </c>
      <c r="S61" s="49" t="e">
        <f t="shared" si="8"/>
        <v>#VALUE!</v>
      </c>
      <c r="T61" s="49" t="e">
        <f t="shared" si="8"/>
        <v>#VALUE!</v>
      </c>
      <c r="U61" s="49" t="e">
        <f t="shared" si="8"/>
        <v>#VALUE!</v>
      </c>
      <c r="V61" s="49" t="e">
        <f t="shared" si="8"/>
        <v>#VALUE!</v>
      </c>
      <c r="W61" s="49" t="e">
        <f t="shared" si="8"/>
        <v>#VALUE!</v>
      </c>
      <c r="X61" s="49" t="e">
        <f t="shared" si="8"/>
        <v>#VALUE!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N62" s="41" t="s">
        <v>442</v>
      </c>
      <c r="O62" s="46">
        <f>B154</f>
        <v>689</v>
      </c>
      <c r="P62" s="46" t="str">
        <f t="shared" ref="P62:X62" si="9">C154</f>
        <v>1,857,800</v>
      </c>
      <c r="Q62" s="46" t="str">
        <f t="shared" si="9"/>
        <v>2,649,800</v>
      </c>
      <c r="R62" s="46" t="str">
        <f t="shared" si="9"/>
        <v>2,433,400</v>
      </c>
      <c r="S62" s="46" t="str">
        <f t="shared" si="9"/>
        <v>2,110,100</v>
      </c>
      <c r="T62" s="46" t="str">
        <f t="shared" si="9"/>
        <v>1,965,800</v>
      </c>
      <c r="U62" s="46" t="str">
        <f t="shared" si="9"/>
        <v>2,073,400</v>
      </c>
      <c r="V62" s="46" t="str">
        <f t="shared" si="9"/>
        <v>3,070,400</v>
      </c>
      <c r="W62" s="46" t="str">
        <f t="shared" si="9"/>
        <v>1,609,200</v>
      </c>
      <c r="X62" s="46" t="str">
        <f t="shared" si="9"/>
        <v>1,864,400</v>
      </c>
    </row>
    <row r="63" spans="1:24" ht="19.899999999999999" customHeight="1" x14ac:dyDescent="0.25">
      <c r="A63" s="8" t="s">
        <v>50</v>
      </c>
      <c r="B63" s="175">
        <v>83.8</v>
      </c>
      <c r="C63" s="175">
        <v>85.5</v>
      </c>
      <c r="D63" s="175">
        <v>95.6</v>
      </c>
      <c r="E63" s="175">
        <v>123.2</v>
      </c>
      <c r="F63" s="175">
        <v>124.8</v>
      </c>
      <c r="G63" s="175">
        <v>115</v>
      </c>
      <c r="H63" s="175">
        <v>102.2</v>
      </c>
      <c r="I63" s="175">
        <v>169.2</v>
      </c>
      <c r="J63" s="175">
        <v>167</v>
      </c>
      <c r="K63" s="175">
        <v>66.599999999999994</v>
      </c>
      <c r="L63" s="18"/>
      <c r="N63" s="44" t="s">
        <v>443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 t="e">
        <f t="shared" si="10"/>
        <v>#VALUE!</v>
      </c>
      <c r="T63" s="48" t="e">
        <f t="shared" si="10"/>
        <v>#VALUE!</v>
      </c>
      <c r="U63" s="50" t="e">
        <f t="shared" si="10"/>
        <v>#VALUE!</v>
      </c>
      <c r="V63" s="48" t="e">
        <f t="shared" si="10"/>
        <v>#VALUE!</v>
      </c>
      <c r="W63" s="50" t="e">
        <f t="shared" si="10"/>
        <v>#VALUE!</v>
      </c>
      <c r="X63" s="48" t="e">
        <f t="shared" si="10"/>
        <v>#VALUE!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 t="s">
        <v>3822</v>
      </c>
      <c r="C65" s="175" t="s">
        <v>3823</v>
      </c>
      <c r="D65" s="175" t="s">
        <v>3824</v>
      </c>
      <c r="E65" s="175" t="s">
        <v>3825</v>
      </c>
      <c r="F65" s="175" t="s">
        <v>3826</v>
      </c>
      <c r="G65" s="175" t="s">
        <v>3827</v>
      </c>
      <c r="H65" s="175" t="s">
        <v>3828</v>
      </c>
      <c r="I65" s="175" t="s">
        <v>3829</v>
      </c>
      <c r="J65" s="175" t="s">
        <v>3830</v>
      </c>
      <c r="K65" s="175" t="s">
        <v>3831</v>
      </c>
      <c r="L65" s="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 t="s">
        <v>3832</v>
      </c>
      <c r="C66" s="174" t="s">
        <v>3833</v>
      </c>
      <c r="D66" s="174" t="s">
        <v>3834</v>
      </c>
      <c r="E66" s="174" t="s">
        <v>3835</v>
      </c>
      <c r="F66" s="174" t="s">
        <v>3836</v>
      </c>
      <c r="G66" s="174" t="s">
        <v>3837</v>
      </c>
      <c r="H66" s="174" t="s">
        <v>3838</v>
      </c>
      <c r="I66" s="174" t="s">
        <v>3839</v>
      </c>
      <c r="J66" s="174" t="s">
        <v>3840</v>
      </c>
      <c r="K66" s="174" t="s">
        <v>3841</v>
      </c>
      <c r="L66" s="18"/>
      <c r="N66" s="62" t="s">
        <v>446</v>
      </c>
      <c r="O66" s="64" t="str">
        <f>B11</f>
        <v>2,598,200</v>
      </c>
      <c r="P66" s="63" t="str">
        <f t="shared" ref="P66:X66" si="13">C11</f>
        <v>2,599,200</v>
      </c>
      <c r="Q66" s="63" t="str">
        <f t="shared" si="13"/>
        <v>2,596,100</v>
      </c>
      <c r="R66" s="63" t="str">
        <f t="shared" si="13"/>
        <v>2,592,900</v>
      </c>
      <c r="S66" s="63" t="str">
        <f t="shared" si="13"/>
        <v>2,589,400</v>
      </c>
      <c r="T66" s="63" t="str">
        <f t="shared" si="13"/>
        <v>2,542,900</v>
      </c>
      <c r="U66" s="63" t="str">
        <f t="shared" si="13"/>
        <v>2,532,000</v>
      </c>
      <c r="V66" s="63" t="str">
        <f t="shared" si="13"/>
        <v>2,557,700</v>
      </c>
      <c r="W66" s="63" t="str">
        <f t="shared" si="13"/>
        <v>2,049,400</v>
      </c>
      <c r="X66" s="63" t="str">
        <f t="shared" si="13"/>
        <v>1,875,000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10.5</v>
      </c>
      <c r="H67" s="173">
        <v>12</v>
      </c>
      <c r="I67" s="173">
        <v>15</v>
      </c>
      <c r="J67" s="173">
        <v>0</v>
      </c>
      <c r="K67" s="173">
        <v>0</v>
      </c>
      <c r="L67" s="18"/>
      <c r="N67" s="62" t="s">
        <v>447</v>
      </c>
      <c r="O67" s="64" t="str">
        <f>B34</f>
        <v>36,472,300</v>
      </c>
      <c r="P67" s="64" t="str">
        <f t="shared" ref="P67:X67" si="14">C34</f>
        <v>31,126,300</v>
      </c>
      <c r="Q67" s="64" t="str">
        <f t="shared" si="14"/>
        <v>28,937,200</v>
      </c>
      <c r="R67" s="64" t="str">
        <f t="shared" si="14"/>
        <v>28,724,600</v>
      </c>
      <c r="S67" s="64" t="str">
        <f t="shared" si="14"/>
        <v>27,731,200</v>
      </c>
      <c r="T67" s="64" t="str">
        <f t="shared" si="14"/>
        <v>25,947,700</v>
      </c>
      <c r="U67" s="64" t="str">
        <f t="shared" si="14"/>
        <v>23,219,100</v>
      </c>
      <c r="V67" s="64" t="str">
        <f t="shared" si="14"/>
        <v>20,074,500</v>
      </c>
      <c r="W67" s="64" t="str">
        <f t="shared" si="14"/>
        <v>14,915,900</v>
      </c>
      <c r="X67" s="64" t="str">
        <f t="shared" si="14"/>
        <v>12,193,600</v>
      </c>
    </row>
    <row r="68" spans="1:24" ht="19.899999999999999" customHeight="1" x14ac:dyDescent="0.25">
      <c r="A68" s="6" t="s">
        <v>54</v>
      </c>
      <c r="B68" s="174">
        <v>200.4</v>
      </c>
      <c r="C68" s="174">
        <v>205.3</v>
      </c>
      <c r="D68" s="174">
        <v>59.1</v>
      </c>
      <c r="E68" s="174">
        <v>138.4</v>
      </c>
      <c r="F68" s="174">
        <v>155.6</v>
      </c>
      <c r="G68" s="174">
        <v>208.3</v>
      </c>
      <c r="H68" s="174">
        <v>331.3</v>
      </c>
      <c r="I68" s="174">
        <v>298.5</v>
      </c>
      <c r="J68" s="174">
        <v>170.6</v>
      </c>
      <c r="K68" s="174">
        <v>201.9</v>
      </c>
      <c r="L68" s="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 t="s">
        <v>3842</v>
      </c>
      <c r="C69" s="173" t="s">
        <v>3843</v>
      </c>
      <c r="D69" s="173" t="s">
        <v>3844</v>
      </c>
      <c r="E69" s="173" t="s">
        <v>3845</v>
      </c>
      <c r="F69" s="173" t="s">
        <v>3846</v>
      </c>
      <c r="G69" s="173" t="s">
        <v>3847</v>
      </c>
      <c r="H69" s="173" t="s">
        <v>3634</v>
      </c>
      <c r="I69" s="173">
        <v>953.3</v>
      </c>
      <c r="J69" s="173" t="s">
        <v>3848</v>
      </c>
      <c r="K69" s="173">
        <v>380.3</v>
      </c>
      <c r="L69" s="18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26.3</v>
      </c>
      <c r="V69" s="121">
        <f t="shared" si="16"/>
        <v>16.5</v>
      </c>
      <c r="W69" s="121">
        <f t="shared" si="16"/>
        <v>10</v>
      </c>
      <c r="X69" s="121">
        <f t="shared" si="16"/>
        <v>700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N70" s="108" t="s">
        <v>455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 t="e">
        <f t="shared" si="17"/>
        <v>#VALUE!</v>
      </c>
      <c r="V70" s="123" t="e">
        <f t="shared" si="17"/>
        <v>#VALUE!</v>
      </c>
      <c r="W70" s="123" t="e">
        <f t="shared" si="17"/>
        <v>#VALUE!</v>
      </c>
      <c r="X70" s="123" t="e">
        <f t="shared" si="17"/>
        <v>#VALUE!</v>
      </c>
    </row>
    <row r="71" spans="1:24" ht="19.899999999999999" customHeight="1" x14ac:dyDescent="0.25">
      <c r="A71" s="8" t="s">
        <v>56</v>
      </c>
      <c r="B71" s="175" t="s">
        <v>3849</v>
      </c>
      <c r="C71" s="175" t="s">
        <v>3850</v>
      </c>
      <c r="D71" s="175" t="s">
        <v>3851</v>
      </c>
      <c r="E71" s="175" t="s">
        <v>3852</v>
      </c>
      <c r="F71" s="175" t="s">
        <v>3853</v>
      </c>
      <c r="G71" s="175" t="s">
        <v>3854</v>
      </c>
      <c r="H71" s="175" t="s">
        <v>3855</v>
      </c>
      <c r="I71" s="175" t="s">
        <v>3856</v>
      </c>
      <c r="J71" s="175" t="s">
        <v>3857</v>
      </c>
      <c r="K71" s="175" t="s">
        <v>3858</v>
      </c>
      <c r="L71" s="18"/>
    </row>
    <row r="72" spans="1:24" ht="19.899999999999999" customHeight="1" x14ac:dyDescent="0.25">
      <c r="A72" s="6" t="s">
        <v>57</v>
      </c>
      <c r="B72" s="172" t="s">
        <v>3762</v>
      </c>
      <c r="C72" s="172" t="s">
        <v>3763</v>
      </c>
      <c r="D72" s="172" t="s">
        <v>3764</v>
      </c>
      <c r="E72" s="172" t="s">
        <v>3765</v>
      </c>
      <c r="F72" s="172" t="s">
        <v>3766</v>
      </c>
      <c r="G72" s="172" t="s">
        <v>3767</v>
      </c>
      <c r="H72" s="172" t="s">
        <v>3768</v>
      </c>
      <c r="I72" s="172" t="s">
        <v>3769</v>
      </c>
      <c r="J72" s="172" t="s">
        <v>3770</v>
      </c>
      <c r="K72" s="172" t="s">
        <v>3771</v>
      </c>
      <c r="L72" s="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</row>
    <row r="75" spans="1:24" ht="19.899999999999999" customHeight="1" x14ac:dyDescent="0.25">
      <c r="A75" s="8" t="s">
        <v>59</v>
      </c>
      <c r="B75" s="175" t="s">
        <v>3859</v>
      </c>
      <c r="C75" s="175" t="s">
        <v>3860</v>
      </c>
      <c r="D75" s="175" t="s">
        <v>3861</v>
      </c>
      <c r="E75" s="175" t="s">
        <v>3862</v>
      </c>
      <c r="F75" s="175" t="s">
        <v>3863</v>
      </c>
      <c r="G75" s="175" t="s">
        <v>3864</v>
      </c>
      <c r="H75" s="175" t="s">
        <v>3865</v>
      </c>
      <c r="I75" s="175" t="s">
        <v>3866</v>
      </c>
      <c r="J75" s="175">
        <v>-459.8</v>
      </c>
      <c r="K75" s="175">
        <v>-487.8</v>
      </c>
      <c r="L75" s="18"/>
    </row>
    <row r="76" spans="1:24" ht="19.899999999999999" customHeight="1" x14ac:dyDescent="0.25">
      <c r="A76" s="6" t="s">
        <v>60</v>
      </c>
      <c r="B76" s="172" t="s">
        <v>3867</v>
      </c>
      <c r="C76" s="172" t="s">
        <v>3868</v>
      </c>
      <c r="D76" s="172" t="s">
        <v>3869</v>
      </c>
      <c r="E76" s="172" t="s">
        <v>3870</v>
      </c>
      <c r="F76" s="172" t="s">
        <v>3871</v>
      </c>
      <c r="G76" s="172" t="s">
        <v>3872</v>
      </c>
      <c r="H76" s="172" t="s">
        <v>3873</v>
      </c>
      <c r="I76" s="172" t="s">
        <v>3874</v>
      </c>
      <c r="J76" s="172" t="s">
        <v>3875</v>
      </c>
      <c r="K76" s="172" t="s">
        <v>3876</v>
      </c>
      <c r="L76" s="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</row>
    <row r="80" spans="1:24" ht="19.899999999999999" customHeight="1" x14ac:dyDescent="0.25">
      <c r="A80" s="8" t="s">
        <v>62</v>
      </c>
      <c r="B80" s="173">
        <v>217.672</v>
      </c>
      <c r="C80" s="173">
        <v>216.001</v>
      </c>
      <c r="D80" s="173">
        <v>216.273</v>
      </c>
      <c r="E80" s="173">
        <v>216.16499999999999</v>
      </c>
      <c r="F80" s="173">
        <v>216.56100000000001</v>
      </c>
      <c r="G80" s="173">
        <v>216.923</v>
      </c>
      <c r="H80" s="173">
        <v>217.023</v>
      </c>
      <c r="I80" s="173">
        <v>216.09299999999999</v>
      </c>
      <c r="J80" s="173">
        <v>213.77600000000001</v>
      </c>
      <c r="K80" s="173">
        <v>201.435</v>
      </c>
      <c r="L80" s="18"/>
    </row>
    <row r="81" spans="1:12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</row>
    <row r="82" spans="1:12" ht="19.899999999999999" customHeight="1" x14ac:dyDescent="0.25">
      <c r="A82" s="8" t="s">
        <v>64</v>
      </c>
      <c r="B82" s="173">
        <v>500</v>
      </c>
      <c r="C82" s="173">
        <v>500</v>
      </c>
      <c r="D82" s="173">
        <v>500</v>
      </c>
      <c r="E82" s="173">
        <v>500</v>
      </c>
      <c r="F82" s="173">
        <v>500</v>
      </c>
      <c r="G82" s="173">
        <v>500</v>
      </c>
      <c r="H82" s="173">
        <v>500</v>
      </c>
      <c r="I82" s="173">
        <v>500</v>
      </c>
      <c r="J82" s="173">
        <v>500</v>
      </c>
      <c r="K82" s="173">
        <v>500</v>
      </c>
      <c r="L82" s="18"/>
    </row>
    <row r="83" spans="1:12" ht="19.899999999999999" customHeight="1" x14ac:dyDescent="0.25">
      <c r="A83" s="6" t="s">
        <v>65</v>
      </c>
      <c r="B83" s="174">
        <v>1</v>
      </c>
      <c r="C83" s="174">
        <v>1</v>
      </c>
      <c r="D83" s="174">
        <v>1</v>
      </c>
      <c r="E83" s="174">
        <v>1</v>
      </c>
      <c r="F83" s="174">
        <v>1</v>
      </c>
      <c r="G83" s="174">
        <v>1</v>
      </c>
      <c r="H83" s="174">
        <v>1</v>
      </c>
      <c r="I83" s="174">
        <v>1</v>
      </c>
      <c r="J83" s="174">
        <v>1</v>
      </c>
      <c r="K83" s="174">
        <v>1</v>
      </c>
      <c r="L83" s="18"/>
    </row>
    <row r="84" spans="1:12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</row>
    <row r="85" spans="1:12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</row>
    <row r="86" spans="1:12" ht="19.899999999999999" customHeight="1" x14ac:dyDescent="0.25">
      <c r="A86" s="8" t="s">
        <v>68</v>
      </c>
      <c r="B86" s="173">
        <v>217.68600000000001</v>
      </c>
      <c r="C86" s="173">
        <v>216.39099999999999</v>
      </c>
      <c r="D86" s="173">
        <v>215.27600000000001</v>
      </c>
      <c r="E86" s="173">
        <v>216.35300000000001</v>
      </c>
      <c r="F86" s="173">
        <v>216.68899999999999</v>
      </c>
      <c r="G86" s="173">
        <v>216.90799999999999</v>
      </c>
      <c r="H86" s="173">
        <v>216.935</v>
      </c>
      <c r="I86" s="173">
        <v>216.41399999999999</v>
      </c>
      <c r="J86" s="173">
        <v>203.51599999999999</v>
      </c>
      <c r="K86" s="173">
        <v>200.751</v>
      </c>
      <c r="L86" s="18"/>
    </row>
    <row r="87" spans="1:12" ht="19.899999999999999" customHeight="1" x14ac:dyDescent="0.25">
      <c r="A87" s="6" t="s">
        <v>69</v>
      </c>
      <c r="B87" s="174">
        <v>219.79300000000001</v>
      </c>
      <c r="C87" s="174">
        <v>221.07900000000001</v>
      </c>
      <c r="D87" s="174">
        <v>219.352</v>
      </c>
      <c r="E87" s="174">
        <v>220.09200000000001</v>
      </c>
      <c r="F87" s="174">
        <v>219.893</v>
      </c>
      <c r="G87" s="174">
        <v>219.05500000000001</v>
      </c>
      <c r="H87" s="174">
        <v>219.268</v>
      </c>
      <c r="I87" s="174">
        <v>219.31299999999999</v>
      </c>
      <c r="J87" s="174">
        <v>214.68299999999999</v>
      </c>
      <c r="K87" s="174">
        <v>209.81700000000001</v>
      </c>
      <c r="L87" s="18"/>
    </row>
    <row r="88" spans="1:12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86</v>
      </c>
      <c r="I88" s="173">
        <v>31</v>
      </c>
      <c r="J88" s="173">
        <v>108</v>
      </c>
      <c r="K88" s="173">
        <v>60</v>
      </c>
      <c r="L88" s="18"/>
    </row>
    <row r="89" spans="1:12" ht="19.899999999999999" customHeight="1" x14ac:dyDescent="0.25">
      <c r="A89" s="6" t="s">
        <v>71</v>
      </c>
      <c r="B89" s="174">
        <v>0</v>
      </c>
      <c r="C89" s="174">
        <v>0</v>
      </c>
      <c r="D89" s="174">
        <v>167.8</v>
      </c>
      <c r="E89" s="174">
        <v>106.1</v>
      </c>
      <c r="F89" s="174">
        <v>58.3</v>
      </c>
      <c r="G89" s="174">
        <v>10.8</v>
      </c>
      <c r="H89" s="174">
        <v>1.7</v>
      </c>
      <c r="I89" s="174">
        <v>3.2</v>
      </c>
      <c r="J89" s="174">
        <v>120.3</v>
      </c>
      <c r="K89" s="174">
        <v>149.1</v>
      </c>
      <c r="L89" s="18"/>
    </row>
    <row r="90" spans="1:12" ht="19.899999999999999" customHeight="1" x14ac:dyDescent="0.25">
      <c r="A90" s="8" t="s">
        <v>72</v>
      </c>
      <c r="B90" s="173">
        <v>0</v>
      </c>
      <c r="C90" s="173">
        <v>0</v>
      </c>
      <c r="D90" s="173">
        <v>873</v>
      </c>
      <c r="E90" s="173">
        <v>972</v>
      </c>
      <c r="F90" s="173">
        <v>576</v>
      </c>
      <c r="G90" s="173">
        <v>195</v>
      </c>
      <c r="H90" s="173">
        <v>983</v>
      </c>
      <c r="I90" s="173">
        <v>786</v>
      </c>
      <c r="J90" s="173">
        <v>0</v>
      </c>
      <c r="K90" s="173">
        <v>0</v>
      </c>
      <c r="L90" s="18"/>
    </row>
    <row r="91" spans="1:12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8"/>
    </row>
    <row r="92" spans="1:12" ht="19.899999999999999" customHeight="1" x14ac:dyDescent="0.25">
      <c r="A92" s="8" t="s">
        <v>74</v>
      </c>
      <c r="B92" s="173">
        <v>1.1000000000000001</v>
      </c>
      <c r="C92" s="173">
        <v>1.9</v>
      </c>
      <c r="D92" s="173">
        <v>1.5</v>
      </c>
      <c r="E92" s="173">
        <v>1.5</v>
      </c>
      <c r="F92" s="173">
        <v>900</v>
      </c>
      <c r="G92" s="173">
        <v>600</v>
      </c>
      <c r="H92" s="173">
        <v>0</v>
      </c>
      <c r="I92" s="173">
        <v>0</v>
      </c>
      <c r="J92" s="173">
        <v>0</v>
      </c>
      <c r="K92" s="173">
        <v>0</v>
      </c>
      <c r="L92" s="18"/>
    </row>
    <row r="93" spans="1:12" ht="19.899999999999999" customHeight="1" x14ac:dyDescent="0.25">
      <c r="A93" s="6" t="s">
        <v>75</v>
      </c>
      <c r="B93" s="174">
        <v>48.4</v>
      </c>
      <c r="C93" s="174">
        <v>246.1</v>
      </c>
      <c r="D93" s="174">
        <v>195.6</v>
      </c>
      <c r="E93" s="174">
        <v>173.7</v>
      </c>
      <c r="F93" s="174">
        <v>135.5</v>
      </c>
      <c r="G93" s="174">
        <v>73.7</v>
      </c>
      <c r="H93" s="174">
        <v>0</v>
      </c>
      <c r="I93" s="174">
        <v>0</v>
      </c>
      <c r="J93" s="174">
        <v>0</v>
      </c>
      <c r="K93" s="174">
        <v>0</v>
      </c>
      <c r="L93" s="18"/>
    </row>
    <row r="94" spans="1:12" ht="19.899999999999999" customHeight="1" x14ac:dyDescent="0.25">
      <c r="A94" s="8" t="s">
        <v>76</v>
      </c>
      <c r="B94" s="173">
        <v>0</v>
      </c>
      <c r="C94" s="173">
        <v>0</v>
      </c>
      <c r="D94" s="173">
        <v>-14.6</v>
      </c>
      <c r="E94" s="173">
        <v>-18.8</v>
      </c>
      <c r="F94" s="173">
        <v>-2.1</v>
      </c>
      <c r="G94" s="173">
        <v>-5.6</v>
      </c>
      <c r="H94" s="173">
        <v>1.1000000000000001</v>
      </c>
      <c r="I94" s="173">
        <v>-7.5</v>
      </c>
      <c r="J94" s="173">
        <v>-15</v>
      </c>
      <c r="K94" s="173">
        <v>-13.5</v>
      </c>
      <c r="L94" s="18"/>
    </row>
    <row r="95" spans="1:12" ht="19.899999999999999" customHeight="1" x14ac:dyDescent="0.25">
      <c r="A95" s="6" t="s">
        <v>77</v>
      </c>
      <c r="B95" s="174">
        <v>-414.7</v>
      </c>
      <c r="C95" s="174">
        <v>-338.1</v>
      </c>
      <c r="D95" s="174">
        <v>-413.1</v>
      </c>
      <c r="E95" s="174">
        <v>-322.2</v>
      </c>
      <c r="F95" s="174">
        <v>29.3</v>
      </c>
      <c r="G95" s="174">
        <v>50.8</v>
      </c>
      <c r="H95" s="174">
        <v>104.5</v>
      </c>
      <c r="I95" s="174">
        <v>57.3</v>
      </c>
      <c r="J95" s="174">
        <v>-35.4</v>
      </c>
      <c r="K95" s="174">
        <v>-38</v>
      </c>
      <c r="L95" s="18"/>
    </row>
    <row r="96" spans="1:12" ht="19.899999999999999" customHeight="1" x14ac:dyDescent="0.25">
      <c r="A96" s="8" t="s">
        <v>78</v>
      </c>
      <c r="B96" s="173">
        <v>0</v>
      </c>
      <c r="C96" s="173" t="s">
        <v>3877</v>
      </c>
      <c r="D96" s="173" t="s">
        <v>3878</v>
      </c>
      <c r="E96" s="173" t="s">
        <v>3879</v>
      </c>
      <c r="F96" s="173" t="s">
        <v>3880</v>
      </c>
      <c r="G96" s="173" t="s">
        <v>3881</v>
      </c>
      <c r="H96" s="173" t="s">
        <v>3882</v>
      </c>
      <c r="I96" s="173" t="s">
        <v>3883</v>
      </c>
      <c r="J96" s="173" t="s">
        <v>3884</v>
      </c>
      <c r="K96" s="173" t="s">
        <v>3885</v>
      </c>
      <c r="L96" s="18"/>
    </row>
    <row r="97" spans="1:12" ht="19.899999999999999" customHeight="1" x14ac:dyDescent="0.25">
      <c r="A97" s="6" t="s">
        <v>79</v>
      </c>
      <c r="B97" s="174">
        <v>0</v>
      </c>
      <c r="C97" s="174">
        <v>120.4</v>
      </c>
      <c r="D97" s="174">
        <v>43.7</v>
      </c>
      <c r="E97" s="174">
        <v>40.5</v>
      </c>
      <c r="F97" s="174">
        <v>32.200000000000003</v>
      </c>
      <c r="G97" s="174">
        <v>30.1</v>
      </c>
      <c r="H97" s="174">
        <v>35</v>
      </c>
      <c r="I97" s="174">
        <v>35.299999999999997</v>
      </c>
      <c r="J97" s="174">
        <v>40.6</v>
      </c>
      <c r="K97" s="174">
        <v>40.9</v>
      </c>
      <c r="L97" s="18"/>
    </row>
    <row r="98" spans="1:12" ht="19.899999999999999" customHeight="1" x14ac:dyDescent="0.25">
      <c r="A98" s="8" t="s">
        <v>80</v>
      </c>
      <c r="B98" s="173">
        <v>0</v>
      </c>
      <c r="C98" s="173">
        <v>0</v>
      </c>
      <c r="D98" s="173">
        <v>239.3</v>
      </c>
      <c r="E98" s="173">
        <v>428.2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18"/>
    </row>
    <row r="99" spans="1:12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</row>
    <row r="100" spans="1:12" ht="19.899999999999999" customHeight="1" x14ac:dyDescent="0.25">
      <c r="A100" s="8" t="s">
        <v>82</v>
      </c>
      <c r="B100" s="173">
        <v>83.8</v>
      </c>
      <c r="C100" s="173">
        <v>85.5</v>
      </c>
      <c r="D100" s="173">
        <v>95.6</v>
      </c>
      <c r="E100" s="173">
        <v>105.7</v>
      </c>
      <c r="F100" s="173">
        <v>104.2</v>
      </c>
      <c r="G100" s="173">
        <v>101.7</v>
      </c>
      <c r="H100" s="173">
        <v>84.2</v>
      </c>
      <c r="I100" s="173">
        <v>81.5</v>
      </c>
      <c r="J100" s="173">
        <v>66</v>
      </c>
      <c r="K100" s="173">
        <v>58.3</v>
      </c>
      <c r="L100" s="18"/>
    </row>
    <row r="101" spans="1:12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</row>
    <row r="102" spans="1:12" ht="19.899999999999999" customHeight="1" x14ac:dyDescent="0.25">
      <c r="A102" s="8" t="s">
        <v>84</v>
      </c>
      <c r="B102" s="173" t="s">
        <v>3815</v>
      </c>
      <c r="C102" s="173" t="s">
        <v>3816</v>
      </c>
      <c r="D102" s="173" t="s">
        <v>3817</v>
      </c>
      <c r="E102" s="173" t="s">
        <v>3818</v>
      </c>
      <c r="F102" s="173" t="s">
        <v>3819</v>
      </c>
      <c r="G102" s="173" t="s">
        <v>3820</v>
      </c>
      <c r="H102" s="173" t="s">
        <v>3821</v>
      </c>
      <c r="I102" s="173">
        <v>671.8</v>
      </c>
      <c r="J102" s="173">
        <v>598.70000000000005</v>
      </c>
      <c r="K102" s="173">
        <v>385.8</v>
      </c>
      <c r="L102" s="18"/>
    </row>
    <row r="103" spans="1:12" ht="19.899999999999999" customHeight="1" x14ac:dyDescent="0.25">
      <c r="A103" s="6" t="s">
        <v>85</v>
      </c>
      <c r="B103" s="174">
        <v>7</v>
      </c>
      <c r="C103" s="174" t="s">
        <v>3811</v>
      </c>
      <c r="D103" s="174" t="s">
        <v>3812</v>
      </c>
      <c r="E103" s="174" t="s">
        <v>3813</v>
      </c>
      <c r="F103" s="174" t="s">
        <v>3814</v>
      </c>
      <c r="G103" s="174">
        <v>926.6</v>
      </c>
      <c r="H103" s="174">
        <v>838.9</v>
      </c>
      <c r="I103" s="174">
        <v>305.7</v>
      </c>
      <c r="J103" s="174">
        <v>584.29999999999995</v>
      </c>
      <c r="K103" s="174">
        <v>490.1</v>
      </c>
      <c r="L103" s="18"/>
    </row>
    <row r="104" spans="1:12" ht="19.899999999999999" customHeight="1" x14ac:dyDescent="0.25">
      <c r="A104" s="8" t="s">
        <v>86</v>
      </c>
      <c r="B104" s="173" t="s">
        <v>3842</v>
      </c>
      <c r="C104" s="173" t="s">
        <v>3843</v>
      </c>
      <c r="D104" s="173" t="s">
        <v>3844</v>
      </c>
      <c r="E104" s="173" t="s">
        <v>3845</v>
      </c>
      <c r="F104" s="173" t="s">
        <v>3846</v>
      </c>
      <c r="G104" s="173" t="s">
        <v>3847</v>
      </c>
      <c r="H104" s="173" t="s">
        <v>3634</v>
      </c>
      <c r="I104" s="173">
        <v>953.3</v>
      </c>
      <c r="J104" s="173">
        <v>409.9</v>
      </c>
      <c r="K104" s="173">
        <v>322.89999999999998</v>
      </c>
      <c r="L104" s="18"/>
    </row>
    <row r="105" spans="1:12" ht="19.899999999999999" customHeight="1" x14ac:dyDescent="0.25">
      <c r="A105" s="6" t="s">
        <v>87</v>
      </c>
      <c r="B105" s="174">
        <v>0</v>
      </c>
      <c r="C105" s="174">
        <v>0</v>
      </c>
      <c r="D105" s="174">
        <v>95.2</v>
      </c>
      <c r="E105" s="174">
        <v>79.8</v>
      </c>
      <c r="F105" s="174">
        <v>106.3</v>
      </c>
      <c r="G105" s="174">
        <v>103.4</v>
      </c>
      <c r="H105" s="174">
        <v>233.4</v>
      </c>
      <c r="I105" s="174">
        <v>18.2</v>
      </c>
      <c r="J105" s="174" t="s">
        <v>3886</v>
      </c>
      <c r="K105" s="174">
        <v>0</v>
      </c>
      <c r="L105" s="18"/>
    </row>
    <row r="106" spans="1:12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</row>
    <row r="107" spans="1:12" ht="19.899999999999999" customHeight="1" x14ac:dyDescent="0.25">
      <c r="A107" s="6" t="s">
        <v>89</v>
      </c>
      <c r="B107" s="174" t="s">
        <v>3887</v>
      </c>
      <c r="C107" s="174" t="s">
        <v>3888</v>
      </c>
      <c r="D107" s="174" t="s">
        <v>3889</v>
      </c>
      <c r="E107" s="174">
        <v>989.6</v>
      </c>
      <c r="F107" s="174" t="s">
        <v>3890</v>
      </c>
      <c r="G107" s="174" t="s">
        <v>3891</v>
      </c>
      <c r="H107" s="174">
        <v>918.5</v>
      </c>
      <c r="I107" s="174">
        <v>500.9</v>
      </c>
      <c r="J107" s="174">
        <v>781.9</v>
      </c>
      <c r="K107" s="174">
        <v>846.7</v>
      </c>
      <c r="L107" s="18"/>
    </row>
    <row r="108" spans="1:12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</row>
    <row r="109" spans="1:12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</row>
    <row r="110" spans="1:12" ht="19.899999999999999" customHeight="1" x14ac:dyDescent="0.25">
      <c r="A110" s="8" t="s">
        <v>92</v>
      </c>
      <c r="B110" s="173">
        <v>83.8</v>
      </c>
      <c r="C110" s="173">
        <v>85.5</v>
      </c>
      <c r="D110" s="173">
        <v>95.6</v>
      </c>
      <c r="E110" s="173">
        <v>123.2</v>
      </c>
      <c r="F110" s="173">
        <v>124.8</v>
      </c>
      <c r="G110" s="173">
        <v>115</v>
      </c>
      <c r="H110" s="173">
        <v>102.2</v>
      </c>
      <c r="I110" s="173">
        <v>169.2</v>
      </c>
      <c r="J110" s="173">
        <v>167</v>
      </c>
      <c r="K110" s="173">
        <v>66.599999999999994</v>
      </c>
      <c r="L110" s="18"/>
    </row>
    <row r="111" spans="1:12" ht="19.899999999999999" customHeight="1" x14ac:dyDescent="0.25">
      <c r="A111" s="6" t="s">
        <v>93</v>
      </c>
      <c r="B111" s="174">
        <v>105</v>
      </c>
      <c r="C111" s="174">
        <v>127.3</v>
      </c>
      <c r="D111" s="174">
        <v>83.5</v>
      </c>
      <c r="E111" s="174">
        <v>118.3</v>
      </c>
      <c r="F111" s="174">
        <v>137.4</v>
      </c>
      <c r="G111" s="174">
        <v>195.4</v>
      </c>
      <c r="H111" s="174">
        <v>327</v>
      </c>
      <c r="I111" s="174">
        <v>363.8</v>
      </c>
      <c r="J111" s="174">
        <v>26.8</v>
      </c>
      <c r="K111" s="174">
        <v>25.8</v>
      </c>
      <c r="L111" s="18"/>
    </row>
    <row r="112" spans="1:12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</row>
    <row r="113" spans="1:12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69"/>
      <c r="L113" s="18"/>
    </row>
    <row r="114" spans="1:12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3">
        <v>0</v>
      </c>
      <c r="K114" s="171"/>
      <c r="L114" s="18"/>
    </row>
    <row r="115" spans="1:12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69"/>
      <c r="L115" s="18"/>
    </row>
    <row r="116" spans="1:12" ht="19.899999999999999" customHeight="1" x14ac:dyDescent="0.25">
      <c r="A116" s="8" t="s">
        <v>98</v>
      </c>
      <c r="B116" s="173" t="s">
        <v>3892</v>
      </c>
      <c r="C116" s="173" t="s">
        <v>3893</v>
      </c>
      <c r="D116" s="173" t="s">
        <v>3894</v>
      </c>
      <c r="E116" s="173" t="s">
        <v>3895</v>
      </c>
      <c r="F116" s="173" t="s">
        <v>3896</v>
      </c>
      <c r="G116" s="173" t="s">
        <v>3897</v>
      </c>
      <c r="H116" s="173" t="s">
        <v>3898</v>
      </c>
      <c r="I116" s="173" t="s">
        <v>3899</v>
      </c>
      <c r="J116" s="173" t="s">
        <v>3900</v>
      </c>
      <c r="K116" s="173">
        <v>755.6</v>
      </c>
      <c r="L116" s="18"/>
    </row>
    <row r="117" spans="1:12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  <c r="L117" s="18"/>
    </row>
    <row r="118" spans="1:12" ht="19.899999999999999" customHeight="1" x14ac:dyDescent="0.25">
      <c r="A118" s="8" t="s">
        <v>100</v>
      </c>
      <c r="B118" s="173" t="s">
        <v>3901</v>
      </c>
      <c r="C118" s="173" t="s">
        <v>3902</v>
      </c>
      <c r="D118" s="173" t="s">
        <v>3903</v>
      </c>
      <c r="E118" s="173" t="s">
        <v>3904</v>
      </c>
      <c r="F118" s="173" t="s">
        <v>3905</v>
      </c>
      <c r="G118" s="173" t="s">
        <v>3906</v>
      </c>
      <c r="H118" s="173" t="s">
        <v>3907</v>
      </c>
      <c r="I118" s="173" t="s">
        <v>3908</v>
      </c>
      <c r="J118" s="173" t="s">
        <v>3909</v>
      </c>
      <c r="K118" s="173" t="s">
        <v>3910</v>
      </c>
      <c r="L118" s="18"/>
    </row>
    <row r="119" spans="1:12" ht="19.899999999999999" customHeight="1" x14ac:dyDescent="0.25">
      <c r="A119" s="6" t="s">
        <v>101</v>
      </c>
      <c r="B119" s="174">
        <v>210</v>
      </c>
      <c r="C119" s="174">
        <v>280.3</v>
      </c>
      <c r="D119" s="174">
        <v>263.5</v>
      </c>
      <c r="E119" s="174">
        <v>268.3</v>
      </c>
      <c r="F119" s="174">
        <v>197.1</v>
      </c>
      <c r="G119" s="174">
        <v>206.9</v>
      </c>
      <c r="H119" s="174">
        <v>170</v>
      </c>
      <c r="I119" s="174">
        <v>148.69999999999999</v>
      </c>
      <c r="J119" s="174">
        <v>74.3</v>
      </c>
      <c r="K119" s="174">
        <v>75.3</v>
      </c>
      <c r="L119" s="18"/>
    </row>
    <row r="120" spans="1:12" ht="19.899999999999999" customHeight="1" x14ac:dyDescent="0.25">
      <c r="A120" s="8" t="s">
        <v>102</v>
      </c>
      <c r="B120" s="173">
        <v>511.8</v>
      </c>
      <c r="C120" s="173">
        <v>427.2</v>
      </c>
      <c r="D120" s="173">
        <v>359.2</v>
      </c>
      <c r="E120" s="173">
        <v>368.5</v>
      </c>
      <c r="F120" s="173">
        <v>341.4</v>
      </c>
      <c r="G120" s="173">
        <v>281.8</v>
      </c>
      <c r="H120" s="173">
        <v>239</v>
      </c>
      <c r="I120" s="173">
        <v>205.3</v>
      </c>
      <c r="J120" s="173">
        <v>140.1</v>
      </c>
      <c r="K120" s="173">
        <v>117.5</v>
      </c>
      <c r="L120" s="18"/>
    </row>
    <row r="121" spans="1:12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</row>
    <row r="122" spans="1:12" ht="19.899999999999999" customHeight="1" x14ac:dyDescent="0.25">
      <c r="A122" s="8" t="s">
        <v>104</v>
      </c>
      <c r="B122" s="173" t="s">
        <v>3911</v>
      </c>
      <c r="C122" s="173">
        <v>0</v>
      </c>
      <c r="D122" s="171"/>
      <c r="E122" s="171"/>
      <c r="F122" s="171"/>
      <c r="G122" s="171"/>
      <c r="H122" s="171"/>
      <c r="I122" s="171"/>
      <c r="J122" s="171"/>
      <c r="K122" s="171"/>
      <c r="L122" s="18"/>
    </row>
    <row r="123" spans="1:12" ht="19.899999999999999" customHeight="1" x14ac:dyDescent="0.25">
      <c r="A123" s="6" t="s">
        <v>105</v>
      </c>
      <c r="B123" s="174" t="s">
        <v>3912</v>
      </c>
      <c r="C123" s="174">
        <v>0</v>
      </c>
      <c r="D123" s="169"/>
      <c r="E123" s="169"/>
      <c r="F123" s="169"/>
      <c r="G123" s="169"/>
      <c r="H123" s="169"/>
      <c r="I123" s="169"/>
      <c r="J123" s="169"/>
      <c r="K123" s="169"/>
      <c r="L123" s="18"/>
    </row>
    <row r="124" spans="1:12" ht="19.899999999999999" customHeight="1" x14ac:dyDescent="0.25">
      <c r="A124" s="8" t="s">
        <v>106</v>
      </c>
      <c r="B124" s="173" t="s">
        <v>3913</v>
      </c>
      <c r="C124" s="173">
        <v>0</v>
      </c>
      <c r="D124" s="171"/>
      <c r="E124" s="171"/>
      <c r="F124" s="171"/>
      <c r="G124" s="171"/>
      <c r="H124" s="171"/>
      <c r="I124" s="171"/>
      <c r="J124" s="171"/>
      <c r="K124" s="171"/>
      <c r="L124" s="18"/>
    </row>
    <row r="125" spans="1:12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8"/>
    </row>
    <row r="126" spans="1:12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  <c r="L126" s="213"/>
    </row>
    <row r="127" spans="1:12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</row>
    <row r="128" spans="1:12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3" t="s">
        <v>2</v>
      </c>
    </row>
    <row r="129" spans="1:12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18"/>
    </row>
    <row r="130" spans="1:12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18"/>
    </row>
    <row r="131" spans="1:12" ht="19.899999999999999" customHeight="1" x14ac:dyDescent="0.25">
      <c r="A131" s="164" t="s">
        <v>5</v>
      </c>
      <c r="B131" s="165" t="s">
        <v>6</v>
      </c>
      <c r="C131" s="165" t="s">
        <v>6</v>
      </c>
      <c r="D131" s="165" t="s">
        <v>6</v>
      </c>
      <c r="E131" s="165" t="s">
        <v>6</v>
      </c>
      <c r="F131" s="165" t="s">
        <v>6</v>
      </c>
      <c r="G131" s="165" t="s">
        <v>6</v>
      </c>
      <c r="H131" s="165" t="s">
        <v>6</v>
      </c>
      <c r="I131" s="165" t="s">
        <v>6</v>
      </c>
      <c r="J131" s="165" t="s">
        <v>337</v>
      </c>
      <c r="K131" s="165" t="s">
        <v>337</v>
      </c>
      <c r="L131" s="18"/>
    </row>
    <row r="132" spans="1:12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8"/>
    </row>
    <row r="133" spans="1:12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18"/>
    </row>
    <row r="134" spans="1:12" ht="19.899999999999999" customHeight="1" x14ac:dyDescent="0.25">
      <c r="A134" s="6" t="s">
        <v>109</v>
      </c>
      <c r="B134" s="172" t="s">
        <v>3914</v>
      </c>
      <c r="C134" s="172" t="s">
        <v>3915</v>
      </c>
      <c r="D134" s="172" t="s">
        <v>3916</v>
      </c>
      <c r="E134" s="172" t="s">
        <v>3917</v>
      </c>
      <c r="F134" s="172" t="s">
        <v>3918</v>
      </c>
      <c r="G134" s="172" t="s">
        <v>3919</v>
      </c>
      <c r="H134" s="172" t="s">
        <v>3920</v>
      </c>
      <c r="I134" s="172" t="s">
        <v>3921</v>
      </c>
      <c r="J134" s="172" t="s">
        <v>3922</v>
      </c>
      <c r="K134" s="172" t="s">
        <v>3923</v>
      </c>
      <c r="L134" s="18"/>
    </row>
    <row r="135" spans="1:12" ht="19.899999999999999" customHeight="1" x14ac:dyDescent="0.25">
      <c r="A135" s="8" t="s">
        <v>110</v>
      </c>
      <c r="B135" s="175">
        <v>3</v>
      </c>
      <c r="C135" s="175">
        <v>-3</v>
      </c>
      <c r="D135" s="175">
        <v>3</v>
      </c>
      <c r="E135" s="175">
        <v>8</v>
      </c>
      <c r="F135" s="175">
        <v>8</v>
      </c>
      <c r="G135" s="175">
        <v>8</v>
      </c>
      <c r="H135" s="175">
        <v>-26</v>
      </c>
      <c r="I135" s="175">
        <v>84</v>
      </c>
      <c r="J135" s="175">
        <v>12</v>
      </c>
      <c r="K135" s="175">
        <v>10</v>
      </c>
      <c r="L135" s="18"/>
    </row>
    <row r="136" spans="1:12" ht="19.899999999999999" customHeight="1" x14ac:dyDescent="0.25">
      <c r="A136" s="6" t="s">
        <v>111</v>
      </c>
      <c r="B136" s="172" t="s">
        <v>3924</v>
      </c>
      <c r="C136" s="172" t="s">
        <v>3925</v>
      </c>
      <c r="D136" s="172" t="s">
        <v>3926</v>
      </c>
      <c r="E136" s="172" t="s">
        <v>3927</v>
      </c>
      <c r="F136" s="172" t="s">
        <v>3928</v>
      </c>
      <c r="G136" s="172" t="s">
        <v>3929</v>
      </c>
      <c r="H136" s="172" t="s">
        <v>3930</v>
      </c>
      <c r="I136" s="172" t="s">
        <v>3931</v>
      </c>
      <c r="J136" s="172" t="s">
        <v>3932</v>
      </c>
      <c r="K136" s="172" t="s">
        <v>3933</v>
      </c>
      <c r="L136" s="18"/>
    </row>
    <row r="137" spans="1:12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8"/>
    </row>
    <row r="138" spans="1:12" ht="19.899999999999999" customHeight="1" x14ac:dyDescent="0.25">
      <c r="A138" s="6" t="s">
        <v>112</v>
      </c>
      <c r="B138" s="174" t="s">
        <v>3934</v>
      </c>
      <c r="C138" s="174" t="s">
        <v>3935</v>
      </c>
      <c r="D138" s="174" t="s">
        <v>3936</v>
      </c>
      <c r="E138" s="174" t="s">
        <v>3937</v>
      </c>
      <c r="F138" s="174" t="s">
        <v>3938</v>
      </c>
      <c r="G138" s="174" t="s">
        <v>3939</v>
      </c>
      <c r="H138" s="174" t="s">
        <v>3940</v>
      </c>
      <c r="I138" s="174" t="s">
        <v>3941</v>
      </c>
      <c r="J138" s="174" t="s">
        <v>3942</v>
      </c>
      <c r="K138" s="174" t="s">
        <v>3943</v>
      </c>
      <c r="L138" s="18"/>
    </row>
    <row r="139" spans="1:12" ht="19.899999999999999" customHeight="1" x14ac:dyDescent="0.25">
      <c r="A139" s="8" t="s">
        <v>113</v>
      </c>
      <c r="B139" s="175" t="s">
        <v>3934</v>
      </c>
      <c r="C139" s="175" t="s">
        <v>3935</v>
      </c>
      <c r="D139" s="175" t="s">
        <v>3936</v>
      </c>
      <c r="E139" s="175" t="s">
        <v>3937</v>
      </c>
      <c r="F139" s="175" t="s">
        <v>3938</v>
      </c>
      <c r="G139" s="175" t="s">
        <v>3939</v>
      </c>
      <c r="H139" s="175" t="s">
        <v>3940</v>
      </c>
      <c r="I139" s="175" t="s">
        <v>3941</v>
      </c>
      <c r="J139" s="175" t="s">
        <v>3942</v>
      </c>
      <c r="K139" s="175" t="s">
        <v>3943</v>
      </c>
      <c r="L139" s="18"/>
    </row>
    <row r="140" spans="1:12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8"/>
    </row>
    <row r="141" spans="1:12" ht="19.899999999999999" customHeight="1" x14ac:dyDescent="0.25">
      <c r="A141" s="8" t="s">
        <v>114</v>
      </c>
      <c r="B141" s="173">
        <v>211</v>
      </c>
      <c r="C141" s="173">
        <v>156.1</v>
      </c>
      <c r="D141" s="173">
        <v>150.4</v>
      </c>
      <c r="E141" s="173">
        <v>118.5</v>
      </c>
      <c r="F141" s="173">
        <v>132.6</v>
      </c>
      <c r="G141" s="173">
        <v>114.1</v>
      </c>
      <c r="H141" s="173">
        <v>103.7</v>
      </c>
      <c r="I141" s="173">
        <v>113.3</v>
      </c>
      <c r="J141" s="173">
        <v>56.5</v>
      </c>
      <c r="K141" s="173">
        <v>48.5</v>
      </c>
      <c r="L141" s="18"/>
    </row>
    <row r="142" spans="1:12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74">
        <v>0</v>
      </c>
      <c r="I142" s="174">
        <v>0</v>
      </c>
      <c r="J142" s="174">
        <v>0</v>
      </c>
      <c r="K142" s="174">
        <v>0</v>
      </c>
      <c r="L142" s="18"/>
    </row>
    <row r="143" spans="1:12" ht="19.899999999999999" customHeight="1" x14ac:dyDescent="0.25">
      <c r="A143" s="8" t="s">
        <v>116</v>
      </c>
      <c r="B143" s="173">
        <v>13.4</v>
      </c>
      <c r="C143" s="173" t="s">
        <v>3944</v>
      </c>
      <c r="D143" s="173" t="s">
        <v>3945</v>
      </c>
      <c r="E143" s="173" t="s">
        <v>3946</v>
      </c>
      <c r="F143" s="173" t="s">
        <v>3947</v>
      </c>
      <c r="G143" s="173" t="s">
        <v>3948</v>
      </c>
      <c r="H143" s="173" t="s">
        <v>3949</v>
      </c>
      <c r="I143" s="173" t="s">
        <v>3950</v>
      </c>
      <c r="J143" s="173" t="s">
        <v>3951</v>
      </c>
      <c r="K143" s="173">
        <v>915.6</v>
      </c>
      <c r="L143" s="18"/>
    </row>
    <row r="144" spans="1:12" ht="19.899999999999999" customHeight="1" x14ac:dyDescent="0.25">
      <c r="A144" s="6" t="s">
        <v>117</v>
      </c>
      <c r="B144" s="174">
        <v>31.6</v>
      </c>
      <c r="C144" s="174">
        <v>210.7</v>
      </c>
      <c r="D144" s="174">
        <v>174.9</v>
      </c>
      <c r="E144" s="174">
        <v>129.9</v>
      </c>
      <c r="F144" s="174">
        <v>117.5</v>
      </c>
      <c r="G144" s="174">
        <v>106.2</v>
      </c>
      <c r="H144" s="174">
        <v>103.8</v>
      </c>
      <c r="I144" s="174">
        <v>159.80000000000001</v>
      </c>
      <c r="J144" s="174">
        <v>53.1</v>
      </c>
      <c r="K144" s="174">
        <v>46</v>
      </c>
      <c r="L144" s="18"/>
    </row>
    <row r="145" spans="1:12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3">
        <v>0</v>
      </c>
      <c r="I145" s="173">
        <v>0</v>
      </c>
      <c r="J145" s="173">
        <v>0</v>
      </c>
      <c r="K145" s="173">
        <v>0</v>
      </c>
      <c r="L145" s="18"/>
    </row>
    <row r="146" spans="1:12" ht="19.899999999999999" customHeight="1" x14ac:dyDescent="0.25">
      <c r="A146" s="6" t="s">
        <v>119</v>
      </c>
      <c r="B146" s="174" t="s">
        <v>3952</v>
      </c>
      <c r="C146" s="174">
        <v>978.5</v>
      </c>
      <c r="D146" s="174">
        <v>945</v>
      </c>
      <c r="E146" s="174">
        <v>918</v>
      </c>
      <c r="F146" s="174">
        <v>813.6</v>
      </c>
      <c r="G146" s="174">
        <v>732.5</v>
      </c>
      <c r="H146" s="174">
        <v>627.4</v>
      </c>
      <c r="I146" s="174">
        <v>824.1</v>
      </c>
      <c r="J146" s="174">
        <v>419.8</v>
      </c>
      <c r="K146" s="174">
        <v>335.9</v>
      </c>
      <c r="L146" s="18"/>
    </row>
    <row r="147" spans="1:12" ht="19.899999999999999" customHeight="1" x14ac:dyDescent="0.25">
      <c r="A147" s="8" t="s">
        <v>120</v>
      </c>
      <c r="B147" s="173">
        <v>36.200000000000003</v>
      </c>
      <c r="C147" s="173">
        <v>32.299999999999997</v>
      </c>
      <c r="D147" s="173">
        <v>29.9</v>
      </c>
      <c r="E147" s="173">
        <v>24.5</v>
      </c>
      <c r="F147" s="173">
        <v>23.1</v>
      </c>
      <c r="G147" s="173">
        <v>22.2</v>
      </c>
      <c r="H147" s="173">
        <v>20.6</v>
      </c>
      <c r="I147" s="173">
        <v>40.6</v>
      </c>
      <c r="J147" s="173">
        <v>24.9</v>
      </c>
      <c r="K147" s="173">
        <v>17</v>
      </c>
      <c r="L147" s="18"/>
    </row>
    <row r="148" spans="1:12" ht="19.899999999999999" customHeight="1" x14ac:dyDescent="0.25">
      <c r="A148" s="6" t="s">
        <v>121</v>
      </c>
      <c r="B148" s="174">
        <v>70.852000000000004</v>
      </c>
      <c r="C148" s="174">
        <v>42.185000000000002</v>
      </c>
      <c r="D148" s="174">
        <v>31.89</v>
      </c>
      <c r="E148" s="174">
        <v>32.283000000000001</v>
      </c>
      <c r="F148" s="174">
        <v>30.283999999999999</v>
      </c>
      <c r="G148" s="174">
        <v>45.338999999999999</v>
      </c>
      <c r="H148" s="174">
        <v>24.041</v>
      </c>
      <c r="I148" s="174">
        <v>78.186000000000007</v>
      </c>
      <c r="J148" s="174">
        <v>159.96899999999999</v>
      </c>
      <c r="K148" s="174">
        <v>21.882999999999999</v>
      </c>
      <c r="L148" s="18"/>
    </row>
    <row r="149" spans="1:12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3">
        <v>0</v>
      </c>
      <c r="I149" s="173">
        <v>0</v>
      </c>
      <c r="J149" s="173">
        <v>0</v>
      </c>
      <c r="K149" s="173">
        <v>0</v>
      </c>
      <c r="L149" s="18"/>
    </row>
    <row r="150" spans="1:12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74">
        <v>0</v>
      </c>
      <c r="G150" s="174">
        <v>0</v>
      </c>
      <c r="H150" s="174">
        <v>0</v>
      </c>
      <c r="I150" s="174">
        <v>0</v>
      </c>
      <c r="J150" s="174">
        <v>0</v>
      </c>
      <c r="K150" s="174">
        <v>0</v>
      </c>
      <c r="L150" s="18"/>
    </row>
    <row r="151" spans="1:12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3">
        <v>0</v>
      </c>
      <c r="L151" s="18"/>
    </row>
    <row r="152" spans="1:12" ht="19.899999999999999" customHeight="1" x14ac:dyDescent="0.25">
      <c r="A152" s="6" t="s">
        <v>125</v>
      </c>
      <c r="B152" s="172" t="s">
        <v>3953</v>
      </c>
      <c r="C152" s="172" t="s">
        <v>3954</v>
      </c>
      <c r="D152" s="172" t="s">
        <v>3955</v>
      </c>
      <c r="E152" s="172" t="s">
        <v>3956</v>
      </c>
      <c r="F152" s="172" t="s">
        <v>3957</v>
      </c>
      <c r="G152" s="172" t="s">
        <v>3958</v>
      </c>
      <c r="H152" s="172" t="s">
        <v>3959</v>
      </c>
      <c r="I152" s="172" t="s">
        <v>3960</v>
      </c>
      <c r="J152" s="172" t="s">
        <v>3961</v>
      </c>
      <c r="K152" s="172" t="s">
        <v>3962</v>
      </c>
      <c r="L152" s="18"/>
    </row>
    <row r="153" spans="1:12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8"/>
    </row>
    <row r="154" spans="1:12" ht="19.899999999999999" customHeight="1" x14ac:dyDescent="0.25">
      <c r="A154" s="6" t="s">
        <v>126</v>
      </c>
      <c r="B154" s="172">
        <v>689</v>
      </c>
      <c r="C154" s="172" t="s">
        <v>3963</v>
      </c>
      <c r="D154" s="172" t="s">
        <v>3964</v>
      </c>
      <c r="E154" s="172" t="s">
        <v>3965</v>
      </c>
      <c r="F154" s="172" t="s">
        <v>3966</v>
      </c>
      <c r="G154" s="172" t="s">
        <v>3967</v>
      </c>
      <c r="H154" s="172" t="s">
        <v>3968</v>
      </c>
      <c r="I154" s="172" t="s">
        <v>3969</v>
      </c>
      <c r="J154" s="172" t="s">
        <v>3970</v>
      </c>
      <c r="K154" s="172" t="s">
        <v>3971</v>
      </c>
      <c r="L154" s="18"/>
    </row>
    <row r="155" spans="1:12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8"/>
    </row>
    <row r="156" spans="1:12" ht="19.899999999999999" customHeight="1" x14ac:dyDescent="0.25">
      <c r="A156" s="6" t="s">
        <v>127</v>
      </c>
      <c r="B156" s="174">
        <v>20</v>
      </c>
      <c r="C156" s="174">
        <v>34</v>
      </c>
      <c r="D156" s="174">
        <v>80</v>
      </c>
      <c r="E156" s="174">
        <v>50</v>
      </c>
      <c r="F156" s="174">
        <v>40.299999999999997</v>
      </c>
      <c r="G156" s="174">
        <v>300</v>
      </c>
      <c r="H156" s="174">
        <v>79.099999999999994</v>
      </c>
      <c r="I156" s="174">
        <v>3.9</v>
      </c>
      <c r="J156" s="174">
        <v>2.1</v>
      </c>
      <c r="K156" s="174">
        <v>2.2999999999999998</v>
      </c>
      <c r="L156" s="18"/>
    </row>
    <row r="157" spans="1:12" ht="19.899999999999999" customHeight="1" x14ac:dyDescent="0.25">
      <c r="A157" s="8" t="s">
        <v>128</v>
      </c>
      <c r="B157" s="173">
        <v>61.3</v>
      </c>
      <c r="C157" s="173">
        <v>25.1</v>
      </c>
      <c r="D157" s="173">
        <v>26.4</v>
      </c>
      <c r="E157" s="173">
        <v>29.1</v>
      </c>
      <c r="F157" s="173">
        <v>32.4</v>
      </c>
      <c r="G157" s="173">
        <v>41.5</v>
      </c>
      <c r="H157" s="173">
        <v>28.7</v>
      </c>
      <c r="I157" s="173">
        <v>114.4</v>
      </c>
      <c r="J157" s="173">
        <v>33.200000000000003</v>
      </c>
      <c r="K157" s="173">
        <v>45.9</v>
      </c>
      <c r="L157" s="18"/>
    </row>
    <row r="158" spans="1:12" ht="19.899999999999999" customHeight="1" x14ac:dyDescent="0.25">
      <c r="A158" s="6" t="s">
        <v>129</v>
      </c>
      <c r="B158" s="174" t="s">
        <v>3972</v>
      </c>
      <c r="C158" s="174">
        <v>648.79999999999995</v>
      </c>
      <c r="D158" s="174">
        <v>585.4</v>
      </c>
      <c r="E158" s="174">
        <v>601</v>
      </c>
      <c r="F158" s="174">
        <v>507.7</v>
      </c>
      <c r="G158" s="174">
        <v>386.8</v>
      </c>
      <c r="H158" s="174">
        <v>283.8</v>
      </c>
      <c r="I158" s="174">
        <v>289.89999999999998</v>
      </c>
      <c r="J158" s="174">
        <v>140.4</v>
      </c>
      <c r="K158" s="174">
        <v>92.6</v>
      </c>
      <c r="L158" s="18"/>
    </row>
    <row r="159" spans="1:12" ht="19.899999999999999" customHeight="1" x14ac:dyDescent="0.25">
      <c r="A159" s="8" t="s">
        <v>130</v>
      </c>
      <c r="B159" s="175" t="s">
        <v>3973</v>
      </c>
      <c r="C159" s="175">
        <v>-589.70000000000005</v>
      </c>
      <c r="D159" s="175">
        <v>-479</v>
      </c>
      <c r="E159" s="175">
        <v>-521.9</v>
      </c>
      <c r="F159" s="175">
        <v>-435</v>
      </c>
      <c r="G159" s="175">
        <v>-345</v>
      </c>
      <c r="H159" s="175">
        <v>-176</v>
      </c>
      <c r="I159" s="175">
        <v>-171.6</v>
      </c>
      <c r="J159" s="175">
        <v>-105.1</v>
      </c>
      <c r="K159" s="175">
        <v>-44.4</v>
      </c>
      <c r="L159" s="18"/>
    </row>
    <row r="160" spans="1:12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8"/>
    </row>
    <row r="161" spans="1:12" ht="19.899999999999999" customHeight="1" x14ac:dyDescent="0.25">
      <c r="A161" s="8" t="s">
        <v>131</v>
      </c>
      <c r="B161" s="175">
        <v>0</v>
      </c>
      <c r="C161" s="175">
        <v>0</v>
      </c>
      <c r="D161" s="175">
        <v>0</v>
      </c>
      <c r="E161" s="175">
        <v>0</v>
      </c>
      <c r="F161" s="175">
        <v>0</v>
      </c>
      <c r="G161" s="175">
        <v>0</v>
      </c>
      <c r="H161" s="175">
        <v>0</v>
      </c>
      <c r="I161" s="175">
        <v>0</v>
      </c>
      <c r="J161" s="175">
        <v>0</v>
      </c>
      <c r="K161" s="175">
        <v>0</v>
      </c>
      <c r="L161" s="18"/>
    </row>
    <row r="162" spans="1:12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8"/>
    </row>
    <row r="163" spans="1:12" ht="19.899999999999999" customHeight="1" x14ac:dyDescent="0.25">
      <c r="A163" s="8" t="s">
        <v>132</v>
      </c>
      <c r="B163" s="175" t="s">
        <v>3974</v>
      </c>
      <c r="C163" s="175" t="s">
        <v>3975</v>
      </c>
      <c r="D163" s="175" t="s">
        <v>3976</v>
      </c>
      <c r="E163" s="175" t="s">
        <v>3977</v>
      </c>
      <c r="F163" s="175" t="s">
        <v>3978</v>
      </c>
      <c r="G163" s="175" t="s">
        <v>3979</v>
      </c>
      <c r="H163" s="175" t="s">
        <v>3980</v>
      </c>
      <c r="I163" s="175" t="s">
        <v>3981</v>
      </c>
      <c r="J163" s="175" t="s">
        <v>3982</v>
      </c>
      <c r="K163" s="175" t="s">
        <v>3983</v>
      </c>
      <c r="L163" s="18"/>
    </row>
    <row r="164" spans="1:12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8"/>
    </row>
    <row r="165" spans="1:12" ht="19.899999999999999" customHeight="1" x14ac:dyDescent="0.25">
      <c r="A165" s="8" t="s">
        <v>133</v>
      </c>
      <c r="B165" s="175">
        <v>206.3</v>
      </c>
      <c r="C165" s="175">
        <v>399.4</v>
      </c>
      <c r="D165" s="175">
        <v>649.1</v>
      </c>
      <c r="E165" s="175">
        <v>588.9</v>
      </c>
      <c r="F165" s="175">
        <v>505.9</v>
      </c>
      <c r="G165" s="175">
        <v>483.4</v>
      </c>
      <c r="H165" s="175">
        <v>555.29999999999995</v>
      </c>
      <c r="I165" s="175">
        <v>960.5</v>
      </c>
      <c r="J165" s="175">
        <v>585.29999999999995</v>
      </c>
      <c r="K165" s="175">
        <v>608.20000000000005</v>
      </c>
      <c r="L165" s="18"/>
    </row>
    <row r="166" spans="1:12" ht="19.899999999999999" customHeight="1" x14ac:dyDescent="0.25">
      <c r="A166" s="6" t="s">
        <v>134</v>
      </c>
      <c r="B166" s="174">
        <v>302.89999999999998</v>
      </c>
      <c r="C166" s="174">
        <v>454.3</v>
      </c>
      <c r="D166" s="174">
        <v>542.6</v>
      </c>
      <c r="E166" s="174">
        <v>506.2</v>
      </c>
      <c r="F166" s="174">
        <v>534.5</v>
      </c>
      <c r="G166" s="174">
        <v>487.9</v>
      </c>
      <c r="H166" s="174">
        <v>747.9</v>
      </c>
      <c r="I166" s="174" t="s">
        <v>3984</v>
      </c>
      <c r="J166" s="174">
        <v>542.6</v>
      </c>
      <c r="K166" s="174">
        <v>515.6</v>
      </c>
      <c r="L166" s="18"/>
    </row>
    <row r="167" spans="1:12" ht="19.899999999999999" customHeight="1" x14ac:dyDescent="0.25">
      <c r="A167" s="8" t="s">
        <v>135</v>
      </c>
      <c r="B167" s="173">
        <v>-186.8</v>
      </c>
      <c r="C167" s="173">
        <v>-91.3</v>
      </c>
      <c r="D167" s="173">
        <v>97.3</v>
      </c>
      <c r="E167" s="173">
        <v>33.799999999999997</v>
      </c>
      <c r="F167" s="173">
        <v>-82.2</v>
      </c>
      <c r="G167" s="173">
        <v>-37.5</v>
      </c>
      <c r="H167" s="173">
        <v>-223.5</v>
      </c>
      <c r="I167" s="173">
        <v>-148.1</v>
      </c>
      <c r="J167" s="173">
        <v>-21.1</v>
      </c>
      <c r="K167" s="173">
        <v>33.4</v>
      </c>
      <c r="L167" s="18"/>
    </row>
    <row r="168" spans="1:12" ht="19.899999999999999" customHeight="1" x14ac:dyDescent="0.25">
      <c r="A168" s="6" t="s">
        <v>136</v>
      </c>
      <c r="B168" s="174">
        <v>90.2</v>
      </c>
      <c r="C168" s="174">
        <v>36.4</v>
      </c>
      <c r="D168" s="174">
        <v>9.1999999999999993</v>
      </c>
      <c r="E168" s="174">
        <v>48.9</v>
      </c>
      <c r="F168" s="174">
        <v>53.6</v>
      </c>
      <c r="G168" s="174">
        <v>33</v>
      </c>
      <c r="H168" s="174">
        <v>30.9</v>
      </c>
      <c r="I168" s="174">
        <v>95.1</v>
      </c>
      <c r="J168" s="174">
        <v>63.8</v>
      </c>
      <c r="K168" s="174">
        <v>59.2</v>
      </c>
      <c r="L168" s="18"/>
    </row>
    <row r="169" spans="1:12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8"/>
    </row>
    <row r="170" spans="1:12" ht="19.899999999999999" customHeight="1" x14ac:dyDescent="0.25">
      <c r="A170" s="6" t="s">
        <v>137</v>
      </c>
      <c r="B170" s="172" t="s">
        <v>3985</v>
      </c>
      <c r="C170" s="172">
        <v>868.7</v>
      </c>
      <c r="D170" s="172" t="s">
        <v>3986</v>
      </c>
      <c r="E170" s="172" t="s">
        <v>3987</v>
      </c>
      <c r="F170" s="172" t="s">
        <v>3988</v>
      </c>
      <c r="G170" s="172" t="s">
        <v>3491</v>
      </c>
      <c r="H170" s="172" t="s">
        <v>3989</v>
      </c>
      <c r="I170" s="172" t="s">
        <v>3990</v>
      </c>
      <c r="J170" s="172">
        <v>918.8</v>
      </c>
      <c r="K170" s="172" t="s">
        <v>3991</v>
      </c>
      <c r="L170" s="18"/>
    </row>
    <row r="171" spans="1:12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8"/>
    </row>
    <row r="172" spans="1:12" ht="19.899999999999999" customHeight="1" x14ac:dyDescent="0.25">
      <c r="A172" s="6" t="s">
        <v>138</v>
      </c>
      <c r="B172" s="174">
        <v>0</v>
      </c>
      <c r="C172" s="174">
        <v>0</v>
      </c>
      <c r="D172" s="174">
        <v>0</v>
      </c>
      <c r="E172" s="174">
        <v>0</v>
      </c>
      <c r="F172" s="174">
        <v>0</v>
      </c>
      <c r="G172" s="174">
        <v>0</v>
      </c>
      <c r="H172" s="174">
        <v>0</v>
      </c>
      <c r="I172" s="174">
        <v>0</v>
      </c>
      <c r="J172" s="174">
        <v>0</v>
      </c>
      <c r="K172" s="174">
        <v>0</v>
      </c>
      <c r="L172" s="18"/>
    </row>
    <row r="173" spans="1:12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3">
        <v>0</v>
      </c>
      <c r="F173" s="173">
        <v>0</v>
      </c>
      <c r="G173" s="173">
        <v>0</v>
      </c>
      <c r="H173" s="173">
        <v>0</v>
      </c>
      <c r="I173" s="173">
        <v>7.5</v>
      </c>
      <c r="J173" s="173">
        <v>38.4</v>
      </c>
      <c r="K173" s="173">
        <v>46.5</v>
      </c>
      <c r="L173" s="18"/>
    </row>
    <row r="174" spans="1:12" ht="19.899999999999999" customHeight="1" x14ac:dyDescent="0.25">
      <c r="A174" s="6" t="s">
        <v>140</v>
      </c>
      <c r="B174" s="174">
        <v>11.1</v>
      </c>
      <c r="C174" s="174">
        <v>-19.899999999999999</v>
      </c>
      <c r="D174" s="174">
        <v>14</v>
      </c>
      <c r="E174" s="174">
        <v>14.4</v>
      </c>
      <c r="F174" s="174">
        <v>56.4</v>
      </c>
      <c r="G174" s="174">
        <v>57.6</v>
      </c>
      <c r="H174" s="174">
        <v>59.1</v>
      </c>
      <c r="I174" s="174">
        <v>65.5</v>
      </c>
      <c r="J174" s="174">
        <v>41.7</v>
      </c>
      <c r="K174" s="174">
        <v>35.4</v>
      </c>
      <c r="L174" s="18"/>
    </row>
    <row r="175" spans="1:12" ht="19.899999999999999" customHeight="1" x14ac:dyDescent="0.25">
      <c r="A175" s="8" t="s">
        <v>141</v>
      </c>
      <c r="B175" s="175" t="s">
        <v>3992</v>
      </c>
      <c r="C175" s="175">
        <v>888.6</v>
      </c>
      <c r="D175" s="175" t="s">
        <v>3993</v>
      </c>
      <c r="E175" s="175" t="s">
        <v>3994</v>
      </c>
      <c r="F175" s="175" t="s">
        <v>3995</v>
      </c>
      <c r="G175" s="175" t="s">
        <v>3996</v>
      </c>
      <c r="H175" s="175" t="s">
        <v>3997</v>
      </c>
      <c r="I175" s="175" t="s">
        <v>3998</v>
      </c>
      <c r="J175" s="175">
        <v>838.7</v>
      </c>
      <c r="K175" s="175" t="s">
        <v>3999</v>
      </c>
      <c r="L175" s="18"/>
    </row>
    <row r="176" spans="1:12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8"/>
    </row>
    <row r="177" spans="1:12" ht="19.899999999999999" customHeight="1" x14ac:dyDescent="0.25">
      <c r="A177" s="8" t="s">
        <v>142</v>
      </c>
      <c r="B177" s="173" t="s">
        <v>4000</v>
      </c>
      <c r="C177" s="173">
        <v>901.2</v>
      </c>
      <c r="D177" s="173" t="s">
        <v>4001</v>
      </c>
      <c r="E177" s="173" t="s">
        <v>4002</v>
      </c>
      <c r="F177" s="173" t="s">
        <v>4003</v>
      </c>
      <c r="G177" s="173" t="s">
        <v>4004</v>
      </c>
      <c r="H177" s="173" t="s">
        <v>4005</v>
      </c>
      <c r="I177" s="173" t="s">
        <v>4006</v>
      </c>
      <c r="J177" s="173">
        <v>881.9</v>
      </c>
      <c r="K177" s="173" t="s">
        <v>4007</v>
      </c>
      <c r="L177" s="18"/>
    </row>
    <row r="178" spans="1:12" ht="19.899999999999999" customHeight="1" x14ac:dyDescent="0.25">
      <c r="A178" s="6" t="s">
        <v>143</v>
      </c>
      <c r="B178" s="174" t="s">
        <v>4008</v>
      </c>
      <c r="C178" s="174" t="s">
        <v>4009</v>
      </c>
      <c r="D178" s="174" t="s">
        <v>4010</v>
      </c>
      <c r="E178" s="174" t="s">
        <v>4011</v>
      </c>
      <c r="F178" s="174" t="s">
        <v>4012</v>
      </c>
      <c r="G178" s="174" t="s">
        <v>4013</v>
      </c>
      <c r="H178" s="174" t="s">
        <v>4014</v>
      </c>
      <c r="I178" s="174" t="s">
        <v>4015</v>
      </c>
      <c r="J178" s="174" t="s">
        <v>4016</v>
      </c>
      <c r="K178" s="174" t="s">
        <v>4017</v>
      </c>
      <c r="L178" s="18"/>
    </row>
    <row r="179" spans="1:12" ht="19.899999999999999" customHeight="1" x14ac:dyDescent="0.25">
      <c r="A179" s="8" t="s">
        <v>144</v>
      </c>
      <c r="B179" s="173" t="s">
        <v>607</v>
      </c>
      <c r="C179" s="173" t="s">
        <v>4018</v>
      </c>
      <c r="D179" s="173" t="s">
        <v>4019</v>
      </c>
      <c r="E179" s="173" t="s">
        <v>4020</v>
      </c>
      <c r="F179" s="173" t="s">
        <v>4021</v>
      </c>
      <c r="G179" s="173" t="s">
        <v>4022</v>
      </c>
      <c r="H179" s="173" t="s">
        <v>4022</v>
      </c>
      <c r="I179" s="173" t="s">
        <v>4023</v>
      </c>
      <c r="J179" s="173" t="s">
        <v>4024</v>
      </c>
      <c r="K179" s="173" t="s">
        <v>4024</v>
      </c>
      <c r="L179" s="18"/>
    </row>
    <row r="180" spans="1:12" ht="19.899999999999999" customHeight="1" x14ac:dyDescent="0.25">
      <c r="A180" s="6" t="s">
        <v>145</v>
      </c>
      <c r="B180" s="174" t="s">
        <v>607</v>
      </c>
      <c r="C180" s="174" t="s">
        <v>4025</v>
      </c>
      <c r="D180" s="174" t="s">
        <v>4026</v>
      </c>
      <c r="E180" s="174" t="s">
        <v>4027</v>
      </c>
      <c r="F180" s="174" t="s">
        <v>4028</v>
      </c>
      <c r="G180" s="174" t="s">
        <v>4029</v>
      </c>
      <c r="H180" s="174" t="s">
        <v>4029</v>
      </c>
      <c r="I180" s="174" t="s">
        <v>4030</v>
      </c>
      <c r="J180" s="174" t="s">
        <v>4024</v>
      </c>
      <c r="K180" s="174" t="s">
        <v>4024</v>
      </c>
      <c r="L180" s="18"/>
    </row>
    <row r="181" spans="1:12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3">
        <v>0</v>
      </c>
      <c r="I181" s="173">
        <v>0</v>
      </c>
      <c r="J181" s="173">
        <v>0</v>
      </c>
      <c r="K181" s="173">
        <v>0</v>
      </c>
      <c r="L181" s="18"/>
    </row>
    <row r="182" spans="1:12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74">
        <v>0</v>
      </c>
      <c r="L182" s="18"/>
    </row>
    <row r="183" spans="1:12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3">
        <v>0</v>
      </c>
      <c r="I183" s="173">
        <v>0</v>
      </c>
      <c r="J183" s="173">
        <v>0</v>
      </c>
      <c r="K183" s="173">
        <v>0</v>
      </c>
      <c r="L183" s="18"/>
    </row>
    <row r="184" spans="1:12" ht="19.899999999999999" customHeight="1" x14ac:dyDescent="0.25">
      <c r="A184" s="6" t="s">
        <v>149</v>
      </c>
      <c r="B184" s="174" t="s">
        <v>4031</v>
      </c>
      <c r="C184" s="174" t="s">
        <v>4032</v>
      </c>
      <c r="D184" s="174" t="s">
        <v>4033</v>
      </c>
      <c r="E184" s="174" t="s">
        <v>4034</v>
      </c>
      <c r="F184" s="174" t="s">
        <v>4035</v>
      </c>
      <c r="G184" s="174" t="s">
        <v>4036</v>
      </c>
      <c r="H184" s="174" t="s">
        <v>4037</v>
      </c>
      <c r="I184" s="174" t="s">
        <v>4038</v>
      </c>
      <c r="J184" s="174" t="s">
        <v>4039</v>
      </c>
      <c r="K184" s="174" t="s">
        <v>4040</v>
      </c>
      <c r="L184" s="18"/>
    </row>
    <row r="185" spans="1:12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8"/>
    </row>
    <row r="186" spans="1:12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8"/>
    </row>
    <row r="187" spans="1:12" ht="19.899999999999999" customHeight="1" x14ac:dyDescent="0.25">
      <c r="A187" s="6" t="s">
        <v>116</v>
      </c>
      <c r="B187" s="174">
        <v>13.4</v>
      </c>
      <c r="C187" s="174" t="s">
        <v>3944</v>
      </c>
      <c r="D187" s="174" t="s">
        <v>3945</v>
      </c>
      <c r="E187" s="174" t="s">
        <v>3946</v>
      </c>
      <c r="F187" s="174" t="s">
        <v>3947</v>
      </c>
      <c r="G187" s="174" t="s">
        <v>3948</v>
      </c>
      <c r="H187" s="174" t="s">
        <v>3949</v>
      </c>
      <c r="I187" s="174" t="s">
        <v>3950</v>
      </c>
      <c r="J187" s="174" t="s">
        <v>3951</v>
      </c>
      <c r="K187" s="174">
        <v>915.6</v>
      </c>
      <c r="L187" s="18"/>
    </row>
    <row r="188" spans="1:12" ht="19.899999999999999" customHeight="1" x14ac:dyDescent="0.25">
      <c r="A188" s="8" t="s">
        <v>117</v>
      </c>
      <c r="B188" s="173">
        <v>31.6</v>
      </c>
      <c r="C188" s="173">
        <v>210.7</v>
      </c>
      <c r="D188" s="173">
        <v>174.9</v>
      </c>
      <c r="E188" s="173">
        <v>129.9</v>
      </c>
      <c r="F188" s="173">
        <v>117.5</v>
      </c>
      <c r="G188" s="173">
        <v>106.2</v>
      </c>
      <c r="H188" s="173">
        <v>103.8</v>
      </c>
      <c r="I188" s="173">
        <v>159.80000000000001</v>
      </c>
      <c r="J188" s="173">
        <v>53.1</v>
      </c>
      <c r="K188" s="173">
        <v>46</v>
      </c>
      <c r="L188" s="18"/>
    </row>
    <row r="189" spans="1:12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74">
        <v>0</v>
      </c>
      <c r="I189" s="174">
        <v>0</v>
      </c>
      <c r="J189" s="174">
        <v>0</v>
      </c>
      <c r="K189" s="174">
        <v>0</v>
      </c>
      <c r="L189" s="18"/>
    </row>
    <row r="190" spans="1:12" ht="19.899999999999999" customHeight="1" x14ac:dyDescent="0.25">
      <c r="A190" s="8" t="s">
        <v>150</v>
      </c>
      <c r="B190" s="173" t="s">
        <v>4041</v>
      </c>
      <c r="C190" s="173" t="s">
        <v>4042</v>
      </c>
      <c r="D190" s="173" t="s">
        <v>4043</v>
      </c>
      <c r="E190" s="173" t="s">
        <v>4044</v>
      </c>
      <c r="F190" s="173" t="s">
        <v>4045</v>
      </c>
      <c r="G190" s="173" t="s">
        <v>4046</v>
      </c>
      <c r="H190" s="173" t="s">
        <v>4047</v>
      </c>
      <c r="I190" s="173" t="s">
        <v>4048</v>
      </c>
      <c r="J190" s="173" t="s">
        <v>4049</v>
      </c>
      <c r="K190" s="173" t="s">
        <v>4050</v>
      </c>
      <c r="L190" s="18"/>
    </row>
    <row r="191" spans="1:12" ht="19.899999999999999" customHeight="1" x14ac:dyDescent="0.25">
      <c r="A191" s="6" t="s">
        <v>151</v>
      </c>
      <c r="B191" s="174" t="s">
        <v>4008</v>
      </c>
      <c r="C191" s="174" t="s">
        <v>4009</v>
      </c>
      <c r="D191" s="174" t="s">
        <v>4010</v>
      </c>
      <c r="E191" s="174" t="s">
        <v>4011</v>
      </c>
      <c r="F191" s="174" t="s">
        <v>4012</v>
      </c>
      <c r="G191" s="174" t="s">
        <v>4013</v>
      </c>
      <c r="H191" s="174" t="s">
        <v>4014</v>
      </c>
      <c r="I191" s="174" t="s">
        <v>4015</v>
      </c>
      <c r="J191" s="174" t="s">
        <v>4016</v>
      </c>
      <c r="K191" s="174" t="s">
        <v>4017</v>
      </c>
      <c r="L191" s="18"/>
    </row>
    <row r="192" spans="1:12" ht="19.899999999999999" customHeight="1" x14ac:dyDescent="0.25">
      <c r="A192" s="8" t="s">
        <v>152</v>
      </c>
      <c r="B192" s="173" t="s">
        <v>4051</v>
      </c>
      <c r="C192" s="173" t="s">
        <v>4052</v>
      </c>
      <c r="D192" s="173" t="s">
        <v>4053</v>
      </c>
      <c r="E192" s="173" t="s">
        <v>683</v>
      </c>
      <c r="F192" s="173" t="s">
        <v>4054</v>
      </c>
      <c r="G192" s="173" t="s">
        <v>4055</v>
      </c>
      <c r="H192" s="173" t="s">
        <v>4056</v>
      </c>
      <c r="I192" s="173" t="s">
        <v>4057</v>
      </c>
      <c r="J192" s="173" t="s">
        <v>1514</v>
      </c>
      <c r="K192" s="173" t="s">
        <v>4058</v>
      </c>
      <c r="L192" s="18"/>
    </row>
    <row r="193" spans="1:12" ht="19.899999999999999" customHeight="1" x14ac:dyDescent="0.25">
      <c r="A193" s="6" t="s">
        <v>153</v>
      </c>
      <c r="B193" s="174" t="s">
        <v>4059</v>
      </c>
      <c r="C193" s="174" t="s">
        <v>4060</v>
      </c>
      <c r="D193" s="174" t="s">
        <v>4061</v>
      </c>
      <c r="E193" s="174" t="s">
        <v>4062</v>
      </c>
      <c r="F193" s="174" t="s">
        <v>4063</v>
      </c>
      <c r="G193" s="174" t="s">
        <v>4064</v>
      </c>
      <c r="H193" s="174" t="s">
        <v>4065</v>
      </c>
      <c r="I193" s="174" t="s">
        <v>4066</v>
      </c>
      <c r="J193" s="174" t="s">
        <v>4067</v>
      </c>
      <c r="K193" s="174" t="s">
        <v>4068</v>
      </c>
      <c r="L193" s="18"/>
    </row>
    <row r="194" spans="1:12" ht="19.899999999999999" customHeight="1" x14ac:dyDescent="0.25">
      <c r="A194" s="8" t="s">
        <v>154</v>
      </c>
      <c r="B194" s="173" t="s">
        <v>607</v>
      </c>
      <c r="C194" s="173" t="s">
        <v>607</v>
      </c>
      <c r="D194" s="173" t="s">
        <v>607</v>
      </c>
      <c r="E194" s="173" t="s">
        <v>607</v>
      </c>
      <c r="F194" s="173" t="s">
        <v>607</v>
      </c>
      <c r="G194" s="173" t="s">
        <v>607</v>
      </c>
      <c r="H194" s="173" t="s">
        <v>607</v>
      </c>
      <c r="I194" s="173" t="s">
        <v>607</v>
      </c>
      <c r="J194" s="173" t="s">
        <v>607</v>
      </c>
      <c r="K194" s="173" t="s">
        <v>607</v>
      </c>
      <c r="L194" s="18"/>
    </row>
    <row r="195" spans="1:12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74" t="s">
        <v>607</v>
      </c>
      <c r="I195" s="174" t="s">
        <v>607</v>
      </c>
      <c r="J195" s="174" t="s">
        <v>607</v>
      </c>
      <c r="K195" s="174" t="s">
        <v>607</v>
      </c>
      <c r="L195" s="18"/>
    </row>
    <row r="196" spans="1:12" ht="19.899999999999999" customHeight="1" x14ac:dyDescent="0.25">
      <c r="A196" s="8" t="s">
        <v>156</v>
      </c>
      <c r="B196" s="173" t="s">
        <v>4069</v>
      </c>
      <c r="C196" s="173" t="s">
        <v>4070</v>
      </c>
      <c r="D196" s="173" t="s">
        <v>4071</v>
      </c>
      <c r="E196" s="173" t="s">
        <v>4072</v>
      </c>
      <c r="F196" s="173" t="s">
        <v>4073</v>
      </c>
      <c r="G196" s="173" t="s">
        <v>4074</v>
      </c>
      <c r="H196" s="173" t="s">
        <v>4075</v>
      </c>
      <c r="I196" s="173" t="s">
        <v>4076</v>
      </c>
      <c r="J196" s="173" t="s">
        <v>4077</v>
      </c>
      <c r="K196" s="173" t="s">
        <v>607</v>
      </c>
      <c r="L196" s="18"/>
    </row>
    <row r="197" spans="1:12" ht="19.899999999999999" customHeight="1" x14ac:dyDescent="0.25">
      <c r="A197" s="6" t="s">
        <v>157</v>
      </c>
      <c r="B197" s="174" t="s">
        <v>4078</v>
      </c>
      <c r="C197" s="174" t="s">
        <v>4079</v>
      </c>
      <c r="D197" s="174" t="s">
        <v>4080</v>
      </c>
      <c r="E197" s="174" t="s">
        <v>4081</v>
      </c>
      <c r="F197" s="174" t="s">
        <v>4082</v>
      </c>
      <c r="G197" s="174" t="s">
        <v>4083</v>
      </c>
      <c r="H197" s="174" t="s">
        <v>4084</v>
      </c>
      <c r="I197" s="174" t="s">
        <v>4085</v>
      </c>
      <c r="J197" s="174" t="s">
        <v>4086</v>
      </c>
      <c r="K197" s="174" t="s">
        <v>607</v>
      </c>
      <c r="L197" s="18"/>
    </row>
    <row r="198" spans="1:12" ht="19.899999999999999" customHeight="1" x14ac:dyDescent="0.25">
      <c r="A198" s="8" t="s">
        <v>158</v>
      </c>
      <c r="B198" s="173">
        <v>-186.8</v>
      </c>
      <c r="C198" s="173">
        <v>-91.3</v>
      </c>
      <c r="D198" s="173">
        <v>97.3</v>
      </c>
      <c r="E198" s="173">
        <v>33.799999999999997</v>
      </c>
      <c r="F198" s="173">
        <v>-82.2</v>
      </c>
      <c r="G198" s="173">
        <v>-37.5</v>
      </c>
      <c r="H198" s="173">
        <v>-223.5</v>
      </c>
      <c r="I198" s="173">
        <v>-148.1</v>
      </c>
      <c r="J198" s="173">
        <v>-21.1</v>
      </c>
      <c r="K198" s="173">
        <v>33.4</v>
      </c>
      <c r="L198" s="18"/>
    </row>
    <row r="199" spans="1:12" ht="19.899999999999999" customHeight="1" x14ac:dyDescent="0.25">
      <c r="A199" s="6" t="s">
        <v>159</v>
      </c>
      <c r="B199" s="174">
        <v>48.2</v>
      </c>
      <c r="C199" s="174">
        <v>-15.3</v>
      </c>
      <c r="D199" s="174">
        <v>7.1</v>
      </c>
      <c r="E199" s="174">
        <v>5.8</v>
      </c>
      <c r="F199" s="174">
        <v>5.2</v>
      </c>
      <c r="G199" s="174">
        <v>11.9</v>
      </c>
      <c r="H199" s="174">
        <v>8.1999999999999993</v>
      </c>
      <c r="I199" s="174">
        <v>25.5</v>
      </c>
      <c r="J199" s="174">
        <v>-5.3</v>
      </c>
      <c r="K199" s="174">
        <v>500</v>
      </c>
      <c r="L199" s="18"/>
    </row>
    <row r="200" spans="1:12" ht="19.899999999999999" customHeight="1" x14ac:dyDescent="0.25">
      <c r="A200" s="8" t="s">
        <v>160</v>
      </c>
      <c r="B200" s="173">
        <v>-19</v>
      </c>
      <c r="C200" s="173">
        <v>32</v>
      </c>
      <c r="D200" s="173">
        <v>30</v>
      </c>
      <c r="E200" s="173">
        <v>31</v>
      </c>
      <c r="F200" s="173">
        <v>30</v>
      </c>
      <c r="G200" s="173">
        <v>30</v>
      </c>
      <c r="H200" s="173">
        <v>29</v>
      </c>
      <c r="I200" s="173">
        <v>33</v>
      </c>
      <c r="J200" s="173">
        <v>39</v>
      </c>
      <c r="K200" s="173">
        <v>33</v>
      </c>
      <c r="L200" s="18"/>
    </row>
    <row r="201" spans="1:12" ht="19.899999999999999" customHeight="1" x14ac:dyDescent="0.25">
      <c r="A201" s="6" t="s">
        <v>161</v>
      </c>
      <c r="B201" s="174" t="s">
        <v>4087</v>
      </c>
      <c r="C201" s="174" t="s">
        <v>4088</v>
      </c>
      <c r="D201" s="174">
        <v>848.1</v>
      </c>
      <c r="E201" s="174">
        <v>718.5</v>
      </c>
      <c r="F201" s="174">
        <v>582.29999999999995</v>
      </c>
      <c r="G201" s="174">
        <v>198</v>
      </c>
      <c r="H201" s="174">
        <v>94.7</v>
      </c>
      <c r="I201" s="174">
        <v>113.6</v>
      </c>
      <c r="J201" s="174">
        <v>0</v>
      </c>
      <c r="K201" s="174">
        <v>0</v>
      </c>
      <c r="L201" s="18"/>
    </row>
    <row r="202" spans="1:12" ht="19.899999999999999" customHeight="1" x14ac:dyDescent="0.25">
      <c r="A202" s="8" t="s">
        <v>162</v>
      </c>
      <c r="B202" s="173">
        <v>11.1</v>
      </c>
      <c r="C202" s="173">
        <v>14.5</v>
      </c>
      <c r="D202" s="173">
        <v>-15.9</v>
      </c>
      <c r="E202" s="173">
        <v>-14.2</v>
      </c>
      <c r="F202" s="173">
        <v>11.5</v>
      </c>
      <c r="G202" s="173">
        <v>10.7</v>
      </c>
      <c r="H202" s="173">
        <v>3.8</v>
      </c>
      <c r="I202" s="173">
        <v>-800</v>
      </c>
      <c r="J202" s="173">
        <v>-15.1</v>
      </c>
      <c r="K202" s="173">
        <v>-21.5</v>
      </c>
      <c r="L202" s="18"/>
    </row>
    <row r="203" spans="1:12" ht="19.899999999999999" customHeight="1" x14ac:dyDescent="0.25">
      <c r="A203" s="6" t="s">
        <v>163</v>
      </c>
      <c r="B203" s="174">
        <v>69.7</v>
      </c>
      <c r="C203" s="174">
        <v>86.6</v>
      </c>
      <c r="D203" s="174">
        <v>114</v>
      </c>
      <c r="E203" s="174">
        <v>110.4</v>
      </c>
      <c r="F203" s="174">
        <v>88.3</v>
      </c>
      <c r="G203" s="174">
        <v>115.7</v>
      </c>
      <c r="H203" s="174">
        <v>133.30000000000001</v>
      </c>
      <c r="I203" s="174">
        <v>91.8</v>
      </c>
      <c r="J203" s="174">
        <v>39</v>
      </c>
      <c r="K203" s="174">
        <v>27.7</v>
      </c>
      <c r="L203" s="18"/>
    </row>
    <row r="204" spans="1:12" ht="19.899999999999999" customHeight="1" x14ac:dyDescent="0.25">
      <c r="A204" s="8" t="s">
        <v>164</v>
      </c>
      <c r="B204" s="173">
        <v>77.900000000000006</v>
      </c>
      <c r="C204" s="173">
        <v>87.1</v>
      </c>
      <c r="D204" s="173">
        <v>100.1</v>
      </c>
      <c r="E204" s="173">
        <v>130.80000000000001</v>
      </c>
      <c r="F204" s="173">
        <v>103.9</v>
      </c>
      <c r="G204" s="173">
        <v>83.6</v>
      </c>
      <c r="H204" s="173">
        <v>113.3</v>
      </c>
      <c r="I204" s="173">
        <v>125.4</v>
      </c>
      <c r="J204" s="173">
        <v>39.5</v>
      </c>
      <c r="K204" s="173">
        <v>50.1</v>
      </c>
      <c r="L204" s="18"/>
    </row>
    <row r="205" spans="1:12" ht="19.899999999999999" customHeight="1" x14ac:dyDescent="0.25">
      <c r="A205" s="6" t="s">
        <v>165</v>
      </c>
      <c r="B205" s="174">
        <v>1.4</v>
      </c>
      <c r="C205" s="174">
        <v>-3.2</v>
      </c>
      <c r="D205" s="174">
        <v>-3.8</v>
      </c>
      <c r="E205" s="174">
        <v>5.7</v>
      </c>
      <c r="F205" s="174">
        <v>100</v>
      </c>
      <c r="G205" s="174">
        <v>2.4</v>
      </c>
      <c r="H205" s="174">
        <v>2.9</v>
      </c>
      <c r="I205" s="174">
        <v>-5.2</v>
      </c>
      <c r="J205" s="174">
        <v>-100</v>
      </c>
      <c r="K205" s="174">
        <v>-4.8</v>
      </c>
      <c r="L205" s="18"/>
    </row>
    <row r="206" spans="1:12" ht="19.899999999999999" customHeight="1" x14ac:dyDescent="0.25">
      <c r="A206" s="8" t="s">
        <v>166</v>
      </c>
      <c r="B206" s="173">
        <v>-9.6</v>
      </c>
      <c r="C206" s="173">
        <v>2.7</v>
      </c>
      <c r="D206" s="173">
        <v>17.7</v>
      </c>
      <c r="E206" s="173">
        <v>-26.1</v>
      </c>
      <c r="F206" s="173">
        <v>-15.7</v>
      </c>
      <c r="G206" s="173">
        <v>29.7</v>
      </c>
      <c r="H206" s="173">
        <v>17.100000000000001</v>
      </c>
      <c r="I206" s="173">
        <v>-28.4</v>
      </c>
      <c r="J206" s="173">
        <v>-400</v>
      </c>
      <c r="K206" s="173">
        <v>-17.600000000000001</v>
      </c>
      <c r="L206" s="18"/>
    </row>
    <row r="207" spans="1:12" ht="19.899999999999999" customHeight="1" x14ac:dyDescent="0.25">
      <c r="A207" s="6" t="s">
        <v>167</v>
      </c>
      <c r="B207" s="174">
        <v>48.5</v>
      </c>
      <c r="C207" s="174">
        <v>53.6</v>
      </c>
      <c r="D207" s="174">
        <v>0</v>
      </c>
      <c r="E207" s="174">
        <v>0</v>
      </c>
      <c r="F207" s="174">
        <v>0</v>
      </c>
      <c r="G207" s="174">
        <v>0</v>
      </c>
      <c r="H207" s="174">
        <v>0</v>
      </c>
      <c r="I207" s="174">
        <v>0</v>
      </c>
      <c r="J207" s="174">
        <v>0</v>
      </c>
      <c r="K207" s="174">
        <v>0</v>
      </c>
      <c r="L207" s="18"/>
    </row>
    <row r="208" spans="1:12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</row>
    <row r="209" spans="1:12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74">
        <v>0</v>
      </c>
      <c r="I209" s="174">
        <v>0</v>
      </c>
      <c r="J209" s="174">
        <v>0</v>
      </c>
      <c r="K209" s="174">
        <v>0</v>
      </c>
      <c r="L209" s="18"/>
    </row>
    <row r="210" spans="1:12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8"/>
    </row>
    <row r="211" spans="1:12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74">
        <v>0</v>
      </c>
      <c r="I211" s="174">
        <v>0</v>
      </c>
      <c r="J211" s="174">
        <v>0</v>
      </c>
      <c r="K211" s="174">
        <v>0</v>
      </c>
      <c r="L211" s="18"/>
    </row>
    <row r="212" spans="1:12" ht="19.899999999999999" customHeight="1" x14ac:dyDescent="0.25">
      <c r="A212" s="8" t="s">
        <v>114</v>
      </c>
      <c r="B212" s="173">
        <v>211</v>
      </c>
      <c r="C212" s="173">
        <v>156.1</v>
      </c>
      <c r="D212" s="173">
        <v>150.4</v>
      </c>
      <c r="E212" s="173">
        <v>118.5</v>
      </c>
      <c r="F212" s="173">
        <v>132.6</v>
      </c>
      <c r="G212" s="173">
        <v>114.1</v>
      </c>
      <c r="H212" s="173">
        <v>103.7</v>
      </c>
      <c r="I212" s="173">
        <v>113.3</v>
      </c>
      <c r="J212" s="173">
        <v>56.5</v>
      </c>
      <c r="K212" s="173">
        <v>48.5</v>
      </c>
      <c r="L212" s="18"/>
    </row>
    <row r="213" spans="1:12" ht="19.899999999999999" customHeight="1" x14ac:dyDescent="0.25">
      <c r="A213" s="6" t="s">
        <v>172</v>
      </c>
      <c r="B213" s="174">
        <v>15.4</v>
      </c>
      <c r="C213" s="174">
        <v>0</v>
      </c>
      <c r="D213" s="174">
        <v>0</v>
      </c>
      <c r="E213" s="174">
        <v>0</v>
      </c>
      <c r="F213" s="174">
        <v>0</v>
      </c>
      <c r="G213" s="174">
        <v>0</v>
      </c>
      <c r="H213" s="174">
        <v>0</v>
      </c>
      <c r="I213" s="174">
        <v>0</v>
      </c>
      <c r="J213" s="174">
        <v>0</v>
      </c>
      <c r="K213" s="174">
        <v>1.6</v>
      </c>
      <c r="L213" s="18"/>
    </row>
    <row r="214" spans="1:12" ht="19.899999999999999" customHeight="1" x14ac:dyDescent="0.25">
      <c r="A214" s="8" t="s">
        <v>173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26.3</v>
      </c>
      <c r="I214" s="173">
        <v>16.5</v>
      </c>
      <c r="J214" s="173">
        <v>10</v>
      </c>
      <c r="K214" s="173">
        <v>700</v>
      </c>
      <c r="L214" s="18"/>
    </row>
    <row r="215" spans="1:12" ht="19.899999999999999" customHeight="1" x14ac:dyDescent="0.25">
      <c r="A215" s="6" t="s">
        <v>174</v>
      </c>
      <c r="B215" s="174">
        <v>0</v>
      </c>
      <c r="C215" s="174">
        <v>0</v>
      </c>
      <c r="D215" s="174">
        <v>0</v>
      </c>
      <c r="E215" s="174">
        <v>0</v>
      </c>
      <c r="F215" s="174">
        <v>0</v>
      </c>
      <c r="G215" s="174">
        <v>0</v>
      </c>
      <c r="H215" s="174">
        <v>26.3</v>
      </c>
      <c r="I215" s="174">
        <v>16.5</v>
      </c>
      <c r="J215" s="174">
        <v>10</v>
      </c>
      <c r="K215" s="174">
        <v>700</v>
      </c>
      <c r="L215" s="18"/>
    </row>
    <row r="216" spans="1:12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</row>
    <row r="217" spans="1:12" ht="19.899999999999999" customHeight="1" x14ac:dyDescent="0.25">
      <c r="A217" s="6" t="s">
        <v>175</v>
      </c>
      <c r="B217" s="174">
        <v>94.3</v>
      </c>
      <c r="C217" s="174">
        <v>36</v>
      </c>
      <c r="D217" s="174">
        <v>0</v>
      </c>
      <c r="E217" s="174">
        <v>0</v>
      </c>
      <c r="F217" s="174">
        <v>0</v>
      </c>
      <c r="G217" s="174">
        <v>0</v>
      </c>
      <c r="H217" s="174">
        <v>0</v>
      </c>
      <c r="I217" s="174">
        <v>0</v>
      </c>
      <c r="J217" s="174">
        <v>0</v>
      </c>
      <c r="K217" s="174">
        <v>0</v>
      </c>
      <c r="L217" s="18"/>
    </row>
    <row r="218" spans="1:12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8"/>
    </row>
    <row r="219" spans="1:12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74">
        <v>0</v>
      </c>
      <c r="F219" s="174">
        <v>0</v>
      </c>
      <c r="G219" s="174">
        <v>0</v>
      </c>
      <c r="H219" s="174">
        <v>0</v>
      </c>
      <c r="I219" s="174">
        <v>0</v>
      </c>
      <c r="J219" s="174">
        <v>0</v>
      </c>
      <c r="K219" s="174">
        <v>0</v>
      </c>
      <c r="L219" s="18"/>
    </row>
    <row r="220" spans="1:12" ht="19.899999999999999" customHeight="1" x14ac:dyDescent="0.25">
      <c r="A220" s="8" t="s">
        <v>178</v>
      </c>
      <c r="B220" s="173">
        <v>0</v>
      </c>
      <c r="C220" s="173">
        <v>0</v>
      </c>
      <c r="D220" s="173">
        <v>0</v>
      </c>
      <c r="E220" s="173">
        <v>0</v>
      </c>
      <c r="F220" s="173">
        <v>0</v>
      </c>
      <c r="G220" s="173">
        <v>0</v>
      </c>
      <c r="H220" s="173">
        <v>0</v>
      </c>
      <c r="I220" s="173">
        <v>0</v>
      </c>
      <c r="J220" s="173">
        <v>0</v>
      </c>
      <c r="K220" s="173">
        <v>0</v>
      </c>
      <c r="L220" s="18"/>
    </row>
    <row r="221" spans="1:12" ht="19.899999999999999" customHeight="1" x14ac:dyDescent="0.25">
      <c r="A221" s="6" t="s">
        <v>179</v>
      </c>
      <c r="B221" s="174">
        <v>25.3</v>
      </c>
      <c r="C221" s="174">
        <v>-31.2</v>
      </c>
      <c r="D221" s="174">
        <v>-13.2</v>
      </c>
      <c r="E221" s="174">
        <v>1.6</v>
      </c>
      <c r="F221" s="174">
        <v>14.2</v>
      </c>
      <c r="G221" s="174">
        <v>24.8</v>
      </c>
      <c r="H221" s="174">
        <v>39</v>
      </c>
      <c r="I221" s="174">
        <v>39.1</v>
      </c>
      <c r="J221" s="174">
        <v>0</v>
      </c>
      <c r="K221" s="174">
        <v>42.2</v>
      </c>
      <c r="L221" s="18"/>
    </row>
    <row r="222" spans="1:12" ht="19.899999999999999" customHeight="1" x14ac:dyDescent="0.25">
      <c r="A222" s="8" t="s">
        <v>180</v>
      </c>
      <c r="B222" s="173">
        <v>-245.3</v>
      </c>
      <c r="C222" s="173">
        <v>-24</v>
      </c>
      <c r="D222" s="173">
        <v>-18.899999999999999</v>
      </c>
      <c r="E222" s="173">
        <v>-76.7</v>
      </c>
      <c r="F222" s="173">
        <v>-25.7</v>
      </c>
      <c r="G222" s="173">
        <v>-24.6</v>
      </c>
      <c r="H222" s="173">
        <v>-15.3</v>
      </c>
      <c r="I222" s="173">
        <v>-5.4</v>
      </c>
      <c r="J222" s="173">
        <v>0</v>
      </c>
      <c r="K222" s="173">
        <v>-1.4</v>
      </c>
      <c r="L222" s="18"/>
    </row>
    <row r="223" spans="1:12" ht="19.899999999999999" customHeight="1" x14ac:dyDescent="0.25">
      <c r="A223" s="6" t="s">
        <v>181</v>
      </c>
      <c r="B223" s="174">
        <v>2.5</v>
      </c>
      <c r="C223" s="174">
        <v>9.5</v>
      </c>
      <c r="D223" s="174">
        <v>-21</v>
      </c>
      <c r="E223" s="174">
        <v>-6.7</v>
      </c>
      <c r="F223" s="174">
        <v>2.9</v>
      </c>
      <c r="G223" s="174">
        <v>-1.4</v>
      </c>
      <c r="H223" s="174">
        <v>-13.7</v>
      </c>
      <c r="I223" s="174">
        <v>-18.8</v>
      </c>
      <c r="J223" s="174">
        <v>-4</v>
      </c>
      <c r="K223" s="174">
        <v>-3.6</v>
      </c>
      <c r="L223" s="18"/>
    </row>
    <row r="224" spans="1:12" ht="19.899999999999999" customHeight="1" x14ac:dyDescent="0.25">
      <c r="A224" s="8" t="s">
        <v>182</v>
      </c>
      <c r="B224" s="173">
        <v>-37.6</v>
      </c>
      <c r="C224" s="173">
        <v>3.5</v>
      </c>
      <c r="D224" s="173">
        <v>-15.6</v>
      </c>
      <c r="E224" s="173">
        <v>-26.5</v>
      </c>
      <c r="F224" s="173">
        <v>-56.1</v>
      </c>
      <c r="G224" s="173">
        <v>-19.600000000000001</v>
      </c>
      <c r="H224" s="173">
        <v>0</v>
      </c>
      <c r="I224" s="173">
        <v>3.9</v>
      </c>
      <c r="J224" s="173">
        <v>900</v>
      </c>
      <c r="K224" s="173">
        <v>0</v>
      </c>
      <c r="L224" s="18"/>
    </row>
    <row r="225" spans="1:12" ht="19.899999999999999" customHeight="1" x14ac:dyDescent="0.25">
      <c r="A225" s="6" t="s">
        <v>183</v>
      </c>
      <c r="B225" s="174">
        <v>-105.4</v>
      </c>
      <c r="C225" s="174">
        <v>-6.2</v>
      </c>
      <c r="D225" s="174">
        <v>15.8</v>
      </c>
      <c r="E225" s="174">
        <v>-115.3</v>
      </c>
      <c r="F225" s="174">
        <v>-93.7</v>
      </c>
      <c r="G225" s="174">
        <v>-30.2</v>
      </c>
      <c r="H225" s="174">
        <v>67.8</v>
      </c>
      <c r="I225" s="174">
        <v>-229.8</v>
      </c>
      <c r="J225" s="174">
        <v>-145.5</v>
      </c>
      <c r="K225" s="174">
        <v>-164.3</v>
      </c>
      <c r="L225" s="18"/>
    </row>
    <row r="226" spans="1:12" ht="19.899999999999999" customHeight="1" x14ac:dyDescent="0.25">
      <c r="A226" s="8" t="s">
        <v>184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-38.6</v>
      </c>
      <c r="K226" s="173">
        <v>0</v>
      </c>
      <c r="L226" s="18"/>
    </row>
    <row r="227" spans="1:12" ht="19.899999999999999" customHeight="1" x14ac:dyDescent="0.25">
      <c r="A227" s="6" t="s">
        <v>185</v>
      </c>
      <c r="B227" s="174">
        <v>0</v>
      </c>
      <c r="C227" s="174">
        <v>0</v>
      </c>
      <c r="D227" s="174">
        <v>-6.8</v>
      </c>
      <c r="E227" s="174">
        <v>-9.1999999999999993</v>
      </c>
      <c r="F227" s="174">
        <v>-23.8</v>
      </c>
      <c r="G227" s="174">
        <v>-21.2</v>
      </c>
      <c r="H227" s="174">
        <v>-17.3</v>
      </c>
      <c r="I227" s="174">
        <v>-31.6</v>
      </c>
      <c r="J227" s="174">
        <v>-41.9</v>
      </c>
      <c r="K227" s="174">
        <v>-69.7</v>
      </c>
      <c r="L227" s="18"/>
    </row>
    <row r="228" spans="1:12" ht="19.899999999999999" customHeight="1" x14ac:dyDescent="0.25">
      <c r="A228" s="8" t="s">
        <v>186</v>
      </c>
      <c r="B228" s="173" t="s">
        <v>4089</v>
      </c>
      <c r="C228" s="173" t="s">
        <v>4090</v>
      </c>
      <c r="D228" s="173" t="s">
        <v>4091</v>
      </c>
      <c r="E228" s="173" t="s">
        <v>4092</v>
      </c>
      <c r="F228" s="173" t="s">
        <v>4093</v>
      </c>
      <c r="G228" s="173" t="s">
        <v>4094</v>
      </c>
      <c r="H228" s="173" t="s">
        <v>4095</v>
      </c>
      <c r="I228" s="173" t="s">
        <v>4096</v>
      </c>
      <c r="J228" s="173" t="s">
        <v>4097</v>
      </c>
      <c r="K228" s="173" t="s">
        <v>4098</v>
      </c>
      <c r="L228" s="18"/>
    </row>
    <row r="229" spans="1:12" ht="19.899999999999999" customHeight="1" x14ac:dyDescent="0.25">
      <c r="A229" s="6" t="s">
        <v>187</v>
      </c>
      <c r="B229" s="174">
        <v>0</v>
      </c>
      <c r="C229" s="174">
        <v>0</v>
      </c>
      <c r="D229" s="174" t="s">
        <v>3889</v>
      </c>
      <c r="E229" s="174">
        <v>658.6</v>
      </c>
      <c r="F229" s="174">
        <v>0</v>
      </c>
      <c r="G229" s="174">
        <v>0</v>
      </c>
      <c r="H229" s="174">
        <v>0</v>
      </c>
      <c r="I229" s="174">
        <v>0</v>
      </c>
      <c r="J229" s="174">
        <v>0</v>
      </c>
      <c r="K229" s="174">
        <v>0</v>
      </c>
      <c r="L229" s="18"/>
    </row>
    <row r="230" spans="1:12" ht="19.899999999999999" customHeight="1" x14ac:dyDescent="0.25">
      <c r="A230" s="8" t="s">
        <v>188</v>
      </c>
      <c r="B230" s="173">
        <v>0</v>
      </c>
      <c r="C230" s="173">
        <v>451.8</v>
      </c>
      <c r="D230" s="173">
        <v>753.5</v>
      </c>
      <c r="E230" s="173">
        <v>649</v>
      </c>
      <c r="F230" s="173">
        <v>560.5</v>
      </c>
      <c r="G230" s="173">
        <v>914.3</v>
      </c>
      <c r="H230" s="173">
        <v>913.7</v>
      </c>
      <c r="I230" s="173" t="s">
        <v>4099</v>
      </c>
      <c r="J230" s="173">
        <v>800.6</v>
      </c>
      <c r="K230" s="173">
        <v>777.4</v>
      </c>
      <c r="L230" s="18"/>
    </row>
    <row r="231" spans="1:12" ht="19.899999999999999" customHeight="1" x14ac:dyDescent="0.25">
      <c r="A231" s="6" t="s">
        <v>189</v>
      </c>
      <c r="B231" s="174">
        <v>302.60000000000002</v>
      </c>
      <c r="C231" s="174">
        <v>735.6</v>
      </c>
      <c r="D231" s="174">
        <v>653.20000000000005</v>
      </c>
      <c r="E231" s="174">
        <v>404.4</v>
      </c>
      <c r="F231" s="174">
        <v>914.1</v>
      </c>
      <c r="G231" s="174">
        <v>914</v>
      </c>
      <c r="H231" s="174">
        <v>913.4</v>
      </c>
      <c r="I231" s="174" t="s">
        <v>4100</v>
      </c>
      <c r="J231" s="174">
        <v>822.4</v>
      </c>
      <c r="K231" s="174">
        <v>775.8</v>
      </c>
      <c r="L231" s="18"/>
    </row>
    <row r="232" spans="1:12" ht="19.899999999999999" customHeight="1" x14ac:dyDescent="0.25">
      <c r="A232" s="8" t="s">
        <v>190</v>
      </c>
      <c r="B232" s="173">
        <v>32.6</v>
      </c>
      <c r="C232" s="173">
        <v>8.4</v>
      </c>
      <c r="D232" s="173">
        <v>35.4</v>
      </c>
      <c r="E232" s="173">
        <v>48.5</v>
      </c>
      <c r="F232" s="173">
        <v>52.7</v>
      </c>
      <c r="G232" s="173">
        <v>50.4</v>
      </c>
      <c r="H232" s="173">
        <v>30.9</v>
      </c>
      <c r="I232" s="173">
        <v>78.5</v>
      </c>
      <c r="J232" s="173">
        <v>27.5</v>
      </c>
      <c r="K232" s="173">
        <v>41.6</v>
      </c>
      <c r="L232" s="18"/>
    </row>
    <row r="233" spans="1:12" ht="19.899999999999999" customHeight="1" x14ac:dyDescent="0.25">
      <c r="A233" s="6" t="s">
        <v>191</v>
      </c>
      <c r="B233" s="174">
        <v>32.200000000000003</v>
      </c>
      <c r="C233" s="174">
        <v>27.3</v>
      </c>
      <c r="D233" s="174">
        <v>29.9</v>
      </c>
      <c r="E233" s="174">
        <v>24.5</v>
      </c>
      <c r="F233" s="174">
        <v>23.1</v>
      </c>
      <c r="G233" s="174">
        <v>22.2</v>
      </c>
      <c r="H233" s="174">
        <v>20.3</v>
      </c>
      <c r="I233" s="174">
        <v>33.5</v>
      </c>
      <c r="J233" s="174">
        <v>17.3</v>
      </c>
      <c r="K233" s="174">
        <v>14</v>
      </c>
      <c r="L233" s="18"/>
    </row>
    <row r="234" spans="1:12" ht="19.899999999999999" customHeight="1" x14ac:dyDescent="0.25">
      <c r="A234" s="8" t="s">
        <v>192</v>
      </c>
      <c r="B234" s="173">
        <v>4</v>
      </c>
      <c r="C234" s="173">
        <v>5</v>
      </c>
      <c r="D234" s="173">
        <v>0</v>
      </c>
      <c r="E234" s="173">
        <v>0</v>
      </c>
      <c r="F234" s="173">
        <v>0</v>
      </c>
      <c r="G234" s="173">
        <v>0</v>
      </c>
      <c r="H234" s="173">
        <v>300</v>
      </c>
      <c r="I234" s="173">
        <v>-100</v>
      </c>
      <c r="J234" s="173">
        <v>300</v>
      </c>
      <c r="K234" s="173">
        <v>0</v>
      </c>
      <c r="L234" s="18"/>
    </row>
    <row r="235" spans="1:12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0</v>
      </c>
      <c r="F235" s="174">
        <v>0</v>
      </c>
      <c r="G235" s="174">
        <v>0</v>
      </c>
      <c r="H235" s="174">
        <v>0</v>
      </c>
      <c r="I235" s="174">
        <v>0</v>
      </c>
      <c r="J235" s="174">
        <v>0</v>
      </c>
      <c r="K235" s="174">
        <v>0</v>
      </c>
      <c r="L235" s="18"/>
    </row>
    <row r="236" spans="1:12" ht="19.899999999999999" customHeight="1" x14ac:dyDescent="0.25">
      <c r="A236" s="8" t="s">
        <v>194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7.2</v>
      </c>
      <c r="J236" s="173">
        <v>7.3</v>
      </c>
      <c r="K236" s="173">
        <v>3</v>
      </c>
      <c r="L236" s="18"/>
    </row>
    <row r="237" spans="1:12" ht="19.899999999999999" customHeight="1" x14ac:dyDescent="0.25">
      <c r="A237" s="6" t="s">
        <v>195</v>
      </c>
      <c r="B237" s="174" t="s">
        <v>4101</v>
      </c>
      <c r="C237" s="174" t="s">
        <v>4102</v>
      </c>
      <c r="D237" s="174" t="s">
        <v>4103</v>
      </c>
      <c r="E237" s="174" t="s">
        <v>4104</v>
      </c>
      <c r="F237" s="174" t="s">
        <v>4105</v>
      </c>
      <c r="G237" s="174" t="s">
        <v>4106</v>
      </c>
      <c r="H237" s="174" t="s">
        <v>4107</v>
      </c>
      <c r="I237" s="174" t="s">
        <v>4108</v>
      </c>
      <c r="J237" s="174" t="s">
        <v>4109</v>
      </c>
      <c r="K237" s="174" t="s">
        <v>4110</v>
      </c>
      <c r="L237" s="18"/>
    </row>
    <row r="238" spans="1:12" ht="19.899999999999999" customHeight="1" x14ac:dyDescent="0.25">
      <c r="A238" s="8" t="s">
        <v>196</v>
      </c>
      <c r="B238" s="173">
        <v>128</v>
      </c>
      <c r="C238" s="173">
        <v>194.6</v>
      </c>
      <c r="D238" s="173">
        <v>163.69999999999999</v>
      </c>
      <c r="E238" s="173">
        <v>194.6</v>
      </c>
      <c r="F238" s="173">
        <v>194.7</v>
      </c>
      <c r="G238" s="173">
        <v>106.7</v>
      </c>
      <c r="H238" s="173">
        <v>109</v>
      </c>
      <c r="I238" s="173">
        <v>74.400000000000006</v>
      </c>
      <c r="J238" s="173">
        <v>68.8</v>
      </c>
      <c r="K238" s="173">
        <v>79.7</v>
      </c>
      <c r="L238" s="18"/>
    </row>
    <row r="239" spans="1:12" ht="19.899999999999999" customHeight="1" x14ac:dyDescent="0.25">
      <c r="A239" s="6" t="s">
        <v>197</v>
      </c>
      <c r="B239" s="174">
        <v>0</v>
      </c>
      <c r="C239" s="174">
        <v>0</v>
      </c>
      <c r="D239" s="174">
        <v>0</v>
      </c>
      <c r="E239" s="174">
        <v>0</v>
      </c>
      <c r="F239" s="174">
        <v>0</v>
      </c>
      <c r="G239" s="174">
        <v>15.8</v>
      </c>
      <c r="H239" s="174">
        <v>1.9</v>
      </c>
      <c r="I239" s="174">
        <v>58.4</v>
      </c>
      <c r="J239" s="174">
        <v>134.1</v>
      </c>
      <c r="K239" s="174">
        <v>0</v>
      </c>
      <c r="L239" s="18"/>
    </row>
    <row r="240" spans="1:12" ht="19.899999999999999" customHeight="1" x14ac:dyDescent="0.25">
      <c r="A240" s="8" t="s">
        <v>198</v>
      </c>
      <c r="B240" s="173">
        <v>29.6</v>
      </c>
      <c r="C240" s="173">
        <v>0</v>
      </c>
      <c r="D240" s="173">
        <v>0</v>
      </c>
      <c r="E240" s="173">
        <v>0</v>
      </c>
      <c r="F240" s="173">
        <v>0</v>
      </c>
      <c r="G240" s="173">
        <v>0</v>
      </c>
      <c r="H240" s="173">
        <v>0</v>
      </c>
      <c r="I240" s="173">
        <v>0</v>
      </c>
      <c r="J240" s="173">
        <v>0</v>
      </c>
      <c r="K240" s="173">
        <v>0</v>
      </c>
      <c r="L240" s="18"/>
    </row>
    <row r="241" spans="1:12" ht="19.899999999999999" customHeight="1" x14ac:dyDescent="0.25">
      <c r="A241" s="6" t="s">
        <v>199</v>
      </c>
      <c r="B241" s="174">
        <v>0</v>
      </c>
      <c r="C241" s="174">
        <v>0</v>
      </c>
      <c r="D241" s="174">
        <v>6.8</v>
      </c>
      <c r="E241" s="174">
        <v>9.1999999999999993</v>
      </c>
      <c r="F241" s="174">
        <v>23.8</v>
      </c>
      <c r="G241" s="174">
        <v>21.2</v>
      </c>
      <c r="H241" s="174">
        <v>17.3</v>
      </c>
      <c r="I241" s="174">
        <v>31.6</v>
      </c>
      <c r="J241" s="174">
        <v>41.9</v>
      </c>
      <c r="K241" s="174">
        <v>69.7</v>
      </c>
      <c r="L241" s="18"/>
    </row>
    <row r="242" spans="1:12" ht="19.899999999999999" customHeight="1" x14ac:dyDescent="0.25">
      <c r="A242" s="8" t="s">
        <v>200</v>
      </c>
      <c r="B242" s="173" t="s">
        <v>4111</v>
      </c>
      <c r="C242" s="173">
        <v>0</v>
      </c>
      <c r="D242" s="171"/>
      <c r="E242" s="171"/>
      <c r="F242" s="171"/>
      <c r="G242" s="171"/>
      <c r="H242" s="171"/>
      <c r="I242" s="171"/>
      <c r="J242" s="171"/>
      <c r="K242" s="171"/>
      <c r="L242" s="18"/>
    </row>
    <row r="243" spans="1:12" ht="19.899999999999999" customHeight="1" x14ac:dyDescent="0.25">
      <c r="A243" s="6" t="s">
        <v>201</v>
      </c>
      <c r="B243" s="174" t="s">
        <v>3485</v>
      </c>
      <c r="C243" s="174">
        <v>0</v>
      </c>
      <c r="D243" s="169"/>
      <c r="E243" s="169"/>
      <c r="F243" s="169"/>
      <c r="G243" s="169"/>
      <c r="H243" s="169"/>
      <c r="I243" s="169"/>
      <c r="J243" s="169"/>
      <c r="K243" s="169"/>
      <c r="L243" s="18"/>
    </row>
    <row r="244" spans="1:12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8"/>
    </row>
    <row r="245" spans="1:12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  <c r="L245" s="213"/>
    </row>
    <row r="246" spans="1:12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209"/>
    </row>
    <row r="247" spans="1:12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3" t="s">
        <v>2</v>
      </c>
    </row>
    <row r="248" spans="1:12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18"/>
    </row>
    <row r="249" spans="1:12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18"/>
    </row>
    <row r="250" spans="1:12" ht="19.899999999999999" customHeight="1" x14ac:dyDescent="0.25">
      <c r="A250" s="164" t="s">
        <v>5</v>
      </c>
      <c r="B250" s="165" t="s">
        <v>6</v>
      </c>
      <c r="C250" s="165" t="s">
        <v>6</v>
      </c>
      <c r="D250" s="165" t="s">
        <v>6</v>
      </c>
      <c r="E250" s="165" t="s">
        <v>6</v>
      </c>
      <c r="F250" s="165" t="s">
        <v>6</v>
      </c>
      <c r="G250" s="165" t="s">
        <v>6</v>
      </c>
      <c r="H250" s="165" t="s">
        <v>6</v>
      </c>
      <c r="I250" s="165" t="s">
        <v>6</v>
      </c>
      <c r="J250" s="165" t="s">
        <v>337</v>
      </c>
      <c r="K250" s="165" t="s">
        <v>337</v>
      </c>
      <c r="L250" s="18"/>
    </row>
    <row r="251" spans="1:12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8"/>
    </row>
    <row r="252" spans="1:12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18"/>
    </row>
    <row r="253" spans="1:12" ht="19.899999999999999" customHeight="1" x14ac:dyDescent="0.25">
      <c r="A253" s="6" t="s">
        <v>204</v>
      </c>
      <c r="B253" s="172" t="s">
        <v>3773</v>
      </c>
      <c r="C253" s="172" t="s">
        <v>4112</v>
      </c>
      <c r="D253" s="172" t="s">
        <v>4113</v>
      </c>
      <c r="E253" s="172" t="s">
        <v>3776</v>
      </c>
      <c r="F253" s="172" t="s">
        <v>3777</v>
      </c>
      <c r="G253" s="172" t="s">
        <v>3778</v>
      </c>
      <c r="H253" s="172" t="s">
        <v>3779</v>
      </c>
      <c r="I253" s="172" t="s">
        <v>3780</v>
      </c>
      <c r="J253" s="172" t="s">
        <v>3781</v>
      </c>
      <c r="K253" s="172" t="s">
        <v>4114</v>
      </c>
      <c r="L253" s="18"/>
    </row>
    <row r="254" spans="1:12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5">
        <v>0</v>
      </c>
      <c r="I254" s="175">
        <v>0</v>
      </c>
      <c r="J254" s="175">
        <v>0</v>
      </c>
      <c r="K254" s="175">
        <v>0</v>
      </c>
      <c r="L254" s="18"/>
    </row>
    <row r="255" spans="1:12" ht="19.899999999999999" customHeight="1" x14ac:dyDescent="0.25">
      <c r="A255" s="6" t="s">
        <v>206</v>
      </c>
      <c r="B255" s="172">
        <v>141.30000000000001</v>
      </c>
      <c r="C255" s="172">
        <v>403.4</v>
      </c>
      <c r="D255" s="172">
        <v>571.20000000000005</v>
      </c>
      <c r="E255" s="172">
        <v>677.3</v>
      </c>
      <c r="F255" s="172">
        <v>735.6</v>
      </c>
      <c r="G255" s="172">
        <v>745.5</v>
      </c>
      <c r="H255" s="172">
        <v>754.3</v>
      </c>
      <c r="I255" s="172">
        <v>745.9</v>
      </c>
      <c r="J255" s="172">
        <v>144</v>
      </c>
      <c r="K255" s="172">
        <v>151.4</v>
      </c>
      <c r="L255" s="18"/>
    </row>
    <row r="256" spans="1:12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</row>
    <row r="257" spans="1:12" ht="19.899999999999999" customHeight="1" x14ac:dyDescent="0.25">
      <c r="A257" s="6" t="s">
        <v>208</v>
      </c>
      <c r="B257" s="174">
        <v>0</v>
      </c>
      <c r="C257" s="174">
        <v>0</v>
      </c>
      <c r="D257" s="174">
        <v>0</v>
      </c>
      <c r="E257" s="174">
        <v>0</v>
      </c>
      <c r="F257" s="174">
        <v>0</v>
      </c>
      <c r="G257" s="174">
        <v>0</v>
      </c>
      <c r="H257" s="174">
        <v>0</v>
      </c>
      <c r="I257" s="174">
        <v>200</v>
      </c>
      <c r="J257" s="174">
        <v>481.6</v>
      </c>
      <c r="K257" s="174">
        <v>0</v>
      </c>
      <c r="L257" s="18"/>
    </row>
    <row r="258" spans="1:12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8"/>
    </row>
    <row r="259" spans="1:12" ht="19.899999999999999" customHeight="1" x14ac:dyDescent="0.25">
      <c r="A259" s="6" t="s">
        <v>210</v>
      </c>
      <c r="B259" s="174">
        <v>0</v>
      </c>
      <c r="C259" s="174">
        <v>0</v>
      </c>
      <c r="D259" s="174">
        <v>0</v>
      </c>
      <c r="E259" s="174">
        <v>0</v>
      </c>
      <c r="F259" s="174">
        <v>0</v>
      </c>
      <c r="G259" s="174">
        <v>0</v>
      </c>
      <c r="H259" s="174">
        <v>0</v>
      </c>
      <c r="I259" s="174">
        <v>0</v>
      </c>
      <c r="J259" s="174">
        <v>0</v>
      </c>
      <c r="K259" s="174">
        <v>0</v>
      </c>
      <c r="L259" s="18"/>
    </row>
    <row r="260" spans="1:12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0</v>
      </c>
      <c r="H260" s="173">
        <v>0</v>
      </c>
      <c r="I260" s="173">
        <v>0</v>
      </c>
      <c r="J260" s="173">
        <v>0</v>
      </c>
      <c r="K260" s="173">
        <v>0</v>
      </c>
      <c r="L260" s="18"/>
    </row>
    <row r="261" spans="1:12" ht="19.899999999999999" customHeight="1" x14ac:dyDescent="0.25">
      <c r="A261" s="6" t="s">
        <v>212</v>
      </c>
      <c r="B261" s="174">
        <v>-103.6</v>
      </c>
      <c r="C261" s="174">
        <v>-262.10000000000002</v>
      </c>
      <c r="D261" s="174">
        <v>-167.8</v>
      </c>
      <c r="E261" s="174">
        <v>-106.1</v>
      </c>
      <c r="F261" s="174">
        <v>-58.3</v>
      </c>
      <c r="G261" s="174">
        <v>-9.9</v>
      </c>
      <c r="H261" s="174">
        <v>-8.8000000000000007</v>
      </c>
      <c r="I261" s="174">
        <v>8.1999999999999993</v>
      </c>
      <c r="J261" s="174">
        <v>120.3</v>
      </c>
      <c r="K261" s="174">
        <v>-7.4</v>
      </c>
      <c r="L261" s="18"/>
    </row>
    <row r="262" spans="1:12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3">
        <v>0</v>
      </c>
      <c r="F262" s="173">
        <v>0</v>
      </c>
      <c r="G262" s="173">
        <v>0</v>
      </c>
      <c r="H262" s="173">
        <v>0</v>
      </c>
      <c r="I262" s="173">
        <v>0</v>
      </c>
      <c r="J262" s="173">
        <v>0</v>
      </c>
      <c r="K262" s="173">
        <v>0</v>
      </c>
      <c r="L262" s="18"/>
    </row>
    <row r="263" spans="1:12" ht="19.899999999999999" customHeight="1" x14ac:dyDescent="0.25">
      <c r="A263" s="6" t="s">
        <v>214</v>
      </c>
      <c r="B263" s="174">
        <v>174.3</v>
      </c>
      <c r="C263" s="174">
        <v>0</v>
      </c>
      <c r="D263" s="174">
        <v>0</v>
      </c>
      <c r="E263" s="174">
        <v>0</v>
      </c>
      <c r="F263" s="174">
        <v>0</v>
      </c>
      <c r="G263" s="174">
        <v>0</v>
      </c>
      <c r="H263" s="174">
        <v>0</v>
      </c>
      <c r="I263" s="174">
        <v>0</v>
      </c>
      <c r="J263" s="174">
        <v>0</v>
      </c>
      <c r="K263" s="174">
        <v>0</v>
      </c>
      <c r="L263" s="18"/>
    </row>
    <row r="264" spans="1:12" ht="19.899999999999999" customHeight="1" x14ac:dyDescent="0.25">
      <c r="A264" s="8" t="s">
        <v>215</v>
      </c>
      <c r="B264" s="175">
        <v>212</v>
      </c>
      <c r="C264" s="175">
        <v>141.30000000000001</v>
      </c>
      <c r="D264" s="175">
        <v>403.4</v>
      </c>
      <c r="E264" s="175">
        <v>571.20000000000005</v>
      </c>
      <c r="F264" s="175">
        <v>677.3</v>
      </c>
      <c r="G264" s="175">
        <v>735.6</v>
      </c>
      <c r="H264" s="175">
        <v>745.5</v>
      </c>
      <c r="I264" s="175">
        <v>754.3</v>
      </c>
      <c r="J264" s="175">
        <v>745.9</v>
      </c>
      <c r="K264" s="175">
        <v>144</v>
      </c>
      <c r="L264" s="18"/>
    </row>
    <row r="265" spans="1:12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8"/>
    </row>
    <row r="266" spans="1:12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5">
        <v>0</v>
      </c>
      <c r="I266" s="175">
        <v>0</v>
      </c>
      <c r="J266" s="175">
        <v>0</v>
      </c>
      <c r="K266" s="175">
        <v>0</v>
      </c>
      <c r="L266" s="18"/>
    </row>
    <row r="267" spans="1:12" ht="19.899999999999999" customHeight="1" x14ac:dyDescent="0.25">
      <c r="A267" s="6" t="s">
        <v>217</v>
      </c>
      <c r="B267" s="172">
        <v>729.6</v>
      </c>
      <c r="C267" s="172">
        <v>453.4</v>
      </c>
      <c r="D267" s="172">
        <v>437.7</v>
      </c>
      <c r="E267" s="172">
        <v>735.3</v>
      </c>
      <c r="F267" s="172">
        <v>550.5</v>
      </c>
      <c r="G267" s="172">
        <v>517.6</v>
      </c>
      <c r="H267" s="172">
        <v>323.3</v>
      </c>
      <c r="I267" s="172">
        <v>444.4</v>
      </c>
      <c r="J267" s="172">
        <v>464.6</v>
      </c>
      <c r="K267" s="172">
        <v>298.7</v>
      </c>
      <c r="L267" s="18"/>
    </row>
    <row r="268" spans="1:12" ht="19.899999999999999" customHeight="1" x14ac:dyDescent="0.25">
      <c r="A268" s="8" t="s">
        <v>218</v>
      </c>
      <c r="B268" s="173">
        <v>0</v>
      </c>
      <c r="C268" s="173">
        <v>-700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</row>
    <row r="269" spans="1:12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74">
        <v>0</v>
      </c>
      <c r="I269" s="174">
        <v>0</v>
      </c>
      <c r="J269" s="174">
        <v>0</v>
      </c>
      <c r="K269" s="174">
        <v>0</v>
      </c>
      <c r="L269" s="18"/>
    </row>
    <row r="270" spans="1:12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8"/>
    </row>
    <row r="271" spans="1:12" ht="19.899999999999999" customHeight="1" x14ac:dyDescent="0.25">
      <c r="A271" s="6" t="s">
        <v>221</v>
      </c>
      <c r="B271" s="174">
        <v>0</v>
      </c>
      <c r="C271" s="174">
        <v>0</v>
      </c>
      <c r="D271" s="174">
        <v>-100</v>
      </c>
      <c r="E271" s="174">
        <v>900</v>
      </c>
      <c r="F271" s="174">
        <v>1.2</v>
      </c>
      <c r="G271" s="174">
        <v>-100</v>
      </c>
      <c r="H271" s="174">
        <v>0</v>
      </c>
      <c r="I271" s="174">
        <v>1.4</v>
      </c>
      <c r="J271" s="174">
        <v>-144.80000000000001</v>
      </c>
      <c r="K271" s="174">
        <v>128.4</v>
      </c>
      <c r="L271" s="18"/>
    </row>
    <row r="272" spans="1:12" ht="19.899999999999999" customHeight="1" x14ac:dyDescent="0.25">
      <c r="A272" s="8" t="s">
        <v>222</v>
      </c>
      <c r="B272" s="173">
        <v>0</v>
      </c>
      <c r="C272" s="173">
        <v>0</v>
      </c>
      <c r="D272" s="173">
        <v>0</v>
      </c>
      <c r="E272" s="173">
        <v>0</v>
      </c>
      <c r="F272" s="173">
        <v>0</v>
      </c>
      <c r="G272" s="173">
        <v>-53.7</v>
      </c>
      <c r="H272" s="173">
        <v>47.2</v>
      </c>
      <c r="I272" s="173">
        <v>92.7</v>
      </c>
      <c r="J272" s="173">
        <v>2.6</v>
      </c>
      <c r="K272" s="173">
        <v>-30.9</v>
      </c>
      <c r="L272" s="18"/>
    </row>
    <row r="273" spans="1:12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74">
        <v>0</v>
      </c>
      <c r="L273" s="18"/>
    </row>
    <row r="274" spans="1:12" ht="19.899999999999999" customHeight="1" x14ac:dyDescent="0.25">
      <c r="A274" s="8" t="s">
        <v>224</v>
      </c>
      <c r="B274" s="173">
        <v>0</v>
      </c>
      <c r="C274" s="173">
        <v>0</v>
      </c>
      <c r="D274" s="173">
        <v>0</v>
      </c>
      <c r="E274" s="173">
        <v>0</v>
      </c>
      <c r="F274" s="173">
        <v>0</v>
      </c>
      <c r="G274" s="173">
        <v>0</v>
      </c>
      <c r="H274" s="173">
        <v>0</v>
      </c>
      <c r="I274" s="173">
        <v>-369.1</v>
      </c>
      <c r="J274" s="173">
        <v>0</v>
      </c>
      <c r="K274" s="173">
        <v>0</v>
      </c>
      <c r="L274" s="18"/>
    </row>
    <row r="275" spans="1:12" ht="19.899999999999999" customHeight="1" x14ac:dyDescent="0.25">
      <c r="A275" s="6" t="s">
        <v>225</v>
      </c>
      <c r="B275" s="174">
        <v>102.4</v>
      </c>
      <c r="C275" s="174">
        <v>173</v>
      </c>
      <c r="D275" s="174">
        <v>203.7</v>
      </c>
      <c r="E275" s="174">
        <v>198.5</v>
      </c>
      <c r="F275" s="174">
        <v>218.5</v>
      </c>
      <c r="G275" s="174">
        <v>125.1</v>
      </c>
      <c r="H275" s="174">
        <v>129</v>
      </c>
      <c r="I275" s="174">
        <v>182.3</v>
      </c>
      <c r="J275" s="174">
        <v>180.8</v>
      </c>
      <c r="K275" s="174">
        <v>149.4</v>
      </c>
      <c r="L275" s="18"/>
    </row>
    <row r="276" spans="1:12" ht="19.899999999999999" customHeight="1" x14ac:dyDescent="0.25">
      <c r="A276" s="8" t="s">
        <v>226</v>
      </c>
      <c r="B276" s="173">
        <v>0</v>
      </c>
      <c r="C276" s="173">
        <v>0</v>
      </c>
      <c r="D276" s="173">
        <v>0</v>
      </c>
      <c r="E276" s="173">
        <v>0</v>
      </c>
      <c r="F276" s="173">
        <v>0</v>
      </c>
      <c r="G276" s="173">
        <v>1.4</v>
      </c>
      <c r="H276" s="173">
        <v>7</v>
      </c>
      <c r="I276" s="173">
        <v>5.5</v>
      </c>
      <c r="J276" s="173">
        <v>-1.6</v>
      </c>
      <c r="K276" s="173">
        <v>11.8</v>
      </c>
      <c r="L276" s="18"/>
    </row>
    <row r="277" spans="1:12" ht="19.899999999999999" customHeight="1" x14ac:dyDescent="0.25">
      <c r="A277" s="6" t="s">
        <v>227</v>
      </c>
      <c r="B277" s="174">
        <v>-68.3</v>
      </c>
      <c r="C277" s="174">
        <v>103.9</v>
      </c>
      <c r="D277" s="174">
        <v>-187.9</v>
      </c>
      <c r="E277" s="174">
        <v>-496.9</v>
      </c>
      <c r="F277" s="174">
        <v>-34.9</v>
      </c>
      <c r="G277" s="174">
        <v>-39.799999999999997</v>
      </c>
      <c r="H277" s="174">
        <v>11.1</v>
      </c>
      <c r="I277" s="174">
        <v>-33.9</v>
      </c>
      <c r="J277" s="174">
        <v>-57.2</v>
      </c>
      <c r="K277" s="174">
        <v>-92.8</v>
      </c>
      <c r="L277" s="18"/>
    </row>
    <row r="278" spans="1:12" ht="19.899999999999999" customHeight="1" x14ac:dyDescent="0.25">
      <c r="A278" s="8" t="s">
        <v>228</v>
      </c>
      <c r="B278" s="175">
        <v>763.7</v>
      </c>
      <c r="C278" s="175">
        <v>729.6</v>
      </c>
      <c r="D278" s="175">
        <v>453.4</v>
      </c>
      <c r="E278" s="175">
        <v>437.8</v>
      </c>
      <c r="F278" s="175">
        <v>735.3</v>
      </c>
      <c r="G278" s="175">
        <v>550.5</v>
      </c>
      <c r="H278" s="175">
        <v>517.6</v>
      </c>
      <c r="I278" s="175">
        <v>323.3</v>
      </c>
      <c r="J278" s="175">
        <v>444.4</v>
      </c>
      <c r="K278" s="175">
        <v>464.6</v>
      </c>
      <c r="L278" s="18"/>
    </row>
    <row r="279" spans="1:12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8"/>
    </row>
    <row r="280" spans="1:12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5">
        <v>0</v>
      </c>
      <c r="I280" s="175">
        <v>0</v>
      </c>
      <c r="J280" s="175">
        <v>0</v>
      </c>
      <c r="K280" s="175">
        <v>0</v>
      </c>
      <c r="L280" s="18"/>
    </row>
    <row r="281" spans="1:12" ht="19.899999999999999" customHeight="1" x14ac:dyDescent="0.25">
      <c r="A281" s="6" t="s">
        <v>230</v>
      </c>
      <c r="B281" s="172" t="s">
        <v>3783</v>
      </c>
      <c r="C281" s="172" t="s">
        <v>4115</v>
      </c>
      <c r="D281" s="172" t="s">
        <v>4116</v>
      </c>
      <c r="E281" s="172" t="s">
        <v>3786</v>
      </c>
      <c r="F281" s="172" t="s">
        <v>3787</v>
      </c>
      <c r="G281" s="172" t="s">
        <v>3788</v>
      </c>
      <c r="H281" s="172" t="s">
        <v>3789</v>
      </c>
      <c r="I281" s="172" t="s">
        <v>3790</v>
      </c>
      <c r="J281" s="172" t="s">
        <v>3791</v>
      </c>
      <c r="K281" s="172" t="s">
        <v>4117</v>
      </c>
      <c r="L281" s="18"/>
    </row>
    <row r="282" spans="1:12" ht="19.899999999999999" customHeight="1" x14ac:dyDescent="0.25">
      <c r="A282" s="8" t="s">
        <v>231</v>
      </c>
      <c r="B282" s="173">
        <v>-227.1</v>
      </c>
      <c r="C282" s="173">
        <v>36.4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</row>
    <row r="283" spans="1:12" ht="19.899999999999999" customHeight="1" x14ac:dyDescent="0.25">
      <c r="A283" s="6" t="s">
        <v>232</v>
      </c>
      <c r="B283" s="174" t="s">
        <v>3992</v>
      </c>
      <c r="C283" s="174">
        <v>888.6</v>
      </c>
      <c r="D283" s="174" t="s">
        <v>3993</v>
      </c>
      <c r="E283" s="174" t="s">
        <v>3994</v>
      </c>
      <c r="F283" s="174" t="s">
        <v>3995</v>
      </c>
      <c r="G283" s="174" t="s">
        <v>3996</v>
      </c>
      <c r="H283" s="174" t="s">
        <v>3997</v>
      </c>
      <c r="I283" s="174" t="s">
        <v>4118</v>
      </c>
      <c r="J283" s="174">
        <v>877.1</v>
      </c>
      <c r="K283" s="174" t="s">
        <v>4119</v>
      </c>
      <c r="L283" s="18"/>
    </row>
    <row r="284" spans="1:12" ht="19.899999999999999" customHeight="1" x14ac:dyDescent="0.25">
      <c r="A284" s="8" t="s">
        <v>233</v>
      </c>
      <c r="B284" s="173">
        <v>-302.60000000000002</v>
      </c>
      <c r="C284" s="173">
        <v>-735.6</v>
      </c>
      <c r="D284" s="173">
        <v>-653.20000000000005</v>
      </c>
      <c r="E284" s="173">
        <v>-404.4</v>
      </c>
      <c r="F284" s="173">
        <v>-914.1</v>
      </c>
      <c r="G284" s="173">
        <v>-914</v>
      </c>
      <c r="H284" s="173">
        <v>-913.4</v>
      </c>
      <c r="I284" s="173" t="s">
        <v>4120</v>
      </c>
      <c r="J284" s="173">
        <v>-822.4</v>
      </c>
      <c r="K284" s="173">
        <v>-775.8</v>
      </c>
      <c r="L284" s="18"/>
    </row>
    <row r="285" spans="1:12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74">
        <v>0</v>
      </c>
      <c r="F285" s="174">
        <v>0</v>
      </c>
      <c r="G285" s="174">
        <v>0</v>
      </c>
      <c r="H285" s="174">
        <v>0</v>
      </c>
      <c r="I285" s="174">
        <v>0</v>
      </c>
      <c r="J285" s="174">
        <v>0</v>
      </c>
      <c r="K285" s="174">
        <v>-46.6</v>
      </c>
      <c r="L285" s="18"/>
    </row>
    <row r="286" spans="1:12" ht="19.899999999999999" customHeight="1" x14ac:dyDescent="0.25">
      <c r="A286" s="8" t="s">
        <v>235</v>
      </c>
      <c r="B286" s="173">
        <v>0</v>
      </c>
      <c r="C286" s="173">
        <v>0</v>
      </c>
      <c r="D286" s="173">
        <v>0</v>
      </c>
      <c r="E286" s="173">
        <v>0</v>
      </c>
      <c r="F286" s="173">
        <v>0</v>
      </c>
      <c r="G286" s="173">
        <v>0</v>
      </c>
      <c r="H286" s="173">
        <v>0</v>
      </c>
      <c r="I286" s="173">
        <v>369.1</v>
      </c>
      <c r="J286" s="173">
        <v>0</v>
      </c>
      <c r="K286" s="173">
        <v>0</v>
      </c>
      <c r="L286" s="18"/>
    </row>
    <row r="287" spans="1:12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74">
        <v>0</v>
      </c>
      <c r="F287" s="174">
        <v>0</v>
      </c>
      <c r="G287" s="174">
        <v>0</v>
      </c>
      <c r="H287" s="174">
        <v>0</v>
      </c>
      <c r="I287" s="174">
        <v>0</v>
      </c>
      <c r="J287" s="174">
        <v>0</v>
      </c>
      <c r="K287" s="174">
        <v>0</v>
      </c>
      <c r="L287" s="18"/>
    </row>
    <row r="288" spans="1:12" ht="19.899999999999999" customHeight="1" x14ac:dyDescent="0.25">
      <c r="A288" s="8" t="s">
        <v>237</v>
      </c>
      <c r="B288" s="173">
        <v>3.9</v>
      </c>
      <c r="C288" s="173">
        <v>12</v>
      </c>
      <c r="D288" s="173">
        <v>-35.5</v>
      </c>
      <c r="E288" s="173">
        <v>-28.1</v>
      </c>
      <c r="F288" s="173">
        <v>-23.6</v>
      </c>
      <c r="G288" s="173">
        <v>-27.4</v>
      </c>
      <c r="H288" s="173">
        <v>-121.8</v>
      </c>
      <c r="I288" s="173">
        <v>-199.6</v>
      </c>
      <c r="J288" s="173">
        <v>-140.19999999999999</v>
      </c>
      <c r="K288" s="173">
        <v>-97.5</v>
      </c>
      <c r="L288" s="18"/>
    </row>
    <row r="289" spans="1:12" ht="19.899999999999999" customHeight="1" x14ac:dyDescent="0.25">
      <c r="A289" s="6" t="s">
        <v>238</v>
      </c>
      <c r="B289" s="172" t="s">
        <v>3782</v>
      </c>
      <c r="C289" s="172" t="s">
        <v>3783</v>
      </c>
      <c r="D289" s="172" t="s">
        <v>3784</v>
      </c>
      <c r="E289" s="172" t="s">
        <v>3785</v>
      </c>
      <c r="F289" s="172" t="s">
        <v>3786</v>
      </c>
      <c r="G289" s="172" t="s">
        <v>3787</v>
      </c>
      <c r="H289" s="172" t="s">
        <v>3788</v>
      </c>
      <c r="I289" s="172" t="s">
        <v>3789</v>
      </c>
      <c r="J289" s="172" t="s">
        <v>3790</v>
      </c>
      <c r="K289" s="172" t="s">
        <v>3791</v>
      </c>
      <c r="L289" s="18"/>
    </row>
    <row r="290" spans="1:12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8"/>
    </row>
    <row r="291" spans="1:12" ht="19.899999999999999" customHeight="1" x14ac:dyDescent="0.25">
      <c r="A291" s="6" t="s">
        <v>239</v>
      </c>
      <c r="B291" s="172" t="s">
        <v>3772</v>
      </c>
      <c r="C291" s="172" t="s">
        <v>3773</v>
      </c>
      <c r="D291" s="172" t="s">
        <v>3774</v>
      </c>
      <c r="E291" s="172" t="s">
        <v>3775</v>
      </c>
      <c r="F291" s="172" t="s">
        <v>3776</v>
      </c>
      <c r="G291" s="172" t="s">
        <v>3777</v>
      </c>
      <c r="H291" s="172" t="s">
        <v>3778</v>
      </c>
      <c r="I291" s="172" t="s">
        <v>3779</v>
      </c>
      <c r="J291" s="172" t="s">
        <v>3780</v>
      </c>
      <c r="K291" s="172" t="s">
        <v>3781</v>
      </c>
      <c r="L291" s="18"/>
    </row>
    <row r="292" spans="1:12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8"/>
    </row>
    <row r="293" spans="1:12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  <c r="L293" s="213"/>
    </row>
    <row r="294" spans="1:12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209"/>
    </row>
    <row r="295" spans="1:12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3" t="s">
        <v>2</v>
      </c>
    </row>
    <row r="296" spans="1:12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18"/>
    </row>
    <row r="297" spans="1:12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18"/>
    </row>
    <row r="298" spans="1:12" ht="19.899999999999999" customHeight="1" x14ac:dyDescent="0.25">
      <c r="A298" s="164" t="s">
        <v>5</v>
      </c>
      <c r="B298" s="165" t="s">
        <v>6</v>
      </c>
      <c r="C298" s="165" t="s">
        <v>6</v>
      </c>
      <c r="D298" s="165" t="s">
        <v>6</v>
      </c>
      <c r="E298" s="165" t="s">
        <v>6</v>
      </c>
      <c r="F298" s="165" t="s">
        <v>6</v>
      </c>
      <c r="G298" s="165" t="s">
        <v>6</v>
      </c>
      <c r="H298" s="165" t="s">
        <v>6</v>
      </c>
      <c r="I298" s="165" t="s">
        <v>6</v>
      </c>
      <c r="J298" s="165" t="s">
        <v>337</v>
      </c>
      <c r="K298" s="165" t="s">
        <v>337</v>
      </c>
      <c r="L298" s="18"/>
    </row>
    <row r="299" spans="1:12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8"/>
    </row>
    <row r="300" spans="1:12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18"/>
    </row>
    <row r="301" spans="1:12" ht="19.899999999999999" customHeight="1" x14ac:dyDescent="0.25">
      <c r="A301" s="6" t="s">
        <v>242</v>
      </c>
      <c r="B301" s="174">
        <v>686.5</v>
      </c>
      <c r="C301" s="174" t="s">
        <v>3890</v>
      </c>
      <c r="D301" s="174" t="s">
        <v>3964</v>
      </c>
      <c r="E301" s="174" t="s">
        <v>3965</v>
      </c>
      <c r="F301" s="174" t="s">
        <v>4121</v>
      </c>
      <c r="G301" s="174" t="s">
        <v>4122</v>
      </c>
      <c r="H301" s="174" t="s">
        <v>4123</v>
      </c>
      <c r="I301" s="174" t="s">
        <v>4124</v>
      </c>
      <c r="J301" s="174" t="s">
        <v>4125</v>
      </c>
      <c r="K301" s="174" t="s">
        <v>4126</v>
      </c>
      <c r="L301" s="18"/>
    </row>
    <row r="302" spans="1:12" ht="19.899999999999999" customHeight="1" x14ac:dyDescent="0.25">
      <c r="A302" s="8" t="s">
        <v>243</v>
      </c>
      <c r="B302" s="173" t="s">
        <v>4127</v>
      </c>
      <c r="C302" s="173" t="s">
        <v>4128</v>
      </c>
      <c r="D302" s="173" t="s">
        <v>4129</v>
      </c>
      <c r="E302" s="173" t="s">
        <v>4130</v>
      </c>
      <c r="F302" s="173" t="s">
        <v>4131</v>
      </c>
      <c r="G302" s="173" t="s">
        <v>4132</v>
      </c>
      <c r="H302" s="173">
        <v>942.3</v>
      </c>
      <c r="I302" s="173" t="s">
        <v>4133</v>
      </c>
      <c r="J302" s="173">
        <v>704.9</v>
      </c>
      <c r="K302" s="173">
        <v>557.5</v>
      </c>
      <c r="L302" s="18"/>
    </row>
    <row r="303" spans="1:12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8"/>
    </row>
    <row r="304" spans="1:12" ht="19.899999999999999" customHeight="1" x14ac:dyDescent="0.25">
      <c r="A304" s="8" t="s">
        <v>244</v>
      </c>
      <c r="B304" s="175" t="s">
        <v>4134</v>
      </c>
      <c r="C304" s="175" t="s">
        <v>4135</v>
      </c>
      <c r="D304" s="175" t="s">
        <v>4136</v>
      </c>
      <c r="E304" s="175" t="s">
        <v>4137</v>
      </c>
      <c r="F304" s="175" t="s">
        <v>4138</v>
      </c>
      <c r="G304" s="175" t="s">
        <v>4139</v>
      </c>
      <c r="H304" s="175" t="s">
        <v>4140</v>
      </c>
      <c r="I304" s="175" t="s">
        <v>4141</v>
      </c>
      <c r="J304" s="175" t="s">
        <v>4142</v>
      </c>
      <c r="K304" s="175" t="s">
        <v>4143</v>
      </c>
      <c r="L304" s="18"/>
    </row>
    <row r="305" spans="1:12" ht="19.899999999999999" customHeight="1" x14ac:dyDescent="0.25">
      <c r="A305" s="6" t="s">
        <v>245</v>
      </c>
      <c r="B305" s="174">
        <v>20</v>
      </c>
      <c r="C305" s="174">
        <v>34</v>
      </c>
      <c r="D305" s="174">
        <v>80</v>
      </c>
      <c r="E305" s="174">
        <v>50</v>
      </c>
      <c r="F305" s="174">
        <v>40.299999999999997</v>
      </c>
      <c r="G305" s="174">
        <v>0</v>
      </c>
      <c r="H305" s="174">
        <v>79.2</v>
      </c>
      <c r="I305" s="174">
        <v>3.9</v>
      </c>
      <c r="J305" s="174">
        <v>48.9</v>
      </c>
      <c r="K305" s="174">
        <v>36.1</v>
      </c>
      <c r="L305" s="18"/>
    </row>
    <row r="306" spans="1:12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3">
        <v>0</v>
      </c>
      <c r="L306" s="18"/>
    </row>
    <row r="307" spans="1:12" ht="19.899999999999999" customHeight="1" x14ac:dyDescent="0.25">
      <c r="A307" s="6" t="s">
        <v>247</v>
      </c>
      <c r="B307" s="172">
        <v>-82</v>
      </c>
      <c r="C307" s="172">
        <v>-545.79999999999995</v>
      </c>
      <c r="D307" s="172">
        <v>705.8</v>
      </c>
      <c r="E307" s="172">
        <v>-263</v>
      </c>
      <c r="F307" s="172">
        <v>372</v>
      </c>
      <c r="G307" s="172">
        <v>-295.10000000000002</v>
      </c>
      <c r="H307" s="172">
        <v>752.6</v>
      </c>
      <c r="I307" s="172" t="s">
        <v>4144</v>
      </c>
      <c r="J307" s="172">
        <v>-625.4</v>
      </c>
      <c r="K307" s="172">
        <v>292.60000000000002</v>
      </c>
      <c r="L307" s="18"/>
    </row>
    <row r="308" spans="1:12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8"/>
    </row>
    <row r="309" spans="1:12" ht="19.899999999999999" customHeight="1" x14ac:dyDescent="0.25">
      <c r="A309" s="6" t="s">
        <v>248</v>
      </c>
      <c r="B309" s="174">
        <v>143.4</v>
      </c>
      <c r="C309" s="174" t="s">
        <v>4145</v>
      </c>
      <c r="D309" s="174">
        <v>260.8</v>
      </c>
      <c r="E309" s="174">
        <v>131.5</v>
      </c>
      <c r="F309" s="174">
        <v>-705.7</v>
      </c>
      <c r="G309" s="174" t="s">
        <v>4146</v>
      </c>
      <c r="H309" s="174">
        <v>-424</v>
      </c>
      <c r="I309" s="174" t="s">
        <v>4147</v>
      </c>
      <c r="J309" s="174">
        <v>-589.29999999999995</v>
      </c>
      <c r="K309" s="174">
        <v>-629.9</v>
      </c>
      <c r="L309" s="18"/>
    </row>
    <row r="310" spans="1:12" ht="19.899999999999999" customHeight="1" x14ac:dyDescent="0.25">
      <c r="A310" s="8" t="s">
        <v>249</v>
      </c>
      <c r="B310" s="173">
        <v>586</v>
      </c>
      <c r="C310" s="173">
        <v>-575.1</v>
      </c>
      <c r="D310" s="173">
        <v>-403.5</v>
      </c>
      <c r="E310" s="173">
        <v>89.6</v>
      </c>
      <c r="F310" s="173">
        <v>-481</v>
      </c>
      <c r="G310" s="173">
        <v>-697.8</v>
      </c>
      <c r="H310" s="173">
        <v>-30.7</v>
      </c>
      <c r="I310" s="173" t="s">
        <v>4148</v>
      </c>
      <c r="J310" s="173">
        <v>-241.9</v>
      </c>
      <c r="K310" s="173">
        <v>-394.8</v>
      </c>
      <c r="L310" s="18"/>
    </row>
    <row r="311" spans="1:12" ht="19.899999999999999" customHeight="1" x14ac:dyDescent="0.25">
      <c r="A311" s="6" t="s">
        <v>250</v>
      </c>
      <c r="B311" s="174">
        <v>-811.4</v>
      </c>
      <c r="C311" s="174" t="s">
        <v>4149</v>
      </c>
      <c r="D311" s="174">
        <v>848.5</v>
      </c>
      <c r="E311" s="174">
        <v>-484.1</v>
      </c>
      <c r="F311" s="174" t="s">
        <v>4150</v>
      </c>
      <c r="G311" s="174" t="s">
        <v>4151</v>
      </c>
      <c r="H311" s="174" t="s">
        <v>4152</v>
      </c>
      <c r="I311" s="174" t="s">
        <v>4153</v>
      </c>
      <c r="J311" s="174">
        <v>205.8</v>
      </c>
      <c r="K311" s="174" t="s">
        <v>4154</v>
      </c>
      <c r="L311" s="18"/>
    </row>
    <row r="312" spans="1:12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3">
        <v>0</v>
      </c>
      <c r="I312" s="173">
        <v>0</v>
      </c>
      <c r="J312" s="173">
        <v>0</v>
      </c>
      <c r="K312" s="173">
        <v>0</v>
      </c>
      <c r="L312" s="18"/>
    </row>
    <row r="313" spans="1:12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8"/>
    </row>
    <row r="314" spans="1:12" ht="19.899999999999999" customHeight="1" x14ac:dyDescent="0.25">
      <c r="A314" s="8" t="s">
        <v>252</v>
      </c>
      <c r="B314" s="175" t="s">
        <v>4155</v>
      </c>
      <c r="C314" s="175" t="s">
        <v>4156</v>
      </c>
      <c r="D314" s="175" t="s">
        <v>4157</v>
      </c>
      <c r="E314" s="175" t="s">
        <v>4158</v>
      </c>
      <c r="F314" s="175" t="s">
        <v>4159</v>
      </c>
      <c r="G314" s="175" t="s">
        <v>4160</v>
      </c>
      <c r="H314" s="175" t="s">
        <v>4161</v>
      </c>
      <c r="I314" s="175" t="s">
        <v>4162</v>
      </c>
      <c r="J314" s="175" t="s">
        <v>4163</v>
      </c>
      <c r="K314" s="175" t="s">
        <v>4164</v>
      </c>
      <c r="L314" s="18"/>
    </row>
    <row r="315" spans="1:12" ht="19.899999999999999" customHeight="1" x14ac:dyDescent="0.25">
      <c r="A315" s="6" t="s">
        <v>253</v>
      </c>
      <c r="B315" s="174" t="s">
        <v>4165</v>
      </c>
      <c r="C315" s="174">
        <v>482.9</v>
      </c>
      <c r="D315" s="174">
        <v>593.6</v>
      </c>
      <c r="E315" s="174">
        <v>489.3</v>
      </c>
      <c r="F315" s="174">
        <v>437</v>
      </c>
      <c r="G315" s="174">
        <v>345.3</v>
      </c>
      <c r="H315" s="174">
        <v>255.1</v>
      </c>
      <c r="I315" s="174">
        <v>175.5</v>
      </c>
      <c r="J315" s="174">
        <v>107.2</v>
      </c>
      <c r="K315" s="174">
        <v>46.7</v>
      </c>
      <c r="L315" s="18"/>
    </row>
    <row r="316" spans="1:12" ht="19.899999999999999" customHeight="1" x14ac:dyDescent="0.25">
      <c r="A316" s="8" t="s">
        <v>254</v>
      </c>
      <c r="B316" s="173">
        <v>191.1</v>
      </c>
      <c r="C316" s="173">
        <v>324.60000000000002</v>
      </c>
      <c r="D316" s="173">
        <v>795</v>
      </c>
      <c r="E316" s="173">
        <v>573.9</v>
      </c>
      <c r="F316" s="173">
        <v>631</v>
      </c>
      <c r="G316" s="173">
        <v>683.4</v>
      </c>
      <c r="H316" s="173">
        <v>732.8</v>
      </c>
      <c r="I316" s="173">
        <v>964.7</v>
      </c>
      <c r="J316" s="173">
        <v>645.1</v>
      </c>
      <c r="K316" s="173">
        <v>552.79999999999995</v>
      </c>
      <c r="L316" s="18"/>
    </row>
    <row r="317" spans="1:12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8"/>
    </row>
    <row r="318" spans="1:12" ht="19.899999999999999" customHeight="1" x14ac:dyDescent="0.25">
      <c r="A318" s="8" t="s">
        <v>255</v>
      </c>
      <c r="B318" s="175" t="s">
        <v>4166</v>
      </c>
      <c r="C318" s="175" t="s">
        <v>1950</v>
      </c>
      <c r="D318" s="175" t="s">
        <v>4167</v>
      </c>
      <c r="E318" s="175" t="s">
        <v>4168</v>
      </c>
      <c r="F318" s="175" t="s">
        <v>4169</v>
      </c>
      <c r="G318" s="175" t="s">
        <v>4170</v>
      </c>
      <c r="H318" s="175" t="s">
        <v>4171</v>
      </c>
      <c r="I318" s="175" t="s">
        <v>4172</v>
      </c>
      <c r="J318" s="175">
        <v>936</v>
      </c>
      <c r="K318" s="175" t="s">
        <v>4173</v>
      </c>
      <c r="L318" s="18"/>
    </row>
    <row r="319" spans="1:12" ht="19.899999999999999" customHeight="1" x14ac:dyDescent="0.25">
      <c r="A319" s="6" t="s">
        <v>256</v>
      </c>
      <c r="B319" s="174">
        <v>162.4</v>
      </c>
      <c r="C319" s="174">
        <v>750</v>
      </c>
      <c r="D319" s="174">
        <v>689.9</v>
      </c>
      <c r="E319" s="174">
        <v>453.2</v>
      </c>
      <c r="F319" s="174">
        <v>958.3</v>
      </c>
      <c r="G319" s="174">
        <v>914</v>
      </c>
      <c r="H319" s="174">
        <v>913.4</v>
      </c>
      <c r="I319" s="174" t="s">
        <v>4174</v>
      </c>
      <c r="J319" s="174">
        <v>784.2</v>
      </c>
      <c r="K319" s="174">
        <v>775.8</v>
      </c>
      <c r="L319" s="18"/>
    </row>
    <row r="320" spans="1:12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0</v>
      </c>
      <c r="H320" s="173">
        <v>0</v>
      </c>
      <c r="I320" s="173">
        <v>0</v>
      </c>
      <c r="J320" s="173">
        <v>38.299999999999997</v>
      </c>
      <c r="K320" s="173">
        <v>46.6</v>
      </c>
      <c r="L320" s="18"/>
    </row>
    <row r="321" spans="1:12" ht="19.899999999999999" customHeight="1" x14ac:dyDescent="0.25">
      <c r="A321" s="6" t="s">
        <v>258</v>
      </c>
      <c r="B321" s="172" t="s">
        <v>4175</v>
      </c>
      <c r="C321" s="172" t="s">
        <v>4176</v>
      </c>
      <c r="D321" s="172" t="s">
        <v>3168</v>
      </c>
      <c r="E321" s="172" t="s">
        <v>4177</v>
      </c>
      <c r="F321" s="172" t="s">
        <v>4178</v>
      </c>
      <c r="G321" s="172">
        <v>745.6</v>
      </c>
      <c r="H321" s="172" t="s">
        <v>4179</v>
      </c>
      <c r="I321" s="172" t="s">
        <v>4180</v>
      </c>
      <c r="J321" s="172">
        <v>113.5</v>
      </c>
      <c r="K321" s="172" t="s">
        <v>4181</v>
      </c>
      <c r="L321" s="18"/>
    </row>
    <row r="322" spans="1:12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8"/>
    </row>
    <row r="323" spans="1:12" ht="19.899999999999999" customHeight="1" x14ac:dyDescent="0.25">
      <c r="A323" s="6" t="s">
        <v>259</v>
      </c>
      <c r="B323" s="174" t="s">
        <v>4182</v>
      </c>
      <c r="C323" s="174" t="s">
        <v>4183</v>
      </c>
      <c r="D323" s="174" t="s">
        <v>4184</v>
      </c>
      <c r="E323" s="174" t="s">
        <v>4185</v>
      </c>
      <c r="F323" s="174" t="s">
        <v>4186</v>
      </c>
      <c r="G323" s="174" t="s">
        <v>4187</v>
      </c>
      <c r="H323" s="174" t="s">
        <v>4188</v>
      </c>
      <c r="I323" s="174" t="s">
        <v>4189</v>
      </c>
      <c r="J323" s="174" t="s">
        <v>4190</v>
      </c>
      <c r="K323" s="174">
        <v>630.1</v>
      </c>
      <c r="L323" s="18"/>
    </row>
    <row r="324" spans="1:12" ht="19.899999999999999" customHeight="1" x14ac:dyDescent="0.25">
      <c r="A324" s="8" t="s">
        <v>260</v>
      </c>
      <c r="B324" s="173">
        <v>0</v>
      </c>
      <c r="C324" s="173">
        <v>0</v>
      </c>
      <c r="D324" s="173">
        <v>5.7</v>
      </c>
      <c r="E324" s="173">
        <v>4.0999999999999996</v>
      </c>
      <c r="F324" s="173">
        <v>0</v>
      </c>
      <c r="G324" s="173">
        <v>0</v>
      </c>
      <c r="H324" s="173">
        <v>50</v>
      </c>
      <c r="I324" s="173">
        <v>0</v>
      </c>
      <c r="J324" s="173">
        <v>26.4</v>
      </c>
      <c r="K324" s="173">
        <v>42.1</v>
      </c>
      <c r="L324" s="18"/>
    </row>
    <row r="325" spans="1:12" ht="19.899999999999999" customHeight="1" x14ac:dyDescent="0.25">
      <c r="A325" s="6" t="s">
        <v>261</v>
      </c>
      <c r="B325" s="174">
        <v>0</v>
      </c>
      <c r="C325" s="174">
        <v>0</v>
      </c>
      <c r="D325" s="174">
        <v>6.5</v>
      </c>
      <c r="E325" s="174">
        <v>17.7</v>
      </c>
      <c r="F325" s="174">
        <v>16.899999999999999</v>
      </c>
      <c r="G325" s="174">
        <v>53</v>
      </c>
      <c r="H325" s="174">
        <v>600</v>
      </c>
      <c r="I325" s="174">
        <v>476.4</v>
      </c>
      <c r="J325" s="174">
        <v>204.3</v>
      </c>
      <c r="K325" s="174">
        <v>343</v>
      </c>
      <c r="L325" s="18"/>
    </row>
    <row r="326" spans="1:12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0</v>
      </c>
      <c r="H326" s="173">
        <v>0</v>
      </c>
      <c r="I326" s="173">
        <v>0</v>
      </c>
      <c r="J326" s="173">
        <v>0</v>
      </c>
      <c r="K326" s="173">
        <v>0</v>
      </c>
      <c r="L326" s="18"/>
    </row>
    <row r="327" spans="1:12" ht="19.899999999999999" customHeight="1" x14ac:dyDescent="0.25">
      <c r="A327" s="6" t="s">
        <v>263</v>
      </c>
      <c r="B327" s="174">
        <v>49.2</v>
      </c>
      <c r="C327" s="174">
        <v>53.2</v>
      </c>
      <c r="D327" s="174">
        <v>22.3</v>
      </c>
      <c r="E327" s="174">
        <v>27.3</v>
      </c>
      <c r="F327" s="174">
        <v>61.8</v>
      </c>
      <c r="G327" s="174">
        <v>32.5</v>
      </c>
      <c r="H327" s="174">
        <v>28.1</v>
      </c>
      <c r="I327" s="174">
        <v>18.8</v>
      </c>
      <c r="J327" s="174">
        <v>25.2</v>
      </c>
      <c r="K327" s="174">
        <v>6.2</v>
      </c>
      <c r="L327" s="18"/>
    </row>
    <row r="328" spans="1:12" ht="19.899999999999999" customHeight="1" x14ac:dyDescent="0.25">
      <c r="A328" s="8" t="s">
        <v>264</v>
      </c>
      <c r="B328" s="173">
        <v>11.3</v>
      </c>
      <c r="C328" s="173">
        <v>5.9</v>
      </c>
      <c r="D328" s="173">
        <v>0</v>
      </c>
      <c r="E328" s="173">
        <v>0</v>
      </c>
      <c r="F328" s="173">
        <v>3.9</v>
      </c>
      <c r="G328" s="173">
        <v>14.9</v>
      </c>
      <c r="H328" s="173">
        <v>1.6</v>
      </c>
      <c r="I328" s="173">
        <v>158.80000000000001</v>
      </c>
      <c r="J328" s="173">
        <v>0</v>
      </c>
      <c r="K328" s="173">
        <v>0</v>
      </c>
      <c r="L328" s="18"/>
    </row>
    <row r="329" spans="1:12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0</v>
      </c>
      <c r="F329" s="174">
        <v>0</v>
      </c>
      <c r="G329" s="174">
        <v>0</v>
      </c>
      <c r="H329" s="174">
        <v>0</v>
      </c>
      <c r="I329" s="174">
        <v>0</v>
      </c>
      <c r="J329" s="174">
        <v>96</v>
      </c>
      <c r="K329" s="174">
        <v>0</v>
      </c>
      <c r="L329" s="18"/>
    </row>
    <row r="330" spans="1:12" ht="19.899999999999999" customHeight="1" x14ac:dyDescent="0.25">
      <c r="A330" s="8" t="s">
        <v>266</v>
      </c>
      <c r="B330" s="175" t="s">
        <v>4191</v>
      </c>
      <c r="C330" s="175" t="s">
        <v>4192</v>
      </c>
      <c r="D330" s="175" t="s">
        <v>4193</v>
      </c>
      <c r="E330" s="175" t="s">
        <v>4194</v>
      </c>
      <c r="F330" s="175" t="s">
        <v>4195</v>
      </c>
      <c r="G330" s="175" t="s">
        <v>4196</v>
      </c>
      <c r="H330" s="175" t="s">
        <v>4197</v>
      </c>
      <c r="I330" s="175" t="s">
        <v>4198</v>
      </c>
      <c r="J330" s="175" t="s">
        <v>4199</v>
      </c>
      <c r="K330" s="175" t="s">
        <v>4200</v>
      </c>
      <c r="L330" s="18"/>
    </row>
    <row r="331" spans="1:12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8"/>
    </row>
    <row r="332" spans="1:12" ht="19.899999999999999" customHeight="1" x14ac:dyDescent="0.25">
      <c r="A332" s="8" t="s">
        <v>267</v>
      </c>
      <c r="B332" s="173">
        <v>600</v>
      </c>
      <c r="C332" s="173">
        <v>-583.70000000000005</v>
      </c>
      <c r="D332" s="173">
        <v>-515.9</v>
      </c>
      <c r="E332" s="173" t="s">
        <v>4201</v>
      </c>
      <c r="F332" s="173">
        <v>-374.2</v>
      </c>
      <c r="G332" s="173">
        <v>969.8</v>
      </c>
      <c r="H332" s="173">
        <v>284.5</v>
      </c>
      <c r="I332" s="173">
        <v>79.599999999999994</v>
      </c>
      <c r="J332" s="173">
        <v>210.9</v>
      </c>
      <c r="K332" s="173">
        <v>800</v>
      </c>
      <c r="L332" s="18"/>
    </row>
    <row r="333" spans="1:12" ht="19.899999999999999" customHeight="1" x14ac:dyDescent="0.25">
      <c r="A333" s="6" t="s">
        <v>268</v>
      </c>
      <c r="B333" s="174">
        <v>-48.4</v>
      </c>
      <c r="C333" s="174">
        <v>-221.1</v>
      </c>
      <c r="D333" s="174">
        <v>-193.1</v>
      </c>
      <c r="E333" s="174">
        <v>-103.2</v>
      </c>
      <c r="F333" s="174">
        <v>-23.6</v>
      </c>
      <c r="G333" s="174">
        <v>-27.4</v>
      </c>
      <c r="H333" s="174">
        <v>-121.8</v>
      </c>
      <c r="I333" s="174">
        <v>-199.6</v>
      </c>
      <c r="J333" s="174">
        <v>341.7</v>
      </c>
      <c r="K333" s="174">
        <v>-6.4</v>
      </c>
      <c r="L333" s="18"/>
    </row>
    <row r="334" spans="1:12" ht="19.899999999999999" customHeight="1" x14ac:dyDescent="0.25">
      <c r="A334" s="8" t="s">
        <v>269</v>
      </c>
      <c r="B334" s="173" t="s">
        <v>4202</v>
      </c>
      <c r="C334" s="173" t="s">
        <v>4203</v>
      </c>
      <c r="D334" s="173">
        <v>-433.2</v>
      </c>
      <c r="E334" s="173">
        <v>-223</v>
      </c>
      <c r="F334" s="173">
        <v>372.3</v>
      </c>
      <c r="G334" s="173">
        <v>445.9</v>
      </c>
      <c r="H334" s="173">
        <v>-68.099999999999994</v>
      </c>
      <c r="I334" s="173">
        <v>125.4</v>
      </c>
      <c r="J334" s="173">
        <v>62.7</v>
      </c>
      <c r="K334" s="173">
        <v>77.7</v>
      </c>
      <c r="L334" s="18"/>
    </row>
    <row r="335" spans="1:12" ht="19.899999999999999" customHeight="1" x14ac:dyDescent="0.25">
      <c r="A335" s="6" t="s">
        <v>270</v>
      </c>
      <c r="B335" s="174">
        <v>0</v>
      </c>
      <c r="C335" s="174">
        <v>0</v>
      </c>
      <c r="D335" s="174">
        <v>0</v>
      </c>
      <c r="E335" s="174">
        <v>0</v>
      </c>
      <c r="F335" s="174">
        <v>0</v>
      </c>
      <c r="G335" s="174">
        <v>0</v>
      </c>
      <c r="H335" s="174">
        <v>0</v>
      </c>
      <c r="I335" s="174">
        <v>0</v>
      </c>
      <c r="J335" s="174">
        <v>0</v>
      </c>
      <c r="K335" s="174">
        <v>0</v>
      </c>
      <c r="L335" s="18"/>
    </row>
    <row r="336" spans="1:12" ht="19.899999999999999" customHeight="1" x14ac:dyDescent="0.25">
      <c r="A336" s="8" t="s">
        <v>271</v>
      </c>
      <c r="B336" s="175" t="s">
        <v>4204</v>
      </c>
      <c r="C336" s="175">
        <v>238.7</v>
      </c>
      <c r="D336" s="175" t="s">
        <v>4205</v>
      </c>
      <c r="E336" s="175">
        <v>959.5</v>
      </c>
      <c r="F336" s="175">
        <v>-25.5</v>
      </c>
      <c r="G336" s="175" t="s">
        <v>4206</v>
      </c>
      <c r="H336" s="175">
        <v>94.6</v>
      </c>
      <c r="I336" s="175">
        <v>5.4</v>
      </c>
      <c r="J336" s="175">
        <v>615.29999999999995</v>
      </c>
      <c r="K336" s="175">
        <v>72.099999999999994</v>
      </c>
      <c r="L336" s="18"/>
    </row>
    <row r="337" spans="1:12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8"/>
    </row>
    <row r="338" spans="1:12" ht="19.899999999999999" customHeight="1" x14ac:dyDescent="0.25">
      <c r="A338" s="8" t="s">
        <v>272</v>
      </c>
      <c r="B338" s="175" t="s">
        <v>4207</v>
      </c>
      <c r="C338" s="175">
        <v>33.799999999999997</v>
      </c>
      <c r="D338" s="175">
        <v>-276.89999999999998</v>
      </c>
      <c r="E338" s="175" t="s">
        <v>4208</v>
      </c>
      <c r="F338" s="175">
        <v>99.3</v>
      </c>
      <c r="G338" s="175">
        <v>-51.2</v>
      </c>
      <c r="H338" s="175">
        <v>-98.8</v>
      </c>
      <c r="I338" s="175">
        <v>802.8</v>
      </c>
      <c r="J338" s="175">
        <v>-569.1</v>
      </c>
      <c r="K338" s="175">
        <v>316.7</v>
      </c>
      <c r="L338" s="18"/>
    </row>
    <row r="339" spans="1:12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8"/>
    </row>
    <row r="340" spans="1:12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8"/>
    </row>
    <row r="341" spans="1:12" ht="19.899999999999999" customHeight="1" x14ac:dyDescent="0.25">
      <c r="A341" s="6" t="s">
        <v>273</v>
      </c>
      <c r="B341" s="174">
        <v>32.6</v>
      </c>
      <c r="C341" s="174">
        <v>8.4</v>
      </c>
      <c r="D341" s="174">
        <v>35.4</v>
      </c>
      <c r="E341" s="174">
        <v>48.5</v>
      </c>
      <c r="F341" s="174">
        <v>41.4</v>
      </c>
      <c r="G341" s="174">
        <v>50.4</v>
      </c>
      <c r="H341" s="174">
        <v>30.9</v>
      </c>
      <c r="I341" s="174">
        <v>0</v>
      </c>
      <c r="J341" s="174">
        <v>0</v>
      </c>
      <c r="K341" s="174">
        <v>0</v>
      </c>
      <c r="L341" s="18"/>
    </row>
    <row r="342" spans="1:12" ht="19.899999999999999" customHeight="1" x14ac:dyDescent="0.25">
      <c r="A342" s="8" t="s">
        <v>274</v>
      </c>
      <c r="B342" s="173">
        <v>454</v>
      </c>
      <c r="C342" s="173">
        <v>430.8</v>
      </c>
      <c r="D342" s="173">
        <v>359.8</v>
      </c>
      <c r="E342" s="173">
        <v>231</v>
      </c>
      <c r="F342" s="173">
        <v>122.6</v>
      </c>
      <c r="G342" s="173">
        <v>124.5</v>
      </c>
      <c r="H342" s="173">
        <v>99.9</v>
      </c>
      <c r="I342" s="173">
        <v>194</v>
      </c>
      <c r="J342" s="173">
        <v>37.6</v>
      </c>
      <c r="K342" s="173">
        <v>0</v>
      </c>
      <c r="L342" s="18"/>
    </row>
    <row r="343" spans="1:12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74">
        <v>0</v>
      </c>
      <c r="I343" s="174">
        <v>0</v>
      </c>
      <c r="J343" s="174">
        <v>0</v>
      </c>
      <c r="K343" s="174">
        <v>0</v>
      </c>
      <c r="L343" s="18"/>
    </row>
    <row r="344" spans="1:12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0</v>
      </c>
      <c r="K344" s="173">
        <v>0</v>
      </c>
      <c r="L344" s="18"/>
    </row>
    <row r="345" spans="1:12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74">
        <v>0</v>
      </c>
      <c r="F345" s="174">
        <v>0</v>
      </c>
      <c r="G345" s="174">
        <v>0</v>
      </c>
      <c r="H345" s="174">
        <v>0</v>
      </c>
      <c r="I345" s="174">
        <v>0</v>
      </c>
      <c r="J345" s="174">
        <v>0</v>
      </c>
      <c r="K345" s="174">
        <v>0</v>
      </c>
      <c r="L345" s="18"/>
    </row>
    <row r="346" spans="1:12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8"/>
    </row>
    <row r="347" spans="1:12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  <c r="L347" s="213"/>
    </row>
    <row r="348" spans="1:12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209"/>
    </row>
    <row r="349" spans="1:12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3" t="s">
        <v>2</v>
      </c>
    </row>
    <row r="350" spans="1:12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18"/>
    </row>
    <row r="351" spans="1:12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18"/>
    </row>
    <row r="352" spans="1:12" ht="19.899999999999999" customHeight="1" x14ac:dyDescent="0.25">
      <c r="A352" s="164" t="s">
        <v>5</v>
      </c>
      <c r="B352" s="165" t="s">
        <v>6</v>
      </c>
      <c r="C352" s="165" t="s">
        <v>6</v>
      </c>
      <c r="D352" s="165" t="s">
        <v>6</v>
      </c>
      <c r="E352" s="165" t="s">
        <v>6</v>
      </c>
      <c r="F352" s="165" t="s">
        <v>6</v>
      </c>
      <c r="G352" s="165" t="s">
        <v>6</v>
      </c>
      <c r="H352" s="165" t="s">
        <v>6</v>
      </c>
      <c r="I352" s="165" t="s">
        <v>6</v>
      </c>
      <c r="J352" s="165" t="s">
        <v>337</v>
      </c>
      <c r="K352" s="165" t="s">
        <v>337</v>
      </c>
      <c r="L352" s="18"/>
    </row>
    <row r="353" spans="1:12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8"/>
    </row>
    <row r="354" spans="1:12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18"/>
    </row>
    <row r="355" spans="1:12" ht="19.899999999999999" customHeight="1" x14ac:dyDescent="0.25">
      <c r="A355" s="6" t="s">
        <v>280</v>
      </c>
      <c r="B355" s="174" t="s">
        <v>3914</v>
      </c>
      <c r="C355" s="174" t="s">
        <v>3915</v>
      </c>
      <c r="D355" s="174" t="s">
        <v>3916</v>
      </c>
      <c r="E355" s="174" t="s">
        <v>3917</v>
      </c>
      <c r="F355" s="174" t="s">
        <v>3918</v>
      </c>
      <c r="G355" s="174" t="s">
        <v>4209</v>
      </c>
      <c r="H355" s="174" t="s">
        <v>4210</v>
      </c>
      <c r="I355" s="174" t="s">
        <v>4211</v>
      </c>
      <c r="J355" s="174" t="s">
        <v>4212</v>
      </c>
      <c r="K355" s="174" t="s">
        <v>4213</v>
      </c>
      <c r="L355" s="18"/>
    </row>
    <row r="356" spans="1:12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3">
        <v>0</v>
      </c>
      <c r="I356" s="173">
        <v>0</v>
      </c>
      <c r="J356" s="173">
        <v>0</v>
      </c>
      <c r="K356" s="173">
        <v>0</v>
      </c>
      <c r="L356" s="18"/>
    </row>
    <row r="357" spans="1:12" ht="19.899999999999999" customHeight="1" x14ac:dyDescent="0.25">
      <c r="A357" s="6" t="s">
        <v>282</v>
      </c>
      <c r="B357" s="174">
        <v>244.4</v>
      </c>
      <c r="C357" s="174">
        <v>264.10000000000002</v>
      </c>
      <c r="D357" s="174">
        <v>320.3</v>
      </c>
      <c r="E357" s="174">
        <v>344</v>
      </c>
      <c r="F357" s="174">
        <v>158</v>
      </c>
      <c r="G357" s="174">
        <v>66.3</v>
      </c>
      <c r="H357" s="174">
        <v>40.700000000000003</v>
      </c>
      <c r="I357" s="174">
        <v>155.1</v>
      </c>
      <c r="J357" s="174">
        <v>89.9</v>
      </c>
      <c r="K357" s="174">
        <v>88.8</v>
      </c>
      <c r="L357" s="18"/>
    </row>
    <row r="358" spans="1:12" ht="19.899999999999999" customHeight="1" x14ac:dyDescent="0.25">
      <c r="A358" s="8" t="s">
        <v>283</v>
      </c>
      <c r="B358" s="173" t="s">
        <v>4214</v>
      </c>
      <c r="C358" s="173" t="s">
        <v>4215</v>
      </c>
      <c r="D358" s="173" t="s">
        <v>4216</v>
      </c>
      <c r="E358" s="173" t="s">
        <v>4217</v>
      </c>
      <c r="F358" s="173" t="s">
        <v>4218</v>
      </c>
      <c r="G358" s="173" t="s">
        <v>4219</v>
      </c>
      <c r="H358" s="173" t="s">
        <v>4220</v>
      </c>
      <c r="I358" s="173" t="s">
        <v>4221</v>
      </c>
      <c r="J358" s="173" t="s">
        <v>4222</v>
      </c>
      <c r="K358" s="173" t="s">
        <v>4223</v>
      </c>
      <c r="L358" s="18"/>
    </row>
    <row r="359" spans="1:12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8"/>
    </row>
    <row r="360" spans="1:12" ht="19.899999999999999" customHeight="1" x14ac:dyDescent="0.25">
      <c r="A360" s="8" t="s">
        <v>284</v>
      </c>
      <c r="B360" s="175" t="s">
        <v>4224</v>
      </c>
      <c r="C360" s="175" t="s">
        <v>4225</v>
      </c>
      <c r="D360" s="175" t="s">
        <v>4226</v>
      </c>
      <c r="E360" s="175" t="s">
        <v>4227</v>
      </c>
      <c r="F360" s="175" t="s">
        <v>4228</v>
      </c>
      <c r="G360" s="175" t="s">
        <v>4229</v>
      </c>
      <c r="H360" s="175" t="s">
        <v>4230</v>
      </c>
      <c r="I360" s="175" t="s">
        <v>4231</v>
      </c>
      <c r="J360" s="175" t="s">
        <v>4232</v>
      </c>
      <c r="K360" s="175" t="s">
        <v>4233</v>
      </c>
      <c r="L360" s="18"/>
    </row>
    <row r="361" spans="1:12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8"/>
    </row>
    <row r="362" spans="1:12" ht="19.899999999999999" customHeight="1" x14ac:dyDescent="0.25">
      <c r="A362" s="8" t="s">
        <v>285</v>
      </c>
      <c r="B362" s="173" t="s">
        <v>4234</v>
      </c>
      <c r="C362" s="173" t="s">
        <v>4235</v>
      </c>
      <c r="D362" s="173" t="s">
        <v>4236</v>
      </c>
      <c r="E362" s="173" t="s">
        <v>4237</v>
      </c>
      <c r="F362" s="173" t="s">
        <v>4105</v>
      </c>
      <c r="G362" s="173" t="s">
        <v>4238</v>
      </c>
      <c r="H362" s="173" t="s">
        <v>4239</v>
      </c>
      <c r="I362" s="173" t="s">
        <v>4240</v>
      </c>
      <c r="J362" s="173" t="s">
        <v>3514</v>
      </c>
      <c r="K362" s="173" t="s">
        <v>4241</v>
      </c>
      <c r="L362" s="18"/>
    </row>
    <row r="363" spans="1:12" ht="19.899999999999999" customHeight="1" x14ac:dyDescent="0.25">
      <c r="A363" s="6" t="s">
        <v>286</v>
      </c>
      <c r="B363" s="174" t="s">
        <v>3972</v>
      </c>
      <c r="C363" s="174">
        <v>648.79999999999995</v>
      </c>
      <c r="D363" s="174">
        <v>585.4</v>
      </c>
      <c r="E363" s="174">
        <v>601</v>
      </c>
      <c r="F363" s="174">
        <v>507.7</v>
      </c>
      <c r="G363" s="174">
        <v>386.8</v>
      </c>
      <c r="H363" s="174">
        <v>283.8</v>
      </c>
      <c r="I363" s="174">
        <v>289.89999999999998</v>
      </c>
      <c r="J363" s="174">
        <v>140.4</v>
      </c>
      <c r="K363" s="174">
        <v>92.6</v>
      </c>
      <c r="L363" s="18"/>
    </row>
    <row r="364" spans="1:12" ht="19.899999999999999" customHeight="1" x14ac:dyDescent="0.25">
      <c r="A364" s="8" t="s">
        <v>287</v>
      </c>
      <c r="B364" s="173">
        <v>161</v>
      </c>
      <c r="C364" s="173">
        <v>744</v>
      </c>
      <c r="D364" s="173">
        <v>653.20000000000005</v>
      </c>
      <c r="E364" s="173">
        <v>404.4</v>
      </c>
      <c r="F364" s="173">
        <v>914.1</v>
      </c>
      <c r="G364" s="173">
        <v>914</v>
      </c>
      <c r="H364" s="173">
        <v>913.4</v>
      </c>
      <c r="I364" s="173" t="s">
        <v>4174</v>
      </c>
      <c r="J364" s="173">
        <v>784.2</v>
      </c>
      <c r="K364" s="173">
        <v>775.8</v>
      </c>
      <c r="L364" s="18"/>
    </row>
    <row r="365" spans="1:12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74">
        <v>0</v>
      </c>
      <c r="F365" s="174">
        <v>0</v>
      </c>
      <c r="G365" s="174">
        <v>0</v>
      </c>
      <c r="H365" s="174">
        <v>0</v>
      </c>
      <c r="I365" s="174">
        <v>0</v>
      </c>
      <c r="J365" s="174">
        <v>38.299999999999997</v>
      </c>
      <c r="K365" s="174">
        <v>46.6</v>
      </c>
      <c r="L365" s="18"/>
    </row>
    <row r="366" spans="1:12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50.4</v>
      </c>
      <c r="H366" s="173">
        <v>30.9</v>
      </c>
      <c r="I366" s="173">
        <v>78.5</v>
      </c>
      <c r="J366" s="173">
        <v>0</v>
      </c>
      <c r="K366" s="173">
        <v>0</v>
      </c>
      <c r="L366" s="18"/>
    </row>
    <row r="367" spans="1:12" ht="19.899999999999999" customHeight="1" x14ac:dyDescent="0.25">
      <c r="A367" s="6" t="s">
        <v>290</v>
      </c>
      <c r="B367" s="174">
        <v>206.3</v>
      </c>
      <c r="C367" s="174">
        <v>399.4</v>
      </c>
      <c r="D367" s="174">
        <v>649.1</v>
      </c>
      <c r="E367" s="174">
        <v>588.9</v>
      </c>
      <c r="F367" s="174">
        <v>505.9</v>
      </c>
      <c r="G367" s="174" t="s">
        <v>4242</v>
      </c>
      <c r="H367" s="174" t="s">
        <v>4243</v>
      </c>
      <c r="I367" s="174" t="s">
        <v>4244</v>
      </c>
      <c r="J367" s="174" t="s">
        <v>4245</v>
      </c>
      <c r="K367" s="174" t="s">
        <v>4246</v>
      </c>
      <c r="L367" s="18"/>
    </row>
    <row r="368" spans="1:12" ht="19.899999999999999" customHeight="1" x14ac:dyDescent="0.25">
      <c r="A368" s="8" t="s">
        <v>291</v>
      </c>
      <c r="B368" s="173" t="s">
        <v>4247</v>
      </c>
      <c r="C368" s="173" t="s">
        <v>4248</v>
      </c>
      <c r="D368" s="173" t="s">
        <v>4249</v>
      </c>
      <c r="E368" s="173" t="s">
        <v>4250</v>
      </c>
      <c r="F368" s="173">
        <v>946.2</v>
      </c>
      <c r="G368" s="173">
        <v>846.6</v>
      </c>
      <c r="H368" s="173">
        <v>731.1</v>
      </c>
      <c r="I368" s="173">
        <v>937.4</v>
      </c>
      <c r="J368" s="173">
        <v>476.3</v>
      </c>
      <c r="K368" s="173">
        <v>382.8</v>
      </c>
      <c r="L368" s="18"/>
    </row>
    <row r="369" spans="1:12" ht="19.899999999999999" customHeight="1" x14ac:dyDescent="0.25">
      <c r="A369" s="6" t="s">
        <v>292</v>
      </c>
      <c r="B369" s="174" t="s">
        <v>4251</v>
      </c>
      <c r="C369" s="174">
        <v>144.6</v>
      </c>
      <c r="D369" s="174">
        <v>854.6</v>
      </c>
      <c r="E369" s="174">
        <v>903.7</v>
      </c>
      <c r="F369" s="174">
        <v>198.6</v>
      </c>
      <c r="G369" s="174">
        <v>165.9</v>
      </c>
      <c r="H369" s="174">
        <v>369.7</v>
      </c>
      <c r="I369" s="174">
        <v>716.8</v>
      </c>
      <c r="J369" s="174">
        <v>54.6</v>
      </c>
      <c r="K369" s="174">
        <v>353.9</v>
      </c>
      <c r="L369" s="18"/>
    </row>
    <row r="370" spans="1:12" ht="19.899999999999999" customHeight="1" x14ac:dyDescent="0.25">
      <c r="A370" s="8" t="s">
        <v>293</v>
      </c>
      <c r="B370" s="173">
        <v>11.1</v>
      </c>
      <c r="C370" s="173">
        <v>-19.899999999999999</v>
      </c>
      <c r="D370" s="173">
        <v>14</v>
      </c>
      <c r="E370" s="173">
        <v>14.4</v>
      </c>
      <c r="F370" s="173">
        <v>56.4</v>
      </c>
      <c r="G370" s="173">
        <v>7.2</v>
      </c>
      <c r="H370" s="173">
        <v>28.2</v>
      </c>
      <c r="I370" s="173">
        <v>-13</v>
      </c>
      <c r="J370" s="173">
        <v>41.7</v>
      </c>
      <c r="K370" s="173">
        <v>35.4</v>
      </c>
      <c r="L370" s="18"/>
    </row>
    <row r="371" spans="1:12" ht="19.899999999999999" customHeight="1" x14ac:dyDescent="0.25">
      <c r="A371" s="6" t="s">
        <v>294</v>
      </c>
      <c r="B371" s="174">
        <v>11.9</v>
      </c>
      <c r="C371" s="174">
        <v>25.4</v>
      </c>
      <c r="D371" s="174">
        <v>23.2</v>
      </c>
      <c r="E371" s="174">
        <v>24.1</v>
      </c>
      <c r="F371" s="174">
        <v>23.7</v>
      </c>
      <c r="G371" s="174">
        <v>15.4</v>
      </c>
      <c r="H371" s="174">
        <v>0</v>
      </c>
      <c r="I371" s="174">
        <v>0</v>
      </c>
      <c r="J371" s="174">
        <v>0</v>
      </c>
      <c r="K371" s="174">
        <v>0</v>
      </c>
      <c r="L371" s="18"/>
    </row>
    <row r="372" spans="1:12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8"/>
    </row>
    <row r="373" spans="1:12" ht="19.899999999999999" customHeight="1" x14ac:dyDescent="0.25">
      <c r="A373" s="6" t="s">
        <v>295</v>
      </c>
      <c r="B373" s="172" t="s">
        <v>4224</v>
      </c>
      <c r="C373" s="172" t="s">
        <v>4225</v>
      </c>
      <c r="D373" s="172" t="s">
        <v>4226</v>
      </c>
      <c r="E373" s="172" t="s">
        <v>4227</v>
      </c>
      <c r="F373" s="172" t="s">
        <v>4228</v>
      </c>
      <c r="G373" s="172" t="s">
        <v>4229</v>
      </c>
      <c r="H373" s="172" t="s">
        <v>4230</v>
      </c>
      <c r="I373" s="172" t="s">
        <v>4231</v>
      </c>
      <c r="J373" s="172" t="s">
        <v>4232</v>
      </c>
      <c r="K373" s="172" t="s">
        <v>4233</v>
      </c>
      <c r="L373" s="18"/>
    </row>
    <row r="374" spans="1:12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8"/>
    </row>
    <row r="375" spans="1:12" ht="19.899999999999999" customHeight="1" x14ac:dyDescent="0.25">
      <c r="A375" s="6" t="s">
        <v>296</v>
      </c>
      <c r="B375" s="174">
        <v>13.4</v>
      </c>
      <c r="C375" s="174" t="s">
        <v>3944</v>
      </c>
      <c r="D375" s="174" t="s">
        <v>3945</v>
      </c>
      <c r="E375" s="174" t="s">
        <v>3946</v>
      </c>
      <c r="F375" s="174" t="s">
        <v>3947</v>
      </c>
      <c r="G375" s="174" t="s">
        <v>3948</v>
      </c>
      <c r="H375" s="174" t="s">
        <v>3949</v>
      </c>
      <c r="I375" s="174" t="s">
        <v>3950</v>
      </c>
      <c r="J375" s="174" t="s">
        <v>3951</v>
      </c>
      <c r="K375" s="174">
        <v>915.6</v>
      </c>
      <c r="L375" s="18"/>
    </row>
    <row r="376" spans="1:12" ht="19.899999999999999" customHeight="1" x14ac:dyDescent="0.25">
      <c r="A376" s="8" t="s">
        <v>297</v>
      </c>
      <c r="B376" s="173">
        <v>31.6</v>
      </c>
      <c r="C376" s="173">
        <v>210.7</v>
      </c>
      <c r="D376" s="173">
        <v>174.9</v>
      </c>
      <c r="E376" s="173">
        <v>129.9</v>
      </c>
      <c r="F376" s="173">
        <v>117.5</v>
      </c>
      <c r="G376" s="173">
        <v>106.2</v>
      </c>
      <c r="H376" s="173">
        <v>103.8</v>
      </c>
      <c r="I376" s="173">
        <v>159.80000000000001</v>
      </c>
      <c r="J376" s="173">
        <v>53.1</v>
      </c>
      <c r="K376" s="173">
        <v>46</v>
      </c>
      <c r="L376" s="18"/>
    </row>
    <row r="377" spans="1:12" ht="19.899999999999999" customHeight="1" x14ac:dyDescent="0.25">
      <c r="A377" s="6" t="s">
        <v>298</v>
      </c>
      <c r="B377" s="174">
        <v>20</v>
      </c>
      <c r="C377" s="174">
        <v>34</v>
      </c>
      <c r="D377" s="174">
        <v>80</v>
      </c>
      <c r="E377" s="174">
        <v>50</v>
      </c>
      <c r="F377" s="174">
        <v>40.299999999999997</v>
      </c>
      <c r="G377" s="174">
        <v>300</v>
      </c>
      <c r="H377" s="174">
        <v>79.099999999999994</v>
      </c>
      <c r="I377" s="174">
        <v>3.9</v>
      </c>
      <c r="J377" s="174">
        <v>2.1</v>
      </c>
      <c r="K377" s="174">
        <v>2.2999999999999998</v>
      </c>
      <c r="L377" s="18"/>
    </row>
    <row r="378" spans="1:12" ht="19.899999999999999" customHeight="1" x14ac:dyDescent="0.25">
      <c r="A378" s="8" t="s">
        <v>299</v>
      </c>
      <c r="B378" s="173">
        <v>61.3</v>
      </c>
      <c r="C378" s="173">
        <v>25.1</v>
      </c>
      <c r="D378" s="173">
        <v>26.4</v>
      </c>
      <c r="E378" s="173">
        <v>29.1</v>
      </c>
      <c r="F378" s="173">
        <v>32.4</v>
      </c>
      <c r="G378" s="173">
        <v>41.5</v>
      </c>
      <c r="H378" s="173">
        <v>28.7</v>
      </c>
      <c r="I378" s="173">
        <v>114.4</v>
      </c>
      <c r="J378" s="173">
        <v>33.200000000000003</v>
      </c>
      <c r="K378" s="173">
        <v>46.9</v>
      </c>
      <c r="L378" s="18"/>
    </row>
    <row r="379" spans="1:12" ht="19.899999999999999" customHeight="1" x14ac:dyDescent="0.25">
      <c r="A379" s="6" t="s">
        <v>300</v>
      </c>
      <c r="B379" s="174">
        <v>-138.6</v>
      </c>
      <c r="C379" s="174">
        <v>-106.6</v>
      </c>
      <c r="D379" s="174">
        <v>104.4</v>
      </c>
      <c r="E379" s="174">
        <v>39.6</v>
      </c>
      <c r="F379" s="174">
        <v>-77</v>
      </c>
      <c r="G379" s="174">
        <v>-25.6</v>
      </c>
      <c r="H379" s="174">
        <v>-215.3</v>
      </c>
      <c r="I379" s="174">
        <v>-122.6</v>
      </c>
      <c r="J379" s="174">
        <v>-26.4</v>
      </c>
      <c r="K379" s="174">
        <v>33.9</v>
      </c>
      <c r="L379" s="18"/>
    </row>
    <row r="380" spans="1:12" ht="19.899999999999999" customHeight="1" x14ac:dyDescent="0.25">
      <c r="A380" s="8" t="s">
        <v>301</v>
      </c>
      <c r="B380" s="173">
        <v>48.930999999999997</v>
      </c>
      <c r="C380" s="173">
        <v>48.5</v>
      </c>
      <c r="D380" s="173">
        <v>48</v>
      </c>
      <c r="E380" s="173">
        <v>47.344000000000001</v>
      </c>
      <c r="F380" s="173">
        <v>48.034999999999997</v>
      </c>
      <c r="G380" s="173">
        <v>47.209000000000003</v>
      </c>
      <c r="H380" s="173">
        <v>37.554000000000002</v>
      </c>
      <c r="I380" s="173">
        <v>36.052999999999997</v>
      </c>
      <c r="J380" s="173">
        <v>30.495000000000001</v>
      </c>
      <c r="K380" s="173">
        <v>26.585000000000001</v>
      </c>
      <c r="L380" s="18"/>
    </row>
    <row r="381" spans="1:12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8"/>
    </row>
    <row r="382" spans="1:12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  <c r="L382" s="213"/>
    </row>
    <row r="383" spans="1:12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209"/>
    </row>
    <row r="384" spans="1:12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3" t="s">
        <v>2</v>
      </c>
    </row>
    <row r="385" spans="1:12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18"/>
    </row>
    <row r="386" spans="1:12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18"/>
    </row>
    <row r="387" spans="1:12" ht="19.899999999999999" customHeight="1" x14ac:dyDescent="0.25">
      <c r="A387" s="164" t="s">
        <v>5</v>
      </c>
      <c r="B387" s="165" t="s">
        <v>6</v>
      </c>
      <c r="C387" s="165" t="s">
        <v>6</v>
      </c>
      <c r="D387" s="165" t="s">
        <v>6</v>
      </c>
      <c r="E387" s="165" t="s">
        <v>6</v>
      </c>
      <c r="F387" s="165" t="s">
        <v>6</v>
      </c>
      <c r="G387" s="165" t="s">
        <v>6</v>
      </c>
      <c r="H387" s="165" t="s">
        <v>6</v>
      </c>
      <c r="I387" s="165" t="s">
        <v>6</v>
      </c>
      <c r="J387" s="165" t="s">
        <v>337</v>
      </c>
      <c r="K387" s="165" t="s">
        <v>337</v>
      </c>
      <c r="L387" s="18"/>
    </row>
    <row r="388" spans="1:12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8"/>
    </row>
    <row r="389" spans="1:12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18"/>
    </row>
    <row r="390" spans="1:12" ht="19.899999999999999" customHeight="1" x14ac:dyDescent="0.25">
      <c r="A390" s="6" t="s">
        <v>304</v>
      </c>
      <c r="B390" s="174">
        <v>217.672</v>
      </c>
      <c r="C390" s="174">
        <v>216.001</v>
      </c>
      <c r="D390" s="174">
        <v>216.273</v>
      </c>
      <c r="E390" s="174">
        <v>216.16499999999999</v>
      </c>
      <c r="F390" s="174">
        <v>216.56100000000001</v>
      </c>
      <c r="G390" s="174">
        <v>216.923</v>
      </c>
      <c r="H390" s="174">
        <v>217.023</v>
      </c>
      <c r="I390" s="174">
        <v>216.09299999999999</v>
      </c>
      <c r="J390" s="174">
        <v>213.77600000000001</v>
      </c>
      <c r="K390" s="174">
        <v>201.435</v>
      </c>
      <c r="L390" s="18"/>
    </row>
    <row r="391" spans="1:12" ht="19.899999999999999" customHeight="1" x14ac:dyDescent="0.25">
      <c r="A391" s="8" t="s">
        <v>305</v>
      </c>
      <c r="B391" s="173">
        <v>217.672</v>
      </c>
      <c r="C391" s="173">
        <v>216.001</v>
      </c>
      <c r="D391" s="173">
        <v>216.273</v>
      </c>
      <c r="E391" s="173">
        <v>216.16499999999999</v>
      </c>
      <c r="F391" s="173">
        <v>216.56100000000001</v>
      </c>
      <c r="G391" s="173">
        <v>216.923</v>
      </c>
      <c r="H391" s="173">
        <v>217.023</v>
      </c>
      <c r="I391" s="173">
        <v>216.09299999999999</v>
      </c>
      <c r="J391" s="173">
        <v>213.77600000000001</v>
      </c>
      <c r="K391" s="173">
        <v>201.435</v>
      </c>
      <c r="L391" s="18"/>
    </row>
    <row r="392" spans="1:12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12</v>
      </c>
      <c r="G392" s="174">
        <v>12</v>
      </c>
      <c r="H392" s="174">
        <v>12</v>
      </c>
      <c r="I392" s="174">
        <v>12</v>
      </c>
      <c r="J392" s="174">
        <v>12</v>
      </c>
      <c r="K392" s="174">
        <v>12</v>
      </c>
      <c r="L392" s="18"/>
    </row>
    <row r="393" spans="1:12" ht="19.899999999999999" customHeight="1" x14ac:dyDescent="0.25">
      <c r="A393" s="8" t="s">
        <v>307</v>
      </c>
      <c r="B393" s="173">
        <v>12</v>
      </c>
      <c r="C393" s="173">
        <v>12</v>
      </c>
      <c r="D393" s="173">
        <v>12</v>
      </c>
      <c r="E393" s="173">
        <v>12</v>
      </c>
      <c r="F393" s="173">
        <v>12</v>
      </c>
      <c r="G393" s="173">
        <v>12</v>
      </c>
      <c r="H393" s="173">
        <v>12</v>
      </c>
      <c r="I393" s="173">
        <v>12</v>
      </c>
      <c r="J393" s="173">
        <v>6</v>
      </c>
      <c r="K393" s="173">
        <v>6</v>
      </c>
      <c r="L393" s="18"/>
    </row>
    <row r="394" spans="1:12" ht="19.899999999999999" customHeight="1" x14ac:dyDescent="0.25">
      <c r="A394" s="6" t="s">
        <v>308</v>
      </c>
      <c r="B394" s="174" t="s">
        <v>4252</v>
      </c>
      <c r="C394" s="174" t="s">
        <v>4253</v>
      </c>
      <c r="D394" s="174" t="s">
        <v>4254</v>
      </c>
      <c r="E394" s="174">
        <v>79.599999999999994</v>
      </c>
      <c r="F394" s="174">
        <v>135.988</v>
      </c>
      <c r="G394" s="174">
        <v>107.752</v>
      </c>
      <c r="H394" s="174">
        <v>58.774999999999999</v>
      </c>
      <c r="I394" s="174">
        <v>58.134999999999998</v>
      </c>
      <c r="J394" s="174">
        <v>152.17400000000001</v>
      </c>
      <c r="K394" s="174">
        <v>184.571</v>
      </c>
      <c r="L394" s="18"/>
    </row>
    <row r="395" spans="1:12" ht="19.899999999999999" customHeight="1" x14ac:dyDescent="0.25">
      <c r="A395" s="8" t="s">
        <v>309</v>
      </c>
      <c r="B395" s="173">
        <v>263.161</v>
      </c>
      <c r="C395" s="173">
        <v>307.61399999999998</v>
      </c>
      <c r="D395" s="173">
        <v>283.15699999999998</v>
      </c>
      <c r="E395" s="173">
        <v>15.737</v>
      </c>
      <c r="F395" s="173">
        <v>24.463999999999999</v>
      </c>
      <c r="G395" s="173">
        <v>20.129000000000001</v>
      </c>
      <c r="H395" s="173">
        <v>10.391</v>
      </c>
      <c r="I395" s="173">
        <v>16.678000000000001</v>
      </c>
      <c r="J395" s="173">
        <v>34.661999999999999</v>
      </c>
      <c r="K395" s="173">
        <v>42.350999999999999</v>
      </c>
      <c r="L395" s="18"/>
    </row>
    <row r="396" spans="1:12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74">
        <v>0</v>
      </c>
      <c r="F396" s="174">
        <v>0</v>
      </c>
      <c r="G396" s="174">
        <v>0</v>
      </c>
      <c r="H396" s="174">
        <v>0</v>
      </c>
      <c r="I396" s="174">
        <v>0</v>
      </c>
      <c r="J396" s="174">
        <v>0</v>
      </c>
      <c r="K396" s="174">
        <v>0</v>
      </c>
      <c r="L396" s="18"/>
    </row>
    <row r="397" spans="1:12" ht="19.899999999999999" customHeight="1" x14ac:dyDescent="0.25">
      <c r="A397" s="8" t="s">
        <v>311</v>
      </c>
      <c r="B397" s="173">
        <v>250</v>
      </c>
      <c r="C397" s="173">
        <v>230</v>
      </c>
      <c r="D397" s="173">
        <v>255</v>
      </c>
      <c r="E397" s="173">
        <v>253</v>
      </c>
      <c r="F397" s="173">
        <v>242</v>
      </c>
      <c r="G397" s="173">
        <v>839</v>
      </c>
      <c r="H397" s="173">
        <v>839</v>
      </c>
      <c r="I397" s="173">
        <v>939</v>
      </c>
      <c r="J397" s="173">
        <v>1.1120000000000001</v>
      </c>
      <c r="K397" s="173">
        <v>2.35</v>
      </c>
      <c r="L397" s="18"/>
    </row>
    <row r="398" spans="1:12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74">
        <v>0</v>
      </c>
      <c r="F398" s="174">
        <v>0</v>
      </c>
      <c r="G398" s="174">
        <v>0</v>
      </c>
      <c r="H398" s="174">
        <v>0</v>
      </c>
      <c r="I398" s="174">
        <v>0</v>
      </c>
      <c r="J398" s="174">
        <v>245</v>
      </c>
      <c r="K398" s="174">
        <v>560</v>
      </c>
      <c r="L398" s="18"/>
    </row>
    <row r="399" spans="1:12" ht="19.899999999999999" customHeight="1" x14ac:dyDescent="0.25">
      <c r="A399" s="8" t="s">
        <v>313</v>
      </c>
      <c r="B399" s="173">
        <v>-138.6</v>
      </c>
      <c r="C399" s="173">
        <v>-106.6</v>
      </c>
      <c r="D399" s="173">
        <v>104.4</v>
      </c>
      <c r="E399" s="173">
        <v>39.6</v>
      </c>
      <c r="F399" s="173">
        <v>-77</v>
      </c>
      <c r="G399" s="173">
        <v>-25.6</v>
      </c>
      <c r="H399" s="173">
        <v>-215.3</v>
      </c>
      <c r="I399" s="173">
        <v>-122.6</v>
      </c>
      <c r="J399" s="173">
        <v>-26.4</v>
      </c>
      <c r="K399" s="173">
        <v>33.9</v>
      </c>
      <c r="L399" s="18"/>
    </row>
    <row r="400" spans="1:12" ht="19.899999999999999" customHeight="1" x14ac:dyDescent="0.25">
      <c r="A400" s="6" t="s">
        <v>314</v>
      </c>
      <c r="B400" s="174" t="s">
        <v>4127</v>
      </c>
      <c r="C400" s="174" t="s">
        <v>4128</v>
      </c>
      <c r="D400" s="174" t="s">
        <v>4129</v>
      </c>
      <c r="E400" s="174" t="s">
        <v>4130</v>
      </c>
      <c r="F400" s="174" t="s">
        <v>4131</v>
      </c>
      <c r="G400" s="174" t="s">
        <v>4132</v>
      </c>
      <c r="H400" s="174">
        <v>942.3</v>
      </c>
      <c r="I400" s="174" t="s">
        <v>4133</v>
      </c>
      <c r="J400" s="174">
        <v>768.2</v>
      </c>
      <c r="K400" s="174">
        <v>754</v>
      </c>
      <c r="L400" s="18"/>
    </row>
    <row r="401" spans="1:12" ht="19.899999999999999" customHeight="1" x14ac:dyDescent="0.25">
      <c r="A401" s="8" t="s">
        <v>315</v>
      </c>
      <c r="B401" s="173">
        <v>48.930999999999997</v>
      </c>
      <c r="C401" s="173">
        <v>48.5</v>
      </c>
      <c r="D401" s="173">
        <v>48</v>
      </c>
      <c r="E401" s="173">
        <v>47.344000000000001</v>
      </c>
      <c r="F401" s="173">
        <v>48.034999999999997</v>
      </c>
      <c r="G401" s="173">
        <v>47.209000000000003</v>
      </c>
      <c r="H401" s="173">
        <v>37.554000000000002</v>
      </c>
      <c r="I401" s="173">
        <v>36.052999999999997</v>
      </c>
      <c r="J401" s="173">
        <v>30.495000000000001</v>
      </c>
      <c r="K401" s="173">
        <v>26.585000000000001</v>
      </c>
      <c r="L401" s="18"/>
    </row>
    <row r="402" spans="1:12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74">
        <v>0</v>
      </c>
      <c r="F402" s="174">
        <v>0</v>
      </c>
      <c r="G402" s="174">
        <v>0</v>
      </c>
      <c r="H402" s="174">
        <v>0</v>
      </c>
      <c r="I402" s="174">
        <v>0</v>
      </c>
      <c r="J402" s="174">
        <v>0</v>
      </c>
      <c r="K402" s="174">
        <v>0</v>
      </c>
      <c r="L402" s="18"/>
    </row>
    <row r="403" spans="1:12" ht="19.899999999999999" customHeight="1" x14ac:dyDescent="0.25">
      <c r="A403" s="8" t="s">
        <v>317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</row>
    <row r="404" spans="1:12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74">
        <v>0</v>
      </c>
      <c r="F404" s="174">
        <v>0</v>
      </c>
      <c r="G404" s="174">
        <v>0</v>
      </c>
      <c r="H404" s="174">
        <v>0</v>
      </c>
      <c r="I404" s="174">
        <v>0</v>
      </c>
      <c r="J404" s="174">
        <v>0</v>
      </c>
      <c r="K404" s="174">
        <v>0</v>
      </c>
      <c r="L404" s="18"/>
    </row>
    <row r="405" spans="1:12" ht="19.899999999999999" customHeight="1" x14ac:dyDescent="0.25">
      <c r="A405" s="8" t="s">
        <v>319</v>
      </c>
      <c r="B405" s="173" t="s">
        <v>3723</v>
      </c>
      <c r="C405" s="173" t="s">
        <v>3724</v>
      </c>
      <c r="D405" s="173" t="s">
        <v>3725</v>
      </c>
      <c r="E405" s="173" t="s">
        <v>3726</v>
      </c>
      <c r="F405" s="173" t="s">
        <v>3727</v>
      </c>
      <c r="G405" s="173" t="s">
        <v>3728</v>
      </c>
      <c r="H405" s="173" t="s">
        <v>3729</v>
      </c>
      <c r="I405" s="173" t="s">
        <v>3730</v>
      </c>
      <c r="J405" s="173" t="s">
        <v>3731</v>
      </c>
      <c r="K405" s="173" t="s">
        <v>3732</v>
      </c>
      <c r="L405" s="18"/>
    </row>
    <row r="406" spans="1:12" ht="19.899999999999999" customHeight="1" x14ac:dyDescent="0.25">
      <c r="A406" s="6" t="s">
        <v>320</v>
      </c>
      <c r="B406" s="174">
        <v>0</v>
      </c>
      <c r="C406" s="174">
        <v>0</v>
      </c>
      <c r="D406" s="174">
        <v>0</v>
      </c>
      <c r="E406" s="174">
        <v>0</v>
      </c>
      <c r="F406" s="174">
        <v>0</v>
      </c>
      <c r="G406" s="174">
        <v>0</v>
      </c>
      <c r="H406" s="174">
        <v>0</v>
      </c>
      <c r="I406" s="174">
        <v>0</v>
      </c>
      <c r="J406" s="174">
        <v>0</v>
      </c>
      <c r="K406" s="174">
        <v>0</v>
      </c>
      <c r="L406" s="18"/>
    </row>
    <row r="407" spans="1:12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3">
        <v>0</v>
      </c>
      <c r="F407" s="173">
        <v>0</v>
      </c>
      <c r="G407" s="173">
        <v>0</v>
      </c>
      <c r="H407" s="173">
        <v>0</v>
      </c>
      <c r="I407" s="173">
        <v>0</v>
      </c>
      <c r="J407" s="173">
        <v>0</v>
      </c>
      <c r="K407" s="173">
        <v>0</v>
      </c>
      <c r="L407" s="18"/>
    </row>
    <row r="408" spans="1:12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74">
        <v>0</v>
      </c>
      <c r="I408" s="174">
        <v>0</v>
      </c>
      <c r="J408" s="174">
        <v>0</v>
      </c>
      <c r="K408" s="174">
        <v>0</v>
      </c>
      <c r="L408" s="18"/>
    </row>
    <row r="409" spans="1:12" ht="19.899999999999999" customHeight="1" x14ac:dyDescent="0.25">
      <c r="A409" s="8" t="s">
        <v>323</v>
      </c>
      <c r="B409" s="173" t="s">
        <v>4008</v>
      </c>
      <c r="C409" s="173" t="s">
        <v>4009</v>
      </c>
      <c r="D409" s="173" t="s">
        <v>4010</v>
      </c>
      <c r="E409" s="173" t="s">
        <v>4011</v>
      </c>
      <c r="F409" s="173" t="s">
        <v>4012</v>
      </c>
      <c r="G409" s="173" t="s">
        <v>4013</v>
      </c>
      <c r="H409" s="173" t="s">
        <v>4014</v>
      </c>
      <c r="I409" s="173" t="s">
        <v>4015</v>
      </c>
      <c r="J409" s="173" t="s">
        <v>4016</v>
      </c>
      <c r="K409" s="173" t="s">
        <v>4017</v>
      </c>
      <c r="L409" s="18"/>
    </row>
    <row r="410" spans="1:12" ht="19.899999999999999" customHeight="1" x14ac:dyDescent="0.25">
      <c r="A410" s="6" t="s">
        <v>324</v>
      </c>
      <c r="B410" s="174">
        <v>8</v>
      </c>
      <c r="C410" s="174">
        <v>8</v>
      </c>
      <c r="D410" s="174">
        <v>13</v>
      </c>
      <c r="E410" s="174">
        <v>8</v>
      </c>
      <c r="F410" s="174">
        <v>8</v>
      </c>
      <c r="G410" s="174">
        <v>2</v>
      </c>
      <c r="H410" s="174">
        <v>2</v>
      </c>
      <c r="I410" s="174">
        <v>2</v>
      </c>
      <c r="J410" s="174">
        <v>9</v>
      </c>
      <c r="K410" s="174">
        <v>9</v>
      </c>
      <c r="L410" s="18"/>
    </row>
    <row r="411" spans="1:12" ht="19.899999999999999" customHeight="1" x14ac:dyDescent="0.25">
      <c r="A411" s="8" t="s">
        <v>325</v>
      </c>
      <c r="B411" s="173">
        <v>6.4710000000000001</v>
      </c>
      <c r="C411" s="173">
        <v>12.904</v>
      </c>
      <c r="D411" s="173">
        <v>12.079000000000001</v>
      </c>
      <c r="E411" s="173">
        <v>12.071</v>
      </c>
      <c r="F411" s="173">
        <v>13.538</v>
      </c>
      <c r="G411" s="173">
        <v>13.038</v>
      </c>
      <c r="H411" s="173">
        <v>17.352</v>
      </c>
      <c r="I411" s="173">
        <v>16.347000000000001</v>
      </c>
      <c r="J411" s="173">
        <v>13.859</v>
      </c>
      <c r="K411" s="173">
        <v>9.3640000000000008</v>
      </c>
      <c r="L411" s="18"/>
    </row>
    <row r="412" spans="1:12" ht="19.899999999999999" customHeight="1" x14ac:dyDescent="0.25">
      <c r="A412" s="6" t="s">
        <v>326</v>
      </c>
      <c r="B412" s="174">
        <v>4.6319999999999997</v>
      </c>
      <c r="C412" s="174">
        <v>10.228</v>
      </c>
      <c r="D412" s="174">
        <v>12.63</v>
      </c>
      <c r="E412" s="174">
        <v>12.621</v>
      </c>
      <c r="F412" s="174">
        <v>10.541</v>
      </c>
      <c r="G412" s="174">
        <v>14.105</v>
      </c>
      <c r="H412" s="174">
        <v>13.574999999999999</v>
      </c>
      <c r="I412" s="174">
        <v>18.789000000000001</v>
      </c>
      <c r="J412" s="174">
        <v>13.852</v>
      </c>
      <c r="K412" s="174">
        <v>12.151999999999999</v>
      </c>
      <c r="L412" s="18"/>
    </row>
    <row r="413" spans="1:12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3" t="s">
        <v>635</v>
      </c>
      <c r="F413" s="173" t="s">
        <v>635</v>
      </c>
      <c r="G413" s="173" t="s">
        <v>635</v>
      </c>
      <c r="H413" s="173" t="s">
        <v>635</v>
      </c>
      <c r="I413" s="173" t="s">
        <v>635</v>
      </c>
      <c r="J413" s="173" t="s">
        <v>635</v>
      </c>
      <c r="K413" s="173" t="s">
        <v>635</v>
      </c>
      <c r="L413" s="18"/>
    </row>
    <row r="414" spans="1:12" ht="19.899999999999999" customHeight="1" x14ac:dyDescent="0.25">
      <c r="A414" s="6" t="s">
        <v>328</v>
      </c>
      <c r="B414" s="174" t="s">
        <v>4255</v>
      </c>
      <c r="C414" s="174" t="s">
        <v>4256</v>
      </c>
      <c r="D414" s="174" t="s">
        <v>4257</v>
      </c>
      <c r="E414" s="174" t="s">
        <v>4258</v>
      </c>
      <c r="F414" s="174" t="s">
        <v>4259</v>
      </c>
      <c r="G414" s="174" t="s">
        <v>4260</v>
      </c>
      <c r="H414" s="174" t="s">
        <v>4261</v>
      </c>
      <c r="I414" s="174" t="s">
        <v>4262</v>
      </c>
      <c r="J414" s="174" t="s">
        <v>4263</v>
      </c>
      <c r="K414" s="174" t="s">
        <v>4264</v>
      </c>
      <c r="L414" s="18"/>
    </row>
    <row r="415" spans="1:12" ht="19.899999999999999" customHeight="1" x14ac:dyDescent="0.25">
      <c r="A415" s="8" t="s">
        <v>329</v>
      </c>
      <c r="B415" s="173" t="s">
        <v>4265</v>
      </c>
      <c r="C415" s="173" t="s">
        <v>4266</v>
      </c>
      <c r="D415" s="173" t="s">
        <v>4267</v>
      </c>
      <c r="E415" s="173" t="s">
        <v>4268</v>
      </c>
      <c r="F415" s="173" t="s">
        <v>4269</v>
      </c>
      <c r="G415" s="173" t="s">
        <v>4270</v>
      </c>
      <c r="H415" s="173" t="s">
        <v>4271</v>
      </c>
      <c r="I415" s="173" t="s">
        <v>4272</v>
      </c>
      <c r="J415" s="173" t="s">
        <v>4273</v>
      </c>
      <c r="K415" s="173">
        <v>677.4</v>
      </c>
      <c r="L415" s="18"/>
    </row>
    <row r="416" spans="1:12" ht="19.899999999999999" customHeight="1" x14ac:dyDescent="0.25">
      <c r="A416" s="6" t="s">
        <v>330</v>
      </c>
      <c r="B416" s="174">
        <v>0</v>
      </c>
      <c r="C416" s="174" t="s">
        <v>4274</v>
      </c>
      <c r="D416" s="174" t="s">
        <v>4275</v>
      </c>
      <c r="E416" s="174" t="s">
        <v>4276</v>
      </c>
      <c r="F416" s="174" t="s">
        <v>4277</v>
      </c>
      <c r="G416" s="174" t="s">
        <v>4278</v>
      </c>
      <c r="H416" s="174" t="s">
        <v>4279</v>
      </c>
      <c r="I416" s="174" t="s">
        <v>4280</v>
      </c>
      <c r="J416" s="174" t="s">
        <v>4281</v>
      </c>
      <c r="K416" s="174" t="s">
        <v>4282</v>
      </c>
      <c r="L416" s="18"/>
    </row>
    <row r="417" spans="1:12" ht="19.899999999999999" customHeight="1" x14ac:dyDescent="0.25">
      <c r="A417" s="8" t="s">
        <v>331</v>
      </c>
      <c r="B417" s="173">
        <v>0</v>
      </c>
      <c r="C417" s="173">
        <v>0</v>
      </c>
      <c r="D417" s="173">
        <v>6.8</v>
      </c>
      <c r="E417" s="173">
        <v>6.8</v>
      </c>
      <c r="F417" s="173">
        <v>7.2</v>
      </c>
      <c r="G417" s="173">
        <v>4.2</v>
      </c>
      <c r="H417" s="173">
        <v>0</v>
      </c>
      <c r="I417" s="173">
        <v>0</v>
      </c>
      <c r="J417" s="173">
        <v>0</v>
      </c>
      <c r="K417" s="173">
        <v>0</v>
      </c>
      <c r="L417" s="18"/>
    </row>
    <row r="418" spans="1:12" ht="19.899999999999999" customHeight="1" x14ac:dyDescent="0.25">
      <c r="A418" s="6" t="s">
        <v>332</v>
      </c>
      <c r="B418" s="174">
        <v>187.01900000000001</v>
      </c>
      <c r="C418" s="174">
        <v>156.53200000000001</v>
      </c>
      <c r="D418" s="174">
        <v>139.917</v>
      </c>
      <c r="E418" s="174">
        <v>115.366</v>
      </c>
      <c r="F418" s="174">
        <v>95.087999999999994</v>
      </c>
      <c r="G418" s="174">
        <v>87.95</v>
      </c>
      <c r="H418" s="174">
        <v>98.021000000000001</v>
      </c>
      <c r="I418" s="174">
        <v>125.02</v>
      </c>
      <c r="J418" s="174">
        <v>206.404</v>
      </c>
      <c r="K418" s="174">
        <v>243.18100000000001</v>
      </c>
      <c r="L418" s="18"/>
    </row>
    <row r="419" spans="1:12" ht="19.899999999999999" customHeight="1" x14ac:dyDescent="0.25">
      <c r="A419" s="8" t="s">
        <v>333</v>
      </c>
      <c r="B419" s="173">
        <v>362.38099999999997</v>
      </c>
      <c r="C419" s="173">
        <v>382.47399999999999</v>
      </c>
      <c r="D419" s="173">
        <v>353.916</v>
      </c>
      <c r="E419" s="173">
        <v>308.012</v>
      </c>
      <c r="F419" s="173">
        <v>305.55500000000001</v>
      </c>
      <c r="G419" s="173">
        <v>274.404</v>
      </c>
      <c r="H419" s="173">
        <v>307.71899999999999</v>
      </c>
      <c r="I419" s="173">
        <v>370.88600000000002</v>
      </c>
      <c r="J419" s="173">
        <v>309.017</v>
      </c>
      <c r="K419" s="173">
        <v>239.101</v>
      </c>
      <c r="L419" s="18"/>
    </row>
    <row r="420" spans="1:12" ht="19.899999999999999" customHeight="1" x14ac:dyDescent="0.25">
      <c r="A420" s="6" t="s">
        <v>334</v>
      </c>
      <c r="B420" s="174" t="s">
        <v>4283</v>
      </c>
      <c r="C420" s="174" t="s">
        <v>4284</v>
      </c>
      <c r="D420" s="174" t="s">
        <v>4285</v>
      </c>
      <c r="E420" s="174" t="s">
        <v>4286</v>
      </c>
      <c r="F420" s="174" t="s">
        <v>4287</v>
      </c>
      <c r="G420" s="174" t="s">
        <v>4288</v>
      </c>
      <c r="H420" s="174" t="s">
        <v>4289</v>
      </c>
      <c r="I420" s="174" t="s">
        <v>4290</v>
      </c>
      <c r="J420" s="174" t="s">
        <v>4291</v>
      </c>
      <c r="K420" s="174" t="s">
        <v>4292</v>
      </c>
      <c r="L420" s="18"/>
    </row>
    <row r="421" spans="1:12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1</v>
      </c>
      <c r="K421" s="173">
        <v>1</v>
      </c>
      <c r="L421" s="18"/>
    </row>
    <row r="422" spans="1:12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74">
        <v>0</v>
      </c>
      <c r="I422" s="174">
        <v>0</v>
      </c>
      <c r="J422" s="174">
        <v>0</v>
      </c>
      <c r="K422" s="174">
        <v>0</v>
      </c>
      <c r="L422" s="18"/>
    </row>
    <row r="423" spans="1:12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8"/>
    </row>
    <row r="424" spans="1:12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  <c r="L424" s="213"/>
    </row>
    <row r="425" spans="1:12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  <c r="L425" s="214"/>
    </row>
  </sheetData>
  <mergeCells count="13">
    <mergeCell ref="A1:L1"/>
    <mergeCell ref="A127:L127"/>
    <mergeCell ref="A246:L246"/>
    <mergeCell ref="A294:L294"/>
    <mergeCell ref="A424:L424"/>
    <mergeCell ref="A425:L425"/>
    <mergeCell ref="A348:L348"/>
    <mergeCell ref="A383:L383"/>
    <mergeCell ref="A126:L126"/>
    <mergeCell ref="A245:L245"/>
    <mergeCell ref="A293:L293"/>
    <mergeCell ref="A347:L347"/>
    <mergeCell ref="A382:L38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activeCell="G15" sqref="G1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N4" s="19" t="s">
        <v>415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18"/>
      <c r="N5" s="4" t="s">
        <v>346</v>
      </c>
      <c r="O5" s="22">
        <v>9.0299999999999994</v>
      </c>
      <c r="P5" s="21">
        <v>3.44</v>
      </c>
      <c r="Q5" s="22" t="e">
        <v>#N/A</v>
      </c>
      <c r="R5" s="21" t="e">
        <v>#N/A</v>
      </c>
      <c r="S5" s="22" t="e">
        <v>#N/A</v>
      </c>
      <c r="T5" s="21">
        <v>0.15</v>
      </c>
      <c r="U5" s="22">
        <v>1.74</v>
      </c>
      <c r="V5" s="21">
        <v>9.1199999999999992</v>
      </c>
      <c r="W5" s="22">
        <v>5.1100000000000003</v>
      </c>
      <c r="X5" s="21">
        <v>3.41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N6" s="4" t="s">
        <v>347</v>
      </c>
      <c r="O6" s="22">
        <v>1.17</v>
      </c>
      <c r="P6" s="21">
        <v>1.06</v>
      </c>
      <c r="Q6" s="22">
        <v>1.03</v>
      </c>
      <c r="R6" s="21">
        <v>1.0900000000000001</v>
      </c>
      <c r="S6" s="22">
        <v>1</v>
      </c>
      <c r="T6" s="21">
        <v>1.1499999999999999</v>
      </c>
      <c r="U6" s="22">
        <v>1.0900000000000001</v>
      </c>
      <c r="V6" s="21">
        <v>1.24</v>
      </c>
      <c r="W6" s="22">
        <v>1.21</v>
      </c>
      <c r="X6" s="21">
        <v>1.1499999999999999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N7" s="4" t="s">
        <v>348</v>
      </c>
      <c r="O7" s="24">
        <v>1312.37</v>
      </c>
      <c r="P7" s="23">
        <v>1735.14</v>
      </c>
      <c r="Q7" s="22">
        <v>119.48</v>
      </c>
      <c r="R7" s="21">
        <v>167.61</v>
      </c>
      <c r="S7" s="22">
        <v>244.47</v>
      </c>
      <c r="T7" s="21">
        <v>306.93</v>
      </c>
      <c r="U7" s="22">
        <v>340.47</v>
      </c>
      <c r="V7" s="21">
        <v>478.05</v>
      </c>
      <c r="W7" s="22">
        <v>680.18</v>
      </c>
      <c r="X7" s="21">
        <v>789.47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N8" s="4" t="s">
        <v>349</v>
      </c>
      <c r="O8" s="25">
        <v>-83.97</v>
      </c>
      <c r="P8" s="26">
        <v>-104</v>
      </c>
      <c r="Q8" s="25">
        <v>-4.4800000000000004</v>
      </c>
      <c r="R8" s="26">
        <v>-9.19</v>
      </c>
      <c r="S8" s="25">
        <v>-0.5</v>
      </c>
      <c r="T8" s="26">
        <v>-29.38</v>
      </c>
      <c r="U8" s="25">
        <v>-33.85</v>
      </c>
      <c r="V8" s="26">
        <v>-23.67</v>
      </c>
      <c r="W8" s="22">
        <v>9.8800000000000008</v>
      </c>
      <c r="X8" s="21">
        <v>11.85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 t="s">
        <v>4293</v>
      </c>
      <c r="C10" s="169"/>
      <c r="D10" s="169"/>
      <c r="E10" s="169"/>
      <c r="F10" s="169"/>
      <c r="G10" s="169"/>
      <c r="H10" s="169"/>
      <c r="I10" s="169"/>
      <c r="J10" s="169"/>
      <c r="K10" s="169"/>
      <c r="L10" s="18"/>
      <c r="N10" s="4" t="s">
        <v>351</v>
      </c>
      <c r="O10" s="25">
        <v>-1.44</v>
      </c>
      <c r="P10" s="26">
        <v>-3.04</v>
      </c>
      <c r="Q10" s="25">
        <v>-8</v>
      </c>
      <c r="R10" s="26">
        <v>-7.63</v>
      </c>
      <c r="S10" s="25">
        <v>-0.53</v>
      </c>
      <c r="T10" s="26">
        <v>-12.3</v>
      </c>
      <c r="U10" s="25">
        <v>-250.21</v>
      </c>
      <c r="V10" s="26">
        <v>-6.46</v>
      </c>
      <c r="W10" s="22">
        <v>3.92</v>
      </c>
      <c r="X10" s="21">
        <v>7.69</v>
      </c>
    </row>
    <row r="11" spans="1:24" ht="19.899999999999999" customHeight="1" x14ac:dyDescent="0.25">
      <c r="A11" s="8" t="s">
        <v>12</v>
      </c>
      <c r="B11" s="173" t="s">
        <v>4294</v>
      </c>
      <c r="C11" s="171"/>
      <c r="D11" s="171"/>
      <c r="E11" s="171"/>
      <c r="F11" s="171"/>
      <c r="G11" s="171"/>
      <c r="H11" s="171"/>
      <c r="I11" s="171"/>
      <c r="J11" s="171"/>
      <c r="K11" s="171"/>
      <c r="L11" s="18"/>
      <c r="N11" s="4" t="s">
        <v>352</v>
      </c>
      <c r="O11" s="22">
        <v>0.52</v>
      </c>
      <c r="P11" s="21">
        <v>1.88</v>
      </c>
      <c r="Q11" s="22">
        <v>2.89</v>
      </c>
      <c r="R11" s="21">
        <v>1.07</v>
      </c>
      <c r="S11" s="22">
        <v>3.42</v>
      </c>
      <c r="T11" s="21">
        <v>0.47</v>
      </c>
      <c r="U11" s="22">
        <v>1.99</v>
      </c>
      <c r="V11" s="21">
        <v>0.55000000000000004</v>
      </c>
      <c r="W11" s="22">
        <v>0.77</v>
      </c>
      <c r="X11" s="21">
        <v>1.52</v>
      </c>
    </row>
    <row r="12" spans="1:24" ht="19.899999999999999" customHeight="1" x14ac:dyDescent="0.25">
      <c r="A12" s="6" t="s">
        <v>13</v>
      </c>
      <c r="B12" s="174">
        <v>0</v>
      </c>
      <c r="C12" s="169"/>
      <c r="D12" s="169"/>
      <c r="E12" s="169"/>
      <c r="F12" s="169"/>
      <c r="G12" s="169"/>
      <c r="H12" s="169"/>
      <c r="I12" s="169"/>
      <c r="J12" s="169"/>
      <c r="K12" s="169"/>
      <c r="L12" s="18"/>
      <c r="N12" s="4" t="s">
        <v>353</v>
      </c>
      <c r="O12" s="22">
        <v>0.15</v>
      </c>
      <c r="P12" s="21">
        <v>0.1</v>
      </c>
      <c r="Q12" s="22">
        <v>0.06</v>
      </c>
      <c r="R12" s="21">
        <v>0.12</v>
      </c>
      <c r="S12" s="22">
        <v>0.04</v>
      </c>
      <c r="T12" s="21">
        <v>0.18</v>
      </c>
      <c r="U12" s="22">
        <v>0.12</v>
      </c>
      <c r="V12" s="21">
        <v>0.23</v>
      </c>
      <c r="W12" s="22">
        <v>0.21</v>
      </c>
      <c r="X12" s="21">
        <v>0.14000000000000001</v>
      </c>
    </row>
    <row r="13" spans="1:24" ht="19.899999999999999" customHeight="1" x14ac:dyDescent="0.25">
      <c r="A13" s="8" t="s">
        <v>14</v>
      </c>
      <c r="B13" s="173">
        <v>0</v>
      </c>
      <c r="C13" s="171"/>
      <c r="D13" s="171"/>
      <c r="E13" s="171"/>
      <c r="F13" s="171"/>
      <c r="G13" s="171"/>
      <c r="H13" s="171"/>
      <c r="I13" s="171"/>
      <c r="J13" s="171"/>
      <c r="K13" s="171"/>
      <c r="L13" s="18"/>
      <c r="N13" s="4" t="s">
        <v>354</v>
      </c>
      <c r="O13" s="22">
        <v>0.2</v>
      </c>
      <c r="P13" s="21">
        <v>0.12</v>
      </c>
      <c r="Q13" s="22">
        <v>7.0000000000000007E-2</v>
      </c>
      <c r="R13" s="21">
        <v>0.14000000000000001</v>
      </c>
      <c r="S13" s="22">
        <v>0.04</v>
      </c>
      <c r="T13" s="21">
        <v>0.21</v>
      </c>
      <c r="U13" s="22">
        <v>0.15</v>
      </c>
      <c r="V13" s="21">
        <v>0.33</v>
      </c>
      <c r="W13" s="22">
        <v>0.28000000000000003</v>
      </c>
      <c r="X13" s="21">
        <v>0.17</v>
      </c>
    </row>
    <row r="14" spans="1:24" ht="19.899999999999999" customHeight="1" x14ac:dyDescent="0.25">
      <c r="A14" s="6" t="s">
        <v>15</v>
      </c>
      <c r="B14" s="174">
        <v>253</v>
      </c>
      <c r="C14" s="169"/>
      <c r="D14" s="169"/>
      <c r="E14" s="169"/>
      <c r="F14" s="169"/>
      <c r="G14" s="169"/>
      <c r="H14" s="169"/>
      <c r="I14" s="169"/>
      <c r="J14" s="169"/>
      <c r="K14" s="169"/>
      <c r="L14" s="18"/>
      <c r="N14" s="4" t="s">
        <v>355</v>
      </c>
      <c r="O14" s="25">
        <v>-5.01</v>
      </c>
      <c r="P14" s="26">
        <v>-1.82</v>
      </c>
      <c r="Q14" s="25">
        <v>-8.5399999999999991</v>
      </c>
      <c r="R14" s="26">
        <v>-4.93</v>
      </c>
      <c r="S14" s="25">
        <v>-31.53</v>
      </c>
      <c r="T14" s="26">
        <v>-2.64</v>
      </c>
      <c r="U14" s="25">
        <v>-2.15</v>
      </c>
      <c r="V14" s="26">
        <v>-3.67</v>
      </c>
      <c r="W14" s="25">
        <v>-1.68</v>
      </c>
      <c r="X14" s="26">
        <v>-2.5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767</v>
      </c>
      <c r="C16" s="169"/>
      <c r="D16" s="169"/>
      <c r="E16" s="169"/>
      <c r="F16" s="169"/>
      <c r="G16" s="169"/>
      <c r="H16" s="169"/>
      <c r="I16" s="169"/>
      <c r="J16" s="169"/>
      <c r="K16" s="169"/>
      <c r="L16" s="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686</v>
      </c>
      <c r="C17" s="171"/>
      <c r="D17" s="171"/>
      <c r="E17" s="171"/>
      <c r="F17" s="171"/>
      <c r="G17" s="171"/>
      <c r="H17" s="171"/>
      <c r="I17" s="171"/>
      <c r="J17" s="171"/>
      <c r="K17" s="171"/>
      <c r="L17" s="18"/>
      <c r="N17" s="4" t="s">
        <v>358</v>
      </c>
      <c r="O17" s="22">
        <v>0.01</v>
      </c>
      <c r="P17" s="21">
        <v>0.05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81</v>
      </c>
      <c r="C18" s="169"/>
      <c r="D18" s="169"/>
      <c r="E18" s="169"/>
      <c r="F18" s="169"/>
      <c r="G18" s="169"/>
      <c r="H18" s="169"/>
      <c r="I18" s="169"/>
      <c r="J18" s="169"/>
      <c r="K18" s="169"/>
      <c r="L18" s="18"/>
      <c r="N18" s="4" t="s">
        <v>359</v>
      </c>
      <c r="O18" s="25">
        <v>-127.45</v>
      </c>
      <c r="P18" s="26">
        <v>-160.69</v>
      </c>
      <c r="Q18" s="25">
        <v>-5.19</v>
      </c>
      <c r="R18" s="26">
        <v>-17.940000000000001</v>
      </c>
      <c r="S18" s="25">
        <v>-6.39</v>
      </c>
      <c r="T18" s="26">
        <v>-72.680000000000007</v>
      </c>
      <c r="U18" s="25">
        <v>-159.21</v>
      </c>
      <c r="V18" s="26">
        <v>-1.64</v>
      </c>
      <c r="W18" s="25">
        <v>-2.93</v>
      </c>
      <c r="X18" s="26">
        <v>-149.19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N19" s="4" t="s">
        <v>360</v>
      </c>
      <c r="O19" s="25">
        <v>-15.81</v>
      </c>
      <c r="P19" s="26">
        <v>-41.42</v>
      </c>
      <c r="Q19" s="25">
        <v>-10.81</v>
      </c>
      <c r="R19" s="26">
        <v>-18.489999999999998</v>
      </c>
      <c r="S19" s="25">
        <v>-6.03</v>
      </c>
      <c r="T19" s="26">
        <v>-99.56</v>
      </c>
      <c r="U19" s="25">
        <v>-87.69</v>
      </c>
      <c r="V19" s="26">
        <v>-0.38</v>
      </c>
      <c r="W19" s="25">
        <v>-0.34</v>
      </c>
      <c r="X19" s="26">
        <v>-12.16</v>
      </c>
    </row>
    <row r="20" spans="1:24" ht="19.899999999999999" customHeight="1" x14ac:dyDescent="0.25">
      <c r="A20" s="6" t="s">
        <v>19</v>
      </c>
      <c r="B20" s="172" t="s">
        <v>4295</v>
      </c>
      <c r="C20" s="169"/>
      <c r="D20" s="169"/>
      <c r="E20" s="169"/>
      <c r="F20" s="169"/>
      <c r="G20" s="169"/>
      <c r="H20" s="169"/>
      <c r="I20" s="169"/>
      <c r="J20" s="169"/>
      <c r="K20" s="169"/>
      <c r="L20" s="18"/>
      <c r="N20" s="4" t="s">
        <v>361</v>
      </c>
      <c r="O20" s="25">
        <v>-344.19</v>
      </c>
      <c r="P20" s="26">
        <v>-955.22</v>
      </c>
      <c r="Q20" s="25">
        <v>-7.36</v>
      </c>
      <c r="R20" s="26">
        <v>-17.91</v>
      </c>
      <c r="S20" s="25">
        <v>-4.9400000000000004</v>
      </c>
      <c r="T20" s="26">
        <v>-87.05</v>
      </c>
      <c r="U20" s="25">
        <v>-136.35</v>
      </c>
      <c r="V20" s="26">
        <v>-171.23</v>
      </c>
      <c r="W20" s="25">
        <v>-302.56</v>
      </c>
      <c r="X20" s="26">
        <v>-128.62</v>
      </c>
    </row>
    <row r="21" spans="1:24" ht="19.899999999999999" customHeight="1" x14ac:dyDescent="0.25">
      <c r="A21" s="8" t="s">
        <v>20</v>
      </c>
      <c r="B21" s="175">
        <v>0</v>
      </c>
      <c r="C21" s="171"/>
      <c r="D21" s="171"/>
      <c r="E21" s="171"/>
      <c r="F21" s="171"/>
      <c r="G21" s="171"/>
      <c r="H21" s="171"/>
      <c r="I21" s="171"/>
      <c r="J21" s="171"/>
      <c r="K21" s="171"/>
      <c r="L21" s="18"/>
      <c r="N21" s="4" t="s">
        <v>362</v>
      </c>
      <c r="O21" s="25">
        <v>-17.21</v>
      </c>
      <c r="P21" s="26">
        <v>-42.96</v>
      </c>
      <c r="Q21" s="25">
        <v>-5.81</v>
      </c>
      <c r="R21" s="26">
        <v>-9.3699999999999992</v>
      </c>
      <c r="S21" s="25">
        <v>-1.1100000000000001</v>
      </c>
      <c r="T21" s="26">
        <v>-17.78</v>
      </c>
      <c r="U21" s="25">
        <v>-35.11</v>
      </c>
      <c r="V21" s="26">
        <v>-26.99</v>
      </c>
      <c r="W21" s="25">
        <v>-33.479999999999997</v>
      </c>
      <c r="X21" s="26">
        <v>-14.83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N22" s="4" t="s">
        <v>363</v>
      </c>
      <c r="O22" s="25">
        <v>-26.19</v>
      </c>
      <c r="P22" s="26">
        <v>-54.98</v>
      </c>
      <c r="Q22" s="25">
        <v>-6.16</v>
      </c>
      <c r="R22" s="26">
        <v>-10.68</v>
      </c>
      <c r="S22" s="25">
        <v>-2.02</v>
      </c>
      <c r="T22" s="26">
        <v>-28.36</v>
      </c>
      <c r="U22" s="25">
        <v>-40.049999999999997</v>
      </c>
      <c r="V22" s="26">
        <v>-35.82</v>
      </c>
      <c r="W22" s="25">
        <v>-44.48</v>
      </c>
      <c r="X22" s="26">
        <v>-16.260000000000002</v>
      </c>
    </row>
    <row r="23" spans="1:24" ht="19.899999999999999" customHeight="1" x14ac:dyDescent="0.25">
      <c r="A23" s="8" t="s">
        <v>21</v>
      </c>
      <c r="B23" s="175" t="s">
        <v>4296</v>
      </c>
      <c r="C23" s="171"/>
      <c r="D23" s="171"/>
      <c r="E23" s="171"/>
      <c r="F23" s="171"/>
      <c r="G23" s="171"/>
      <c r="H23" s="171"/>
      <c r="I23" s="171"/>
      <c r="J23" s="171"/>
      <c r="K23" s="171"/>
      <c r="L23" s="18"/>
      <c r="N23" s="4" t="s">
        <v>364</v>
      </c>
      <c r="O23" s="25">
        <v>-5.08</v>
      </c>
      <c r="P23" s="26">
        <v>-26.02</v>
      </c>
      <c r="Q23" s="25">
        <v>-13.9</v>
      </c>
      <c r="R23" s="26">
        <v>-14.52</v>
      </c>
      <c r="S23" s="25">
        <v>-3.07</v>
      </c>
      <c r="T23" s="26">
        <v>-26.86</v>
      </c>
      <c r="U23" s="27">
        <v>-1062.82</v>
      </c>
      <c r="V23" s="26">
        <v>-50</v>
      </c>
      <c r="W23" s="25">
        <v>-120.07</v>
      </c>
      <c r="X23" s="26">
        <v>-94.95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N24" s="4" t="s">
        <v>365</v>
      </c>
      <c r="O24" s="22">
        <v>1.52</v>
      </c>
      <c r="P24" s="21">
        <v>1.28</v>
      </c>
      <c r="Q24" s="22">
        <v>1.06</v>
      </c>
      <c r="R24" s="21">
        <v>1.1399999999999999</v>
      </c>
      <c r="S24" s="22">
        <v>1.83</v>
      </c>
      <c r="T24" s="21">
        <v>1.6</v>
      </c>
      <c r="U24" s="22">
        <v>1.1399999999999999</v>
      </c>
      <c r="V24" s="21">
        <v>1.33</v>
      </c>
      <c r="W24" s="22">
        <v>1.33</v>
      </c>
      <c r="X24" s="21">
        <v>1.1000000000000001</v>
      </c>
    </row>
    <row r="25" spans="1:24" ht="19.899999999999999" customHeight="1" x14ac:dyDescent="0.25">
      <c r="A25" s="8" t="s">
        <v>22</v>
      </c>
      <c r="B25" s="175" t="s">
        <v>4297</v>
      </c>
      <c r="C25" s="171"/>
      <c r="D25" s="171"/>
      <c r="E25" s="171"/>
      <c r="F25" s="171"/>
      <c r="G25" s="171"/>
      <c r="H25" s="171"/>
      <c r="I25" s="171"/>
      <c r="J25" s="171"/>
      <c r="K25" s="171"/>
      <c r="L25" s="18"/>
      <c r="N25" s="4" t="s">
        <v>366</v>
      </c>
      <c r="O25" s="22">
        <v>5.95</v>
      </c>
      <c r="P25" s="21">
        <v>48.35</v>
      </c>
      <c r="Q25" s="22">
        <v>46.25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>
        <v>0.05</v>
      </c>
      <c r="W25" s="22">
        <v>1.43</v>
      </c>
      <c r="X25" s="21">
        <v>1.62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N26" s="4" t="s">
        <v>367</v>
      </c>
      <c r="O26" s="24">
        <v>1313.25</v>
      </c>
      <c r="P26" s="23">
        <v>1739.15</v>
      </c>
      <c r="Q26" s="22">
        <v>119.72</v>
      </c>
      <c r="R26" s="21">
        <v>168.01</v>
      </c>
      <c r="S26" s="22">
        <v>244.98</v>
      </c>
      <c r="T26" s="21">
        <v>307.56</v>
      </c>
      <c r="U26" s="22">
        <v>341.04</v>
      </c>
      <c r="V26" s="21">
        <v>478.78</v>
      </c>
      <c r="W26" s="22">
        <v>681.09</v>
      </c>
      <c r="X26" s="21">
        <v>796.14</v>
      </c>
    </row>
    <row r="27" spans="1:24" ht="19.899999999999999" customHeight="1" x14ac:dyDescent="0.25">
      <c r="A27" s="8" t="s">
        <v>23</v>
      </c>
      <c r="B27" s="175" t="s">
        <v>4298</v>
      </c>
      <c r="C27" s="171"/>
      <c r="D27" s="171"/>
      <c r="E27" s="171"/>
      <c r="F27" s="171"/>
      <c r="G27" s="171"/>
      <c r="H27" s="171"/>
      <c r="I27" s="171"/>
      <c r="J27" s="171"/>
      <c r="K27" s="171"/>
      <c r="L27" s="18"/>
      <c r="N27" s="4" t="s">
        <v>368</v>
      </c>
      <c r="O27" s="25">
        <v>-126.58</v>
      </c>
      <c r="P27" s="26">
        <v>-310.2</v>
      </c>
      <c r="Q27" s="22" t="e">
        <v>#N/A</v>
      </c>
      <c r="R27" s="21" t="e">
        <v>#N/A</v>
      </c>
      <c r="S27" s="22" t="e">
        <v>#N/A</v>
      </c>
      <c r="T27" s="28">
        <v>-2071.92</v>
      </c>
      <c r="U27" s="25">
        <v>-101.19</v>
      </c>
      <c r="V27" s="26">
        <v>-56.97</v>
      </c>
      <c r="W27" s="25">
        <v>-83.77</v>
      </c>
      <c r="X27" s="26">
        <v>-92.03</v>
      </c>
    </row>
    <row r="28" spans="1:24" ht="19.899999999999999" customHeight="1" x14ac:dyDescent="0.25">
      <c r="A28" s="6" t="s">
        <v>24</v>
      </c>
      <c r="B28" s="174" t="s">
        <v>4299</v>
      </c>
      <c r="C28" s="169"/>
      <c r="D28" s="169"/>
      <c r="E28" s="169"/>
      <c r="F28" s="169"/>
      <c r="G28" s="169"/>
      <c r="H28" s="169"/>
      <c r="I28" s="169"/>
      <c r="J28" s="169"/>
      <c r="K28" s="169"/>
      <c r="L28" s="18"/>
      <c r="N28" s="4" t="s">
        <v>369</v>
      </c>
      <c r="O28" s="27">
        <v>-768595.03</v>
      </c>
      <c r="P28" s="28">
        <v>-6303267.5099999998</v>
      </c>
      <c r="Q28" s="27">
        <v>-2463386.11</v>
      </c>
      <c r="R28" s="28">
        <v>-3700876.1</v>
      </c>
      <c r="S28" s="27">
        <v>-530248.12</v>
      </c>
      <c r="T28" s="28">
        <v>-6286541.3799999999</v>
      </c>
      <c r="U28" s="27">
        <v>-3426147.98</v>
      </c>
      <c r="V28" s="28">
        <v>-1661614.09</v>
      </c>
      <c r="W28" s="27">
        <v>-3520126.84</v>
      </c>
      <c r="X28" s="28">
        <v>-1817150.14</v>
      </c>
    </row>
    <row r="29" spans="1:24" ht="19.899999999999999" customHeight="1" x14ac:dyDescent="0.25">
      <c r="A29" s="8" t="s">
        <v>25</v>
      </c>
      <c r="B29" s="173" t="s">
        <v>4300</v>
      </c>
      <c r="C29" s="171"/>
      <c r="D29" s="171"/>
      <c r="E29" s="171"/>
      <c r="F29" s="171"/>
      <c r="G29" s="171"/>
      <c r="H29" s="171"/>
      <c r="I29" s="171"/>
      <c r="J29" s="171"/>
      <c r="K29" s="171"/>
      <c r="L29" s="18"/>
      <c r="N29" s="4" t="s">
        <v>370</v>
      </c>
      <c r="O29" s="25">
        <v>-109.39</v>
      </c>
      <c r="P29" s="26">
        <v>-289.38</v>
      </c>
      <c r="Q29" s="22" t="e">
        <v>#N/A</v>
      </c>
      <c r="R29" s="21" t="e">
        <v>#N/A</v>
      </c>
      <c r="S29" s="22" t="e">
        <v>#N/A</v>
      </c>
      <c r="T29" s="28">
        <v>-1527.32</v>
      </c>
      <c r="U29" s="25">
        <v>-106.72</v>
      </c>
      <c r="V29" s="26">
        <v>-60.98</v>
      </c>
      <c r="W29" s="25">
        <v>-83.68</v>
      </c>
      <c r="X29" s="26">
        <v>-104.75</v>
      </c>
    </row>
    <row r="30" spans="1:24" ht="19.899999999999999" customHeight="1" x14ac:dyDescent="0.25">
      <c r="A30" s="6" t="s">
        <v>26</v>
      </c>
      <c r="B30" s="174" t="s">
        <v>4301</v>
      </c>
      <c r="C30" s="169"/>
      <c r="D30" s="169"/>
      <c r="E30" s="169"/>
      <c r="F30" s="169"/>
      <c r="G30" s="169"/>
      <c r="H30" s="169"/>
      <c r="I30" s="169"/>
      <c r="J30" s="169"/>
      <c r="K30" s="169"/>
      <c r="L30" s="18"/>
      <c r="N30" s="4" t="s">
        <v>371</v>
      </c>
      <c r="O30" s="25">
        <v>-2.34</v>
      </c>
      <c r="P30" s="26">
        <v>-0.41</v>
      </c>
      <c r="Q30" s="25">
        <v>-6.52</v>
      </c>
      <c r="R30" s="26">
        <v>-5.42</v>
      </c>
      <c r="S30" s="25">
        <v>-21.46</v>
      </c>
      <c r="T30" s="26">
        <v>-0.84</v>
      </c>
      <c r="U30" s="25">
        <v>-1.33</v>
      </c>
      <c r="V30" s="26">
        <v>-2.94</v>
      </c>
      <c r="W30" s="25">
        <v>-2.87</v>
      </c>
      <c r="X30" s="26">
        <v>-9.5399999999999991</v>
      </c>
    </row>
    <row r="31" spans="1:24" ht="19.899999999999999" customHeight="1" x14ac:dyDescent="0.25">
      <c r="A31" s="8" t="s">
        <v>27</v>
      </c>
      <c r="B31" s="173">
        <v>0</v>
      </c>
      <c r="C31" s="171"/>
      <c r="D31" s="171"/>
      <c r="E31" s="171"/>
      <c r="F31" s="171"/>
      <c r="G31" s="171"/>
      <c r="H31" s="171"/>
      <c r="I31" s="171"/>
      <c r="J31" s="171"/>
      <c r="K31" s="171"/>
      <c r="L31" s="18"/>
      <c r="N31" s="4" t="s">
        <v>372</v>
      </c>
      <c r="O31" s="22">
        <v>0.61</v>
      </c>
      <c r="P31" s="21">
        <v>0.22</v>
      </c>
      <c r="Q31" s="22">
        <v>0.4</v>
      </c>
      <c r="R31" s="21">
        <v>0.57999999999999996</v>
      </c>
      <c r="S31" s="22">
        <v>0.43</v>
      </c>
      <c r="T31" s="21">
        <v>0.24</v>
      </c>
      <c r="U31" s="22">
        <v>0.53</v>
      </c>
      <c r="V31" s="21">
        <v>1.05</v>
      </c>
      <c r="W31" s="22">
        <v>1.27</v>
      </c>
      <c r="X31" s="21">
        <v>1.55</v>
      </c>
    </row>
    <row r="32" spans="1:24" ht="19.899999999999999" customHeight="1" x14ac:dyDescent="0.25">
      <c r="A32" s="6" t="s">
        <v>28</v>
      </c>
      <c r="B32" s="174">
        <v>130</v>
      </c>
      <c r="C32" s="169"/>
      <c r="D32" s="169"/>
      <c r="E32" s="169"/>
      <c r="F32" s="169"/>
      <c r="G32" s="169"/>
      <c r="H32" s="169"/>
      <c r="I32" s="169"/>
      <c r="J32" s="169"/>
      <c r="K32" s="169"/>
      <c r="L32" s="18"/>
      <c r="N32" s="4" t="s">
        <v>373</v>
      </c>
      <c r="O32" s="25">
        <v>-9.6</v>
      </c>
      <c r="P32" s="26">
        <v>-3.73</v>
      </c>
      <c r="Q32" s="25">
        <v>-10.72</v>
      </c>
      <c r="R32" s="26">
        <v>-10.56</v>
      </c>
      <c r="S32" s="25">
        <v>-213.06</v>
      </c>
      <c r="T32" s="26">
        <v>-2.48</v>
      </c>
      <c r="U32" s="25">
        <v>-5.38</v>
      </c>
      <c r="V32" s="26">
        <v>-21.25</v>
      </c>
      <c r="W32" s="22">
        <v>87.78</v>
      </c>
      <c r="X32" s="21">
        <v>103.54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N33" s="4" t="s">
        <v>374</v>
      </c>
      <c r="O33" s="25">
        <v>-6.32</v>
      </c>
      <c r="P33" s="26">
        <v>-2.41</v>
      </c>
      <c r="Q33" s="25">
        <v>-9.25</v>
      </c>
      <c r="R33" s="26">
        <v>-5.41</v>
      </c>
      <c r="S33" s="25">
        <v>-16.59</v>
      </c>
      <c r="T33" s="26">
        <v>-1</v>
      </c>
      <c r="U33" s="25">
        <v>-1.1399999999999999</v>
      </c>
      <c r="V33" s="26">
        <v>-306.23</v>
      </c>
      <c r="W33" s="25">
        <v>-295.41000000000003</v>
      </c>
      <c r="X33" s="26">
        <v>-8.2200000000000006</v>
      </c>
    </row>
    <row r="34" spans="1:24" ht="19.899999999999999" customHeight="1" x14ac:dyDescent="0.25">
      <c r="A34" s="6" t="s">
        <v>29</v>
      </c>
      <c r="B34" s="172" t="s">
        <v>4302</v>
      </c>
      <c r="C34" s="169"/>
      <c r="D34" s="169"/>
      <c r="E34" s="169"/>
      <c r="F34" s="169"/>
      <c r="G34" s="169"/>
      <c r="H34" s="169"/>
      <c r="I34" s="169"/>
      <c r="J34" s="169"/>
      <c r="K34" s="169"/>
      <c r="L34" s="18"/>
      <c r="N34" s="4" t="s">
        <v>375</v>
      </c>
      <c r="O34" s="22">
        <v>0.55000000000000004</v>
      </c>
      <c r="P34" s="21">
        <v>0.21</v>
      </c>
      <c r="Q34" s="22">
        <v>0.38</v>
      </c>
      <c r="R34" s="21">
        <v>0.59</v>
      </c>
      <c r="S34" s="22">
        <v>0.42</v>
      </c>
      <c r="T34" s="21">
        <v>0.25</v>
      </c>
      <c r="U34" s="22">
        <v>0.51</v>
      </c>
      <c r="V34" s="21">
        <v>0.96</v>
      </c>
      <c r="W34" s="22">
        <v>1.22</v>
      </c>
      <c r="X34" s="21">
        <v>1.45</v>
      </c>
    </row>
    <row r="35" spans="1:24" ht="19.899999999999999" customHeight="1" x14ac:dyDescent="0.25">
      <c r="A35" s="8" t="s">
        <v>30</v>
      </c>
      <c r="B35" s="175" t="s">
        <v>4303</v>
      </c>
      <c r="C35" s="171"/>
      <c r="D35" s="171"/>
      <c r="E35" s="171"/>
      <c r="F35" s="171"/>
      <c r="G35" s="171"/>
      <c r="H35" s="171"/>
      <c r="I35" s="171"/>
      <c r="J35" s="171"/>
      <c r="K35" s="171"/>
      <c r="L35" s="18"/>
      <c r="N35" s="4" t="s">
        <v>376</v>
      </c>
      <c r="O35" s="22">
        <v>806</v>
      </c>
      <c r="P35" s="21">
        <v>388</v>
      </c>
      <c r="Q35" s="22">
        <v>48</v>
      </c>
      <c r="R35" s="21">
        <v>97</v>
      </c>
      <c r="S35" s="22">
        <v>106</v>
      </c>
      <c r="T35" s="21">
        <v>73</v>
      </c>
      <c r="U35" s="22">
        <v>182</v>
      </c>
      <c r="V35" s="21">
        <v>503</v>
      </c>
      <c r="W35" s="22">
        <v>867</v>
      </c>
      <c r="X35" s="23">
        <v>1227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N36" s="4" t="s">
        <v>377</v>
      </c>
      <c r="O36" s="22">
        <v>0.48</v>
      </c>
      <c r="P36" s="21">
        <v>1.81</v>
      </c>
      <c r="Q36" s="22">
        <v>2.71</v>
      </c>
      <c r="R36" s="21">
        <v>1.07</v>
      </c>
      <c r="S36" s="22">
        <v>3.4</v>
      </c>
      <c r="T36" s="21">
        <v>0.46</v>
      </c>
      <c r="U36" s="22">
        <v>1.97</v>
      </c>
      <c r="V36" s="21">
        <v>0.37</v>
      </c>
      <c r="W36" s="22">
        <v>0.56999999999999995</v>
      </c>
      <c r="X36" s="21">
        <v>1.25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N37" s="4" t="s">
        <v>378</v>
      </c>
      <c r="O37" s="22">
        <v>20.7</v>
      </c>
      <c r="P37" s="21">
        <v>13.74</v>
      </c>
      <c r="Q37" s="22" t="e">
        <v>#N/A</v>
      </c>
      <c r="R37" s="21">
        <v>7.75</v>
      </c>
      <c r="S37" s="22">
        <v>11.65</v>
      </c>
      <c r="T37" s="21">
        <v>18.93</v>
      </c>
      <c r="U37" s="22">
        <v>8.85</v>
      </c>
      <c r="V37" s="21">
        <v>4.0599999999999996</v>
      </c>
      <c r="W37" s="22">
        <v>8.23</v>
      </c>
      <c r="X37" s="21">
        <v>7.4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N38" s="4" t="s">
        <v>379</v>
      </c>
      <c r="O38" s="22">
        <v>100.03</v>
      </c>
      <c r="P38" s="21">
        <v>100.02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5" t="s">
        <v>4304</v>
      </c>
      <c r="C39" s="171"/>
      <c r="D39" s="171"/>
      <c r="E39" s="171"/>
      <c r="F39" s="171"/>
      <c r="G39" s="171"/>
      <c r="H39" s="171"/>
      <c r="I39" s="171"/>
      <c r="J39" s="171"/>
      <c r="K39" s="171"/>
      <c r="L39" s="18"/>
      <c r="N39" s="4" t="s">
        <v>380</v>
      </c>
      <c r="O39" s="25">
        <v>-17.149999999999999</v>
      </c>
      <c r="P39" s="26">
        <v>-42.96</v>
      </c>
      <c r="Q39" s="25">
        <v>-5.79</v>
      </c>
      <c r="R39" s="26">
        <v>-9.36</v>
      </c>
      <c r="S39" s="25">
        <v>-1.1000000000000001</v>
      </c>
      <c r="T39" s="26">
        <v>-17.78</v>
      </c>
      <c r="U39" s="25">
        <v>-35.11</v>
      </c>
      <c r="V39" s="26">
        <v>-26.99</v>
      </c>
      <c r="W39" s="25">
        <v>-33.479999999999997</v>
      </c>
      <c r="X39" s="26">
        <v>-14.84</v>
      </c>
    </row>
    <row r="40" spans="1:24" ht="19.899999999999999" customHeight="1" x14ac:dyDescent="0.25">
      <c r="A40" s="6" t="s">
        <v>33</v>
      </c>
      <c r="B40" s="174" t="s">
        <v>4305</v>
      </c>
      <c r="C40" s="169"/>
      <c r="D40" s="169"/>
      <c r="E40" s="169"/>
      <c r="F40" s="169"/>
      <c r="G40" s="169"/>
      <c r="H40" s="169"/>
      <c r="I40" s="169"/>
      <c r="J40" s="169"/>
      <c r="K40" s="169"/>
      <c r="L40" s="18"/>
      <c r="N40" s="4" t="s">
        <v>381</v>
      </c>
      <c r="O40" s="25">
        <v>-26.12</v>
      </c>
      <c r="P40" s="26">
        <v>-55</v>
      </c>
      <c r="Q40" s="25">
        <v>-6.14</v>
      </c>
      <c r="R40" s="26">
        <v>-10.67</v>
      </c>
      <c r="S40" s="25">
        <v>-2.0099999999999998</v>
      </c>
      <c r="T40" s="26">
        <v>-28.36</v>
      </c>
      <c r="U40" s="25">
        <v>-40.049999999999997</v>
      </c>
      <c r="V40" s="26">
        <v>-35.81</v>
      </c>
      <c r="W40" s="25">
        <v>-44.48</v>
      </c>
      <c r="X40" s="26">
        <v>-16.28</v>
      </c>
    </row>
    <row r="41" spans="1:24" ht="19.899999999999999" customHeight="1" x14ac:dyDescent="0.25">
      <c r="A41" s="8" t="s">
        <v>34</v>
      </c>
      <c r="B41" s="173">
        <v>0</v>
      </c>
      <c r="C41" s="171"/>
      <c r="D41" s="171"/>
      <c r="E41" s="171"/>
      <c r="F41" s="171"/>
      <c r="G41" s="171"/>
      <c r="H41" s="171"/>
      <c r="I41" s="171"/>
      <c r="J41" s="171"/>
      <c r="K41" s="171"/>
      <c r="L41" s="18"/>
      <c r="N41" s="4" t="s">
        <v>382</v>
      </c>
      <c r="O41" s="22">
        <v>0.16</v>
      </c>
      <c r="P41" s="21">
        <v>0.15</v>
      </c>
      <c r="Q41" s="22" t="e">
        <v>#N/A</v>
      </c>
      <c r="R41" s="21" t="e">
        <v>#N/A</v>
      </c>
      <c r="S41" s="22" t="e">
        <v>#N/A</v>
      </c>
      <c r="T41" s="21">
        <v>0.01</v>
      </c>
      <c r="U41" s="22">
        <v>0.33</v>
      </c>
      <c r="V41" s="21">
        <v>0.44</v>
      </c>
      <c r="W41" s="22">
        <v>0.4</v>
      </c>
      <c r="X41" s="21">
        <v>0.14000000000000001</v>
      </c>
    </row>
    <row r="42" spans="1:24" ht="19.899999999999999" customHeight="1" x14ac:dyDescent="0.25">
      <c r="A42" s="6" t="s">
        <v>35</v>
      </c>
      <c r="B42" s="174" t="s">
        <v>4306</v>
      </c>
      <c r="C42" s="169"/>
      <c r="D42" s="169"/>
      <c r="E42" s="169"/>
      <c r="F42" s="169"/>
      <c r="G42" s="169"/>
      <c r="H42" s="169"/>
      <c r="I42" s="169"/>
      <c r="J42" s="169"/>
      <c r="K42" s="169"/>
      <c r="L42" s="18"/>
      <c r="N42" s="4" t="s">
        <v>383</v>
      </c>
      <c r="O42" s="25">
        <v>-3.16</v>
      </c>
      <c r="P42" s="26">
        <v>-2.06</v>
      </c>
      <c r="Q42" s="25">
        <v>-1.74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6">
        <v>-6.61</v>
      </c>
      <c r="W42" s="22">
        <v>19.190000000000001</v>
      </c>
      <c r="X42" s="21">
        <v>11.61</v>
      </c>
    </row>
    <row r="43" spans="1:24" ht="19.899999999999999" customHeight="1" x14ac:dyDescent="0.25">
      <c r="A43" s="8" t="s">
        <v>36</v>
      </c>
      <c r="B43" s="173" t="s">
        <v>4307</v>
      </c>
      <c r="C43" s="171"/>
      <c r="D43" s="171"/>
      <c r="E43" s="171"/>
      <c r="F43" s="171"/>
      <c r="G43" s="171"/>
      <c r="H43" s="171"/>
      <c r="I43" s="171"/>
      <c r="J43" s="171"/>
      <c r="K43" s="171"/>
      <c r="L43" s="18"/>
      <c r="N43" s="4" t="s">
        <v>384</v>
      </c>
      <c r="O43" s="24">
        <v>702600.65</v>
      </c>
      <c r="P43" s="23">
        <v>2178174.41</v>
      </c>
      <c r="Q43" s="22" t="e">
        <v>#N/A</v>
      </c>
      <c r="R43" s="21" t="e">
        <v>#N/A</v>
      </c>
      <c r="S43" s="22" t="e">
        <v>#N/A</v>
      </c>
      <c r="T43" s="23">
        <v>411607.32</v>
      </c>
      <c r="U43" s="24">
        <v>3210384.1</v>
      </c>
      <c r="V43" s="23">
        <v>2724664.96</v>
      </c>
      <c r="W43" s="24">
        <v>4206468.71</v>
      </c>
      <c r="X43" s="23">
        <v>1734741.99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N44" s="4" t="s">
        <v>385</v>
      </c>
      <c r="O44" s="25">
        <v>-23.19</v>
      </c>
      <c r="P44" s="26">
        <v>-48.66</v>
      </c>
      <c r="Q44" s="25">
        <v>-5.64</v>
      </c>
      <c r="R44" s="26">
        <v>-10.47</v>
      </c>
      <c r="S44" s="25">
        <v>-1.86</v>
      </c>
      <c r="T44" s="26">
        <v>-27.84</v>
      </c>
      <c r="U44" s="25">
        <v>-36.28</v>
      </c>
      <c r="V44" s="26">
        <v>-31.32</v>
      </c>
      <c r="W44" s="25">
        <v>-40.409999999999997</v>
      </c>
      <c r="X44" s="26">
        <v>-15.04</v>
      </c>
    </row>
    <row r="45" spans="1:24" ht="19.899999999999999" customHeight="1" x14ac:dyDescent="0.25">
      <c r="A45" s="8" t="s">
        <v>37</v>
      </c>
      <c r="B45" s="175">
        <v>0</v>
      </c>
      <c r="C45" s="171"/>
      <c r="D45" s="171"/>
      <c r="E45" s="171"/>
      <c r="F45" s="171"/>
      <c r="G45" s="171"/>
      <c r="H45" s="171"/>
      <c r="I45" s="171"/>
      <c r="J45" s="171"/>
      <c r="K45" s="171"/>
      <c r="L45" s="18"/>
      <c r="N45" s="4" t="s">
        <v>386</v>
      </c>
      <c r="O45" s="25">
        <v>-2.96</v>
      </c>
      <c r="P45" s="26">
        <v>-0.44</v>
      </c>
      <c r="Q45" s="25">
        <v>-18.48</v>
      </c>
      <c r="R45" s="26">
        <v>-5.86</v>
      </c>
      <c r="S45" s="25">
        <v>-41.98</v>
      </c>
      <c r="T45" s="26">
        <v>-1.1599999999999999</v>
      </c>
      <c r="U45" s="25">
        <v>-1.4</v>
      </c>
      <c r="V45" s="26">
        <v>-3.16</v>
      </c>
      <c r="W45" s="25">
        <v>-3.34</v>
      </c>
      <c r="X45" s="26">
        <v>-19.3</v>
      </c>
    </row>
    <row r="46" spans="1:24" ht="19.899999999999999" customHeight="1" x14ac:dyDescent="0.25">
      <c r="A46" s="6" t="s">
        <v>38</v>
      </c>
      <c r="B46" s="174">
        <v>0</v>
      </c>
      <c r="C46" s="169"/>
      <c r="D46" s="169"/>
      <c r="E46" s="169"/>
      <c r="F46" s="169"/>
      <c r="G46" s="169"/>
      <c r="H46" s="169"/>
      <c r="I46" s="169"/>
      <c r="J46" s="169"/>
      <c r="K46" s="169"/>
      <c r="L46" s="18"/>
      <c r="N46" s="4" t="s">
        <v>387</v>
      </c>
      <c r="O46" s="25">
        <v>-2.72</v>
      </c>
      <c r="P46" s="26">
        <v>-0.44</v>
      </c>
      <c r="Q46" s="25">
        <v>-6.17</v>
      </c>
      <c r="R46" s="26">
        <v>-5.55</v>
      </c>
      <c r="S46" s="25">
        <v>-36.69</v>
      </c>
      <c r="T46" s="26">
        <v>-1.1399999999999999</v>
      </c>
      <c r="U46" s="25">
        <v>-1.27</v>
      </c>
      <c r="V46" s="26">
        <v>-2.74</v>
      </c>
      <c r="W46" s="25">
        <v>-2.87</v>
      </c>
      <c r="X46" s="26">
        <v>-8.39</v>
      </c>
    </row>
    <row r="47" spans="1:24" ht="19.899999999999999" customHeight="1" x14ac:dyDescent="0.25">
      <c r="A47" s="8" t="s">
        <v>39</v>
      </c>
      <c r="B47" s="173">
        <v>0</v>
      </c>
      <c r="C47" s="171"/>
      <c r="D47" s="171"/>
      <c r="E47" s="171"/>
      <c r="F47" s="171"/>
      <c r="G47" s="171"/>
      <c r="H47" s="171"/>
      <c r="I47" s="171"/>
      <c r="J47" s="171"/>
      <c r="K47" s="171"/>
      <c r="L47" s="18"/>
      <c r="N47" s="4" t="s">
        <v>388</v>
      </c>
      <c r="O47" s="22">
        <v>9.1999999999999993</v>
      </c>
      <c r="P47" s="21">
        <v>3.48</v>
      </c>
      <c r="Q47" s="22">
        <v>11.37</v>
      </c>
      <c r="R47" s="21">
        <v>7</v>
      </c>
      <c r="S47" s="22">
        <v>6.69</v>
      </c>
      <c r="T47" s="21">
        <v>32.99</v>
      </c>
      <c r="U47" s="22">
        <v>8.7100000000000009</v>
      </c>
      <c r="V47" s="21">
        <v>20.3</v>
      </c>
      <c r="W47" s="22">
        <v>24.09</v>
      </c>
      <c r="X47" s="21">
        <v>9.5500000000000007</v>
      </c>
    </row>
    <row r="48" spans="1:24" ht="19.899999999999999" customHeight="1" x14ac:dyDescent="0.25">
      <c r="A48" s="6" t="s">
        <v>40</v>
      </c>
      <c r="B48" s="174">
        <v>0</v>
      </c>
      <c r="C48" s="169"/>
      <c r="D48" s="169"/>
      <c r="E48" s="169"/>
      <c r="F48" s="169"/>
      <c r="G48" s="169"/>
      <c r="H48" s="169"/>
      <c r="I48" s="169"/>
      <c r="J48" s="169"/>
      <c r="K48" s="169"/>
      <c r="L48" s="18"/>
      <c r="N48" s="4" t="s">
        <v>389</v>
      </c>
      <c r="O48" s="22">
        <v>37.28</v>
      </c>
      <c r="P48" s="21">
        <v>25.41</v>
      </c>
      <c r="Q48" s="22" t="e">
        <v>#N/A</v>
      </c>
      <c r="R48" s="21">
        <v>14.85</v>
      </c>
      <c r="S48" s="22">
        <v>22.18</v>
      </c>
      <c r="T48" s="21">
        <v>32.97</v>
      </c>
      <c r="U48" s="22">
        <v>12.7</v>
      </c>
      <c r="V48" s="21">
        <v>7.28</v>
      </c>
      <c r="W48" s="22">
        <v>14.01</v>
      </c>
      <c r="X48" s="21">
        <v>12.46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N49" s="4" t="s">
        <v>390</v>
      </c>
      <c r="O49" s="25">
        <v>-31.65</v>
      </c>
      <c r="P49" s="26">
        <v>-77.78</v>
      </c>
      <c r="Q49" s="25">
        <v>-10.84</v>
      </c>
      <c r="R49" s="26">
        <v>-17.309999999999999</v>
      </c>
      <c r="S49" s="25">
        <v>-2.0499999999999998</v>
      </c>
      <c r="T49" s="26">
        <v>-32.07</v>
      </c>
      <c r="U49" s="25">
        <v>-62.43</v>
      </c>
      <c r="V49" s="26">
        <v>-47.93</v>
      </c>
      <c r="W49" s="25">
        <v>-57.65</v>
      </c>
      <c r="X49" s="26">
        <v>-26.94</v>
      </c>
    </row>
    <row r="50" spans="1:24" ht="19.899999999999999" customHeight="1" x14ac:dyDescent="0.25">
      <c r="A50" s="6" t="s">
        <v>41</v>
      </c>
      <c r="B50" s="172">
        <v>-37</v>
      </c>
      <c r="C50" s="169"/>
      <c r="D50" s="169"/>
      <c r="E50" s="169"/>
      <c r="F50" s="169"/>
      <c r="G50" s="169"/>
      <c r="H50" s="169"/>
      <c r="I50" s="169"/>
      <c r="J50" s="169"/>
      <c r="K50" s="169"/>
      <c r="L50" s="18"/>
      <c r="N50" s="4" t="s">
        <v>391</v>
      </c>
      <c r="O50" s="25">
        <v>-47.83</v>
      </c>
      <c r="P50" s="26">
        <v>-98.98</v>
      </c>
      <c r="Q50" s="25">
        <v>-11.48</v>
      </c>
      <c r="R50" s="26">
        <v>-19.68</v>
      </c>
      <c r="S50" s="25">
        <v>-3.78</v>
      </c>
      <c r="T50" s="26">
        <v>-51.27</v>
      </c>
      <c r="U50" s="25">
        <v>-72.45</v>
      </c>
      <c r="V50" s="26">
        <v>-63.11</v>
      </c>
      <c r="W50" s="25">
        <v>-75.91</v>
      </c>
      <c r="X50" s="26">
        <v>-28.98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N51" s="4" t="s">
        <v>392</v>
      </c>
      <c r="O51" s="25">
        <v>-31.77</v>
      </c>
      <c r="P51" s="26">
        <v>-77.760000000000005</v>
      </c>
      <c r="Q51" s="25">
        <v>-10.86</v>
      </c>
      <c r="R51" s="26">
        <v>-17.329999999999998</v>
      </c>
      <c r="S51" s="25">
        <v>-2.06</v>
      </c>
      <c r="T51" s="26">
        <v>-32.08</v>
      </c>
      <c r="U51" s="25">
        <v>-62.43</v>
      </c>
      <c r="V51" s="26">
        <v>-47.94</v>
      </c>
      <c r="W51" s="25">
        <v>-57.63</v>
      </c>
      <c r="X51" s="26">
        <v>-26.9</v>
      </c>
    </row>
    <row r="52" spans="1:24" ht="19.899999999999999" customHeight="1" thickBot="1" x14ac:dyDescent="0.3">
      <c r="A52" s="6" t="s">
        <v>42</v>
      </c>
      <c r="B52" s="172" t="s">
        <v>4308</v>
      </c>
      <c r="C52" s="169"/>
      <c r="D52" s="169"/>
      <c r="E52" s="169"/>
      <c r="F52" s="169"/>
      <c r="G52" s="169"/>
      <c r="H52" s="169"/>
      <c r="I52" s="169"/>
      <c r="J52" s="169"/>
      <c r="K52" s="169"/>
      <c r="L52" s="18"/>
      <c r="N52" s="4" t="s">
        <v>393</v>
      </c>
      <c r="O52" s="25">
        <v>-47.96</v>
      </c>
      <c r="P52" s="26">
        <v>-98.94</v>
      </c>
      <c r="Q52" s="25">
        <v>-11.51</v>
      </c>
      <c r="R52" s="26">
        <v>-19.7</v>
      </c>
      <c r="S52" s="25">
        <v>-3.79</v>
      </c>
      <c r="T52" s="26">
        <v>-51.27</v>
      </c>
      <c r="U52" s="25">
        <v>-72.45</v>
      </c>
      <c r="V52" s="26">
        <v>-63.11</v>
      </c>
      <c r="W52" s="25">
        <v>-75.88</v>
      </c>
      <c r="X52" s="26">
        <v>-28.94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N53" s="40" t="s">
        <v>433</v>
      </c>
      <c r="O53" s="58">
        <f>B86</f>
        <v>196</v>
      </c>
      <c r="P53" s="58">
        <f t="shared" ref="P53:X53" si="0">C86</f>
        <v>0</v>
      </c>
      <c r="Q53" s="58">
        <f t="shared" si="0"/>
        <v>0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N54" s="41" t="s">
        <v>434</v>
      </c>
      <c r="O54" s="42">
        <f>O53*O7/100</f>
        <v>2572.2451999999998</v>
      </c>
      <c r="P54" s="43">
        <f t="shared" ref="P54:X54" si="1">P53*P7/100</f>
        <v>0</v>
      </c>
      <c r="Q54" s="42">
        <f t="shared" si="1"/>
        <v>0</v>
      </c>
      <c r="R54" s="43">
        <f t="shared" si="1"/>
        <v>0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N55" s="41" t="s">
        <v>435</v>
      </c>
      <c r="O55" s="42">
        <f t="shared" ref="O55:X55" si="2">O53*O8/100</f>
        <v>-164.5812</v>
      </c>
      <c r="P55" s="43">
        <f t="shared" si="2"/>
        <v>0</v>
      </c>
      <c r="Q55" s="42">
        <f t="shared" si="2"/>
        <v>0</v>
      </c>
      <c r="R55" s="43">
        <f t="shared" si="2"/>
        <v>0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 t="s">
        <v>4309</v>
      </c>
      <c r="C56" s="169"/>
      <c r="D56" s="169"/>
      <c r="E56" s="169"/>
      <c r="F56" s="169"/>
      <c r="G56" s="169"/>
      <c r="H56" s="169"/>
      <c r="I56" s="169"/>
      <c r="J56" s="169"/>
      <c r="K56" s="169"/>
      <c r="L56" s="18"/>
      <c r="N56" s="44" t="s">
        <v>436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27</v>
      </c>
      <c r="C57" s="171"/>
      <c r="D57" s="171"/>
      <c r="E57" s="171"/>
      <c r="F57" s="171"/>
      <c r="G57" s="171"/>
      <c r="H57" s="171"/>
      <c r="I57" s="171"/>
      <c r="J57" s="171"/>
      <c r="K57" s="171"/>
      <c r="L57" s="18"/>
      <c r="N57" s="41" t="s">
        <v>437</v>
      </c>
      <c r="O57" s="46" t="e">
        <f>(B30+B29+B28)-(B66+B69)</f>
        <v>#VALUE!</v>
      </c>
      <c r="P57" s="46">
        <f t="shared" ref="P57:X57" si="4">(C30+C29+C28)-(C66+C69)</f>
        <v>0</v>
      </c>
      <c r="Q57" s="46">
        <f t="shared" si="4"/>
        <v>0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69"/>
      <c r="D58" s="169"/>
      <c r="E58" s="169"/>
      <c r="F58" s="169"/>
      <c r="G58" s="169"/>
      <c r="H58" s="169"/>
      <c r="I58" s="169"/>
      <c r="J58" s="169"/>
      <c r="K58" s="169"/>
      <c r="L58" s="18"/>
      <c r="N58" s="41" t="s">
        <v>438</v>
      </c>
      <c r="O58" s="46" t="str">
        <f>B20</f>
        <v>7,198,000</v>
      </c>
      <c r="P58" s="46">
        <f t="shared" ref="P58:X58" si="5">C20</f>
        <v>0</v>
      </c>
      <c r="Q58" s="46">
        <f t="shared" si="5"/>
        <v>0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1"/>
      <c r="D59" s="171"/>
      <c r="E59" s="171"/>
      <c r="F59" s="171"/>
      <c r="G59" s="171"/>
      <c r="H59" s="171"/>
      <c r="I59" s="171"/>
      <c r="J59" s="171"/>
      <c r="K59" s="171"/>
      <c r="L59" s="18"/>
      <c r="N59" s="44" t="s">
        <v>439</v>
      </c>
      <c r="O59" s="47" t="e">
        <f>O57+O58</f>
        <v>#VALUE!</v>
      </c>
      <c r="P59" s="48">
        <f t="shared" ref="P59:X59" si="6">P57+P58</f>
        <v>0</v>
      </c>
      <c r="Q59" s="47">
        <f t="shared" si="6"/>
        <v>0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69"/>
      <c r="D60" s="169"/>
      <c r="E60" s="169"/>
      <c r="F60" s="169"/>
      <c r="G60" s="169"/>
      <c r="H60" s="169"/>
      <c r="I60" s="169"/>
      <c r="J60" s="169"/>
      <c r="K60" s="169"/>
      <c r="L60" s="18"/>
      <c r="N60" s="41" t="s">
        <v>440</v>
      </c>
      <c r="O60" s="46">
        <f>B143</f>
        <v>286</v>
      </c>
      <c r="P60" s="46">
        <f t="shared" ref="P60:X60" si="7">C143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 t="s">
        <v>4310</v>
      </c>
      <c r="C61" s="171"/>
      <c r="D61" s="171"/>
      <c r="E61" s="171"/>
      <c r="F61" s="171"/>
      <c r="G61" s="171"/>
      <c r="H61" s="171"/>
      <c r="I61" s="171"/>
      <c r="J61" s="171"/>
      <c r="K61" s="171"/>
      <c r="L61" s="18"/>
      <c r="N61" s="41" t="s">
        <v>441</v>
      </c>
      <c r="O61" s="49" t="e">
        <f>B162/B160</f>
        <v>#VALUE!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N62" s="41" t="s">
        <v>442</v>
      </c>
      <c r="O62" s="46" t="str">
        <f>B151</f>
        <v>2,861,000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 t="s">
        <v>4311</v>
      </c>
      <c r="C63" s="171"/>
      <c r="D63" s="171"/>
      <c r="E63" s="171"/>
      <c r="F63" s="171"/>
      <c r="G63" s="171"/>
      <c r="H63" s="171"/>
      <c r="I63" s="171"/>
      <c r="J63" s="171"/>
      <c r="K63" s="171"/>
      <c r="L63" s="18"/>
      <c r="N63" s="44" t="s">
        <v>443</v>
      </c>
      <c r="O63" s="50" t="e">
        <f>O62*(1-O61)</f>
        <v>#VALUE!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 t="s">
        <v>4312</v>
      </c>
      <c r="C65" s="171"/>
      <c r="D65" s="171"/>
      <c r="E65" s="171"/>
      <c r="F65" s="171"/>
      <c r="G65" s="171"/>
      <c r="H65" s="171"/>
      <c r="I65" s="171"/>
      <c r="J65" s="171"/>
      <c r="K65" s="171"/>
      <c r="L65" s="18"/>
      <c r="N65" s="54" t="s">
        <v>445</v>
      </c>
      <c r="O65" s="55" t="e">
        <f>O64/O55</f>
        <v>#VALUE!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 t="s">
        <v>4313</v>
      </c>
      <c r="C66" s="169"/>
      <c r="D66" s="169"/>
      <c r="E66" s="169"/>
      <c r="F66" s="169"/>
      <c r="G66" s="169"/>
      <c r="H66" s="169"/>
      <c r="I66" s="169"/>
      <c r="J66" s="169"/>
      <c r="K66" s="169"/>
      <c r="L66" s="18"/>
      <c r="N66" s="62" t="s">
        <v>446</v>
      </c>
      <c r="O66" s="64" t="str">
        <f>B11</f>
        <v>1,020,000</v>
      </c>
      <c r="P66" s="63">
        <f t="shared" ref="P66:X66" si="13">C11</f>
        <v>0</v>
      </c>
      <c r="Q66" s="63">
        <f t="shared" si="13"/>
        <v>0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1"/>
      <c r="D67" s="171"/>
      <c r="E67" s="171"/>
      <c r="F67" s="171"/>
      <c r="G67" s="171"/>
      <c r="H67" s="171"/>
      <c r="I67" s="171"/>
      <c r="J67" s="171"/>
      <c r="K67" s="171"/>
      <c r="L67" s="18"/>
      <c r="N67" s="62" t="s">
        <v>447</v>
      </c>
      <c r="O67" s="64" t="str">
        <f>B34</f>
        <v>37,599,000</v>
      </c>
      <c r="P67" s="64">
        <f t="shared" ref="P67:X67" si="14">C34</f>
        <v>0</v>
      </c>
      <c r="Q67" s="64">
        <f t="shared" si="14"/>
        <v>0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190</v>
      </c>
      <c r="C68" s="169"/>
      <c r="D68" s="169"/>
      <c r="E68" s="169"/>
      <c r="F68" s="169"/>
      <c r="G68" s="169"/>
      <c r="H68" s="169"/>
      <c r="I68" s="169"/>
      <c r="J68" s="169"/>
      <c r="K68" s="169"/>
      <c r="L68" s="18"/>
      <c r="N68" s="62" t="s">
        <v>448</v>
      </c>
      <c r="O68" s="101" t="e">
        <f>O66/O67</f>
        <v>#VALUE!</v>
      </c>
      <c r="P68" s="101" t="e">
        <f t="shared" ref="P68:X68" si="15">P66/P67</f>
        <v>#DIV/0!</v>
      </c>
      <c r="Q68" s="101" t="e">
        <f t="shared" si="15"/>
        <v>#DIV/0!</v>
      </c>
      <c r="R68" s="101" t="e">
        <f t="shared" si="15"/>
        <v>#DIV/0!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 t="s">
        <v>4314</v>
      </c>
      <c r="C69" s="171"/>
      <c r="D69" s="171"/>
      <c r="E69" s="171"/>
      <c r="F69" s="171"/>
      <c r="G69" s="171"/>
      <c r="H69" s="171"/>
      <c r="I69" s="171"/>
      <c r="J69" s="171"/>
      <c r="K69" s="171"/>
      <c r="L69" s="18"/>
      <c r="N69" s="107" t="s">
        <v>454</v>
      </c>
      <c r="O69" s="121">
        <f>B212</f>
        <v>37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N70" s="108" t="s">
        <v>455</v>
      </c>
      <c r="O70" s="123" t="e">
        <f>O69/O66</f>
        <v>#VALUE!</v>
      </c>
      <c r="P70" s="123" t="e">
        <f t="shared" ref="P70:X70" si="17">P69/P66</f>
        <v>#DIV/0!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4315</v>
      </c>
      <c r="C71" s="171"/>
      <c r="D71" s="171"/>
      <c r="E71" s="171"/>
      <c r="F71" s="171"/>
      <c r="G71" s="171"/>
      <c r="H71" s="171"/>
      <c r="I71" s="171"/>
      <c r="J71" s="171"/>
      <c r="K71" s="171"/>
      <c r="L71" s="18"/>
    </row>
    <row r="72" spans="1:24" ht="19.899999999999999" customHeight="1" x14ac:dyDescent="0.25">
      <c r="A72" s="6" t="s">
        <v>57</v>
      </c>
      <c r="B72" s="172" t="s">
        <v>4303</v>
      </c>
      <c r="C72" s="169"/>
      <c r="D72" s="169"/>
      <c r="E72" s="169"/>
      <c r="F72" s="169"/>
      <c r="G72" s="169"/>
      <c r="H72" s="169"/>
      <c r="I72" s="169"/>
      <c r="J72" s="169"/>
      <c r="K72" s="169"/>
      <c r="L72" s="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</row>
    <row r="74" spans="1:24" ht="19.899999999999999" customHeight="1" x14ac:dyDescent="0.25">
      <c r="A74" s="6" t="s">
        <v>58</v>
      </c>
      <c r="B74" s="172">
        <v>0</v>
      </c>
      <c r="C74" s="169"/>
      <c r="D74" s="169"/>
      <c r="E74" s="169"/>
      <c r="F74" s="169"/>
      <c r="G74" s="169"/>
      <c r="H74" s="169"/>
      <c r="I74" s="169"/>
      <c r="J74" s="169"/>
      <c r="K74" s="169"/>
      <c r="L74" s="18"/>
    </row>
    <row r="75" spans="1:24" ht="19.899999999999999" customHeight="1" x14ac:dyDescent="0.25">
      <c r="A75" s="8" t="s">
        <v>59</v>
      </c>
      <c r="B75" s="175" t="s">
        <v>4316</v>
      </c>
      <c r="C75" s="171"/>
      <c r="D75" s="171"/>
      <c r="E75" s="171"/>
      <c r="F75" s="171"/>
      <c r="G75" s="171"/>
      <c r="H75" s="171"/>
      <c r="I75" s="171"/>
      <c r="J75" s="171"/>
      <c r="K75" s="171"/>
      <c r="L75" s="18"/>
    </row>
    <row r="76" spans="1:24" ht="19.899999999999999" customHeight="1" x14ac:dyDescent="0.25">
      <c r="A76" s="6" t="s">
        <v>60</v>
      </c>
      <c r="B76" s="172" t="s">
        <v>4317</v>
      </c>
      <c r="C76" s="169"/>
      <c r="D76" s="169"/>
      <c r="E76" s="169"/>
      <c r="F76" s="169"/>
      <c r="G76" s="169"/>
      <c r="H76" s="169"/>
      <c r="I76" s="169"/>
      <c r="J76" s="169"/>
      <c r="K76" s="169"/>
      <c r="L76" s="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</row>
    <row r="80" spans="1:24" ht="19.899999999999999" customHeight="1" x14ac:dyDescent="0.25">
      <c r="A80" s="8" t="s">
        <v>62</v>
      </c>
      <c r="B80" s="173">
        <v>191.869</v>
      </c>
      <c r="C80" s="171"/>
      <c r="D80" s="171"/>
      <c r="E80" s="171"/>
      <c r="F80" s="171"/>
      <c r="G80" s="171"/>
      <c r="H80" s="171"/>
      <c r="I80" s="171"/>
      <c r="J80" s="171"/>
      <c r="K80" s="171"/>
      <c r="L80" s="18"/>
    </row>
    <row r="81" spans="1:12" ht="19.899999999999999" customHeight="1" x14ac:dyDescent="0.25">
      <c r="A81" s="6" t="s">
        <v>63</v>
      </c>
      <c r="B81" s="174">
        <v>0</v>
      </c>
      <c r="C81" s="169"/>
      <c r="D81" s="169"/>
      <c r="E81" s="169"/>
      <c r="F81" s="169"/>
      <c r="G81" s="169"/>
      <c r="H81" s="169"/>
      <c r="I81" s="169"/>
      <c r="J81" s="169"/>
      <c r="K81" s="169"/>
      <c r="L81" s="18"/>
    </row>
    <row r="82" spans="1:12" ht="19.899999999999999" customHeight="1" x14ac:dyDescent="0.25">
      <c r="A82" s="8" t="s">
        <v>64</v>
      </c>
      <c r="B82" s="173">
        <v>394.99900000000002</v>
      </c>
      <c r="C82" s="171"/>
      <c r="D82" s="171"/>
      <c r="E82" s="171"/>
      <c r="F82" s="171"/>
      <c r="G82" s="171"/>
      <c r="H82" s="171"/>
      <c r="I82" s="171"/>
      <c r="J82" s="171"/>
      <c r="K82" s="171"/>
      <c r="L82" s="18"/>
    </row>
    <row r="83" spans="1:12" ht="19.899999999999999" customHeight="1" x14ac:dyDescent="0.25">
      <c r="A83" s="6" t="s">
        <v>65</v>
      </c>
      <c r="B83" s="174">
        <v>0</v>
      </c>
      <c r="C83" s="169"/>
      <c r="D83" s="169"/>
      <c r="E83" s="169"/>
      <c r="F83" s="169"/>
      <c r="G83" s="169"/>
      <c r="H83" s="169"/>
      <c r="I83" s="169"/>
      <c r="J83" s="169"/>
      <c r="K83" s="169"/>
      <c r="L83" s="18"/>
    </row>
    <row r="84" spans="1:12" ht="19.899999999999999" customHeight="1" x14ac:dyDescent="0.25">
      <c r="A84" s="8" t="s">
        <v>66</v>
      </c>
      <c r="B84" s="173">
        <v>0</v>
      </c>
      <c r="C84" s="171"/>
      <c r="D84" s="171"/>
      <c r="E84" s="171"/>
      <c r="F84" s="171"/>
      <c r="G84" s="171"/>
      <c r="H84" s="171"/>
      <c r="I84" s="171"/>
      <c r="J84" s="171"/>
      <c r="K84" s="171"/>
      <c r="L84" s="18"/>
    </row>
    <row r="85" spans="1:12" ht="19.899999999999999" customHeight="1" x14ac:dyDescent="0.25">
      <c r="A85" s="6" t="s">
        <v>67</v>
      </c>
      <c r="B85" s="174">
        <v>0</v>
      </c>
      <c r="C85" s="169"/>
      <c r="D85" s="169"/>
      <c r="E85" s="169"/>
      <c r="F85" s="169"/>
      <c r="G85" s="169"/>
      <c r="H85" s="169"/>
      <c r="I85" s="169"/>
      <c r="J85" s="169"/>
      <c r="K85" s="169"/>
      <c r="L85" s="18"/>
    </row>
    <row r="86" spans="1:12" ht="19.899999999999999" customHeight="1" x14ac:dyDescent="0.25">
      <c r="A86" s="8" t="s">
        <v>68</v>
      </c>
      <c r="B86" s="173">
        <v>196</v>
      </c>
      <c r="C86" s="171"/>
      <c r="D86" s="171"/>
      <c r="E86" s="171"/>
      <c r="F86" s="171"/>
      <c r="G86" s="171"/>
      <c r="H86" s="171"/>
      <c r="I86" s="171"/>
      <c r="J86" s="171"/>
      <c r="K86" s="171"/>
      <c r="L86" s="18"/>
    </row>
    <row r="87" spans="1:12" ht="19.899999999999999" customHeight="1" x14ac:dyDescent="0.25">
      <c r="A87" s="6" t="s">
        <v>69</v>
      </c>
      <c r="B87" s="174">
        <v>201</v>
      </c>
      <c r="C87" s="169"/>
      <c r="D87" s="169"/>
      <c r="E87" s="169"/>
      <c r="F87" s="169"/>
      <c r="G87" s="169"/>
      <c r="H87" s="169"/>
      <c r="I87" s="169"/>
      <c r="J87" s="169"/>
      <c r="K87" s="169"/>
      <c r="L87" s="18"/>
    </row>
    <row r="88" spans="1:12" ht="19.899999999999999" customHeight="1" x14ac:dyDescent="0.25">
      <c r="A88" s="8" t="s">
        <v>70</v>
      </c>
      <c r="B88" s="173">
        <v>4.6449999999999996</v>
      </c>
      <c r="C88" s="171"/>
      <c r="D88" s="171"/>
      <c r="E88" s="171"/>
      <c r="F88" s="171"/>
      <c r="G88" s="171"/>
      <c r="H88" s="171"/>
      <c r="I88" s="171"/>
      <c r="J88" s="171"/>
      <c r="K88" s="171"/>
      <c r="L88" s="18"/>
    </row>
    <row r="89" spans="1:12" ht="19.899999999999999" customHeight="1" x14ac:dyDescent="0.25">
      <c r="A89" s="6" t="s">
        <v>71</v>
      </c>
      <c r="B89" s="174">
        <v>435</v>
      </c>
      <c r="C89" s="169"/>
      <c r="D89" s="169"/>
      <c r="E89" s="169"/>
      <c r="F89" s="169"/>
      <c r="G89" s="169"/>
      <c r="H89" s="169"/>
      <c r="I89" s="169"/>
      <c r="J89" s="169"/>
      <c r="K89" s="169"/>
      <c r="L89" s="18"/>
    </row>
    <row r="90" spans="1:12" ht="19.899999999999999" customHeight="1" x14ac:dyDescent="0.25">
      <c r="A90" s="8" t="s">
        <v>72</v>
      </c>
      <c r="B90" s="173">
        <v>0</v>
      </c>
      <c r="C90" s="171"/>
      <c r="D90" s="171"/>
      <c r="E90" s="171"/>
      <c r="F90" s="171"/>
      <c r="G90" s="171"/>
      <c r="H90" s="171"/>
      <c r="I90" s="171"/>
      <c r="J90" s="171"/>
      <c r="K90" s="171"/>
      <c r="L90" s="18"/>
    </row>
    <row r="91" spans="1:12" ht="19.899999999999999" customHeight="1" x14ac:dyDescent="0.25">
      <c r="A91" s="6" t="s">
        <v>73</v>
      </c>
      <c r="B91" s="174">
        <v>0</v>
      </c>
      <c r="C91" s="169"/>
      <c r="D91" s="169"/>
      <c r="E91" s="169"/>
      <c r="F91" s="169"/>
      <c r="G91" s="169"/>
      <c r="H91" s="169"/>
      <c r="I91" s="169"/>
      <c r="J91" s="169"/>
      <c r="K91" s="169"/>
      <c r="L91" s="18"/>
    </row>
    <row r="92" spans="1:12" ht="19.899999999999999" customHeight="1" x14ac:dyDescent="0.25">
      <c r="A92" s="8" t="s">
        <v>74</v>
      </c>
      <c r="B92" s="173">
        <v>4.6449999999999996</v>
      </c>
      <c r="C92" s="171"/>
      <c r="D92" s="171"/>
      <c r="E92" s="171"/>
      <c r="F92" s="171"/>
      <c r="G92" s="171"/>
      <c r="H92" s="171"/>
      <c r="I92" s="171"/>
      <c r="J92" s="171"/>
      <c r="K92" s="171"/>
      <c r="L92" s="18"/>
    </row>
    <row r="93" spans="1:12" ht="19.899999999999999" customHeight="1" x14ac:dyDescent="0.25">
      <c r="A93" s="6" t="s">
        <v>75</v>
      </c>
      <c r="B93" s="174">
        <v>435</v>
      </c>
      <c r="C93" s="169"/>
      <c r="D93" s="169"/>
      <c r="E93" s="169"/>
      <c r="F93" s="169"/>
      <c r="G93" s="169"/>
      <c r="H93" s="169"/>
      <c r="I93" s="169"/>
      <c r="J93" s="169"/>
      <c r="K93" s="169"/>
      <c r="L93" s="18"/>
    </row>
    <row r="94" spans="1:12" ht="19.899999999999999" customHeight="1" x14ac:dyDescent="0.25">
      <c r="A94" s="8" t="s">
        <v>76</v>
      </c>
      <c r="B94" s="173">
        <v>30</v>
      </c>
      <c r="C94" s="171"/>
      <c r="D94" s="171"/>
      <c r="E94" s="171"/>
      <c r="F94" s="171"/>
      <c r="G94" s="171"/>
      <c r="H94" s="171"/>
      <c r="I94" s="171"/>
      <c r="J94" s="171"/>
      <c r="K94" s="171"/>
      <c r="L94" s="18"/>
    </row>
    <row r="95" spans="1:12" ht="19.899999999999999" customHeight="1" x14ac:dyDescent="0.25">
      <c r="A95" s="6" t="s">
        <v>77</v>
      </c>
      <c r="B95" s="174">
        <v>-247</v>
      </c>
      <c r="C95" s="169"/>
      <c r="D95" s="169"/>
      <c r="E95" s="169"/>
      <c r="F95" s="169"/>
      <c r="G95" s="169"/>
      <c r="H95" s="169"/>
      <c r="I95" s="169"/>
      <c r="J95" s="169"/>
      <c r="K95" s="169"/>
      <c r="L95" s="18"/>
    </row>
    <row r="96" spans="1:12" ht="19.899999999999999" customHeight="1" x14ac:dyDescent="0.25">
      <c r="A96" s="8" t="s">
        <v>78</v>
      </c>
      <c r="B96" s="173" t="s">
        <v>4318</v>
      </c>
      <c r="C96" s="171"/>
      <c r="D96" s="171"/>
      <c r="E96" s="171"/>
      <c r="F96" s="171"/>
      <c r="G96" s="171"/>
      <c r="H96" s="171"/>
      <c r="I96" s="171"/>
      <c r="J96" s="171"/>
      <c r="K96" s="171"/>
      <c r="L96" s="18"/>
    </row>
    <row r="97" spans="1:12" ht="19.899999999999999" customHeight="1" x14ac:dyDescent="0.25">
      <c r="A97" s="6" t="s">
        <v>79</v>
      </c>
      <c r="B97" s="174">
        <v>214</v>
      </c>
      <c r="C97" s="169"/>
      <c r="D97" s="169"/>
      <c r="E97" s="169"/>
      <c r="F97" s="169"/>
      <c r="G97" s="169"/>
      <c r="H97" s="169"/>
      <c r="I97" s="169"/>
      <c r="J97" s="169"/>
      <c r="K97" s="169"/>
      <c r="L97" s="18"/>
    </row>
    <row r="98" spans="1:12" ht="19.899999999999999" customHeight="1" x14ac:dyDescent="0.25">
      <c r="A98" s="8" t="s">
        <v>80</v>
      </c>
      <c r="B98" s="173">
        <v>0</v>
      </c>
      <c r="C98" s="171"/>
      <c r="D98" s="171"/>
      <c r="E98" s="171"/>
      <c r="F98" s="171"/>
      <c r="G98" s="171"/>
      <c r="H98" s="171"/>
      <c r="I98" s="171"/>
      <c r="J98" s="171"/>
      <c r="K98" s="171"/>
      <c r="L98" s="18"/>
    </row>
    <row r="99" spans="1:12" ht="19.899999999999999" customHeight="1" x14ac:dyDescent="0.25">
      <c r="A99" s="6" t="s">
        <v>81</v>
      </c>
      <c r="B99" s="174">
        <v>0</v>
      </c>
      <c r="C99" s="169"/>
      <c r="D99" s="169"/>
      <c r="E99" s="169"/>
      <c r="F99" s="169"/>
      <c r="G99" s="169"/>
      <c r="H99" s="169"/>
      <c r="I99" s="169"/>
      <c r="J99" s="169"/>
      <c r="K99" s="169"/>
      <c r="L99" s="18"/>
    </row>
    <row r="100" spans="1:12" ht="19.899999999999999" customHeight="1" x14ac:dyDescent="0.25">
      <c r="A100" s="8" t="s">
        <v>82</v>
      </c>
      <c r="B100" s="173">
        <v>0</v>
      </c>
      <c r="C100" s="171"/>
      <c r="D100" s="171"/>
      <c r="E100" s="171"/>
      <c r="F100" s="171"/>
      <c r="G100" s="171"/>
      <c r="H100" s="171"/>
      <c r="I100" s="171"/>
      <c r="J100" s="171"/>
      <c r="K100" s="171"/>
      <c r="L100" s="18"/>
    </row>
    <row r="101" spans="1:12" ht="19.899999999999999" customHeight="1" x14ac:dyDescent="0.25">
      <c r="A101" s="6" t="s">
        <v>83</v>
      </c>
      <c r="B101" s="174">
        <v>0</v>
      </c>
      <c r="C101" s="169"/>
      <c r="D101" s="169"/>
      <c r="E101" s="169"/>
      <c r="F101" s="169"/>
      <c r="G101" s="169"/>
      <c r="H101" s="169"/>
      <c r="I101" s="169"/>
      <c r="J101" s="169"/>
      <c r="K101" s="169"/>
      <c r="L101" s="18"/>
    </row>
    <row r="102" spans="1:12" ht="19.899999999999999" customHeight="1" x14ac:dyDescent="0.25">
      <c r="A102" s="8" t="s">
        <v>84</v>
      </c>
      <c r="B102" s="173" t="s">
        <v>4310</v>
      </c>
      <c r="C102" s="171"/>
      <c r="D102" s="171"/>
      <c r="E102" s="171"/>
      <c r="F102" s="171"/>
      <c r="G102" s="171"/>
      <c r="H102" s="171"/>
      <c r="I102" s="171"/>
      <c r="J102" s="171"/>
      <c r="K102" s="171"/>
      <c r="L102" s="18"/>
    </row>
    <row r="103" spans="1:12" ht="19.899999999999999" customHeight="1" x14ac:dyDescent="0.25">
      <c r="A103" s="6" t="s">
        <v>85</v>
      </c>
      <c r="B103" s="174">
        <v>0</v>
      </c>
      <c r="C103" s="169"/>
      <c r="D103" s="169"/>
      <c r="E103" s="169"/>
      <c r="F103" s="169"/>
      <c r="G103" s="169"/>
      <c r="H103" s="169"/>
      <c r="I103" s="169"/>
      <c r="J103" s="169"/>
      <c r="K103" s="169"/>
      <c r="L103" s="18"/>
    </row>
    <row r="104" spans="1:12" ht="19.899999999999999" customHeight="1" x14ac:dyDescent="0.25">
      <c r="A104" s="8" t="s">
        <v>86</v>
      </c>
      <c r="B104" s="173" t="s">
        <v>4314</v>
      </c>
      <c r="C104" s="171"/>
      <c r="D104" s="171"/>
      <c r="E104" s="171"/>
      <c r="F104" s="171"/>
      <c r="G104" s="171"/>
      <c r="H104" s="171"/>
      <c r="I104" s="171"/>
      <c r="J104" s="171"/>
      <c r="K104" s="171"/>
      <c r="L104" s="18"/>
    </row>
    <row r="105" spans="1:12" ht="19.899999999999999" customHeight="1" x14ac:dyDescent="0.25">
      <c r="A105" s="6" t="s">
        <v>87</v>
      </c>
      <c r="B105" s="174">
        <v>0</v>
      </c>
      <c r="C105" s="169"/>
      <c r="D105" s="169"/>
      <c r="E105" s="169"/>
      <c r="F105" s="169"/>
      <c r="G105" s="169"/>
      <c r="H105" s="169"/>
      <c r="I105" s="169"/>
      <c r="J105" s="169"/>
      <c r="K105" s="169"/>
      <c r="L105" s="18"/>
    </row>
    <row r="106" spans="1:12" ht="19.899999999999999" customHeight="1" x14ac:dyDescent="0.25">
      <c r="A106" s="8" t="s">
        <v>88</v>
      </c>
      <c r="B106" s="173">
        <v>0</v>
      </c>
      <c r="C106" s="171"/>
      <c r="D106" s="171"/>
      <c r="E106" s="171"/>
      <c r="F106" s="171"/>
      <c r="G106" s="171"/>
      <c r="H106" s="171"/>
      <c r="I106" s="171"/>
      <c r="J106" s="171"/>
      <c r="K106" s="171"/>
      <c r="L106" s="18"/>
    </row>
    <row r="107" spans="1:12" ht="19.899999999999999" customHeight="1" x14ac:dyDescent="0.25">
      <c r="A107" s="6" t="s">
        <v>89</v>
      </c>
      <c r="B107" s="174">
        <v>0</v>
      </c>
      <c r="C107" s="169"/>
      <c r="D107" s="169"/>
      <c r="E107" s="169"/>
      <c r="F107" s="169"/>
      <c r="G107" s="169"/>
      <c r="H107" s="169"/>
      <c r="I107" s="169"/>
      <c r="J107" s="169"/>
      <c r="K107" s="169"/>
      <c r="L107" s="18"/>
    </row>
    <row r="108" spans="1:12" ht="19.899999999999999" customHeight="1" x14ac:dyDescent="0.25">
      <c r="A108" s="8" t="s">
        <v>90</v>
      </c>
      <c r="B108" s="173">
        <v>0</v>
      </c>
      <c r="C108" s="171"/>
      <c r="D108" s="171"/>
      <c r="E108" s="171"/>
      <c r="F108" s="171"/>
      <c r="G108" s="171"/>
      <c r="H108" s="171"/>
      <c r="I108" s="171"/>
      <c r="J108" s="171"/>
      <c r="K108" s="171"/>
      <c r="L108" s="18"/>
    </row>
    <row r="109" spans="1:12" ht="19.899999999999999" customHeight="1" x14ac:dyDescent="0.25">
      <c r="A109" s="6" t="s">
        <v>91</v>
      </c>
      <c r="B109" s="174">
        <v>0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8"/>
    </row>
    <row r="110" spans="1:12" ht="19.899999999999999" customHeight="1" x14ac:dyDescent="0.25">
      <c r="A110" s="8" t="s">
        <v>92</v>
      </c>
      <c r="B110" s="173">
        <v>382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8"/>
    </row>
    <row r="111" spans="1:12" ht="19.899999999999999" customHeight="1" x14ac:dyDescent="0.25">
      <c r="A111" s="6" t="s">
        <v>93</v>
      </c>
      <c r="B111" s="174">
        <v>415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8"/>
    </row>
    <row r="112" spans="1:12" ht="19.899999999999999" customHeight="1" x14ac:dyDescent="0.25">
      <c r="A112" s="8" t="s">
        <v>94</v>
      </c>
      <c r="B112" s="173">
        <v>0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8"/>
    </row>
    <row r="113" spans="1:12" ht="19.899999999999999" customHeight="1" x14ac:dyDescent="0.25">
      <c r="A113" s="6" t="s">
        <v>95</v>
      </c>
      <c r="B113" s="174">
        <v>0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8"/>
    </row>
    <row r="114" spans="1:12" ht="19.899999999999999" customHeight="1" x14ac:dyDescent="0.25">
      <c r="A114" s="8" t="s">
        <v>96</v>
      </c>
      <c r="B114" s="173">
        <v>0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8"/>
    </row>
    <row r="115" spans="1:12" ht="19.899999999999999" customHeight="1" x14ac:dyDescent="0.25">
      <c r="A115" s="6" t="s">
        <v>97</v>
      </c>
      <c r="B115" s="174">
        <v>0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8"/>
    </row>
    <row r="116" spans="1:12" ht="19.899999999999999" customHeight="1" x14ac:dyDescent="0.25">
      <c r="A116" s="8" t="s">
        <v>98</v>
      </c>
      <c r="B116" s="173" t="s">
        <v>4319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8"/>
    </row>
    <row r="117" spans="1:12" ht="19.899999999999999" customHeight="1" x14ac:dyDescent="0.25">
      <c r="A117" s="6" t="s">
        <v>99</v>
      </c>
      <c r="B117" s="174">
        <v>0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8"/>
    </row>
    <row r="118" spans="1:12" ht="19.899999999999999" customHeight="1" x14ac:dyDescent="0.25">
      <c r="A118" s="8" t="s">
        <v>100</v>
      </c>
      <c r="B118" s="173">
        <v>514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8"/>
    </row>
    <row r="119" spans="1:12" ht="19.899999999999999" customHeight="1" x14ac:dyDescent="0.25">
      <c r="A119" s="6" t="s">
        <v>101</v>
      </c>
      <c r="B119" s="174">
        <v>156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8"/>
    </row>
    <row r="120" spans="1:12" ht="19.899999999999999" customHeight="1" x14ac:dyDescent="0.25">
      <c r="A120" s="8" t="s">
        <v>102</v>
      </c>
      <c r="B120" s="173">
        <v>0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8"/>
    </row>
    <row r="121" spans="1:12" ht="19.899999999999999" customHeight="1" x14ac:dyDescent="0.25">
      <c r="A121" s="6" t="s">
        <v>103</v>
      </c>
      <c r="B121" s="174">
        <v>0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8"/>
    </row>
    <row r="122" spans="1:12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</row>
    <row r="123" spans="1:12" ht="19.899999999999999" customHeight="1" x14ac:dyDescent="0.25"/>
    <row r="124" spans="1:12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</row>
    <row r="125" spans="1:12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</row>
    <row r="126" spans="1:12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</row>
    <row r="127" spans="1:12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</row>
    <row r="128" spans="1:12" ht="19.899999999999999" customHeight="1" x14ac:dyDescent="0.25">
      <c r="A128" s="164" t="s">
        <v>5</v>
      </c>
      <c r="B128" s="165" t="s">
        <v>337</v>
      </c>
      <c r="C128" s="165" t="s">
        <v>337</v>
      </c>
      <c r="D128" s="165" t="s">
        <v>337</v>
      </c>
      <c r="E128" s="165" t="s">
        <v>337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L128" s="18"/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</row>
    <row r="131" spans="1:12" ht="19.899999999999999" customHeight="1" x14ac:dyDescent="0.25">
      <c r="A131" s="6" t="s">
        <v>109</v>
      </c>
      <c r="B131" s="172" t="s">
        <v>4320</v>
      </c>
      <c r="C131" s="169"/>
      <c r="D131" s="169"/>
      <c r="E131" s="169"/>
      <c r="F131" s="169"/>
      <c r="G131" s="169"/>
      <c r="H131" s="169"/>
      <c r="I131" s="169"/>
      <c r="J131" s="169"/>
      <c r="K131" s="169"/>
      <c r="L131" s="18"/>
    </row>
    <row r="132" spans="1:12" ht="19.899999999999999" customHeight="1" x14ac:dyDescent="0.25">
      <c r="A132" s="8" t="s">
        <v>110</v>
      </c>
      <c r="B132" s="175">
        <v>0</v>
      </c>
      <c r="C132" s="171"/>
      <c r="D132" s="171"/>
      <c r="E132" s="171"/>
      <c r="F132" s="171"/>
      <c r="G132" s="171"/>
      <c r="H132" s="171"/>
      <c r="I132" s="171"/>
      <c r="J132" s="171"/>
      <c r="K132" s="171"/>
      <c r="L132" s="18"/>
    </row>
    <row r="133" spans="1:12" ht="19.899999999999999" customHeight="1" x14ac:dyDescent="0.25">
      <c r="A133" s="6" t="s">
        <v>111</v>
      </c>
      <c r="B133" s="172" t="s">
        <v>4321</v>
      </c>
      <c r="C133" s="169"/>
      <c r="D133" s="169"/>
      <c r="E133" s="169"/>
      <c r="F133" s="169"/>
      <c r="G133" s="169"/>
      <c r="H133" s="169"/>
      <c r="I133" s="169"/>
      <c r="J133" s="169"/>
      <c r="K133" s="169"/>
      <c r="L133" s="18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</row>
    <row r="135" spans="1:12" ht="19.899999999999999" customHeight="1" x14ac:dyDescent="0.25">
      <c r="A135" s="6" t="s">
        <v>112</v>
      </c>
      <c r="B135" s="174" t="s">
        <v>4322</v>
      </c>
      <c r="C135" s="169"/>
      <c r="D135" s="169"/>
      <c r="E135" s="169"/>
      <c r="F135" s="169"/>
      <c r="G135" s="169"/>
      <c r="H135" s="169"/>
      <c r="I135" s="169"/>
      <c r="J135" s="169"/>
      <c r="K135" s="169"/>
      <c r="L135" s="18"/>
    </row>
    <row r="136" spans="1:12" ht="19.899999999999999" customHeight="1" x14ac:dyDescent="0.25">
      <c r="A136" s="8" t="s">
        <v>113</v>
      </c>
      <c r="B136" s="175" t="s">
        <v>4322</v>
      </c>
      <c r="C136" s="171"/>
      <c r="D136" s="171"/>
      <c r="E136" s="171"/>
      <c r="F136" s="171"/>
      <c r="G136" s="171"/>
      <c r="H136" s="171"/>
      <c r="I136" s="171"/>
      <c r="J136" s="171"/>
      <c r="K136" s="171"/>
      <c r="L136" s="18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</row>
    <row r="138" spans="1:12" ht="19.899999999999999" customHeight="1" x14ac:dyDescent="0.25">
      <c r="A138" s="8" t="s">
        <v>114</v>
      </c>
      <c r="B138" s="173">
        <v>51</v>
      </c>
      <c r="C138" s="171"/>
      <c r="D138" s="171"/>
      <c r="E138" s="171"/>
      <c r="F138" s="171"/>
      <c r="G138" s="171"/>
      <c r="H138" s="171"/>
      <c r="I138" s="171"/>
      <c r="J138" s="171"/>
      <c r="K138" s="171"/>
      <c r="L138" s="18"/>
    </row>
    <row r="139" spans="1:12" ht="19.899999999999999" customHeight="1" x14ac:dyDescent="0.25">
      <c r="A139" s="6" t="s">
        <v>115</v>
      </c>
      <c r="B139" s="174">
        <v>0</v>
      </c>
      <c r="C139" s="169"/>
      <c r="D139" s="169"/>
      <c r="E139" s="169"/>
      <c r="F139" s="169"/>
      <c r="G139" s="169"/>
      <c r="H139" s="169"/>
      <c r="I139" s="169"/>
      <c r="J139" s="169"/>
      <c r="K139" s="169"/>
      <c r="L139" s="18"/>
    </row>
    <row r="140" spans="1:12" ht="19.899999999999999" customHeight="1" x14ac:dyDescent="0.25">
      <c r="A140" s="8" t="s">
        <v>116</v>
      </c>
      <c r="B140" s="173">
        <v>652</v>
      </c>
      <c r="C140" s="171"/>
      <c r="D140" s="171"/>
      <c r="E140" s="171"/>
      <c r="F140" s="171"/>
      <c r="G140" s="171"/>
      <c r="H140" s="171"/>
      <c r="I140" s="171"/>
      <c r="J140" s="171"/>
      <c r="K140" s="171"/>
      <c r="L140" s="18"/>
    </row>
    <row r="141" spans="1:12" ht="19.899999999999999" customHeight="1" x14ac:dyDescent="0.25">
      <c r="A141" s="6" t="s">
        <v>117</v>
      </c>
      <c r="B141" s="174">
        <v>47</v>
      </c>
      <c r="C141" s="169"/>
      <c r="D141" s="169"/>
      <c r="E141" s="169"/>
      <c r="F141" s="169"/>
      <c r="G141" s="169"/>
      <c r="H141" s="169"/>
      <c r="I141" s="169"/>
      <c r="J141" s="169"/>
      <c r="K141" s="169"/>
      <c r="L141" s="18"/>
    </row>
    <row r="142" spans="1:12" ht="19.899999999999999" customHeight="1" x14ac:dyDescent="0.25">
      <c r="A142" s="8" t="s">
        <v>118</v>
      </c>
      <c r="B142" s="173">
        <v>0</v>
      </c>
      <c r="C142" s="171"/>
      <c r="D142" s="171"/>
      <c r="E142" s="171"/>
      <c r="F142" s="171"/>
      <c r="G142" s="171"/>
      <c r="H142" s="171"/>
      <c r="I142" s="171"/>
      <c r="J142" s="171"/>
      <c r="K142" s="171"/>
      <c r="L142" s="18"/>
    </row>
    <row r="143" spans="1:12" ht="19.899999999999999" customHeight="1" x14ac:dyDescent="0.25">
      <c r="A143" s="6" t="s">
        <v>119</v>
      </c>
      <c r="B143" s="174">
        <v>286</v>
      </c>
      <c r="C143" s="169"/>
      <c r="D143" s="169"/>
      <c r="E143" s="169"/>
      <c r="F143" s="169"/>
      <c r="G143" s="169"/>
      <c r="H143" s="169"/>
      <c r="I143" s="169"/>
      <c r="J143" s="169"/>
      <c r="K143" s="169"/>
      <c r="L143" s="18"/>
    </row>
    <row r="144" spans="1:12" ht="19.899999999999999" customHeight="1" x14ac:dyDescent="0.25">
      <c r="A144" s="8" t="s">
        <v>120</v>
      </c>
      <c r="B144" s="173">
        <v>40</v>
      </c>
      <c r="C144" s="171"/>
      <c r="D144" s="171"/>
      <c r="E144" s="171"/>
      <c r="F144" s="171"/>
      <c r="G144" s="171"/>
      <c r="H144" s="171"/>
      <c r="I144" s="171"/>
      <c r="J144" s="171"/>
      <c r="K144" s="171"/>
      <c r="L144" s="18"/>
    </row>
    <row r="145" spans="1:12" ht="19.899999999999999" customHeight="1" x14ac:dyDescent="0.25">
      <c r="A145" s="6" t="s">
        <v>121</v>
      </c>
      <c r="B145" s="174">
        <v>104.22799999999999</v>
      </c>
      <c r="C145" s="169"/>
      <c r="D145" s="169"/>
      <c r="E145" s="169"/>
      <c r="F145" s="169"/>
      <c r="G145" s="169"/>
      <c r="H145" s="169"/>
      <c r="I145" s="169"/>
      <c r="J145" s="169"/>
      <c r="K145" s="169"/>
      <c r="L145" s="18"/>
    </row>
    <row r="146" spans="1:12" ht="19.899999999999999" customHeight="1" x14ac:dyDescent="0.25">
      <c r="A146" s="8" t="s">
        <v>122</v>
      </c>
      <c r="B146" s="173">
        <v>0</v>
      </c>
      <c r="C146" s="171"/>
      <c r="D146" s="171"/>
      <c r="E146" s="171"/>
      <c r="F146" s="171"/>
      <c r="G146" s="171"/>
      <c r="H146" s="171"/>
      <c r="I146" s="171"/>
      <c r="J146" s="171"/>
      <c r="K146" s="171"/>
      <c r="L146" s="18"/>
    </row>
    <row r="147" spans="1:12" ht="19.899999999999999" customHeight="1" x14ac:dyDescent="0.25">
      <c r="A147" s="6" t="s">
        <v>123</v>
      </c>
      <c r="B147" s="174">
        <v>0</v>
      </c>
      <c r="C147" s="169"/>
      <c r="D147" s="169"/>
      <c r="E147" s="169"/>
      <c r="F147" s="169"/>
      <c r="G147" s="169"/>
      <c r="H147" s="169"/>
      <c r="I147" s="169"/>
      <c r="J147" s="169"/>
      <c r="K147" s="169"/>
      <c r="L147" s="18"/>
    </row>
    <row r="148" spans="1:12" ht="19.899999999999999" customHeight="1" x14ac:dyDescent="0.25">
      <c r="A148" s="8" t="s">
        <v>124</v>
      </c>
      <c r="B148" s="173">
        <v>0</v>
      </c>
      <c r="C148" s="171"/>
      <c r="D148" s="171"/>
      <c r="E148" s="171"/>
      <c r="F148" s="171"/>
      <c r="G148" s="171"/>
      <c r="H148" s="171"/>
      <c r="I148" s="171"/>
      <c r="J148" s="171"/>
      <c r="K148" s="171"/>
      <c r="L148" s="18"/>
    </row>
    <row r="149" spans="1:12" ht="19.899999999999999" customHeight="1" x14ac:dyDescent="0.25">
      <c r="A149" s="6" t="s">
        <v>125</v>
      </c>
      <c r="B149" s="172" t="s">
        <v>4323</v>
      </c>
      <c r="C149" s="169"/>
      <c r="D149" s="169"/>
      <c r="E149" s="169"/>
      <c r="F149" s="169"/>
      <c r="G149" s="169"/>
      <c r="H149" s="169"/>
      <c r="I149" s="169"/>
      <c r="J149" s="169"/>
      <c r="K149" s="169"/>
      <c r="L149" s="18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</row>
    <row r="151" spans="1:12" ht="19.899999999999999" customHeight="1" x14ac:dyDescent="0.25">
      <c r="A151" s="6" t="s">
        <v>126</v>
      </c>
      <c r="B151" s="172" t="s">
        <v>4324</v>
      </c>
      <c r="C151" s="169"/>
      <c r="D151" s="169"/>
      <c r="E151" s="169"/>
      <c r="F151" s="169"/>
      <c r="G151" s="169"/>
      <c r="H151" s="169"/>
      <c r="I151" s="169"/>
      <c r="J151" s="169"/>
      <c r="K151" s="169"/>
      <c r="L151" s="18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</row>
    <row r="153" spans="1:12" ht="19.899999999999999" customHeight="1" x14ac:dyDescent="0.25">
      <c r="A153" s="6" t="s">
        <v>127</v>
      </c>
      <c r="B153" s="174">
        <v>496</v>
      </c>
      <c r="C153" s="169"/>
      <c r="D153" s="169"/>
      <c r="E153" s="169"/>
      <c r="F153" s="169"/>
      <c r="G153" s="169"/>
      <c r="H153" s="169"/>
      <c r="I153" s="169"/>
      <c r="J153" s="169"/>
      <c r="K153" s="169"/>
      <c r="L153" s="18"/>
    </row>
    <row r="154" spans="1:12" ht="19.899999999999999" customHeight="1" x14ac:dyDescent="0.25">
      <c r="A154" s="8" t="s">
        <v>128</v>
      </c>
      <c r="B154" s="173">
        <v>57</v>
      </c>
      <c r="C154" s="171"/>
      <c r="D154" s="171"/>
      <c r="E154" s="171"/>
      <c r="F154" s="171"/>
      <c r="G154" s="171"/>
      <c r="H154" s="171"/>
      <c r="I154" s="171"/>
      <c r="J154" s="171"/>
      <c r="K154" s="171"/>
      <c r="L154" s="18"/>
    </row>
    <row r="155" spans="1:12" ht="19.899999999999999" customHeight="1" x14ac:dyDescent="0.25">
      <c r="A155" s="6" t="s">
        <v>129</v>
      </c>
      <c r="B155" s="174">
        <v>831</v>
      </c>
      <c r="C155" s="169"/>
      <c r="D155" s="169"/>
      <c r="E155" s="169"/>
      <c r="F155" s="169"/>
      <c r="G155" s="169"/>
      <c r="H155" s="169"/>
      <c r="I155" s="169"/>
      <c r="J155" s="169"/>
      <c r="K155" s="169"/>
      <c r="L155" s="18"/>
    </row>
    <row r="156" spans="1:12" ht="19.899999999999999" customHeight="1" x14ac:dyDescent="0.25">
      <c r="A156" s="8" t="s">
        <v>130</v>
      </c>
      <c r="B156" s="175">
        <v>-278</v>
      </c>
      <c r="C156" s="171"/>
      <c r="D156" s="171"/>
      <c r="E156" s="171"/>
      <c r="F156" s="171"/>
      <c r="G156" s="171"/>
      <c r="H156" s="171"/>
      <c r="I156" s="171"/>
      <c r="J156" s="171"/>
      <c r="K156" s="171"/>
      <c r="L156" s="18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</row>
    <row r="158" spans="1:12" ht="19.899999999999999" customHeight="1" x14ac:dyDescent="0.25">
      <c r="A158" s="8" t="s">
        <v>131</v>
      </c>
      <c r="B158" s="175">
        <v>27</v>
      </c>
      <c r="C158" s="171"/>
      <c r="D158" s="171"/>
      <c r="E158" s="171"/>
      <c r="F158" s="171"/>
      <c r="G158" s="171"/>
      <c r="H158" s="171"/>
      <c r="I158" s="171"/>
      <c r="J158" s="171"/>
      <c r="K158" s="171"/>
      <c r="L158" s="18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</row>
    <row r="160" spans="1:12" ht="19.899999999999999" customHeight="1" x14ac:dyDescent="0.25">
      <c r="A160" s="8" t="s">
        <v>132</v>
      </c>
      <c r="B160" s="175" t="s">
        <v>4325</v>
      </c>
      <c r="C160" s="171"/>
      <c r="D160" s="171"/>
      <c r="E160" s="171"/>
      <c r="F160" s="171"/>
      <c r="G160" s="171"/>
      <c r="H160" s="171"/>
      <c r="I160" s="171"/>
      <c r="J160" s="171"/>
      <c r="K160" s="171"/>
      <c r="L160" s="18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</row>
    <row r="162" spans="1:12" ht="19.899999999999999" customHeight="1" x14ac:dyDescent="0.25">
      <c r="A162" s="8" t="s">
        <v>133</v>
      </c>
      <c r="B162" s="175">
        <v>714</v>
      </c>
      <c r="C162" s="171"/>
      <c r="D162" s="171"/>
      <c r="E162" s="171"/>
      <c r="F162" s="171"/>
      <c r="G162" s="171"/>
      <c r="H162" s="171"/>
      <c r="I162" s="171"/>
      <c r="J162" s="171"/>
      <c r="K162" s="171"/>
      <c r="L162" s="18"/>
    </row>
    <row r="163" spans="1:12" ht="19.899999999999999" customHeight="1" x14ac:dyDescent="0.25">
      <c r="A163" s="6" t="s">
        <v>134</v>
      </c>
      <c r="B163" s="174">
        <v>799</v>
      </c>
      <c r="C163" s="169"/>
      <c r="D163" s="169"/>
      <c r="E163" s="169"/>
      <c r="F163" s="169"/>
      <c r="G163" s="169"/>
      <c r="H163" s="169"/>
      <c r="I163" s="169"/>
      <c r="J163" s="169"/>
      <c r="K163" s="169"/>
      <c r="L163" s="18"/>
    </row>
    <row r="164" spans="1:12" ht="19.899999999999999" customHeight="1" x14ac:dyDescent="0.25">
      <c r="A164" s="8" t="s">
        <v>135</v>
      </c>
      <c r="B164" s="173">
        <v>-79</v>
      </c>
      <c r="C164" s="171"/>
      <c r="D164" s="171"/>
      <c r="E164" s="171"/>
      <c r="F164" s="171"/>
      <c r="G164" s="171"/>
      <c r="H164" s="171"/>
      <c r="I164" s="171"/>
      <c r="J164" s="171"/>
      <c r="K164" s="171"/>
      <c r="L164" s="18"/>
    </row>
    <row r="165" spans="1:12" ht="19.899999999999999" customHeight="1" x14ac:dyDescent="0.25">
      <c r="A165" s="6" t="s">
        <v>136</v>
      </c>
      <c r="B165" s="174">
        <v>-6</v>
      </c>
      <c r="C165" s="169"/>
      <c r="D165" s="169"/>
      <c r="E165" s="169"/>
      <c r="F165" s="169"/>
      <c r="G165" s="169"/>
      <c r="H165" s="169"/>
      <c r="I165" s="169"/>
      <c r="J165" s="169"/>
      <c r="K165" s="169"/>
      <c r="L165" s="18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</row>
    <row r="167" spans="1:12" ht="19.899999999999999" customHeight="1" x14ac:dyDescent="0.25">
      <c r="A167" s="6" t="s">
        <v>137</v>
      </c>
      <c r="B167" s="172" t="s">
        <v>4326</v>
      </c>
      <c r="C167" s="169"/>
      <c r="D167" s="169"/>
      <c r="E167" s="169"/>
      <c r="F167" s="169"/>
      <c r="G167" s="169"/>
      <c r="H167" s="169"/>
      <c r="I167" s="169"/>
      <c r="J167" s="169"/>
      <c r="K167" s="169"/>
      <c r="L167" s="18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</row>
    <row r="169" spans="1:12" ht="19.899999999999999" customHeight="1" x14ac:dyDescent="0.25">
      <c r="A169" s="6" t="s">
        <v>138</v>
      </c>
      <c r="B169" s="174">
        <v>0</v>
      </c>
      <c r="C169" s="169"/>
      <c r="D169" s="169"/>
      <c r="E169" s="169"/>
      <c r="F169" s="169"/>
      <c r="G169" s="169"/>
      <c r="H169" s="169"/>
      <c r="I169" s="169"/>
      <c r="J169" s="169"/>
      <c r="K169" s="169"/>
      <c r="L169" s="18"/>
    </row>
    <row r="170" spans="1:12" ht="19.899999999999999" customHeight="1" x14ac:dyDescent="0.25">
      <c r="A170" s="8" t="s">
        <v>139</v>
      </c>
      <c r="B170" s="173">
        <v>0</v>
      </c>
      <c r="C170" s="171"/>
      <c r="D170" s="171"/>
      <c r="E170" s="171"/>
      <c r="F170" s="171"/>
      <c r="G170" s="171"/>
      <c r="H170" s="171"/>
      <c r="I170" s="171"/>
      <c r="J170" s="171"/>
      <c r="K170" s="171"/>
      <c r="L170" s="18"/>
    </row>
    <row r="171" spans="1:12" ht="19.899999999999999" customHeight="1" x14ac:dyDescent="0.25">
      <c r="A171" s="6" t="s">
        <v>140</v>
      </c>
      <c r="B171" s="174">
        <v>28</v>
      </c>
      <c r="C171" s="169"/>
      <c r="D171" s="169"/>
      <c r="E171" s="169"/>
      <c r="F171" s="169"/>
      <c r="G171" s="169"/>
      <c r="H171" s="169"/>
      <c r="I171" s="169"/>
      <c r="J171" s="169"/>
      <c r="K171" s="169"/>
      <c r="L171" s="18"/>
    </row>
    <row r="172" spans="1:12" ht="19.899999999999999" customHeight="1" x14ac:dyDescent="0.25">
      <c r="A172" s="8" t="s">
        <v>141</v>
      </c>
      <c r="B172" s="175" t="s">
        <v>4327</v>
      </c>
      <c r="C172" s="171"/>
      <c r="D172" s="171"/>
      <c r="E172" s="171"/>
      <c r="F172" s="171"/>
      <c r="G172" s="171"/>
      <c r="H172" s="171"/>
      <c r="I172" s="171"/>
      <c r="J172" s="171"/>
      <c r="K172" s="171"/>
      <c r="L172" s="18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</row>
    <row r="174" spans="1:12" ht="19.899999999999999" customHeight="1" x14ac:dyDescent="0.25">
      <c r="A174" s="8" t="s">
        <v>142</v>
      </c>
      <c r="B174" s="173" t="s">
        <v>4328</v>
      </c>
      <c r="C174" s="171"/>
      <c r="D174" s="171"/>
      <c r="E174" s="171"/>
      <c r="F174" s="171"/>
      <c r="G174" s="171"/>
      <c r="H174" s="171"/>
      <c r="I174" s="171"/>
      <c r="J174" s="171"/>
      <c r="K174" s="171"/>
      <c r="L174" s="18"/>
    </row>
    <row r="175" spans="1:12" ht="19.899999999999999" customHeight="1" x14ac:dyDescent="0.25">
      <c r="A175" s="6" t="s">
        <v>143</v>
      </c>
      <c r="B175" s="174" t="s">
        <v>4329</v>
      </c>
      <c r="C175" s="169"/>
      <c r="D175" s="169"/>
      <c r="E175" s="169"/>
      <c r="F175" s="169"/>
      <c r="G175" s="169"/>
      <c r="H175" s="169"/>
      <c r="I175" s="169"/>
      <c r="J175" s="169"/>
      <c r="K175" s="169"/>
      <c r="L175" s="18"/>
    </row>
    <row r="176" spans="1:12" ht="19.899999999999999" customHeight="1" x14ac:dyDescent="0.25">
      <c r="A176" s="8" t="s">
        <v>144</v>
      </c>
      <c r="B176" s="173" t="s">
        <v>4330</v>
      </c>
      <c r="C176" s="171"/>
      <c r="D176" s="171"/>
      <c r="E176" s="171"/>
      <c r="F176" s="171"/>
      <c r="G176" s="171"/>
      <c r="H176" s="171"/>
      <c r="I176" s="171"/>
      <c r="J176" s="171"/>
      <c r="K176" s="171"/>
      <c r="L176" s="18"/>
    </row>
    <row r="177" spans="1:12" ht="19.899999999999999" customHeight="1" x14ac:dyDescent="0.25">
      <c r="A177" s="6" t="s">
        <v>145</v>
      </c>
      <c r="B177" s="174" t="s">
        <v>2924</v>
      </c>
      <c r="C177" s="169"/>
      <c r="D177" s="169"/>
      <c r="E177" s="169"/>
      <c r="F177" s="169"/>
      <c r="G177" s="169"/>
      <c r="H177" s="169"/>
      <c r="I177" s="169"/>
      <c r="J177" s="169"/>
      <c r="K177" s="169"/>
      <c r="L177" s="18"/>
    </row>
    <row r="178" spans="1:12" ht="19.899999999999999" customHeight="1" x14ac:dyDescent="0.25">
      <c r="A178" s="8" t="s">
        <v>146</v>
      </c>
      <c r="B178" s="173">
        <v>0</v>
      </c>
      <c r="C178" s="171"/>
      <c r="D178" s="171"/>
      <c r="E178" s="171"/>
      <c r="F178" s="171"/>
      <c r="G178" s="171"/>
      <c r="H178" s="171"/>
      <c r="I178" s="171"/>
      <c r="J178" s="171"/>
      <c r="K178" s="171"/>
      <c r="L178" s="18"/>
    </row>
    <row r="179" spans="1:12" ht="19.899999999999999" customHeight="1" x14ac:dyDescent="0.25">
      <c r="A179" s="6" t="s">
        <v>147</v>
      </c>
      <c r="B179" s="174">
        <v>0</v>
      </c>
      <c r="C179" s="169"/>
      <c r="D179" s="169"/>
      <c r="E179" s="169"/>
      <c r="F179" s="169"/>
      <c r="G179" s="169"/>
      <c r="H179" s="169"/>
      <c r="I179" s="169"/>
      <c r="J179" s="169"/>
      <c r="K179" s="169"/>
      <c r="L179" s="18"/>
    </row>
    <row r="180" spans="1:12" ht="19.899999999999999" customHeight="1" x14ac:dyDescent="0.25">
      <c r="A180" s="8" t="s">
        <v>148</v>
      </c>
      <c r="B180" s="173">
        <v>0</v>
      </c>
      <c r="C180" s="171"/>
      <c r="D180" s="171"/>
      <c r="E180" s="171"/>
      <c r="F180" s="171"/>
      <c r="G180" s="171"/>
      <c r="H180" s="171"/>
      <c r="I180" s="171"/>
      <c r="J180" s="171"/>
      <c r="K180" s="171"/>
      <c r="L180" s="18"/>
    </row>
    <row r="181" spans="1:12" ht="19.899999999999999" customHeight="1" x14ac:dyDescent="0.25">
      <c r="A181" s="6" t="s">
        <v>149</v>
      </c>
      <c r="B181" s="174" t="s">
        <v>4331</v>
      </c>
      <c r="C181" s="169"/>
      <c r="D181" s="169"/>
      <c r="E181" s="169"/>
      <c r="F181" s="169"/>
      <c r="G181" s="169"/>
      <c r="H181" s="169"/>
      <c r="I181" s="169"/>
      <c r="J181" s="169"/>
      <c r="K181" s="169"/>
      <c r="L181" s="18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</row>
    <row r="184" spans="1:12" ht="19.899999999999999" customHeight="1" x14ac:dyDescent="0.25">
      <c r="A184" s="6" t="s">
        <v>116</v>
      </c>
      <c r="B184" s="174">
        <v>652</v>
      </c>
      <c r="C184" s="169"/>
      <c r="D184" s="169"/>
      <c r="E184" s="169"/>
      <c r="F184" s="169"/>
      <c r="G184" s="169"/>
      <c r="H184" s="169"/>
      <c r="I184" s="169"/>
      <c r="J184" s="169"/>
      <c r="K184" s="169"/>
      <c r="L184" s="18"/>
    </row>
    <row r="185" spans="1:12" ht="19.899999999999999" customHeight="1" x14ac:dyDescent="0.25">
      <c r="A185" s="8" t="s">
        <v>117</v>
      </c>
      <c r="B185" s="173">
        <v>47</v>
      </c>
      <c r="C185" s="171"/>
      <c r="D185" s="171"/>
      <c r="E185" s="171"/>
      <c r="F185" s="171"/>
      <c r="G185" s="171"/>
      <c r="H185" s="171"/>
      <c r="I185" s="171"/>
      <c r="J185" s="171"/>
      <c r="K185" s="171"/>
      <c r="L185" s="18"/>
    </row>
    <row r="186" spans="1:12" ht="19.899999999999999" customHeight="1" x14ac:dyDescent="0.25">
      <c r="A186" s="6" t="s">
        <v>118</v>
      </c>
      <c r="B186" s="174">
        <v>0</v>
      </c>
      <c r="C186" s="169"/>
      <c r="D186" s="169"/>
      <c r="E186" s="169"/>
      <c r="F186" s="169"/>
      <c r="G186" s="169"/>
      <c r="H186" s="169"/>
      <c r="I186" s="169"/>
      <c r="J186" s="169"/>
      <c r="K186" s="169"/>
      <c r="L186" s="18"/>
    </row>
    <row r="187" spans="1:12" ht="19.899999999999999" customHeight="1" x14ac:dyDescent="0.25">
      <c r="A187" s="8" t="s">
        <v>150</v>
      </c>
      <c r="B187" s="173" t="s">
        <v>4332</v>
      </c>
      <c r="C187" s="171"/>
      <c r="D187" s="171"/>
      <c r="E187" s="171"/>
      <c r="F187" s="171"/>
      <c r="G187" s="171"/>
      <c r="H187" s="171"/>
      <c r="I187" s="171"/>
      <c r="J187" s="171"/>
      <c r="K187" s="171"/>
      <c r="L187" s="18"/>
    </row>
    <row r="188" spans="1:12" ht="19.899999999999999" customHeight="1" x14ac:dyDescent="0.25">
      <c r="A188" s="6" t="s">
        <v>151</v>
      </c>
      <c r="B188" s="174" t="s">
        <v>4329</v>
      </c>
      <c r="C188" s="169"/>
      <c r="D188" s="169"/>
      <c r="E188" s="169"/>
      <c r="F188" s="169"/>
      <c r="G188" s="169"/>
      <c r="H188" s="169"/>
      <c r="I188" s="169"/>
      <c r="J188" s="169"/>
      <c r="K188" s="169"/>
      <c r="L188" s="18"/>
    </row>
    <row r="189" spans="1:12" ht="19.899999999999999" customHeight="1" x14ac:dyDescent="0.25">
      <c r="A189" s="8" t="s">
        <v>152</v>
      </c>
      <c r="B189" s="173" t="s">
        <v>4333</v>
      </c>
      <c r="C189" s="171"/>
      <c r="D189" s="171"/>
      <c r="E189" s="171"/>
      <c r="F189" s="171"/>
      <c r="G189" s="171"/>
      <c r="H189" s="171"/>
      <c r="I189" s="171"/>
      <c r="J189" s="171"/>
      <c r="K189" s="171"/>
      <c r="L189" s="18"/>
    </row>
    <row r="190" spans="1:12" ht="19.899999999999999" customHeight="1" x14ac:dyDescent="0.25">
      <c r="A190" s="6" t="s">
        <v>153</v>
      </c>
      <c r="B190" s="174" t="s">
        <v>4334</v>
      </c>
      <c r="C190" s="169"/>
      <c r="D190" s="169"/>
      <c r="E190" s="169"/>
      <c r="F190" s="169"/>
      <c r="G190" s="169"/>
      <c r="H190" s="169"/>
      <c r="I190" s="169"/>
      <c r="J190" s="169"/>
      <c r="K190" s="169"/>
      <c r="L190" s="18"/>
    </row>
    <row r="191" spans="1:12" ht="19.899999999999999" customHeight="1" x14ac:dyDescent="0.25">
      <c r="A191" s="8" t="s">
        <v>154</v>
      </c>
      <c r="B191" s="173" t="s">
        <v>607</v>
      </c>
      <c r="C191" s="171"/>
      <c r="D191" s="171"/>
      <c r="E191" s="171"/>
      <c r="F191" s="171"/>
      <c r="G191" s="171"/>
      <c r="H191" s="171"/>
      <c r="I191" s="171"/>
      <c r="J191" s="171"/>
      <c r="K191" s="171"/>
      <c r="L191" s="18"/>
    </row>
    <row r="192" spans="1:12" ht="19.899999999999999" customHeight="1" x14ac:dyDescent="0.25">
      <c r="A192" s="6" t="s">
        <v>155</v>
      </c>
      <c r="B192" s="174" t="s">
        <v>607</v>
      </c>
      <c r="C192" s="169"/>
      <c r="D192" s="169"/>
      <c r="E192" s="169"/>
      <c r="F192" s="169"/>
      <c r="G192" s="169"/>
      <c r="H192" s="169"/>
      <c r="I192" s="169"/>
      <c r="J192" s="169"/>
      <c r="K192" s="169"/>
      <c r="L192" s="18"/>
    </row>
    <row r="193" spans="1:12" ht="19.899999999999999" customHeight="1" x14ac:dyDescent="0.25">
      <c r="A193" s="8" t="s">
        <v>156</v>
      </c>
      <c r="B193" s="173" t="s">
        <v>4335</v>
      </c>
      <c r="C193" s="171"/>
      <c r="D193" s="171"/>
      <c r="E193" s="171"/>
      <c r="F193" s="171"/>
      <c r="G193" s="171"/>
      <c r="H193" s="171"/>
      <c r="I193" s="171"/>
      <c r="J193" s="171"/>
      <c r="K193" s="171"/>
      <c r="L193" s="18"/>
    </row>
    <row r="194" spans="1:12" ht="19.899999999999999" customHeight="1" x14ac:dyDescent="0.25">
      <c r="A194" s="6" t="s">
        <v>157</v>
      </c>
      <c r="B194" s="174" t="s">
        <v>4336</v>
      </c>
      <c r="C194" s="169"/>
      <c r="D194" s="169"/>
      <c r="E194" s="169"/>
      <c r="F194" s="169"/>
      <c r="G194" s="169"/>
      <c r="H194" s="169"/>
      <c r="I194" s="169"/>
      <c r="J194" s="169"/>
      <c r="K194" s="169"/>
      <c r="L194" s="18"/>
    </row>
    <row r="195" spans="1:12" ht="19.899999999999999" customHeight="1" x14ac:dyDescent="0.25">
      <c r="A195" s="8" t="s">
        <v>158</v>
      </c>
      <c r="B195" s="173">
        <v>-79</v>
      </c>
      <c r="C195" s="171"/>
      <c r="D195" s="171"/>
      <c r="E195" s="171"/>
      <c r="F195" s="171"/>
      <c r="G195" s="171"/>
      <c r="H195" s="171"/>
      <c r="I195" s="171"/>
      <c r="J195" s="171"/>
      <c r="K195" s="171"/>
      <c r="L195" s="18"/>
    </row>
    <row r="196" spans="1:12" ht="19.899999999999999" customHeight="1" x14ac:dyDescent="0.25">
      <c r="A196" s="6" t="s">
        <v>159</v>
      </c>
      <c r="B196" s="174">
        <v>-68</v>
      </c>
      <c r="C196" s="169"/>
      <c r="D196" s="169"/>
      <c r="E196" s="169"/>
      <c r="F196" s="169"/>
      <c r="G196" s="169"/>
      <c r="H196" s="169"/>
      <c r="I196" s="169"/>
      <c r="J196" s="169"/>
      <c r="K196" s="169"/>
      <c r="L196" s="18"/>
    </row>
    <row r="197" spans="1:12" ht="19.899999999999999" customHeight="1" x14ac:dyDescent="0.25">
      <c r="A197" s="8" t="s">
        <v>160</v>
      </c>
      <c r="B197" s="173">
        <v>28</v>
      </c>
      <c r="C197" s="171"/>
      <c r="D197" s="171"/>
      <c r="E197" s="171"/>
      <c r="F197" s="171"/>
      <c r="G197" s="171"/>
      <c r="H197" s="171"/>
      <c r="I197" s="171"/>
      <c r="J197" s="171"/>
      <c r="K197" s="171"/>
      <c r="L197" s="18"/>
    </row>
    <row r="198" spans="1:12" ht="19.899999999999999" customHeight="1" x14ac:dyDescent="0.25">
      <c r="A198" s="6" t="s">
        <v>161</v>
      </c>
      <c r="B198" s="174">
        <v>0</v>
      </c>
      <c r="C198" s="169"/>
      <c r="D198" s="169"/>
      <c r="E198" s="169"/>
      <c r="F198" s="169"/>
      <c r="G198" s="169"/>
      <c r="H198" s="169"/>
      <c r="I198" s="169"/>
      <c r="J198" s="169"/>
      <c r="K198" s="169"/>
      <c r="L198" s="18"/>
    </row>
    <row r="199" spans="1:12" ht="19.899999999999999" customHeight="1" x14ac:dyDescent="0.25">
      <c r="A199" s="8" t="s">
        <v>162</v>
      </c>
      <c r="B199" s="173">
        <v>61</v>
      </c>
      <c r="C199" s="171"/>
      <c r="D199" s="171"/>
      <c r="E199" s="171"/>
      <c r="F199" s="171"/>
      <c r="G199" s="171"/>
      <c r="H199" s="171"/>
      <c r="I199" s="171"/>
      <c r="J199" s="171"/>
      <c r="K199" s="171"/>
      <c r="L199" s="18"/>
    </row>
    <row r="200" spans="1:12" ht="19.899999999999999" customHeight="1" x14ac:dyDescent="0.25">
      <c r="A200" s="6" t="s">
        <v>163</v>
      </c>
      <c r="B200" s="174">
        <v>0</v>
      </c>
      <c r="C200" s="169"/>
      <c r="D200" s="169"/>
      <c r="E200" s="169"/>
      <c r="F200" s="169"/>
      <c r="G200" s="169"/>
      <c r="H200" s="169"/>
      <c r="I200" s="169"/>
      <c r="J200" s="169"/>
      <c r="K200" s="169"/>
      <c r="L200" s="18"/>
    </row>
    <row r="201" spans="1:12" ht="19.899999999999999" customHeight="1" x14ac:dyDescent="0.25">
      <c r="A201" s="8" t="s">
        <v>164</v>
      </c>
      <c r="B201" s="173">
        <v>0</v>
      </c>
      <c r="C201" s="171"/>
      <c r="D201" s="171"/>
      <c r="E201" s="171"/>
      <c r="F201" s="171"/>
      <c r="G201" s="171"/>
      <c r="H201" s="171"/>
      <c r="I201" s="171"/>
      <c r="J201" s="171"/>
      <c r="K201" s="171"/>
      <c r="L201" s="18"/>
    </row>
    <row r="202" spans="1:12" ht="19.899999999999999" customHeight="1" x14ac:dyDescent="0.25">
      <c r="A202" s="6" t="s">
        <v>165</v>
      </c>
      <c r="B202" s="174">
        <v>0</v>
      </c>
      <c r="C202" s="169"/>
      <c r="D202" s="169"/>
      <c r="E202" s="169"/>
      <c r="F202" s="169"/>
      <c r="G202" s="169"/>
      <c r="H202" s="169"/>
      <c r="I202" s="169"/>
      <c r="J202" s="169"/>
      <c r="K202" s="169"/>
      <c r="L202" s="18"/>
    </row>
    <row r="203" spans="1:12" ht="19.899999999999999" customHeight="1" x14ac:dyDescent="0.25">
      <c r="A203" s="8" t="s">
        <v>166</v>
      </c>
      <c r="B203" s="173">
        <v>0</v>
      </c>
      <c r="C203" s="171"/>
      <c r="D203" s="171"/>
      <c r="E203" s="171"/>
      <c r="F203" s="171"/>
      <c r="G203" s="171"/>
      <c r="H203" s="171"/>
      <c r="I203" s="171"/>
      <c r="J203" s="171"/>
      <c r="K203" s="171"/>
      <c r="L203" s="18"/>
    </row>
    <row r="204" spans="1:12" ht="19.899999999999999" customHeight="1" x14ac:dyDescent="0.25">
      <c r="A204" s="6" t="s">
        <v>167</v>
      </c>
      <c r="B204" s="174">
        <v>0</v>
      </c>
      <c r="C204" s="169"/>
      <c r="D204" s="169"/>
      <c r="E204" s="169"/>
      <c r="F204" s="169"/>
      <c r="G204" s="169"/>
      <c r="H204" s="169"/>
      <c r="I204" s="169"/>
      <c r="J204" s="169"/>
      <c r="K204" s="169"/>
      <c r="L204" s="18"/>
    </row>
    <row r="205" spans="1:12" ht="19.899999999999999" customHeight="1" x14ac:dyDescent="0.25">
      <c r="A205" s="8" t="s">
        <v>168</v>
      </c>
      <c r="B205" s="173">
        <v>0</v>
      </c>
      <c r="C205" s="171"/>
      <c r="D205" s="171"/>
      <c r="E205" s="171"/>
      <c r="F205" s="171"/>
      <c r="G205" s="171"/>
      <c r="H205" s="171"/>
      <c r="I205" s="171"/>
      <c r="J205" s="171"/>
      <c r="K205" s="171"/>
      <c r="L205" s="18"/>
    </row>
    <row r="206" spans="1:12" ht="19.899999999999999" customHeight="1" x14ac:dyDescent="0.25">
      <c r="A206" s="6" t="s">
        <v>169</v>
      </c>
      <c r="B206" s="174">
        <v>0</v>
      </c>
      <c r="C206" s="169"/>
      <c r="D206" s="169"/>
      <c r="E206" s="169"/>
      <c r="F206" s="169"/>
      <c r="G206" s="169"/>
      <c r="H206" s="169"/>
      <c r="I206" s="169"/>
      <c r="J206" s="169"/>
      <c r="K206" s="169"/>
      <c r="L206" s="18"/>
    </row>
    <row r="207" spans="1:12" ht="19.899999999999999" customHeight="1" x14ac:dyDescent="0.25">
      <c r="A207" s="8" t="s">
        <v>170</v>
      </c>
      <c r="B207" s="173">
        <v>0</v>
      </c>
      <c r="C207" s="171"/>
      <c r="D207" s="171"/>
      <c r="E207" s="171"/>
      <c r="F207" s="171"/>
      <c r="G207" s="171"/>
      <c r="H207" s="171"/>
      <c r="I207" s="171"/>
      <c r="J207" s="171"/>
      <c r="K207" s="171"/>
      <c r="L207" s="18"/>
    </row>
    <row r="208" spans="1:12" ht="19.899999999999999" customHeight="1" x14ac:dyDescent="0.25">
      <c r="A208" s="6" t="s">
        <v>171</v>
      </c>
      <c r="B208" s="174">
        <v>0</v>
      </c>
      <c r="C208" s="169"/>
      <c r="D208" s="169"/>
      <c r="E208" s="169"/>
      <c r="F208" s="169"/>
      <c r="G208" s="169"/>
      <c r="H208" s="169"/>
      <c r="I208" s="169"/>
      <c r="J208" s="169"/>
      <c r="K208" s="169"/>
      <c r="L208" s="18"/>
    </row>
    <row r="209" spans="1:12" ht="19.899999999999999" customHeight="1" x14ac:dyDescent="0.25">
      <c r="A209" s="8" t="s">
        <v>114</v>
      </c>
      <c r="B209" s="173">
        <v>51</v>
      </c>
      <c r="C209" s="171"/>
      <c r="D209" s="171"/>
      <c r="E209" s="171"/>
      <c r="F209" s="171"/>
      <c r="G209" s="171"/>
      <c r="H209" s="171"/>
      <c r="I209" s="171"/>
      <c r="J209" s="171"/>
      <c r="K209" s="171"/>
      <c r="L209" s="18"/>
    </row>
    <row r="210" spans="1:12" ht="19.899999999999999" customHeight="1" x14ac:dyDescent="0.25">
      <c r="A210" s="6" t="s">
        <v>172</v>
      </c>
      <c r="B210" s="174">
        <v>0</v>
      </c>
      <c r="C210" s="169"/>
      <c r="D210" s="169"/>
      <c r="E210" s="169"/>
      <c r="F210" s="169"/>
      <c r="G210" s="169"/>
      <c r="H210" s="169"/>
      <c r="I210" s="169"/>
      <c r="J210" s="169"/>
      <c r="K210" s="169"/>
      <c r="L210" s="18"/>
    </row>
    <row r="211" spans="1:12" ht="19.899999999999999" customHeight="1" x14ac:dyDescent="0.25">
      <c r="A211" s="8" t="s">
        <v>173</v>
      </c>
      <c r="B211" s="173">
        <v>37</v>
      </c>
      <c r="C211" s="171"/>
      <c r="D211" s="171"/>
      <c r="E211" s="171"/>
      <c r="F211" s="171"/>
      <c r="G211" s="171"/>
      <c r="H211" s="171"/>
      <c r="I211" s="171"/>
      <c r="J211" s="171"/>
      <c r="K211" s="171"/>
      <c r="L211" s="18"/>
    </row>
    <row r="212" spans="1:12" ht="19.899999999999999" customHeight="1" x14ac:dyDescent="0.25">
      <c r="A212" s="6" t="s">
        <v>174</v>
      </c>
      <c r="B212" s="174">
        <v>37</v>
      </c>
      <c r="C212" s="169"/>
      <c r="D212" s="169"/>
      <c r="E212" s="169"/>
      <c r="F212" s="169"/>
      <c r="G212" s="169"/>
      <c r="H212" s="169"/>
      <c r="I212" s="169"/>
      <c r="J212" s="169"/>
      <c r="K212" s="169"/>
      <c r="L212" s="18"/>
    </row>
    <row r="213" spans="1:12" ht="19.899999999999999" customHeight="1" x14ac:dyDescent="0.25">
      <c r="A213" s="8" t="s">
        <v>115</v>
      </c>
      <c r="B213" s="173">
        <v>0</v>
      </c>
      <c r="C213" s="171"/>
      <c r="D213" s="171"/>
      <c r="E213" s="171"/>
      <c r="F213" s="171"/>
      <c r="G213" s="171"/>
      <c r="H213" s="171"/>
      <c r="I213" s="171"/>
      <c r="J213" s="171"/>
      <c r="K213" s="171"/>
      <c r="L213" s="18"/>
    </row>
    <row r="214" spans="1:12" ht="19.899999999999999" customHeight="1" x14ac:dyDescent="0.25">
      <c r="A214" s="6" t="s">
        <v>175</v>
      </c>
      <c r="B214" s="174">
        <v>61</v>
      </c>
      <c r="C214" s="169"/>
      <c r="D214" s="169"/>
      <c r="E214" s="169"/>
      <c r="F214" s="169"/>
      <c r="G214" s="169"/>
      <c r="H214" s="169"/>
      <c r="I214" s="169"/>
      <c r="J214" s="169"/>
      <c r="K214" s="169"/>
      <c r="L214" s="18"/>
    </row>
    <row r="215" spans="1:12" ht="19.899999999999999" customHeight="1" x14ac:dyDescent="0.25">
      <c r="A215" s="8" t="s">
        <v>176</v>
      </c>
      <c r="B215" s="173">
        <v>-72</v>
      </c>
      <c r="C215" s="171"/>
      <c r="D215" s="171"/>
      <c r="E215" s="171"/>
      <c r="F215" s="171"/>
      <c r="G215" s="171"/>
      <c r="H215" s="171"/>
      <c r="I215" s="171"/>
      <c r="J215" s="171"/>
      <c r="K215" s="171"/>
      <c r="L215" s="18"/>
    </row>
    <row r="216" spans="1:12" ht="19.899999999999999" customHeight="1" x14ac:dyDescent="0.25">
      <c r="A216" s="6" t="s">
        <v>177</v>
      </c>
      <c r="B216" s="174">
        <v>0</v>
      </c>
      <c r="C216" s="169"/>
      <c r="D216" s="169"/>
      <c r="E216" s="169"/>
      <c r="F216" s="169"/>
      <c r="G216" s="169"/>
      <c r="H216" s="169"/>
      <c r="I216" s="169"/>
      <c r="J216" s="169"/>
      <c r="K216" s="169"/>
      <c r="L216" s="18"/>
    </row>
    <row r="217" spans="1:12" ht="19.899999999999999" customHeight="1" x14ac:dyDescent="0.25">
      <c r="A217" s="8" t="s">
        <v>178</v>
      </c>
      <c r="B217" s="173">
        <v>36</v>
      </c>
      <c r="C217" s="171"/>
      <c r="D217" s="171"/>
      <c r="E217" s="171"/>
      <c r="F217" s="171"/>
      <c r="G217" s="171"/>
      <c r="H217" s="171"/>
      <c r="I217" s="171"/>
      <c r="J217" s="171"/>
      <c r="K217" s="171"/>
      <c r="L217" s="18"/>
    </row>
    <row r="218" spans="1:12" ht="19.899999999999999" customHeight="1" x14ac:dyDescent="0.25">
      <c r="A218" s="6" t="s">
        <v>179</v>
      </c>
      <c r="B218" s="174">
        <v>-242</v>
      </c>
      <c r="C218" s="169"/>
      <c r="D218" s="169"/>
      <c r="E218" s="169"/>
      <c r="F218" s="169"/>
      <c r="G218" s="169"/>
      <c r="H218" s="169"/>
      <c r="I218" s="169"/>
      <c r="J218" s="169"/>
      <c r="K218" s="169"/>
      <c r="L218" s="18"/>
    </row>
    <row r="219" spans="1:12" ht="19.899999999999999" customHeight="1" x14ac:dyDescent="0.25">
      <c r="A219" s="8" t="s">
        <v>180</v>
      </c>
      <c r="B219" s="173">
        <v>-10</v>
      </c>
      <c r="C219" s="171"/>
      <c r="D219" s="171"/>
      <c r="E219" s="171"/>
      <c r="F219" s="171"/>
      <c r="G219" s="171"/>
      <c r="H219" s="171"/>
      <c r="I219" s="171"/>
      <c r="J219" s="171"/>
      <c r="K219" s="171"/>
      <c r="L219" s="18"/>
    </row>
    <row r="220" spans="1:12" ht="19.899999999999999" customHeight="1" x14ac:dyDescent="0.25">
      <c r="A220" s="6" t="s">
        <v>181</v>
      </c>
      <c r="B220" s="174">
        <v>15</v>
      </c>
      <c r="C220" s="169"/>
      <c r="D220" s="169"/>
      <c r="E220" s="169"/>
      <c r="F220" s="169"/>
      <c r="G220" s="169"/>
      <c r="H220" s="169"/>
      <c r="I220" s="169"/>
      <c r="J220" s="169"/>
      <c r="K220" s="169"/>
      <c r="L220" s="18"/>
    </row>
    <row r="221" spans="1:12" ht="19.899999999999999" customHeight="1" x14ac:dyDescent="0.25">
      <c r="A221" s="8" t="s">
        <v>182</v>
      </c>
      <c r="B221" s="173">
        <v>0</v>
      </c>
      <c r="C221" s="171"/>
      <c r="D221" s="171"/>
      <c r="E221" s="171"/>
      <c r="F221" s="171"/>
      <c r="G221" s="171"/>
      <c r="H221" s="171"/>
      <c r="I221" s="171"/>
      <c r="J221" s="171"/>
      <c r="K221" s="171"/>
      <c r="L221" s="18"/>
    </row>
    <row r="222" spans="1:12" ht="19.899999999999999" customHeight="1" x14ac:dyDescent="0.25">
      <c r="A222" s="6" t="s">
        <v>183</v>
      </c>
      <c r="B222" s="174">
        <v>-14</v>
      </c>
      <c r="C222" s="169"/>
      <c r="D222" s="169"/>
      <c r="E222" s="169"/>
      <c r="F222" s="169"/>
      <c r="G222" s="169"/>
      <c r="H222" s="169"/>
      <c r="I222" s="169"/>
      <c r="J222" s="169"/>
      <c r="K222" s="169"/>
      <c r="L222" s="18"/>
    </row>
    <row r="223" spans="1:12" ht="19.899999999999999" customHeight="1" x14ac:dyDescent="0.25">
      <c r="A223" s="8" t="s">
        <v>184</v>
      </c>
      <c r="B223" s="173">
        <v>0</v>
      </c>
      <c r="C223" s="171"/>
      <c r="D223" s="171"/>
      <c r="E223" s="171"/>
      <c r="F223" s="171"/>
      <c r="G223" s="171"/>
      <c r="H223" s="171"/>
      <c r="I223" s="171"/>
      <c r="J223" s="171"/>
      <c r="K223" s="171"/>
      <c r="L223" s="18"/>
    </row>
    <row r="224" spans="1:12" ht="19.899999999999999" customHeight="1" x14ac:dyDescent="0.25">
      <c r="A224" s="6" t="s">
        <v>185</v>
      </c>
      <c r="B224" s="174">
        <v>0</v>
      </c>
      <c r="C224" s="169"/>
      <c r="D224" s="169"/>
      <c r="E224" s="169"/>
      <c r="F224" s="169"/>
      <c r="G224" s="169"/>
      <c r="H224" s="169"/>
      <c r="I224" s="169"/>
      <c r="J224" s="169"/>
      <c r="K224" s="169"/>
      <c r="L224" s="18"/>
    </row>
    <row r="225" spans="1:12" ht="19.899999999999999" customHeight="1" x14ac:dyDescent="0.25">
      <c r="A225" s="8" t="s">
        <v>186</v>
      </c>
      <c r="B225" s="173">
        <v>0</v>
      </c>
      <c r="C225" s="171"/>
      <c r="D225" s="171"/>
      <c r="E225" s="171"/>
      <c r="F225" s="171"/>
      <c r="G225" s="171"/>
      <c r="H225" s="171"/>
      <c r="I225" s="171"/>
      <c r="J225" s="171"/>
      <c r="K225" s="171"/>
      <c r="L225" s="18"/>
    </row>
    <row r="226" spans="1:12" ht="19.899999999999999" customHeight="1" x14ac:dyDescent="0.25">
      <c r="A226" s="6" t="s">
        <v>187</v>
      </c>
      <c r="B226" s="174">
        <v>0</v>
      </c>
      <c r="C226" s="169"/>
      <c r="D226" s="169"/>
      <c r="E226" s="169"/>
      <c r="F226" s="169"/>
      <c r="G226" s="169"/>
      <c r="H226" s="169"/>
      <c r="I226" s="169"/>
      <c r="J226" s="169"/>
      <c r="K226" s="169"/>
      <c r="L226" s="18"/>
    </row>
    <row r="227" spans="1:12" ht="19.899999999999999" customHeight="1" x14ac:dyDescent="0.25">
      <c r="A227" s="8" t="s">
        <v>188</v>
      </c>
      <c r="B227" s="173">
        <v>961</v>
      </c>
      <c r="C227" s="171"/>
      <c r="D227" s="171"/>
      <c r="E227" s="171"/>
      <c r="F227" s="171"/>
      <c r="G227" s="171"/>
      <c r="H227" s="171"/>
      <c r="I227" s="171"/>
      <c r="J227" s="171"/>
      <c r="K227" s="171"/>
      <c r="L227" s="18"/>
    </row>
    <row r="228" spans="1:12" ht="19.899999999999999" customHeight="1" x14ac:dyDescent="0.25">
      <c r="A228" s="6" t="s">
        <v>189</v>
      </c>
      <c r="B228" s="174" t="s">
        <v>4337</v>
      </c>
      <c r="C228" s="169"/>
      <c r="D228" s="169"/>
      <c r="E228" s="169"/>
      <c r="F228" s="169"/>
      <c r="G228" s="169"/>
      <c r="H228" s="169"/>
      <c r="I228" s="169"/>
      <c r="J228" s="169"/>
      <c r="K228" s="169"/>
      <c r="L228" s="18"/>
    </row>
    <row r="229" spans="1:12" ht="19.899999999999999" customHeight="1" x14ac:dyDescent="0.25">
      <c r="A229" s="8" t="s">
        <v>190</v>
      </c>
      <c r="B229" s="173">
        <v>0</v>
      </c>
      <c r="C229" s="171"/>
      <c r="D229" s="171"/>
      <c r="E229" s="171"/>
      <c r="F229" s="171"/>
      <c r="G229" s="171"/>
      <c r="H229" s="171"/>
      <c r="I229" s="171"/>
      <c r="J229" s="171"/>
      <c r="K229" s="171"/>
      <c r="L229" s="18"/>
    </row>
    <row r="230" spans="1:12" ht="19.899999999999999" customHeight="1" x14ac:dyDescent="0.25">
      <c r="A230" s="6" t="s">
        <v>191</v>
      </c>
      <c r="B230" s="174">
        <v>40</v>
      </c>
      <c r="C230" s="169"/>
      <c r="D230" s="169"/>
      <c r="E230" s="169"/>
      <c r="F230" s="169"/>
      <c r="G230" s="169"/>
      <c r="H230" s="169"/>
      <c r="I230" s="169"/>
      <c r="J230" s="169"/>
      <c r="K230" s="169"/>
      <c r="L230" s="18"/>
    </row>
    <row r="231" spans="1:12" ht="19.899999999999999" customHeight="1" x14ac:dyDescent="0.25">
      <c r="A231" s="8" t="s">
        <v>192</v>
      </c>
      <c r="B231" s="173">
        <v>0</v>
      </c>
      <c r="C231" s="171"/>
      <c r="D231" s="171"/>
      <c r="E231" s="171"/>
      <c r="F231" s="171"/>
      <c r="G231" s="171"/>
      <c r="H231" s="171"/>
      <c r="I231" s="171"/>
      <c r="J231" s="171"/>
      <c r="K231" s="171"/>
      <c r="L231" s="18"/>
    </row>
    <row r="232" spans="1:12" ht="19.899999999999999" customHeight="1" x14ac:dyDescent="0.25">
      <c r="A232" s="6" t="s">
        <v>193</v>
      </c>
      <c r="B232" s="174">
        <v>0</v>
      </c>
      <c r="C232" s="169"/>
      <c r="D232" s="169"/>
      <c r="E232" s="169"/>
      <c r="F232" s="169"/>
      <c r="G232" s="169"/>
      <c r="H232" s="169"/>
      <c r="I232" s="169"/>
      <c r="J232" s="169"/>
      <c r="K232" s="169"/>
      <c r="L232" s="18"/>
    </row>
    <row r="233" spans="1:12" ht="19.899999999999999" customHeight="1" x14ac:dyDescent="0.25">
      <c r="A233" s="8" t="s">
        <v>194</v>
      </c>
      <c r="B233" s="173">
        <v>0</v>
      </c>
      <c r="C233" s="171"/>
      <c r="D233" s="171"/>
      <c r="E233" s="171"/>
      <c r="F233" s="171"/>
      <c r="G233" s="171"/>
      <c r="H233" s="171"/>
      <c r="I233" s="171"/>
      <c r="J233" s="171"/>
      <c r="K233" s="171"/>
      <c r="L233" s="18"/>
    </row>
    <row r="234" spans="1:12" ht="19.899999999999999" customHeight="1" x14ac:dyDescent="0.25">
      <c r="A234" s="6" t="s">
        <v>195</v>
      </c>
      <c r="B234" s="174" t="s">
        <v>3198</v>
      </c>
      <c r="C234" s="169"/>
      <c r="D234" s="169"/>
      <c r="E234" s="169"/>
      <c r="F234" s="169"/>
      <c r="G234" s="169"/>
      <c r="H234" s="169"/>
      <c r="I234" s="169"/>
      <c r="J234" s="169"/>
      <c r="K234" s="169"/>
      <c r="L234" s="18"/>
    </row>
    <row r="235" spans="1:12" ht="19.899999999999999" customHeight="1" x14ac:dyDescent="0.25">
      <c r="A235" s="8" t="s">
        <v>196</v>
      </c>
      <c r="B235" s="173">
        <v>116</v>
      </c>
      <c r="C235" s="171"/>
      <c r="D235" s="171"/>
      <c r="E235" s="171"/>
      <c r="F235" s="171"/>
      <c r="G235" s="171"/>
      <c r="H235" s="171"/>
      <c r="I235" s="171"/>
      <c r="J235" s="171"/>
      <c r="K235" s="171"/>
      <c r="L235" s="18"/>
    </row>
    <row r="236" spans="1:12" ht="19.899999999999999" customHeight="1" x14ac:dyDescent="0.25">
      <c r="A236" s="6" t="s">
        <v>197</v>
      </c>
      <c r="B236" s="174">
        <v>63.6</v>
      </c>
      <c r="C236" s="169"/>
      <c r="D236" s="169"/>
      <c r="E236" s="169"/>
      <c r="F236" s="169"/>
      <c r="G236" s="169"/>
      <c r="H236" s="169"/>
      <c r="I236" s="169"/>
      <c r="J236" s="169"/>
      <c r="K236" s="169"/>
      <c r="L236" s="18"/>
    </row>
    <row r="237" spans="1:12" ht="19.899999999999999" customHeight="1" x14ac:dyDescent="0.25">
      <c r="A237" s="8" t="s">
        <v>198</v>
      </c>
      <c r="B237" s="173">
        <v>0</v>
      </c>
      <c r="C237" s="171"/>
      <c r="D237" s="171"/>
      <c r="E237" s="171"/>
      <c r="F237" s="171"/>
      <c r="G237" s="171"/>
      <c r="H237" s="171"/>
      <c r="I237" s="171"/>
      <c r="J237" s="171"/>
      <c r="K237" s="171"/>
      <c r="L237" s="18"/>
    </row>
    <row r="238" spans="1:12" ht="19.899999999999999" customHeight="1" x14ac:dyDescent="0.25">
      <c r="A238" s="6" t="s">
        <v>199</v>
      </c>
      <c r="B238" s="174">
        <v>0</v>
      </c>
      <c r="C238" s="169"/>
      <c r="D238" s="169"/>
      <c r="E238" s="169"/>
      <c r="F238" s="169"/>
      <c r="G238" s="169"/>
      <c r="H238" s="169"/>
      <c r="I238" s="169"/>
      <c r="J238" s="169"/>
      <c r="K238" s="169"/>
      <c r="L238" s="18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</row>
    <row r="240" spans="1:12" ht="19.899999999999999" customHeight="1" x14ac:dyDescent="0.25"/>
    <row r="241" spans="1:12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</row>
    <row r="242" spans="1:12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</row>
    <row r="243" spans="1:12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</row>
    <row r="244" spans="1:12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</row>
    <row r="245" spans="1:12" ht="19.899999999999999" customHeight="1" x14ac:dyDescent="0.25">
      <c r="A245" s="164" t="s">
        <v>5</v>
      </c>
      <c r="B245" s="165" t="s">
        <v>337</v>
      </c>
      <c r="C245" s="165" t="s">
        <v>337</v>
      </c>
      <c r="D245" s="165" t="s">
        <v>337</v>
      </c>
      <c r="E245" s="165" t="s">
        <v>337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  <c r="L245" s="18"/>
    </row>
    <row r="246" spans="1:12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</row>
    <row r="247" spans="1:12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</row>
    <row r="248" spans="1:12" ht="19.899999999999999" customHeight="1" x14ac:dyDescent="0.25">
      <c r="A248" s="6" t="s">
        <v>204</v>
      </c>
      <c r="B248" s="172" t="s">
        <v>4338</v>
      </c>
      <c r="C248" s="169"/>
      <c r="D248" s="169"/>
      <c r="E248" s="169"/>
      <c r="F248" s="169"/>
      <c r="G248" s="169"/>
      <c r="H248" s="169"/>
      <c r="I248" s="169"/>
      <c r="J248" s="169"/>
      <c r="K248" s="169"/>
      <c r="L248" s="18"/>
    </row>
    <row r="249" spans="1:12" ht="19.899999999999999" customHeight="1" x14ac:dyDescent="0.25">
      <c r="A249" s="8" t="s">
        <v>205</v>
      </c>
      <c r="B249" s="175">
        <v>0</v>
      </c>
      <c r="C249" s="171"/>
      <c r="D249" s="171"/>
      <c r="E249" s="171"/>
      <c r="F249" s="171"/>
      <c r="G249" s="171"/>
      <c r="H249" s="171"/>
      <c r="I249" s="171"/>
      <c r="J249" s="171"/>
      <c r="K249" s="171"/>
      <c r="L249" s="18"/>
    </row>
    <row r="250" spans="1:12" ht="19.899999999999999" customHeight="1" x14ac:dyDescent="0.25">
      <c r="A250" s="6" t="s">
        <v>206</v>
      </c>
      <c r="B250" s="172" t="s">
        <v>4339</v>
      </c>
      <c r="C250" s="169"/>
      <c r="D250" s="169"/>
      <c r="E250" s="169"/>
      <c r="F250" s="169"/>
      <c r="G250" s="169"/>
      <c r="H250" s="169"/>
      <c r="I250" s="169"/>
      <c r="J250" s="169"/>
      <c r="K250" s="169"/>
      <c r="L250" s="18"/>
    </row>
    <row r="251" spans="1:12" ht="19.899999999999999" customHeight="1" x14ac:dyDescent="0.25">
      <c r="A251" s="8" t="s">
        <v>207</v>
      </c>
      <c r="B251" s="173">
        <v>0</v>
      </c>
      <c r="C251" s="171"/>
      <c r="D251" s="171"/>
      <c r="E251" s="171"/>
      <c r="F251" s="171"/>
      <c r="G251" s="171"/>
      <c r="H251" s="171"/>
      <c r="I251" s="171"/>
      <c r="J251" s="171"/>
      <c r="K251" s="171"/>
      <c r="L251" s="18"/>
    </row>
    <row r="252" spans="1:12" ht="19.899999999999999" customHeight="1" x14ac:dyDescent="0.25">
      <c r="A252" s="6" t="s">
        <v>208</v>
      </c>
      <c r="B252" s="174">
        <v>167</v>
      </c>
      <c r="C252" s="169"/>
      <c r="D252" s="169"/>
      <c r="E252" s="169"/>
      <c r="F252" s="169"/>
      <c r="G252" s="169"/>
      <c r="H252" s="169"/>
      <c r="I252" s="169"/>
      <c r="J252" s="169"/>
      <c r="K252" s="169"/>
      <c r="L252" s="18"/>
    </row>
    <row r="253" spans="1:12" ht="19.899999999999999" customHeight="1" x14ac:dyDescent="0.25">
      <c r="A253" s="8" t="s">
        <v>209</v>
      </c>
      <c r="B253" s="173">
        <v>0</v>
      </c>
      <c r="C253" s="171"/>
      <c r="D253" s="171"/>
      <c r="E253" s="171"/>
      <c r="F253" s="171"/>
      <c r="G253" s="171"/>
      <c r="H253" s="171"/>
      <c r="I253" s="171"/>
      <c r="J253" s="171"/>
      <c r="K253" s="171"/>
      <c r="L253" s="18"/>
    </row>
    <row r="254" spans="1:12" ht="19.899999999999999" customHeight="1" x14ac:dyDescent="0.25">
      <c r="A254" s="6" t="s">
        <v>210</v>
      </c>
      <c r="B254" s="174">
        <v>0</v>
      </c>
      <c r="C254" s="169"/>
      <c r="D254" s="169"/>
      <c r="E254" s="169"/>
      <c r="F254" s="169"/>
      <c r="G254" s="169"/>
      <c r="H254" s="169"/>
      <c r="I254" s="169"/>
      <c r="J254" s="169"/>
      <c r="K254" s="169"/>
      <c r="L254" s="18"/>
    </row>
    <row r="255" spans="1:12" ht="19.899999999999999" customHeight="1" x14ac:dyDescent="0.25">
      <c r="A255" s="8" t="s">
        <v>211</v>
      </c>
      <c r="B255" s="173">
        <v>0</v>
      </c>
      <c r="C255" s="171"/>
      <c r="D255" s="171"/>
      <c r="E255" s="171"/>
      <c r="F255" s="171"/>
      <c r="G255" s="171"/>
      <c r="H255" s="171"/>
      <c r="I255" s="171"/>
      <c r="J255" s="171"/>
      <c r="K255" s="171"/>
      <c r="L255" s="18"/>
    </row>
    <row r="256" spans="1:12" ht="19.899999999999999" customHeight="1" x14ac:dyDescent="0.25">
      <c r="A256" s="6" t="s">
        <v>212</v>
      </c>
      <c r="B256" s="174">
        <v>0</v>
      </c>
      <c r="C256" s="169"/>
      <c r="D256" s="169"/>
      <c r="E256" s="169"/>
      <c r="F256" s="169"/>
      <c r="G256" s="169"/>
      <c r="H256" s="169"/>
      <c r="I256" s="169"/>
      <c r="J256" s="169"/>
      <c r="K256" s="169"/>
      <c r="L256" s="18"/>
    </row>
    <row r="257" spans="1:12" ht="19.899999999999999" customHeight="1" x14ac:dyDescent="0.25">
      <c r="A257" s="8" t="s">
        <v>213</v>
      </c>
      <c r="B257" s="173">
        <v>-540</v>
      </c>
      <c r="C257" s="171"/>
      <c r="D257" s="171"/>
      <c r="E257" s="171"/>
      <c r="F257" s="171"/>
      <c r="G257" s="171"/>
      <c r="H257" s="171"/>
      <c r="I257" s="171"/>
      <c r="J257" s="171"/>
      <c r="K257" s="171"/>
      <c r="L257" s="18"/>
    </row>
    <row r="258" spans="1:12" ht="19.899999999999999" customHeight="1" x14ac:dyDescent="0.25">
      <c r="A258" s="6" t="s">
        <v>214</v>
      </c>
      <c r="B258" s="174">
        <v>0</v>
      </c>
      <c r="C258" s="169"/>
      <c r="D258" s="169"/>
      <c r="E258" s="169"/>
      <c r="F258" s="169"/>
      <c r="G258" s="169"/>
      <c r="H258" s="169"/>
      <c r="I258" s="169"/>
      <c r="J258" s="169"/>
      <c r="K258" s="169"/>
      <c r="L258" s="18"/>
    </row>
    <row r="259" spans="1:12" ht="19.899999999999999" customHeight="1" x14ac:dyDescent="0.25">
      <c r="A259" s="8" t="s">
        <v>215</v>
      </c>
      <c r="B259" s="175" t="s">
        <v>4305</v>
      </c>
      <c r="C259" s="171"/>
      <c r="D259" s="171"/>
      <c r="E259" s="171"/>
      <c r="F259" s="171"/>
      <c r="G259" s="171"/>
      <c r="H259" s="171"/>
      <c r="I259" s="171"/>
      <c r="J259" s="171"/>
      <c r="K259" s="171"/>
      <c r="L259" s="18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</row>
    <row r="261" spans="1:12" ht="19.899999999999999" customHeight="1" x14ac:dyDescent="0.25">
      <c r="A261" s="8" t="s">
        <v>216</v>
      </c>
      <c r="B261" s="175">
        <v>0</v>
      </c>
      <c r="C261" s="171"/>
      <c r="D261" s="171"/>
      <c r="E261" s="171"/>
      <c r="F261" s="171"/>
      <c r="G261" s="171"/>
      <c r="H261" s="171"/>
      <c r="I261" s="171"/>
      <c r="J261" s="171"/>
      <c r="K261" s="171"/>
      <c r="L261" s="18"/>
    </row>
    <row r="262" spans="1:12" ht="19.899999999999999" customHeight="1" x14ac:dyDescent="0.25">
      <c r="A262" s="6" t="s">
        <v>217</v>
      </c>
      <c r="B262" s="172" t="s">
        <v>4340</v>
      </c>
      <c r="C262" s="169"/>
      <c r="D262" s="169"/>
      <c r="E262" s="169"/>
      <c r="F262" s="169"/>
      <c r="G262" s="169"/>
      <c r="H262" s="169"/>
      <c r="I262" s="169"/>
      <c r="J262" s="169"/>
      <c r="K262" s="169"/>
      <c r="L262" s="18"/>
    </row>
    <row r="263" spans="1:12" ht="19.899999999999999" customHeight="1" x14ac:dyDescent="0.25">
      <c r="A263" s="8" t="s">
        <v>218</v>
      </c>
      <c r="B263" s="173">
        <v>0</v>
      </c>
      <c r="C263" s="171"/>
      <c r="D263" s="171"/>
      <c r="E263" s="171"/>
      <c r="F263" s="171"/>
      <c r="G263" s="171"/>
      <c r="H263" s="171"/>
      <c r="I263" s="171"/>
      <c r="J263" s="171"/>
      <c r="K263" s="171"/>
      <c r="L263" s="18"/>
    </row>
    <row r="264" spans="1:12" ht="19.899999999999999" customHeight="1" x14ac:dyDescent="0.25">
      <c r="A264" s="6" t="s">
        <v>219</v>
      </c>
      <c r="B264" s="174">
        <v>0</v>
      </c>
      <c r="C264" s="169"/>
      <c r="D264" s="169"/>
      <c r="E264" s="169"/>
      <c r="F264" s="169"/>
      <c r="G264" s="169"/>
      <c r="H264" s="169"/>
      <c r="I264" s="169"/>
      <c r="J264" s="169"/>
      <c r="K264" s="169"/>
      <c r="L264" s="18"/>
    </row>
    <row r="265" spans="1:12" ht="19.899999999999999" customHeight="1" x14ac:dyDescent="0.25">
      <c r="A265" s="8" t="s">
        <v>220</v>
      </c>
      <c r="B265" s="173">
        <v>0</v>
      </c>
      <c r="C265" s="171"/>
      <c r="D265" s="171"/>
      <c r="E265" s="171"/>
      <c r="F265" s="171"/>
      <c r="G265" s="171"/>
      <c r="H265" s="171"/>
      <c r="I265" s="171"/>
      <c r="J265" s="171"/>
      <c r="K265" s="171"/>
      <c r="L265" s="18"/>
    </row>
    <row r="266" spans="1:12" ht="19.899999999999999" customHeight="1" x14ac:dyDescent="0.25">
      <c r="A266" s="6" t="s">
        <v>221</v>
      </c>
      <c r="B266" s="174">
        <v>-435</v>
      </c>
      <c r="C266" s="169"/>
      <c r="D266" s="169"/>
      <c r="E266" s="169"/>
      <c r="F266" s="169"/>
      <c r="G266" s="169"/>
      <c r="H266" s="169"/>
      <c r="I266" s="169"/>
      <c r="J266" s="169"/>
      <c r="K266" s="169"/>
      <c r="L266" s="18"/>
    </row>
    <row r="267" spans="1:12" ht="19.899999999999999" customHeight="1" x14ac:dyDescent="0.25">
      <c r="A267" s="8" t="s">
        <v>222</v>
      </c>
      <c r="B267" s="173">
        <v>-47</v>
      </c>
      <c r="C267" s="171"/>
      <c r="D267" s="171"/>
      <c r="E267" s="171"/>
      <c r="F267" s="171"/>
      <c r="G267" s="171"/>
      <c r="H267" s="171"/>
      <c r="I267" s="171"/>
      <c r="J267" s="171"/>
      <c r="K267" s="171"/>
      <c r="L267" s="18"/>
    </row>
    <row r="268" spans="1:12" ht="19.899999999999999" customHeight="1" x14ac:dyDescent="0.25">
      <c r="A268" s="6" t="s">
        <v>223</v>
      </c>
      <c r="B268" s="174">
        <v>0</v>
      </c>
      <c r="C268" s="169"/>
      <c r="D268" s="169"/>
      <c r="E268" s="169"/>
      <c r="F268" s="169"/>
      <c r="G268" s="169"/>
      <c r="H268" s="169"/>
      <c r="I268" s="169"/>
      <c r="J268" s="169"/>
      <c r="K268" s="169"/>
      <c r="L268" s="18"/>
    </row>
    <row r="269" spans="1:12" ht="19.899999999999999" customHeight="1" x14ac:dyDescent="0.25">
      <c r="A269" s="8" t="s">
        <v>224</v>
      </c>
      <c r="B269" s="173">
        <v>434</v>
      </c>
      <c r="C269" s="171"/>
      <c r="D269" s="171"/>
      <c r="E269" s="171"/>
      <c r="F269" s="171"/>
      <c r="G269" s="171"/>
      <c r="H269" s="171"/>
      <c r="I269" s="171"/>
      <c r="J269" s="171"/>
      <c r="K269" s="171"/>
      <c r="L269" s="18"/>
    </row>
    <row r="270" spans="1:12" ht="19.899999999999999" customHeight="1" x14ac:dyDescent="0.25">
      <c r="A270" s="6" t="s">
        <v>225</v>
      </c>
      <c r="B270" s="174">
        <v>259</v>
      </c>
      <c r="C270" s="169"/>
      <c r="D270" s="169"/>
      <c r="E270" s="169"/>
      <c r="F270" s="169"/>
      <c r="G270" s="169"/>
      <c r="H270" s="169"/>
      <c r="I270" s="169"/>
      <c r="J270" s="169"/>
      <c r="K270" s="169"/>
      <c r="L270" s="18"/>
    </row>
    <row r="271" spans="1:12" ht="19.899999999999999" customHeight="1" x14ac:dyDescent="0.25">
      <c r="A271" s="8" t="s">
        <v>226</v>
      </c>
      <c r="B271" s="173">
        <v>-168</v>
      </c>
      <c r="C271" s="171"/>
      <c r="D271" s="171"/>
      <c r="E271" s="171"/>
      <c r="F271" s="171"/>
      <c r="G271" s="171"/>
      <c r="H271" s="171"/>
      <c r="I271" s="171"/>
      <c r="J271" s="171"/>
      <c r="K271" s="171"/>
      <c r="L271" s="18"/>
    </row>
    <row r="272" spans="1:12" ht="19.899999999999999" customHeight="1" x14ac:dyDescent="0.25">
      <c r="A272" s="6" t="s">
        <v>227</v>
      </c>
      <c r="B272" s="174">
        <v>185</v>
      </c>
      <c r="C272" s="169"/>
      <c r="D272" s="169"/>
      <c r="E272" s="169"/>
      <c r="F272" s="169"/>
      <c r="G272" s="169"/>
      <c r="H272" s="169"/>
      <c r="I272" s="169"/>
      <c r="J272" s="169"/>
      <c r="K272" s="169"/>
      <c r="L272" s="18"/>
    </row>
    <row r="273" spans="1:12" ht="19.899999999999999" customHeight="1" x14ac:dyDescent="0.25">
      <c r="A273" s="8" t="s">
        <v>228</v>
      </c>
      <c r="B273" s="175" t="s">
        <v>4306</v>
      </c>
      <c r="C273" s="171"/>
      <c r="D273" s="171"/>
      <c r="E273" s="171"/>
      <c r="F273" s="171"/>
      <c r="G273" s="171"/>
      <c r="H273" s="171"/>
      <c r="I273" s="171"/>
      <c r="J273" s="171"/>
      <c r="K273" s="171"/>
      <c r="L273" s="18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</row>
    <row r="275" spans="1:12" ht="19.899999999999999" customHeight="1" x14ac:dyDescent="0.25">
      <c r="A275" s="8" t="s">
        <v>229</v>
      </c>
      <c r="B275" s="175">
        <v>0</v>
      </c>
      <c r="C275" s="171"/>
      <c r="D275" s="171"/>
      <c r="E275" s="171"/>
      <c r="F275" s="171"/>
      <c r="G275" s="171"/>
      <c r="H275" s="171"/>
      <c r="I275" s="171"/>
      <c r="J275" s="171"/>
      <c r="K275" s="171"/>
      <c r="L275" s="18"/>
    </row>
    <row r="276" spans="1:12" ht="19.899999999999999" customHeight="1" x14ac:dyDescent="0.25">
      <c r="A276" s="6" t="s">
        <v>230</v>
      </c>
      <c r="B276" s="172" t="s">
        <v>4341</v>
      </c>
      <c r="C276" s="169"/>
      <c r="D276" s="169"/>
      <c r="E276" s="169"/>
      <c r="F276" s="169"/>
      <c r="G276" s="169"/>
      <c r="H276" s="169"/>
      <c r="I276" s="169"/>
      <c r="J276" s="169"/>
      <c r="K276" s="169"/>
      <c r="L276" s="18"/>
    </row>
    <row r="277" spans="1:12" ht="19.899999999999999" customHeight="1" x14ac:dyDescent="0.25">
      <c r="A277" s="8" t="s">
        <v>231</v>
      </c>
      <c r="B277" s="173">
        <v>0</v>
      </c>
      <c r="C277" s="171"/>
      <c r="D277" s="171"/>
      <c r="E277" s="171"/>
      <c r="F277" s="171"/>
      <c r="G277" s="171"/>
      <c r="H277" s="171"/>
      <c r="I277" s="171"/>
      <c r="J277" s="171"/>
      <c r="K277" s="171"/>
      <c r="L277" s="18"/>
    </row>
    <row r="278" spans="1:12" ht="19.899999999999999" customHeight="1" x14ac:dyDescent="0.25">
      <c r="A278" s="6" t="s">
        <v>232</v>
      </c>
      <c r="B278" s="174" t="s">
        <v>4327</v>
      </c>
      <c r="C278" s="169"/>
      <c r="D278" s="169"/>
      <c r="E278" s="169"/>
      <c r="F278" s="169"/>
      <c r="G278" s="169"/>
      <c r="H278" s="169"/>
      <c r="I278" s="169"/>
      <c r="J278" s="169"/>
      <c r="K278" s="169"/>
      <c r="L278" s="18"/>
    </row>
    <row r="279" spans="1:12" ht="19.899999999999999" customHeight="1" x14ac:dyDescent="0.25">
      <c r="A279" s="8" t="s">
        <v>233</v>
      </c>
      <c r="B279" s="173" t="s">
        <v>4342</v>
      </c>
      <c r="C279" s="171"/>
      <c r="D279" s="171"/>
      <c r="E279" s="171"/>
      <c r="F279" s="171"/>
      <c r="G279" s="171"/>
      <c r="H279" s="171"/>
      <c r="I279" s="171"/>
      <c r="J279" s="171"/>
      <c r="K279" s="171"/>
      <c r="L279" s="18"/>
    </row>
    <row r="280" spans="1:12" ht="19.899999999999999" customHeight="1" x14ac:dyDescent="0.25">
      <c r="A280" s="6" t="s">
        <v>234</v>
      </c>
      <c r="B280" s="174">
        <v>0</v>
      </c>
      <c r="C280" s="169"/>
      <c r="D280" s="169"/>
      <c r="E280" s="169"/>
      <c r="F280" s="169"/>
      <c r="G280" s="169"/>
      <c r="H280" s="169"/>
      <c r="I280" s="169"/>
      <c r="J280" s="169"/>
      <c r="K280" s="169"/>
      <c r="L280" s="18"/>
    </row>
    <row r="281" spans="1:12" ht="19.899999999999999" customHeight="1" x14ac:dyDescent="0.25">
      <c r="A281" s="8" t="s">
        <v>235</v>
      </c>
      <c r="B281" s="173">
        <v>-434</v>
      </c>
      <c r="C281" s="171"/>
      <c r="D281" s="171"/>
      <c r="E281" s="171"/>
      <c r="F281" s="171"/>
      <c r="G281" s="171"/>
      <c r="H281" s="171"/>
      <c r="I281" s="171"/>
      <c r="J281" s="171"/>
      <c r="K281" s="171"/>
      <c r="L281" s="18"/>
    </row>
    <row r="282" spans="1:12" ht="19.899999999999999" customHeight="1" x14ac:dyDescent="0.25">
      <c r="A282" s="6" t="s">
        <v>236</v>
      </c>
      <c r="B282" s="174">
        <v>0</v>
      </c>
      <c r="C282" s="169"/>
      <c r="D282" s="169"/>
      <c r="E282" s="169"/>
      <c r="F282" s="169"/>
      <c r="G282" s="169"/>
      <c r="H282" s="169"/>
      <c r="I282" s="169"/>
      <c r="J282" s="169"/>
      <c r="K282" s="169"/>
      <c r="L282" s="18"/>
    </row>
    <row r="283" spans="1:12" ht="19.899999999999999" customHeight="1" x14ac:dyDescent="0.25">
      <c r="A283" s="8" t="s">
        <v>237</v>
      </c>
      <c r="B283" s="173">
        <v>-17</v>
      </c>
      <c r="C283" s="171"/>
      <c r="D283" s="171"/>
      <c r="E283" s="171"/>
      <c r="F283" s="171"/>
      <c r="G283" s="171"/>
      <c r="H283" s="171"/>
      <c r="I283" s="171"/>
      <c r="J283" s="171"/>
      <c r="K283" s="171"/>
      <c r="L283" s="18"/>
    </row>
    <row r="284" spans="1:12" ht="19.899999999999999" customHeight="1" x14ac:dyDescent="0.25">
      <c r="A284" s="6" t="s">
        <v>238</v>
      </c>
      <c r="B284" s="172" t="s">
        <v>4307</v>
      </c>
      <c r="C284" s="169"/>
      <c r="D284" s="169"/>
      <c r="E284" s="169"/>
      <c r="F284" s="169"/>
      <c r="G284" s="169"/>
      <c r="H284" s="169"/>
      <c r="I284" s="169"/>
      <c r="J284" s="169"/>
      <c r="K284" s="169"/>
      <c r="L284" s="18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</row>
    <row r="286" spans="1:12" ht="19.899999999999999" customHeight="1" x14ac:dyDescent="0.25">
      <c r="A286" s="6" t="s">
        <v>239</v>
      </c>
      <c r="B286" s="172" t="s">
        <v>4304</v>
      </c>
      <c r="C286" s="169"/>
      <c r="D286" s="169"/>
      <c r="E286" s="169"/>
      <c r="F286" s="169"/>
      <c r="G286" s="169"/>
      <c r="H286" s="169"/>
      <c r="I286" s="169"/>
      <c r="J286" s="169"/>
      <c r="K286" s="169"/>
      <c r="L286" s="18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</row>
    <row r="288" spans="1:12" ht="19.899999999999999" customHeight="1" x14ac:dyDescent="0.25"/>
    <row r="289" spans="1:12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</row>
    <row r="290" spans="1:12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</row>
    <row r="291" spans="1:12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</row>
    <row r="292" spans="1:12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</row>
    <row r="293" spans="1:12" ht="19.899999999999999" customHeight="1" x14ac:dyDescent="0.25">
      <c r="A293" s="164" t="s">
        <v>5</v>
      </c>
      <c r="B293" s="165" t="s">
        <v>337</v>
      </c>
      <c r="C293" s="165" t="s">
        <v>337</v>
      </c>
      <c r="D293" s="165" t="s">
        <v>337</v>
      </c>
      <c r="E293" s="165" t="s">
        <v>337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  <c r="L293" s="18"/>
    </row>
    <row r="294" spans="1:12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</row>
    <row r="295" spans="1:12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</row>
    <row r="296" spans="1:12" ht="19.899999999999999" customHeight="1" x14ac:dyDescent="0.25">
      <c r="A296" s="6" t="s">
        <v>242</v>
      </c>
      <c r="B296" s="174" t="s">
        <v>4343</v>
      </c>
      <c r="C296" s="169"/>
      <c r="D296" s="169"/>
      <c r="E296" s="169"/>
      <c r="F296" s="169"/>
      <c r="G296" s="169"/>
      <c r="H296" s="169"/>
      <c r="I296" s="169"/>
      <c r="J296" s="169"/>
      <c r="K296" s="169"/>
      <c r="L296" s="18"/>
    </row>
    <row r="297" spans="1:12" ht="19.899999999999999" customHeight="1" x14ac:dyDescent="0.25">
      <c r="A297" s="8" t="s">
        <v>243</v>
      </c>
      <c r="B297" s="173" t="s">
        <v>4344</v>
      </c>
      <c r="C297" s="171"/>
      <c r="D297" s="171"/>
      <c r="E297" s="171"/>
      <c r="F297" s="171"/>
      <c r="G297" s="171"/>
      <c r="H297" s="171"/>
      <c r="I297" s="171"/>
      <c r="J297" s="171"/>
      <c r="K297" s="171"/>
      <c r="L297" s="18"/>
    </row>
    <row r="298" spans="1:12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</row>
    <row r="299" spans="1:12" ht="19.899999999999999" customHeight="1" x14ac:dyDescent="0.25">
      <c r="A299" s="8" t="s">
        <v>244</v>
      </c>
      <c r="B299" s="175" t="s">
        <v>4345</v>
      </c>
      <c r="C299" s="171"/>
      <c r="D299" s="171"/>
      <c r="E299" s="171"/>
      <c r="F299" s="171"/>
      <c r="G299" s="171"/>
      <c r="H299" s="171"/>
      <c r="I299" s="171"/>
      <c r="J299" s="171"/>
      <c r="K299" s="171"/>
      <c r="L299" s="18"/>
    </row>
    <row r="300" spans="1:12" ht="19.899999999999999" customHeight="1" x14ac:dyDescent="0.25">
      <c r="A300" s="6" t="s">
        <v>245</v>
      </c>
      <c r="B300" s="174">
        <v>519</v>
      </c>
      <c r="C300" s="169"/>
      <c r="D300" s="169"/>
      <c r="E300" s="169"/>
      <c r="F300" s="169"/>
      <c r="G300" s="169"/>
      <c r="H300" s="169"/>
      <c r="I300" s="169"/>
      <c r="J300" s="169"/>
      <c r="K300" s="169"/>
      <c r="L300" s="18"/>
    </row>
    <row r="301" spans="1:12" ht="19.899999999999999" customHeight="1" x14ac:dyDescent="0.25">
      <c r="A301" s="8" t="s">
        <v>246</v>
      </c>
      <c r="B301" s="173">
        <v>-318</v>
      </c>
      <c r="C301" s="171"/>
      <c r="D301" s="171"/>
      <c r="E301" s="171"/>
      <c r="F301" s="171"/>
      <c r="G301" s="171"/>
      <c r="H301" s="171"/>
      <c r="I301" s="171"/>
      <c r="J301" s="171"/>
      <c r="K301" s="171"/>
      <c r="L301" s="18"/>
    </row>
    <row r="302" spans="1:12" ht="19.899999999999999" customHeight="1" x14ac:dyDescent="0.25">
      <c r="A302" s="6" t="s">
        <v>247</v>
      </c>
      <c r="B302" s="172">
        <v>-636</v>
      </c>
      <c r="C302" s="169"/>
      <c r="D302" s="169"/>
      <c r="E302" s="169"/>
      <c r="F302" s="169"/>
      <c r="G302" s="169"/>
      <c r="H302" s="169"/>
      <c r="I302" s="169"/>
      <c r="J302" s="169"/>
      <c r="K302" s="169"/>
      <c r="L302" s="18"/>
    </row>
    <row r="303" spans="1:12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</row>
    <row r="304" spans="1:12" ht="19.899999999999999" customHeight="1" x14ac:dyDescent="0.25">
      <c r="A304" s="6" t="s">
        <v>248</v>
      </c>
      <c r="B304" s="174" t="s">
        <v>4346</v>
      </c>
      <c r="C304" s="169"/>
      <c r="D304" s="169"/>
      <c r="E304" s="169"/>
      <c r="F304" s="169"/>
      <c r="G304" s="169"/>
      <c r="H304" s="169"/>
      <c r="I304" s="169"/>
      <c r="J304" s="169"/>
      <c r="K304" s="169"/>
      <c r="L304" s="18"/>
    </row>
    <row r="305" spans="1:12" ht="19.899999999999999" customHeight="1" x14ac:dyDescent="0.25">
      <c r="A305" s="8" t="s">
        <v>249</v>
      </c>
      <c r="B305" s="173">
        <v>336</v>
      </c>
      <c r="C305" s="171"/>
      <c r="D305" s="171"/>
      <c r="E305" s="171"/>
      <c r="F305" s="171"/>
      <c r="G305" s="171"/>
      <c r="H305" s="171"/>
      <c r="I305" s="171"/>
      <c r="J305" s="171"/>
      <c r="K305" s="171"/>
      <c r="L305" s="18"/>
    </row>
    <row r="306" spans="1:12" ht="19.899999999999999" customHeight="1" x14ac:dyDescent="0.25">
      <c r="A306" s="6" t="s">
        <v>250</v>
      </c>
      <c r="B306" s="174" t="s">
        <v>4347</v>
      </c>
      <c r="C306" s="169"/>
      <c r="D306" s="169"/>
      <c r="E306" s="169"/>
      <c r="F306" s="169"/>
      <c r="G306" s="169"/>
      <c r="H306" s="169"/>
      <c r="I306" s="169"/>
      <c r="J306" s="169"/>
      <c r="K306" s="169"/>
      <c r="L306" s="18"/>
    </row>
    <row r="307" spans="1:12" ht="19.899999999999999" customHeight="1" x14ac:dyDescent="0.25">
      <c r="A307" s="8" t="s">
        <v>251</v>
      </c>
      <c r="B307" s="173">
        <v>0</v>
      </c>
      <c r="C307" s="171"/>
      <c r="D307" s="171"/>
      <c r="E307" s="171"/>
      <c r="F307" s="171"/>
      <c r="G307" s="171"/>
      <c r="H307" s="171"/>
      <c r="I307" s="171"/>
      <c r="J307" s="171"/>
      <c r="K307" s="171"/>
      <c r="L307" s="18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</row>
    <row r="309" spans="1:12" ht="19.899999999999999" customHeight="1" x14ac:dyDescent="0.25">
      <c r="A309" s="8" t="s">
        <v>252</v>
      </c>
      <c r="B309" s="175" t="s">
        <v>4348</v>
      </c>
      <c r="C309" s="171"/>
      <c r="D309" s="171"/>
      <c r="E309" s="171"/>
      <c r="F309" s="171"/>
      <c r="G309" s="171"/>
      <c r="H309" s="171"/>
      <c r="I309" s="171"/>
      <c r="J309" s="171"/>
      <c r="K309" s="171"/>
      <c r="L309" s="18"/>
    </row>
    <row r="310" spans="1:12" ht="19.899999999999999" customHeight="1" x14ac:dyDescent="0.25">
      <c r="A310" s="6" t="s">
        <v>253</v>
      </c>
      <c r="B310" s="174">
        <v>708</v>
      </c>
      <c r="C310" s="169"/>
      <c r="D310" s="169"/>
      <c r="E310" s="169"/>
      <c r="F310" s="169"/>
      <c r="G310" s="169"/>
      <c r="H310" s="169"/>
      <c r="I310" s="169"/>
      <c r="J310" s="169"/>
      <c r="K310" s="169"/>
      <c r="L310" s="18"/>
    </row>
    <row r="311" spans="1:12" ht="19.899999999999999" customHeight="1" x14ac:dyDescent="0.25">
      <c r="A311" s="8" t="s">
        <v>254</v>
      </c>
      <c r="B311" s="173">
        <v>910</v>
      </c>
      <c r="C311" s="171"/>
      <c r="D311" s="171"/>
      <c r="E311" s="171"/>
      <c r="F311" s="171"/>
      <c r="G311" s="171"/>
      <c r="H311" s="171"/>
      <c r="I311" s="171"/>
      <c r="J311" s="171"/>
      <c r="K311" s="171"/>
      <c r="L311" s="18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</row>
    <row r="313" spans="1:12" ht="19.899999999999999" customHeight="1" x14ac:dyDescent="0.25">
      <c r="A313" s="8" t="s">
        <v>255</v>
      </c>
      <c r="B313" s="175" t="s">
        <v>4349</v>
      </c>
      <c r="C313" s="171"/>
      <c r="D313" s="171"/>
      <c r="E313" s="171"/>
      <c r="F313" s="171"/>
      <c r="G313" s="171"/>
      <c r="H313" s="171"/>
      <c r="I313" s="171"/>
      <c r="J313" s="171"/>
      <c r="K313" s="171"/>
      <c r="L313" s="18"/>
    </row>
    <row r="314" spans="1:12" ht="19.899999999999999" customHeight="1" x14ac:dyDescent="0.25">
      <c r="A314" s="6" t="s">
        <v>256</v>
      </c>
      <c r="B314" s="174" t="s">
        <v>4350</v>
      </c>
      <c r="C314" s="169"/>
      <c r="D314" s="169"/>
      <c r="E314" s="169"/>
      <c r="F314" s="169"/>
      <c r="G314" s="169"/>
      <c r="H314" s="169"/>
      <c r="I314" s="169"/>
      <c r="J314" s="169"/>
      <c r="K314" s="169"/>
      <c r="L314" s="18"/>
    </row>
    <row r="315" spans="1:12" ht="19.899999999999999" customHeight="1" x14ac:dyDescent="0.25">
      <c r="A315" s="8" t="s">
        <v>257</v>
      </c>
      <c r="B315" s="173">
        <v>0</v>
      </c>
      <c r="C315" s="171"/>
      <c r="D315" s="171"/>
      <c r="E315" s="171"/>
      <c r="F315" s="171"/>
      <c r="G315" s="171"/>
      <c r="H315" s="171"/>
      <c r="I315" s="171"/>
      <c r="J315" s="171"/>
      <c r="K315" s="171"/>
      <c r="L315" s="18"/>
    </row>
    <row r="316" spans="1:12" ht="19.899999999999999" customHeight="1" x14ac:dyDescent="0.25">
      <c r="A316" s="6" t="s">
        <v>258</v>
      </c>
      <c r="B316" s="172" t="s">
        <v>4351</v>
      </c>
      <c r="C316" s="169"/>
      <c r="D316" s="169"/>
      <c r="E316" s="169"/>
      <c r="F316" s="169"/>
      <c r="G316" s="169"/>
      <c r="H316" s="169"/>
      <c r="I316" s="169"/>
      <c r="J316" s="169"/>
      <c r="K316" s="169"/>
      <c r="L316" s="18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</row>
    <row r="318" spans="1:12" ht="19.899999999999999" customHeight="1" x14ac:dyDescent="0.25">
      <c r="A318" s="6" t="s">
        <v>259</v>
      </c>
      <c r="B318" s="174">
        <v>898</v>
      </c>
      <c r="C318" s="169"/>
      <c r="D318" s="169"/>
      <c r="E318" s="169"/>
      <c r="F318" s="169"/>
      <c r="G318" s="169"/>
      <c r="H318" s="169"/>
      <c r="I318" s="169"/>
      <c r="J318" s="169"/>
      <c r="K318" s="169"/>
      <c r="L318" s="18"/>
    </row>
    <row r="319" spans="1:12" ht="19.899999999999999" customHeight="1" x14ac:dyDescent="0.25">
      <c r="A319" s="8" t="s">
        <v>260</v>
      </c>
      <c r="B319" s="173">
        <v>81</v>
      </c>
      <c r="C319" s="171"/>
      <c r="D319" s="171"/>
      <c r="E319" s="171"/>
      <c r="F319" s="171"/>
      <c r="G319" s="171"/>
      <c r="H319" s="171"/>
      <c r="I319" s="171"/>
      <c r="J319" s="171"/>
      <c r="K319" s="171"/>
      <c r="L319" s="18"/>
    </row>
    <row r="320" spans="1:12" ht="19.899999999999999" customHeight="1" x14ac:dyDescent="0.25">
      <c r="A320" s="6" t="s">
        <v>261</v>
      </c>
      <c r="B320" s="174">
        <v>358</v>
      </c>
      <c r="C320" s="169"/>
      <c r="D320" s="169"/>
      <c r="E320" s="169"/>
      <c r="F320" s="169"/>
      <c r="G320" s="169"/>
      <c r="H320" s="169"/>
      <c r="I320" s="169"/>
      <c r="J320" s="169"/>
      <c r="K320" s="169"/>
      <c r="L320" s="18"/>
    </row>
    <row r="321" spans="1:12" ht="19.899999999999999" customHeight="1" x14ac:dyDescent="0.25">
      <c r="A321" s="8" t="s">
        <v>262</v>
      </c>
      <c r="B321" s="173">
        <v>0</v>
      </c>
      <c r="C321" s="171"/>
      <c r="D321" s="171"/>
      <c r="E321" s="171"/>
      <c r="F321" s="171"/>
      <c r="G321" s="171"/>
      <c r="H321" s="171"/>
      <c r="I321" s="171"/>
      <c r="J321" s="171"/>
      <c r="K321" s="171"/>
      <c r="L321" s="18"/>
    </row>
    <row r="322" spans="1:12" ht="19.899999999999999" customHeight="1" x14ac:dyDescent="0.25">
      <c r="A322" s="6" t="s">
        <v>263</v>
      </c>
      <c r="B322" s="174">
        <v>306</v>
      </c>
      <c r="C322" s="169"/>
      <c r="D322" s="169"/>
      <c r="E322" s="169"/>
      <c r="F322" s="169"/>
      <c r="G322" s="169"/>
      <c r="H322" s="169"/>
      <c r="I322" s="169"/>
      <c r="J322" s="169"/>
      <c r="K322" s="169"/>
      <c r="L322" s="18"/>
    </row>
    <row r="323" spans="1:12" ht="19.899999999999999" customHeight="1" x14ac:dyDescent="0.25">
      <c r="A323" s="8" t="s">
        <v>264</v>
      </c>
      <c r="B323" s="173">
        <v>14</v>
      </c>
      <c r="C323" s="171"/>
      <c r="D323" s="171"/>
      <c r="E323" s="171"/>
      <c r="F323" s="171"/>
      <c r="G323" s="171"/>
      <c r="H323" s="171"/>
      <c r="I323" s="171"/>
      <c r="J323" s="171"/>
      <c r="K323" s="171"/>
      <c r="L323" s="18"/>
    </row>
    <row r="324" spans="1:12" ht="19.899999999999999" customHeight="1" x14ac:dyDescent="0.25">
      <c r="A324" s="6" t="s">
        <v>265</v>
      </c>
      <c r="B324" s="174">
        <v>0</v>
      </c>
      <c r="C324" s="169"/>
      <c r="D324" s="169"/>
      <c r="E324" s="169"/>
      <c r="F324" s="169"/>
      <c r="G324" s="169"/>
      <c r="H324" s="169"/>
      <c r="I324" s="169"/>
      <c r="J324" s="169"/>
      <c r="K324" s="169"/>
      <c r="L324" s="18"/>
    </row>
    <row r="325" spans="1:12" ht="19.899999999999999" customHeight="1" x14ac:dyDescent="0.25">
      <c r="A325" s="8" t="s">
        <v>266</v>
      </c>
      <c r="B325" s="175" t="s">
        <v>4352</v>
      </c>
      <c r="C325" s="171"/>
      <c r="D325" s="171"/>
      <c r="E325" s="171"/>
      <c r="F325" s="171"/>
      <c r="G325" s="171"/>
      <c r="H325" s="171"/>
      <c r="I325" s="171"/>
      <c r="J325" s="171"/>
      <c r="K325" s="171"/>
      <c r="L325" s="18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</row>
    <row r="327" spans="1:12" ht="19.899999999999999" customHeight="1" x14ac:dyDescent="0.25">
      <c r="A327" s="8" t="s">
        <v>267</v>
      </c>
      <c r="B327" s="173">
        <v>-77</v>
      </c>
      <c r="C327" s="171"/>
      <c r="D327" s="171"/>
      <c r="E327" s="171"/>
      <c r="F327" s="171"/>
      <c r="G327" s="171"/>
      <c r="H327" s="171"/>
      <c r="I327" s="171"/>
      <c r="J327" s="171"/>
      <c r="K327" s="171"/>
      <c r="L327" s="18"/>
    </row>
    <row r="328" spans="1:12" ht="19.899999999999999" customHeight="1" x14ac:dyDescent="0.25">
      <c r="A328" s="6" t="s">
        <v>268</v>
      </c>
      <c r="B328" s="174">
        <v>-780</v>
      </c>
      <c r="C328" s="169"/>
      <c r="D328" s="169"/>
      <c r="E328" s="169"/>
      <c r="F328" s="169"/>
      <c r="G328" s="169"/>
      <c r="H328" s="169"/>
      <c r="I328" s="169"/>
      <c r="J328" s="169"/>
      <c r="K328" s="169"/>
      <c r="L328" s="18"/>
    </row>
    <row r="329" spans="1:12" ht="19.899999999999999" customHeight="1" x14ac:dyDescent="0.25">
      <c r="A329" s="8" t="s">
        <v>269</v>
      </c>
      <c r="B329" s="173">
        <v>0</v>
      </c>
      <c r="C329" s="171"/>
      <c r="D329" s="171"/>
      <c r="E329" s="171"/>
      <c r="F329" s="171"/>
      <c r="G329" s="171"/>
      <c r="H329" s="171"/>
      <c r="I329" s="171"/>
      <c r="J329" s="171"/>
      <c r="K329" s="171"/>
      <c r="L329" s="18"/>
    </row>
    <row r="330" spans="1:12" ht="19.899999999999999" customHeight="1" x14ac:dyDescent="0.25">
      <c r="A330" s="6" t="s">
        <v>270</v>
      </c>
      <c r="B330" s="174">
        <v>0</v>
      </c>
      <c r="C330" s="169"/>
      <c r="D330" s="169"/>
      <c r="E330" s="169"/>
      <c r="F330" s="169"/>
      <c r="G330" s="169"/>
      <c r="H330" s="169"/>
      <c r="I330" s="169"/>
      <c r="J330" s="169"/>
      <c r="K330" s="169"/>
      <c r="L330" s="18"/>
    </row>
    <row r="331" spans="1:12" ht="19.899999999999999" customHeight="1" x14ac:dyDescent="0.25">
      <c r="A331" s="8" t="s">
        <v>271</v>
      </c>
      <c r="B331" s="175">
        <v>-857</v>
      </c>
      <c r="C331" s="171"/>
      <c r="D331" s="171"/>
      <c r="E331" s="171"/>
      <c r="F331" s="171"/>
      <c r="G331" s="171"/>
      <c r="H331" s="171"/>
      <c r="I331" s="171"/>
      <c r="J331" s="171"/>
      <c r="K331" s="171"/>
      <c r="L331" s="18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</row>
    <row r="333" spans="1:12" ht="19.899999999999999" customHeight="1" x14ac:dyDescent="0.25">
      <c r="A333" s="8" t="s">
        <v>272</v>
      </c>
      <c r="B333" s="175">
        <v>-205</v>
      </c>
      <c r="C333" s="171"/>
      <c r="D333" s="171"/>
      <c r="E333" s="171"/>
      <c r="F333" s="171"/>
      <c r="G333" s="171"/>
      <c r="H333" s="171"/>
      <c r="I333" s="171"/>
      <c r="J333" s="171"/>
      <c r="K333" s="171"/>
      <c r="L333" s="18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</row>
    <row r="336" spans="1:12" ht="19.899999999999999" customHeight="1" x14ac:dyDescent="0.25">
      <c r="A336" s="6" t="s">
        <v>273</v>
      </c>
      <c r="B336" s="174">
        <v>60</v>
      </c>
      <c r="C336" s="169"/>
      <c r="D336" s="169"/>
      <c r="E336" s="169"/>
      <c r="F336" s="169"/>
      <c r="G336" s="169"/>
      <c r="H336" s="169"/>
      <c r="I336" s="169"/>
      <c r="J336" s="169"/>
      <c r="K336" s="169"/>
      <c r="L336" s="18"/>
    </row>
    <row r="337" spans="1:12" ht="19.899999999999999" customHeight="1" x14ac:dyDescent="0.25">
      <c r="A337" s="8" t="s">
        <v>274</v>
      </c>
      <c r="B337" s="173">
        <v>0</v>
      </c>
      <c r="C337" s="171"/>
      <c r="D337" s="171"/>
      <c r="E337" s="171"/>
      <c r="F337" s="171"/>
      <c r="G337" s="171"/>
      <c r="H337" s="171"/>
      <c r="I337" s="171"/>
      <c r="J337" s="171"/>
      <c r="K337" s="171"/>
      <c r="L337" s="18"/>
    </row>
    <row r="338" spans="1:12" ht="19.899999999999999" customHeight="1" x14ac:dyDescent="0.25">
      <c r="A338" s="6" t="s">
        <v>275</v>
      </c>
      <c r="B338" s="174">
        <v>0</v>
      </c>
      <c r="C338" s="169"/>
      <c r="D338" s="169"/>
      <c r="E338" s="169"/>
      <c r="F338" s="169"/>
      <c r="G338" s="169"/>
      <c r="H338" s="169"/>
      <c r="I338" s="169"/>
      <c r="J338" s="169"/>
      <c r="K338" s="169"/>
      <c r="L338" s="18"/>
    </row>
    <row r="339" spans="1:12" ht="19.899999999999999" customHeight="1" x14ac:dyDescent="0.25">
      <c r="A339" s="8" t="s">
        <v>276</v>
      </c>
      <c r="B339" s="173">
        <v>0</v>
      </c>
      <c r="C339" s="171"/>
      <c r="D339" s="171"/>
      <c r="E339" s="171"/>
      <c r="F339" s="171"/>
      <c r="G339" s="171"/>
      <c r="H339" s="171"/>
      <c r="I339" s="171"/>
      <c r="J339" s="171"/>
      <c r="K339" s="171"/>
      <c r="L339" s="18"/>
    </row>
    <row r="340" spans="1:12" ht="19.899999999999999" customHeight="1" x14ac:dyDescent="0.25">
      <c r="A340" s="6" t="s">
        <v>277</v>
      </c>
      <c r="B340" s="174">
        <v>0</v>
      </c>
      <c r="C340" s="169"/>
      <c r="D340" s="169"/>
      <c r="E340" s="169"/>
      <c r="F340" s="169"/>
      <c r="G340" s="169"/>
      <c r="H340" s="169"/>
      <c r="I340" s="169"/>
      <c r="J340" s="169"/>
      <c r="K340" s="169"/>
      <c r="L340" s="18"/>
    </row>
    <row r="341" spans="1:12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</row>
    <row r="342" spans="1:12" ht="19.899999999999999" customHeight="1" x14ac:dyDescent="0.25"/>
    <row r="343" spans="1:12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</row>
    <row r="344" spans="1:12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</row>
    <row r="345" spans="1:12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</row>
    <row r="346" spans="1:12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</row>
    <row r="347" spans="1:12" ht="19.899999999999999" customHeight="1" x14ac:dyDescent="0.25">
      <c r="A347" s="164" t="s">
        <v>5</v>
      </c>
      <c r="B347" s="165" t="s">
        <v>337</v>
      </c>
      <c r="C347" s="165" t="s">
        <v>337</v>
      </c>
      <c r="D347" s="165" t="s">
        <v>337</v>
      </c>
      <c r="E347" s="165" t="s">
        <v>337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  <c r="L347" s="18"/>
    </row>
    <row r="348" spans="1:12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</row>
    <row r="349" spans="1:12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</row>
    <row r="350" spans="1:12" ht="19.899999999999999" customHeight="1" x14ac:dyDescent="0.25">
      <c r="A350" s="6" t="s">
        <v>280</v>
      </c>
      <c r="B350" s="174" t="s">
        <v>4320</v>
      </c>
      <c r="C350" s="169"/>
      <c r="D350" s="169"/>
      <c r="E350" s="169"/>
      <c r="F350" s="169"/>
      <c r="G350" s="169"/>
      <c r="H350" s="169"/>
      <c r="I350" s="169"/>
      <c r="J350" s="169"/>
      <c r="K350" s="169"/>
      <c r="L350" s="18"/>
    </row>
    <row r="351" spans="1:12" ht="19.899999999999999" customHeight="1" x14ac:dyDescent="0.25">
      <c r="A351" s="8" t="s">
        <v>281</v>
      </c>
      <c r="B351" s="173">
        <v>0</v>
      </c>
      <c r="C351" s="171"/>
      <c r="D351" s="171"/>
      <c r="E351" s="171"/>
      <c r="F351" s="171"/>
      <c r="G351" s="171"/>
      <c r="H351" s="171"/>
      <c r="I351" s="171"/>
      <c r="J351" s="171"/>
      <c r="K351" s="171"/>
      <c r="L351" s="18"/>
    </row>
    <row r="352" spans="1:12" ht="19.899999999999999" customHeight="1" x14ac:dyDescent="0.25">
      <c r="A352" s="6" t="s">
        <v>282</v>
      </c>
      <c r="B352" s="174">
        <v>0</v>
      </c>
      <c r="C352" s="169"/>
      <c r="D352" s="169"/>
      <c r="E352" s="169"/>
      <c r="F352" s="169"/>
      <c r="G352" s="169"/>
      <c r="H352" s="169"/>
      <c r="I352" s="169"/>
      <c r="J352" s="169"/>
      <c r="K352" s="169"/>
      <c r="L352" s="18"/>
    </row>
    <row r="353" spans="1:12" ht="19.899999999999999" customHeight="1" x14ac:dyDescent="0.25">
      <c r="A353" s="8" t="s">
        <v>283</v>
      </c>
      <c r="B353" s="173" t="s">
        <v>4353</v>
      </c>
      <c r="C353" s="171"/>
      <c r="D353" s="171"/>
      <c r="E353" s="171"/>
      <c r="F353" s="171"/>
      <c r="G353" s="171"/>
      <c r="H353" s="171"/>
      <c r="I353" s="171"/>
      <c r="J353" s="171"/>
      <c r="K353" s="171"/>
      <c r="L353" s="18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</row>
    <row r="355" spans="1:12" ht="19.899999999999999" customHeight="1" x14ac:dyDescent="0.25">
      <c r="A355" s="8" t="s">
        <v>284</v>
      </c>
      <c r="B355" s="175" t="s">
        <v>4354</v>
      </c>
      <c r="C355" s="171"/>
      <c r="D355" s="171"/>
      <c r="E355" s="171"/>
      <c r="F355" s="171"/>
      <c r="G355" s="171"/>
      <c r="H355" s="171"/>
      <c r="I355" s="171"/>
      <c r="J355" s="171"/>
      <c r="K355" s="171"/>
      <c r="L355" s="18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</row>
    <row r="357" spans="1:12" ht="19.899999999999999" customHeight="1" x14ac:dyDescent="0.25">
      <c r="A357" s="8" t="s">
        <v>285</v>
      </c>
      <c r="B357" s="173" t="s">
        <v>4355</v>
      </c>
      <c r="C357" s="171"/>
      <c r="D357" s="171"/>
      <c r="E357" s="171"/>
      <c r="F357" s="171"/>
      <c r="G357" s="171"/>
      <c r="H357" s="171"/>
      <c r="I357" s="171"/>
      <c r="J357" s="171"/>
      <c r="K357" s="171"/>
      <c r="L357" s="18"/>
    </row>
    <row r="358" spans="1:12" ht="19.899999999999999" customHeight="1" x14ac:dyDescent="0.25">
      <c r="A358" s="6" t="s">
        <v>286</v>
      </c>
      <c r="B358" s="174">
        <v>774</v>
      </c>
      <c r="C358" s="169"/>
      <c r="D358" s="169"/>
      <c r="E358" s="169"/>
      <c r="F358" s="169"/>
      <c r="G358" s="169"/>
      <c r="H358" s="169"/>
      <c r="I358" s="169"/>
      <c r="J358" s="169"/>
      <c r="K358" s="169"/>
      <c r="L358" s="18"/>
    </row>
    <row r="359" spans="1:12" ht="19.899999999999999" customHeight="1" x14ac:dyDescent="0.25">
      <c r="A359" s="8" t="s">
        <v>287</v>
      </c>
      <c r="B359" s="173" t="s">
        <v>4337</v>
      </c>
      <c r="C359" s="171"/>
      <c r="D359" s="171"/>
      <c r="E359" s="171"/>
      <c r="F359" s="171"/>
      <c r="G359" s="171"/>
      <c r="H359" s="171"/>
      <c r="I359" s="171"/>
      <c r="J359" s="171"/>
      <c r="K359" s="171"/>
      <c r="L359" s="18"/>
    </row>
    <row r="360" spans="1:12" ht="19.899999999999999" customHeight="1" x14ac:dyDescent="0.25">
      <c r="A360" s="6" t="s">
        <v>288</v>
      </c>
      <c r="B360" s="174">
        <v>0</v>
      </c>
      <c r="C360" s="169"/>
      <c r="D360" s="169"/>
      <c r="E360" s="169"/>
      <c r="F360" s="169"/>
      <c r="G360" s="169"/>
      <c r="H360" s="169"/>
      <c r="I360" s="169"/>
      <c r="J360" s="169"/>
      <c r="K360" s="169"/>
      <c r="L360" s="18"/>
    </row>
    <row r="361" spans="1:12" ht="19.899999999999999" customHeight="1" x14ac:dyDescent="0.25">
      <c r="A361" s="8" t="s">
        <v>289</v>
      </c>
      <c r="B361" s="173">
        <v>60</v>
      </c>
      <c r="C361" s="171"/>
      <c r="D361" s="171"/>
      <c r="E361" s="171"/>
      <c r="F361" s="171"/>
      <c r="G361" s="171"/>
      <c r="H361" s="171"/>
      <c r="I361" s="171"/>
      <c r="J361" s="171"/>
      <c r="K361" s="171"/>
      <c r="L361" s="18"/>
    </row>
    <row r="362" spans="1:12" ht="19.899999999999999" customHeight="1" x14ac:dyDescent="0.25">
      <c r="A362" s="6" t="s">
        <v>290</v>
      </c>
      <c r="B362" s="174" t="s">
        <v>4356</v>
      </c>
      <c r="C362" s="169"/>
      <c r="D362" s="169"/>
      <c r="E362" s="169"/>
      <c r="F362" s="169"/>
      <c r="G362" s="169"/>
      <c r="H362" s="169"/>
      <c r="I362" s="169"/>
      <c r="J362" s="169"/>
      <c r="K362" s="169"/>
      <c r="L362" s="18"/>
    </row>
    <row r="363" spans="1:12" ht="19.899999999999999" customHeight="1" x14ac:dyDescent="0.25">
      <c r="A363" s="8" t="s">
        <v>291</v>
      </c>
      <c r="B363" s="173" t="s">
        <v>4357</v>
      </c>
      <c r="C363" s="171"/>
      <c r="D363" s="171"/>
      <c r="E363" s="171"/>
      <c r="F363" s="171"/>
      <c r="G363" s="171"/>
      <c r="H363" s="171"/>
      <c r="I363" s="171"/>
      <c r="J363" s="171"/>
      <c r="K363" s="171"/>
      <c r="L363" s="18"/>
    </row>
    <row r="364" spans="1:12" ht="19.899999999999999" customHeight="1" x14ac:dyDescent="0.25">
      <c r="A364" s="6" t="s">
        <v>292</v>
      </c>
      <c r="B364" s="174">
        <v>-74</v>
      </c>
      <c r="C364" s="169"/>
      <c r="D364" s="169"/>
      <c r="E364" s="169"/>
      <c r="F364" s="169"/>
      <c r="G364" s="169"/>
      <c r="H364" s="169"/>
      <c r="I364" s="169"/>
      <c r="J364" s="169"/>
      <c r="K364" s="169"/>
      <c r="L364" s="18"/>
    </row>
    <row r="365" spans="1:12" ht="19.899999999999999" customHeight="1" x14ac:dyDescent="0.25">
      <c r="A365" s="8" t="s">
        <v>293</v>
      </c>
      <c r="B365" s="173">
        <v>0</v>
      </c>
      <c r="C365" s="171"/>
      <c r="D365" s="171"/>
      <c r="E365" s="171"/>
      <c r="F365" s="171"/>
      <c r="G365" s="171"/>
      <c r="H365" s="171"/>
      <c r="I365" s="171"/>
      <c r="J365" s="171"/>
      <c r="K365" s="171"/>
      <c r="L365" s="18"/>
    </row>
    <row r="366" spans="1:12" ht="19.899999999999999" customHeight="1" x14ac:dyDescent="0.25">
      <c r="A366" s="6" t="s">
        <v>294</v>
      </c>
      <c r="B366" s="174">
        <v>780</v>
      </c>
      <c r="C366" s="169"/>
      <c r="D366" s="169"/>
      <c r="E366" s="169"/>
      <c r="F366" s="169"/>
      <c r="G366" s="169"/>
      <c r="H366" s="169"/>
      <c r="I366" s="169"/>
      <c r="J366" s="169"/>
      <c r="K366" s="169"/>
      <c r="L366" s="18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</row>
    <row r="368" spans="1:12" ht="19.899999999999999" customHeight="1" x14ac:dyDescent="0.25">
      <c r="A368" s="6" t="s">
        <v>295</v>
      </c>
      <c r="B368" s="172" t="s">
        <v>4354</v>
      </c>
      <c r="C368" s="169"/>
      <c r="D368" s="169"/>
      <c r="E368" s="169"/>
      <c r="F368" s="169"/>
      <c r="G368" s="169"/>
      <c r="H368" s="169"/>
      <c r="I368" s="169"/>
      <c r="J368" s="169"/>
      <c r="K368" s="169"/>
      <c r="L368" s="18"/>
    </row>
    <row r="369" spans="1:12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</row>
    <row r="370" spans="1:12" ht="19.899999999999999" customHeight="1" x14ac:dyDescent="0.25">
      <c r="A370" s="6" t="s">
        <v>296</v>
      </c>
      <c r="B370" s="174">
        <v>652</v>
      </c>
      <c r="C370" s="169"/>
      <c r="D370" s="169"/>
      <c r="E370" s="169"/>
      <c r="F370" s="169"/>
      <c r="G370" s="169"/>
      <c r="H370" s="169"/>
      <c r="I370" s="169"/>
      <c r="J370" s="169"/>
      <c r="K370" s="169"/>
      <c r="L370" s="18"/>
    </row>
    <row r="371" spans="1:12" ht="19.899999999999999" customHeight="1" x14ac:dyDescent="0.25">
      <c r="A371" s="8" t="s">
        <v>297</v>
      </c>
      <c r="B371" s="173">
        <v>47</v>
      </c>
      <c r="C371" s="171"/>
      <c r="D371" s="171"/>
      <c r="E371" s="171"/>
      <c r="F371" s="171"/>
      <c r="G371" s="171"/>
      <c r="H371" s="171"/>
      <c r="I371" s="171"/>
      <c r="J371" s="171"/>
      <c r="K371" s="171"/>
      <c r="L371" s="18"/>
    </row>
    <row r="372" spans="1:12" ht="19.899999999999999" customHeight="1" x14ac:dyDescent="0.25">
      <c r="A372" s="6" t="s">
        <v>298</v>
      </c>
      <c r="B372" s="174">
        <v>496</v>
      </c>
      <c r="C372" s="169"/>
      <c r="D372" s="169"/>
      <c r="E372" s="169"/>
      <c r="F372" s="169"/>
      <c r="G372" s="169"/>
      <c r="H372" s="169"/>
      <c r="I372" s="169"/>
      <c r="J372" s="169"/>
      <c r="K372" s="169"/>
      <c r="L372" s="18"/>
    </row>
    <row r="373" spans="1:12" ht="19.899999999999999" customHeight="1" x14ac:dyDescent="0.25">
      <c r="A373" s="8" t="s">
        <v>299</v>
      </c>
      <c r="B373" s="173">
        <v>57</v>
      </c>
      <c r="C373" s="171"/>
      <c r="D373" s="171"/>
      <c r="E373" s="171"/>
      <c r="F373" s="171"/>
      <c r="G373" s="171"/>
      <c r="H373" s="171"/>
      <c r="I373" s="171"/>
      <c r="J373" s="171"/>
      <c r="K373" s="171"/>
      <c r="L373" s="18"/>
    </row>
    <row r="374" spans="1:12" ht="19.899999999999999" customHeight="1" x14ac:dyDescent="0.25">
      <c r="A374" s="6" t="s">
        <v>300</v>
      </c>
      <c r="B374" s="174">
        <v>-147</v>
      </c>
      <c r="C374" s="169"/>
      <c r="D374" s="169"/>
      <c r="E374" s="169"/>
      <c r="F374" s="169"/>
      <c r="G374" s="169"/>
      <c r="H374" s="169"/>
      <c r="I374" s="169"/>
      <c r="J374" s="169"/>
      <c r="K374" s="169"/>
      <c r="L374" s="18"/>
    </row>
    <row r="375" spans="1:12" ht="19.899999999999999" customHeight="1" x14ac:dyDescent="0.25">
      <c r="A375" s="8" t="s">
        <v>301</v>
      </c>
      <c r="B375" s="173">
        <v>18.628</v>
      </c>
      <c r="C375" s="171"/>
      <c r="D375" s="171"/>
      <c r="E375" s="171"/>
      <c r="F375" s="171"/>
      <c r="G375" s="171"/>
      <c r="H375" s="171"/>
      <c r="I375" s="171"/>
      <c r="J375" s="171"/>
      <c r="K375" s="171"/>
      <c r="L375" s="18"/>
    </row>
    <row r="376" spans="1:12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</row>
    <row r="377" spans="1:12" ht="19.899999999999999" customHeight="1" x14ac:dyDescent="0.25"/>
    <row r="378" spans="1:12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</row>
    <row r="379" spans="1:12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</row>
    <row r="380" spans="1:12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</row>
    <row r="381" spans="1:12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</row>
    <row r="382" spans="1:12" ht="19.899999999999999" customHeight="1" x14ac:dyDescent="0.25">
      <c r="A382" s="164" t="s">
        <v>5</v>
      </c>
      <c r="B382" s="165" t="s">
        <v>337</v>
      </c>
      <c r="C382" s="165" t="s">
        <v>337</v>
      </c>
      <c r="D382" s="165" t="s">
        <v>337</v>
      </c>
      <c r="E382" s="165" t="s">
        <v>337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  <c r="L382" s="18"/>
    </row>
    <row r="383" spans="1:12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</row>
    <row r="384" spans="1:12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</row>
    <row r="385" spans="1:12" ht="19.899999999999999" customHeight="1" x14ac:dyDescent="0.25">
      <c r="A385" s="6" t="s">
        <v>304</v>
      </c>
      <c r="B385" s="174">
        <v>191.869</v>
      </c>
      <c r="C385" s="169"/>
      <c r="D385" s="169"/>
      <c r="E385" s="169"/>
      <c r="F385" s="169"/>
      <c r="G385" s="169"/>
      <c r="H385" s="169"/>
      <c r="I385" s="169"/>
      <c r="J385" s="169"/>
      <c r="K385" s="169"/>
      <c r="L385" s="18"/>
    </row>
    <row r="386" spans="1:12" ht="19.899999999999999" customHeight="1" x14ac:dyDescent="0.25">
      <c r="A386" s="8" t="s">
        <v>305</v>
      </c>
      <c r="B386" s="173">
        <v>191.869</v>
      </c>
      <c r="C386" s="171"/>
      <c r="D386" s="171"/>
      <c r="E386" s="171"/>
      <c r="F386" s="171"/>
      <c r="G386" s="171"/>
      <c r="H386" s="171"/>
      <c r="I386" s="171"/>
      <c r="J386" s="171"/>
      <c r="K386" s="171"/>
      <c r="L386" s="18"/>
    </row>
    <row r="387" spans="1:12" ht="19.899999999999999" customHeight="1" x14ac:dyDescent="0.25">
      <c r="A387" s="6" t="s">
        <v>306</v>
      </c>
      <c r="B387" s="174">
        <v>12</v>
      </c>
      <c r="C387" s="169"/>
      <c r="D387" s="169"/>
      <c r="E387" s="169"/>
      <c r="F387" s="169"/>
      <c r="G387" s="169"/>
      <c r="H387" s="169"/>
      <c r="I387" s="169"/>
      <c r="J387" s="169"/>
      <c r="K387" s="169"/>
      <c r="L387" s="18"/>
    </row>
    <row r="388" spans="1:12" ht="19.899999999999999" customHeight="1" x14ac:dyDescent="0.25">
      <c r="A388" s="8" t="s">
        <v>307</v>
      </c>
      <c r="B388" s="173">
        <v>6</v>
      </c>
      <c r="C388" s="171"/>
      <c r="D388" s="171"/>
      <c r="E388" s="171"/>
      <c r="F388" s="171"/>
      <c r="G388" s="171"/>
      <c r="H388" s="171"/>
      <c r="I388" s="171"/>
      <c r="J388" s="171"/>
      <c r="K388" s="171"/>
      <c r="L388" s="18"/>
    </row>
    <row r="389" spans="1:12" ht="19.899999999999999" customHeight="1" x14ac:dyDescent="0.25">
      <c r="A389" s="6" t="s">
        <v>308</v>
      </c>
      <c r="B389" s="174">
        <v>270.64</v>
      </c>
      <c r="C389" s="169"/>
      <c r="D389" s="169"/>
      <c r="E389" s="169"/>
      <c r="F389" s="169"/>
      <c r="G389" s="169"/>
      <c r="H389" s="169"/>
      <c r="I389" s="169"/>
      <c r="J389" s="169"/>
      <c r="K389" s="169"/>
      <c r="L389" s="18"/>
    </row>
    <row r="390" spans="1:12" ht="19.899999999999999" customHeight="1" x14ac:dyDescent="0.25">
      <c r="A390" s="8" t="s">
        <v>309</v>
      </c>
      <c r="B390" s="173">
        <v>93.713999999999999</v>
      </c>
      <c r="C390" s="171"/>
      <c r="D390" s="171"/>
      <c r="E390" s="171"/>
      <c r="F390" s="171"/>
      <c r="G390" s="171"/>
      <c r="H390" s="171"/>
      <c r="I390" s="171"/>
      <c r="J390" s="171"/>
      <c r="K390" s="171"/>
      <c r="L390" s="18"/>
    </row>
    <row r="391" spans="1:12" ht="19.899999999999999" customHeight="1" x14ac:dyDescent="0.25">
      <c r="A391" s="6" t="s">
        <v>310</v>
      </c>
      <c r="B391" s="174">
        <v>0</v>
      </c>
      <c r="C391" s="169"/>
      <c r="D391" s="169"/>
      <c r="E391" s="169"/>
      <c r="F391" s="169"/>
      <c r="G391" s="169"/>
      <c r="H391" s="169"/>
      <c r="I391" s="169"/>
      <c r="J391" s="169"/>
      <c r="K391" s="169"/>
      <c r="L391" s="18"/>
    </row>
    <row r="392" spans="1:12" ht="19.899999999999999" customHeight="1" x14ac:dyDescent="0.25">
      <c r="A392" s="8" t="s">
        <v>311</v>
      </c>
      <c r="B392" s="173">
        <v>309</v>
      </c>
      <c r="C392" s="171"/>
      <c r="D392" s="171"/>
      <c r="E392" s="171"/>
      <c r="F392" s="171"/>
      <c r="G392" s="171"/>
      <c r="H392" s="171"/>
      <c r="I392" s="171"/>
      <c r="J392" s="171"/>
      <c r="K392" s="171"/>
      <c r="L392" s="18"/>
    </row>
    <row r="393" spans="1:12" ht="19.899999999999999" customHeight="1" x14ac:dyDescent="0.25">
      <c r="A393" s="6" t="s">
        <v>312</v>
      </c>
      <c r="B393" s="174">
        <v>0</v>
      </c>
      <c r="C393" s="169"/>
      <c r="D393" s="169"/>
      <c r="E393" s="169"/>
      <c r="F393" s="169"/>
      <c r="G393" s="169"/>
      <c r="H393" s="169"/>
      <c r="I393" s="169"/>
      <c r="J393" s="169"/>
      <c r="K393" s="169"/>
      <c r="L393" s="18"/>
    </row>
    <row r="394" spans="1:12" ht="19.899999999999999" customHeight="1" x14ac:dyDescent="0.25">
      <c r="A394" s="8" t="s">
        <v>313</v>
      </c>
      <c r="B394" s="173">
        <v>-147</v>
      </c>
      <c r="C394" s="171"/>
      <c r="D394" s="171"/>
      <c r="E394" s="171"/>
      <c r="F394" s="171"/>
      <c r="G394" s="171"/>
      <c r="H394" s="171"/>
      <c r="I394" s="171"/>
      <c r="J394" s="171"/>
      <c r="K394" s="171"/>
      <c r="L394" s="18"/>
    </row>
    <row r="395" spans="1:12" ht="19.899999999999999" customHeight="1" x14ac:dyDescent="0.25">
      <c r="A395" s="6" t="s">
        <v>314</v>
      </c>
      <c r="B395" s="174" t="s">
        <v>4344</v>
      </c>
      <c r="C395" s="169"/>
      <c r="D395" s="169"/>
      <c r="E395" s="169"/>
      <c r="F395" s="169"/>
      <c r="G395" s="169"/>
      <c r="H395" s="169"/>
      <c r="I395" s="169"/>
      <c r="J395" s="169"/>
      <c r="K395" s="169"/>
      <c r="L395" s="18"/>
    </row>
    <row r="396" spans="1:12" ht="19.899999999999999" customHeight="1" x14ac:dyDescent="0.25">
      <c r="A396" s="8" t="s">
        <v>315</v>
      </c>
      <c r="B396" s="173">
        <v>18.628</v>
      </c>
      <c r="C396" s="171"/>
      <c r="D396" s="171"/>
      <c r="E396" s="171"/>
      <c r="F396" s="171"/>
      <c r="G396" s="171"/>
      <c r="H396" s="171"/>
      <c r="I396" s="171"/>
      <c r="J396" s="171"/>
      <c r="K396" s="171"/>
      <c r="L396" s="18"/>
    </row>
    <row r="397" spans="1:12" ht="19.899999999999999" customHeight="1" x14ac:dyDescent="0.25">
      <c r="A397" s="6" t="s">
        <v>316</v>
      </c>
      <c r="B397" s="174">
        <v>3.6280000000000001</v>
      </c>
      <c r="C397" s="169"/>
      <c r="D397" s="169"/>
      <c r="E397" s="169"/>
      <c r="F397" s="169"/>
      <c r="G397" s="169"/>
      <c r="H397" s="169"/>
      <c r="I397" s="169"/>
      <c r="J397" s="169"/>
      <c r="K397" s="169"/>
      <c r="L397" s="18"/>
    </row>
    <row r="398" spans="1:12" ht="19.899999999999999" customHeight="1" x14ac:dyDescent="0.25">
      <c r="A398" s="8" t="s">
        <v>317</v>
      </c>
      <c r="B398" s="173">
        <v>0</v>
      </c>
      <c r="C398" s="171"/>
      <c r="D398" s="171"/>
      <c r="E398" s="171"/>
      <c r="F398" s="171"/>
      <c r="G398" s="171"/>
      <c r="H398" s="171"/>
      <c r="I398" s="171"/>
      <c r="J398" s="171"/>
      <c r="K398" s="171"/>
      <c r="L398" s="18"/>
    </row>
    <row r="399" spans="1:12" ht="19.899999999999999" customHeight="1" x14ac:dyDescent="0.25">
      <c r="A399" s="6" t="s">
        <v>318</v>
      </c>
      <c r="B399" s="174">
        <v>0</v>
      </c>
      <c r="C399" s="169"/>
      <c r="D399" s="169"/>
      <c r="E399" s="169"/>
      <c r="F399" s="169"/>
      <c r="G399" s="169"/>
      <c r="H399" s="169"/>
      <c r="I399" s="169"/>
      <c r="J399" s="169"/>
      <c r="K399" s="169"/>
      <c r="L399" s="18"/>
    </row>
    <row r="400" spans="1:12" ht="19.899999999999999" customHeight="1" x14ac:dyDescent="0.25">
      <c r="A400" s="8" t="s">
        <v>319</v>
      </c>
      <c r="B400" s="173" t="s">
        <v>4358</v>
      </c>
      <c r="C400" s="171"/>
      <c r="D400" s="171"/>
      <c r="E400" s="171"/>
      <c r="F400" s="171"/>
      <c r="G400" s="171"/>
      <c r="H400" s="171"/>
      <c r="I400" s="171"/>
      <c r="J400" s="171"/>
      <c r="K400" s="171"/>
      <c r="L400" s="18"/>
    </row>
    <row r="401" spans="1:12" ht="19.899999999999999" customHeight="1" x14ac:dyDescent="0.25">
      <c r="A401" s="6" t="s">
        <v>320</v>
      </c>
      <c r="B401" s="174" t="s">
        <v>4359</v>
      </c>
      <c r="C401" s="169"/>
      <c r="D401" s="169"/>
      <c r="E401" s="169"/>
      <c r="F401" s="169"/>
      <c r="G401" s="169"/>
      <c r="H401" s="169"/>
      <c r="I401" s="169"/>
      <c r="J401" s="169"/>
      <c r="K401" s="169"/>
      <c r="L401" s="18"/>
    </row>
    <row r="402" spans="1:12" ht="19.899999999999999" customHeight="1" x14ac:dyDescent="0.25">
      <c r="A402" s="8" t="s">
        <v>321</v>
      </c>
      <c r="B402" s="173">
        <v>0</v>
      </c>
      <c r="C402" s="171"/>
      <c r="D402" s="171"/>
      <c r="E402" s="171"/>
      <c r="F402" s="171"/>
      <c r="G402" s="171"/>
      <c r="H402" s="171"/>
      <c r="I402" s="171"/>
      <c r="J402" s="171"/>
      <c r="K402" s="171"/>
      <c r="L402" s="18"/>
    </row>
    <row r="403" spans="1:12" ht="19.899999999999999" customHeight="1" x14ac:dyDescent="0.25">
      <c r="A403" s="6" t="s">
        <v>322</v>
      </c>
      <c r="B403" s="174">
        <v>0</v>
      </c>
      <c r="C403" s="169"/>
      <c r="D403" s="169"/>
      <c r="E403" s="169"/>
      <c r="F403" s="169"/>
      <c r="G403" s="169"/>
      <c r="H403" s="169"/>
      <c r="I403" s="169"/>
      <c r="J403" s="169"/>
      <c r="K403" s="169"/>
      <c r="L403" s="18"/>
    </row>
    <row r="404" spans="1:12" ht="19.899999999999999" customHeight="1" x14ac:dyDescent="0.25">
      <c r="A404" s="8" t="s">
        <v>323</v>
      </c>
      <c r="B404" s="173" t="s">
        <v>4329</v>
      </c>
      <c r="C404" s="171"/>
      <c r="D404" s="171"/>
      <c r="E404" s="171"/>
      <c r="F404" s="171"/>
      <c r="G404" s="171"/>
      <c r="H404" s="171"/>
      <c r="I404" s="171"/>
      <c r="J404" s="171"/>
      <c r="K404" s="171"/>
      <c r="L404" s="18"/>
    </row>
    <row r="405" spans="1:12" ht="19.899999999999999" customHeight="1" x14ac:dyDescent="0.25">
      <c r="A405" s="6" t="s">
        <v>324</v>
      </c>
      <c r="B405" s="174">
        <v>9</v>
      </c>
      <c r="C405" s="169"/>
      <c r="D405" s="169"/>
      <c r="E405" s="169"/>
      <c r="F405" s="169"/>
      <c r="G405" s="169"/>
      <c r="H405" s="169"/>
      <c r="I405" s="169"/>
      <c r="J405" s="169"/>
      <c r="K405" s="169"/>
      <c r="L405" s="18"/>
    </row>
    <row r="406" spans="1:12" ht="19.899999999999999" customHeight="1" x14ac:dyDescent="0.25">
      <c r="A406" s="8" t="s">
        <v>325</v>
      </c>
      <c r="B406" s="173">
        <v>8.5939999999999994</v>
      </c>
      <c r="C406" s="171"/>
      <c r="D406" s="171"/>
      <c r="E406" s="171"/>
      <c r="F406" s="171"/>
      <c r="G406" s="171"/>
      <c r="H406" s="171"/>
      <c r="I406" s="171"/>
      <c r="J406" s="171"/>
      <c r="K406" s="171"/>
      <c r="L406" s="18"/>
    </row>
    <row r="407" spans="1:12" ht="19.899999999999999" customHeight="1" x14ac:dyDescent="0.25">
      <c r="A407" s="6" t="s">
        <v>326</v>
      </c>
      <c r="B407" s="174">
        <v>8.2940000000000005</v>
      </c>
      <c r="C407" s="169"/>
      <c r="D407" s="169"/>
      <c r="E407" s="169"/>
      <c r="F407" s="169"/>
      <c r="G407" s="169"/>
      <c r="H407" s="169"/>
      <c r="I407" s="169"/>
      <c r="J407" s="169"/>
      <c r="K407" s="169"/>
      <c r="L407" s="18"/>
    </row>
    <row r="408" spans="1:12" ht="19.899999999999999" customHeight="1" x14ac:dyDescent="0.25">
      <c r="A408" s="8" t="s">
        <v>327</v>
      </c>
      <c r="B408" s="173" t="s">
        <v>635</v>
      </c>
      <c r="C408" s="171"/>
      <c r="D408" s="171"/>
      <c r="E408" s="171"/>
      <c r="F408" s="171"/>
      <c r="G408" s="171"/>
      <c r="H408" s="171"/>
      <c r="I408" s="171"/>
      <c r="J408" s="171"/>
      <c r="K408" s="171"/>
      <c r="L408" s="18"/>
    </row>
    <row r="409" spans="1:12" ht="19.899999999999999" customHeight="1" x14ac:dyDescent="0.25">
      <c r="A409" s="6" t="s">
        <v>328</v>
      </c>
      <c r="B409" s="174" t="s">
        <v>4360</v>
      </c>
      <c r="C409" s="169"/>
      <c r="D409" s="169"/>
      <c r="E409" s="169"/>
      <c r="F409" s="169"/>
      <c r="G409" s="169"/>
      <c r="H409" s="169"/>
      <c r="I409" s="169"/>
      <c r="J409" s="169"/>
      <c r="K409" s="169"/>
      <c r="L409" s="18"/>
    </row>
    <row r="410" spans="1:12" ht="19.899999999999999" customHeight="1" x14ac:dyDescent="0.25">
      <c r="A410" s="8" t="s">
        <v>329</v>
      </c>
      <c r="B410" s="173">
        <v>254</v>
      </c>
      <c r="C410" s="171"/>
      <c r="D410" s="171"/>
      <c r="E410" s="171"/>
      <c r="F410" s="171"/>
      <c r="G410" s="171"/>
      <c r="H410" s="171"/>
      <c r="I410" s="171"/>
      <c r="J410" s="171"/>
      <c r="K410" s="171"/>
      <c r="L410" s="18"/>
    </row>
    <row r="411" spans="1:12" ht="19.899999999999999" customHeight="1" x14ac:dyDescent="0.25">
      <c r="A411" s="6" t="s">
        <v>330</v>
      </c>
      <c r="B411" s="174" t="s">
        <v>4361</v>
      </c>
      <c r="C411" s="169"/>
      <c r="D411" s="169"/>
      <c r="E411" s="169"/>
      <c r="F411" s="169"/>
      <c r="G411" s="169"/>
      <c r="H411" s="169"/>
      <c r="I411" s="169"/>
      <c r="J411" s="169"/>
      <c r="K411" s="169"/>
      <c r="L411" s="18"/>
    </row>
    <row r="412" spans="1:12" ht="19.899999999999999" customHeight="1" x14ac:dyDescent="0.25">
      <c r="A412" s="8" t="s">
        <v>331</v>
      </c>
      <c r="B412" s="173" t="s">
        <v>4362</v>
      </c>
      <c r="C412" s="171"/>
      <c r="D412" s="171"/>
      <c r="E412" s="171"/>
      <c r="F412" s="171"/>
      <c r="G412" s="171"/>
      <c r="H412" s="171"/>
      <c r="I412" s="171"/>
      <c r="J412" s="171"/>
      <c r="K412" s="171"/>
      <c r="L412" s="18"/>
    </row>
    <row r="413" spans="1:12" ht="19.899999999999999" customHeight="1" x14ac:dyDescent="0.25">
      <c r="A413" s="6" t="s">
        <v>332</v>
      </c>
      <c r="B413" s="174">
        <v>110.907</v>
      </c>
      <c r="C413" s="169"/>
      <c r="D413" s="169"/>
      <c r="E413" s="169"/>
      <c r="F413" s="169"/>
      <c r="G413" s="169"/>
      <c r="H413" s="169"/>
      <c r="I413" s="169"/>
      <c r="J413" s="169"/>
      <c r="K413" s="169"/>
      <c r="L413" s="18"/>
    </row>
    <row r="414" spans="1:12" ht="19.899999999999999" customHeight="1" x14ac:dyDescent="0.25">
      <c r="A414" s="8" t="s">
        <v>333</v>
      </c>
      <c r="B414" s="173">
        <v>156.09200000000001</v>
      </c>
      <c r="C414" s="171"/>
      <c r="D414" s="171"/>
      <c r="E414" s="171"/>
      <c r="F414" s="171"/>
      <c r="G414" s="171"/>
      <c r="H414" s="171"/>
      <c r="I414" s="171"/>
      <c r="J414" s="171"/>
      <c r="K414" s="171"/>
      <c r="L414" s="18"/>
    </row>
    <row r="415" spans="1:12" ht="19.899999999999999" customHeight="1" x14ac:dyDescent="0.25">
      <c r="A415" s="6" t="s">
        <v>334</v>
      </c>
      <c r="B415" s="174" t="s">
        <v>4363</v>
      </c>
      <c r="C415" s="169"/>
      <c r="D415" s="169"/>
      <c r="E415" s="169"/>
      <c r="F415" s="169"/>
      <c r="G415" s="169"/>
      <c r="H415" s="169"/>
      <c r="I415" s="169"/>
      <c r="J415" s="169"/>
      <c r="K415" s="169"/>
      <c r="L415" s="18"/>
    </row>
    <row r="416" spans="1:12" ht="19.899999999999999" customHeight="1" x14ac:dyDescent="0.25">
      <c r="A416" s="8" t="s">
        <v>335</v>
      </c>
      <c r="B416" s="173">
        <v>1</v>
      </c>
      <c r="C416" s="171"/>
      <c r="D416" s="171"/>
      <c r="E416" s="171"/>
      <c r="F416" s="171"/>
      <c r="G416" s="171"/>
      <c r="H416" s="171"/>
      <c r="I416" s="171"/>
      <c r="J416" s="171"/>
      <c r="K416" s="171"/>
      <c r="L416" s="18"/>
    </row>
    <row r="417" spans="1:12" ht="19.899999999999999" customHeight="1" x14ac:dyDescent="0.25">
      <c r="A417" s="6" t="s">
        <v>336</v>
      </c>
      <c r="B417" s="174">
        <v>0</v>
      </c>
      <c r="C417" s="169"/>
      <c r="D417" s="169"/>
      <c r="E417" s="169"/>
      <c r="F417" s="169"/>
      <c r="G417" s="169"/>
      <c r="H417" s="169"/>
      <c r="I417" s="169"/>
      <c r="J417" s="169"/>
      <c r="K417" s="169"/>
      <c r="L417" s="18"/>
    </row>
    <row r="418" spans="1:12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</row>
    <row r="419" spans="1:12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</row>
    <row r="420" spans="1:12" ht="19.899999999999999" customHeight="1" x14ac:dyDescent="0.25">
      <c r="A420" s="218"/>
      <c r="B420" s="218"/>
      <c r="C420" s="218"/>
      <c r="D420" s="218"/>
      <c r="E420" s="218"/>
      <c r="F420" s="218"/>
      <c r="G420" s="218"/>
      <c r="H420" s="218"/>
      <c r="I420" s="218"/>
      <c r="J420" s="218"/>
      <c r="K420" s="218"/>
      <c r="L420" s="218"/>
    </row>
    <row r="421" spans="1:12" ht="19.899999999999999" customHeight="1" x14ac:dyDescent="0.25">
      <c r="A421" s="8"/>
      <c r="B421" s="12"/>
      <c r="C421" s="12"/>
      <c r="D421" s="12"/>
      <c r="E421" s="12"/>
      <c r="F421" s="12"/>
      <c r="G421" s="12"/>
      <c r="H421" s="12"/>
      <c r="I421" s="12"/>
      <c r="J421" s="12"/>
      <c r="K421" s="12"/>
    </row>
    <row r="422" spans="1:12" ht="19.899999999999999" customHeight="1" x14ac:dyDescent="0.25">
      <c r="A422" s="6"/>
      <c r="B422" s="11"/>
      <c r="C422" s="11"/>
      <c r="D422" s="11"/>
      <c r="E422" s="11"/>
      <c r="F422" s="11"/>
      <c r="G422" s="11"/>
      <c r="H422" s="11"/>
    </row>
  </sheetData>
  <mergeCells count="8">
    <mergeCell ref="A419:L419"/>
    <mergeCell ref="A420:L420"/>
    <mergeCell ref="A1:L1"/>
    <mergeCell ref="A124:L124"/>
    <mergeCell ref="A241:L241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416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340</v>
      </c>
      <c r="C5" s="165" t="s">
        <v>340</v>
      </c>
      <c r="D5" s="165" t="s">
        <v>340</v>
      </c>
      <c r="E5" s="165" t="s">
        <v>340</v>
      </c>
      <c r="F5" s="165" t="s">
        <v>340</v>
      </c>
      <c r="G5" s="165" t="s">
        <v>340</v>
      </c>
      <c r="H5" s="165" t="s">
        <v>340</v>
      </c>
      <c r="I5" s="165" t="s">
        <v>340</v>
      </c>
      <c r="J5" s="165" t="s">
        <v>340</v>
      </c>
      <c r="K5" s="165" t="s">
        <v>340</v>
      </c>
      <c r="L5" s="18"/>
      <c r="M5" s="218"/>
      <c r="N5" s="4" t="s">
        <v>346</v>
      </c>
      <c r="O5" s="22">
        <v>7.97</v>
      </c>
      <c r="P5" s="21">
        <v>6.09</v>
      </c>
      <c r="Q5" s="22">
        <v>6.67</v>
      </c>
      <c r="R5" s="21">
        <v>4.46</v>
      </c>
      <c r="S5" s="22">
        <v>13.95</v>
      </c>
      <c r="T5" s="21">
        <v>5.53</v>
      </c>
      <c r="U5" s="22">
        <v>5.16</v>
      </c>
      <c r="V5" s="21">
        <v>6.1</v>
      </c>
      <c r="W5" s="22">
        <v>9.23</v>
      </c>
      <c r="X5" s="21">
        <v>5.87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1.1499999999999999</v>
      </c>
      <c r="P6" s="21">
        <v>1.0900000000000001</v>
      </c>
      <c r="Q6" s="22">
        <v>1.1100000000000001</v>
      </c>
      <c r="R6" s="21">
        <v>1.18</v>
      </c>
      <c r="S6" s="22">
        <v>1.1200000000000001</v>
      </c>
      <c r="T6" s="21">
        <v>1.2</v>
      </c>
      <c r="U6" s="22">
        <v>1.18</v>
      </c>
      <c r="V6" s="21">
        <v>1.1200000000000001</v>
      </c>
      <c r="W6" s="22">
        <v>1.1100000000000001</v>
      </c>
      <c r="X6" s="21">
        <v>1.1200000000000001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2">
        <v>134.63999999999999</v>
      </c>
      <c r="P7" s="21">
        <v>194.88</v>
      </c>
      <c r="Q7" s="22">
        <v>184.63</v>
      </c>
      <c r="R7" s="21">
        <v>155.22</v>
      </c>
      <c r="S7" s="22">
        <v>136.01</v>
      </c>
      <c r="T7" s="21">
        <v>124.67</v>
      </c>
      <c r="U7" s="22">
        <v>117.31</v>
      </c>
      <c r="V7" s="21">
        <v>108.68</v>
      </c>
      <c r="W7" s="22">
        <v>107.35</v>
      </c>
      <c r="X7" s="21">
        <v>103.97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>
        <v>41.05</v>
      </c>
      <c r="P8" s="21">
        <v>49.23</v>
      </c>
      <c r="Q8" s="22">
        <v>64.790000000000006</v>
      </c>
      <c r="R8" s="21">
        <v>35.880000000000003</v>
      </c>
      <c r="S8" s="22">
        <v>29.02</v>
      </c>
      <c r="T8" s="21">
        <v>20.010000000000002</v>
      </c>
      <c r="U8" s="22">
        <v>22.8</v>
      </c>
      <c r="V8" s="21">
        <v>2.4500000000000002</v>
      </c>
      <c r="W8" s="22">
        <v>5.66</v>
      </c>
      <c r="X8" s="21">
        <v>13.98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>
        <v>12.83</v>
      </c>
      <c r="P9" s="21">
        <v>4.41</v>
      </c>
      <c r="Q9" s="22">
        <v>6.75</v>
      </c>
      <c r="R9" s="21">
        <v>9.25</v>
      </c>
      <c r="S9" s="22">
        <v>15.59</v>
      </c>
      <c r="T9" s="21">
        <v>12.26</v>
      </c>
      <c r="U9" s="22" t="e">
        <v>#N/A</v>
      </c>
      <c r="V9" s="21" t="e">
        <v>#N/A</v>
      </c>
      <c r="W9" s="22">
        <v>2.83</v>
      </c>
      <c r="X9" s="21" t="e">
        <v>#N/A</v>
      </c>
    </row>
    <row r="10" spans="1:24" ht="19.899999999999999" customHeight="1" x14ac:dyDescent="0.25">
      <c r="A10" s="6" t="s">
        <v>11</v>
      </c>
      <c r="B10" s="172">
        <v>423</v>
      </c>
      <c r="C10" s="172">
        <v>433</v>
      </c>
      <c r="D10" s="172">
        <v>356</v>
      </c>
      <c r="E10" s="172">
        <v>373</v>
      </c>
      <c r="F10" s="172">
        <v>328</v>
      </c>
      <c r="G10" s="172">
        <v>215</v>
      </c>
      <c r="H10" s="172">
        <v>105</v>
      </c>
      <c r="I10" s="172">
        <v>102.90900000000001</v>
      </c>
      <c r="J10" s="172">
        <v>79.164000000000001</v>
      </c>
      <c r="K10" s="172">
        <v>69.97</v>
      </c>
      <c r="L10" s="18"/>
      <c r="M10" s="218"/>
      <c r="N10" s="4" t="s">
        <v>351</v>
      </c>
      <c r="O10" s="22">
        <v>646.6</v>
      </c>
      <c r="P10" s="21">
        <v>85.17</v>
      </c>
      <c r="Q10" s="22">
        <v>58.18</v>
      </c>
      <c r="R10" s="21">
        <v>14.21</v>
      </c>
      <c r="S10" s="22">
        <v>11.21</v>
      </c>
      <c r="T10" s="21">
        <v>9.57</v>
      </c>
      <c r="U10" s="22">
        <v>28.52</v>
      </c>
      <c r="V10" s="21">
        <v>2.08</v>
      </c>
      <c r="W10" s="22">
        <v>4.26</v>
      </c>
      <c r="X10" s="21">
        <v>10.23</v>
      </c>
    </row>
    <row r="11" spans="1:24" ht="19.899999999999999" customHeight="1" x14ac:dyDescent="0.25">
      <c r="A11" s="8" t="s">
        <v>12</v>
      </c>
      <c r="B11" s="173">
        <v>24</v>
      </c>
      <c r="C11" s="173">
        <v>25</v>
      </c>
      <c r="D11" s="173">
        <v>28</v>
      </c>
      <c r="E11" s="173">
        <v>26</v>
      </c>
      <c r="F11" s="173">
        <v>30</v>
      </c>
      <c r="G11" s="173">
        <v>6</v>
      </c>
      <c r="H11" s="173">
        <v>6</v>
      </c>
      <c r="I11" s="173">
        <v>5.734</v>
      </c>
      <c r="J11" s="173">
        <v>5.734</v>
      </c>
      <c r="K11" s="173">
        <v>584</v>
      </c>
      <c r="L11" s="18"/>
      <c r="M11" s="218"/>
      <c r="N11" s="4" t="s">
        <v>352</v>
      </c>
      <c r="O11" s="22">
        <v>5.15</v>
      </c>
      <c r="P11" s="21">
        <v>5.94</v>
      </c>
      <c r="Q11" s="22">
        <v>4.8</v>
      </c>
      <c r="R11" s="21">
        <v>3.04</v>
      </c>
      <c r="S11" s="22">
        <v>3.72</v>
      </c>
      <c r="T11" s="21">
        <v>2.36</v>
      </c>
      <c r="U11" s="22">
        <v>2.4900000000000002</v>
      </c>
      <c r="V11" s="21">
        <v>3.59</v>
      </c>
      <c r="W11" s="22">
        <v>3.91</v>
      </c>
      <c r="X11" s="21">
        <v>3.86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302</v>
      </c>
      <c r="J12" s="174">
        <v>321</v>
      </c>
      <c r="K12" s="174">
        <v>340</v>
      </c>
      <c r="L12" s="18"/>
      <c r="M12" s="218"/>
      <c r="N12" s="4" t="s">
        <v>353</v>
      </c>
      <c r="O12" s="22">
        <v>0.13</v>
      </c>
      <c r="P12" s="21">
        <v>0.09</v>
      </c>
      <c r="Q12" s="22">
        <v>0.1</v>
      </c>
      <c r="R12" s="21">
        <v>0.18</v>
      </c>
      <c r="S12" s="22">
        <v>0.19</v>
      </c>
      <c r="T12" s="21">
        <v>0.27</v>
      </c>
      <c r="U12" s="22">
        <v>0.27</v>
      </c>
      <c r="V12" s="21">
        <v>0.23</v>
      </c>
      <c r="W12" s="22">
        <v>0.18</v>
      </c>
      <c r="X12" s="21">
        <v>0.19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>
        <v>0.18</v>
      </c>
      <c r="P13" s="21">
        <v>0.11</v>
      </c>
      <c r="Q13" s="22">
        <v>0.14000000000000001</v>
      </c>
      <c r="R13" s="21">
        <v>0.28000000000000003</v>
      </c>
      <c r="S13" s="22">
        <v>0.3</v>
      </c>
      <c r="T13" s="21">
        <v>0.47</v>
      </c>
      <c r="U13" s="22">
        <v>0.46</v>
      </c>
      <c r="V13" s="21">
        <v>0.36</v>
      </c>
      <c r="W13" s="22">
        <v>0.27</v>
      </c>
      <c r="X13" s="21">
        <v>0.28000000000000003</v>
      </c>
    </row>
    <row r="14" spans="1:24" ht="19.899999999999999" customHeight="1" x14ac:dyDescent="0.25">
      <c r="A14" s="6" t="s">
        <v>15</v>
      </c>
      <c r="B14" s="174">
        <v>399</v>
      </c>
      <c r="C14" s="174">
        <v>408</v>
      </c>
      <c r="D14" s="174">
        <v>328</v>
      </c>
      <c r="E14" s="174">
        <v>347</v>
      </c>
      <c r="F14" s="174">
        <v>298</v>
      </c>
      <c r="G14" s="174">
        <v>209</v>
      </c>
      <c r="H14" s="174">
        <v>99</v>
      </c>
      <c r="I14" s="174">
        <v>96.873000000000005</v>
      </c>
      <c r="J14" s="174">
        <v>73.108999999999995</v>
      </c>
      <c r="K14" s="174">
        <v>69.046000000000006</v>
      </c>
      <c r="L14" s="18"/>
      <c r="M14" s="218"/>
      <c r="N14" s="4" t="s">
        <v>355</v>
      </c>
      <c r="O14" s="25">
        <v>-0.84</v>
      </c>
      <c r="P14" s="21">
        <v>1.81</v>
      </c>
      <c r="Q14" s="22">
        <v>1.43</v>
      </c>
      <c r="R14" s="21">
        <v>2.0099999999999998</v>
      </c>
      <c r="S14" s="22">
        <v>6</v>
      </c>
      <c r="T14" s="21">
        <v>13.06</v>
      </c>
      <c r="U14" s="22">
        <v>8.69</v>
      </c>
      <c r="V14" s="21">
        <v>24.44</v>
      </c>
      <c r="W14" s="22">
        <v>13.17</v>
      </c>
      <c r="X14" s="21">
        <v>3.87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>
        <v>3.2</v>
      </c>
      <c r="P15" s="21">
        <v>11.17</v>
      </c>
      <c r="Q15" s="22">
        <v>9.6</v>
      </c>
      <c r="R15" s="21">
        <v>3.88</v>
      </c>
      <c r="S15" s="22">
        <v>1.86</v>
      </c>
      <c r="T15" s="21">
        <v>1.63</v>
      </c>
      <c r="U15" s="22" t="e">
        <v>#N/A</v>
      </c>
      <c r="V15" s="21" t="e">
        <v>#N/A</v>
      </c>
      <c r="W15" s="22">
        <v>2</v>
      </c>
      <c r="X15" s="21" t="e">
        <v>#N/A</v>
      </c>
    </row>
    <row r="16" spans="1:24" ht="19.899999999999999" customHeight="1" x14ac:dyDescent="0.25">
      <c r="A16" s="6" t="s">
        <v>16</v>
      </c>
      <c r="B16" s="172">
        <v>40</v>
      </c>
      <c r="C16" s="172">
        <v>18</v>
      </c>
      <c r="D16" s="172">
        <v>23</v>
      </c>
      <c r="E16" s="172">
        <v>18</v>
      </c>
      <c r="F16" s="172">
        <v>6</v>
      </c>
      <c r="G16" s="172">
        <v>7</v>
      </c>
      <c r="H16" s="172">
        <v>8</v>
      </c>
      <c r="I16" s="172">
        <v>9.6999999999999993</v>
      </c>
      <c r="J16" s="172">
        <v>0</v>
      </c>
      <c r="K16" s="172">
        <v>0</v>
      </c>
      <c r="L16" s="18"/>
      <c r="M16" s="218"/>
      <c r="N16" s="4" t="s">
        <v>357</v>
      </c>
      <c r="O16" s="25">
        <v>-0.56000000000000005</v>
      </c>
      <c r="P16" s="21">
        <v>2.4300000000000002</v>
      </c>
      <c r="Q16" s="22">
        <v>3.79</v>
      </c>
      <c r="R16" s="21">
        <v>5.46</v>
      </c>
      <c r="S16" s="22">
        <v>7.47</v>
      </c>
      <c r="T16" s="21">
        <v>5.15</v>
      </c>
      <c r="U16" s="22" t="e">
        <v>#N/A</v>
      </c>
      <c r="V16" s="21" t="e">
        <v>#N/A</v>
      </c>
      <c r="W16" s="22">
        <v>3</v>
      </c>
      <c r="X16" s="21" t="e">
        <v>#N/A</v>
      </c>
    </row>
    <row r="17" spans="1:24" ht="19.899999999999999" customHeight="1" x14ac:dyDescent="0.25">
      <c r="A17" s="8" t="s">
        <v>17</v>
      </c>
      <c r="B17" s="173">
        <v>0</v>
      </c>
      <c r="C17" s="173">
        <v>1</v>
      </c>
      <c r="D17" s="173">
        <v>1</v>
      </c>
      <c r="E17" s="173">
        <v>0</v>
      </c>
      <c r="F17" s="173">
        <v>0</v>
      </c>
      <c r="G17" s="173">
        <v>0</v>
      </c>
      <c r="H17" s="173">
        <v>0</v>
      </c>
      <c r="I17" s="173">
        <v>0</v>
      </c>
      <c r="J17" s="173">
        <v>0</v>
      </c>
      <c r="K17" s="173">
        <v>0</v>
      </c>
      <c r="L17" s="18"/>
      <c r="M17" s="218"/>
      <c r="N17" s="4" t="s">
        <v>358</v>
      </c>
      <c r="O17" s="22">
        <v>6.9</v>
      </c>
      <c r="P17" s="21">
        <v>11.95</v>
      </c>
      <c r="Q17" s="22">
        <v>4.55</v>
      </c>
      <c r="R17" s="21">
        <v>1.31</v>
      </c>
      <c r="S17" s="22">
        <v>3.27</v>
      </c>
      <c r="T17" s="21">
        <v>1.23</v>
      </c>
      <c r="U17" s="22" t="e">
        <v>#N/A</v>
      </c>
      <c r="V17" s="21" t="e">
        <v>#N/A</v>
      </c>
      <c r="W17" s="22">
        <v>2.15</v>
      </c>
      <c r="X17" s="21">
        <v>1.26</v>
      </c>
    </row>
    <row r="18" spans="1:24" ht="19.899999999999999" customHeight="1" x14ac:dyDescent="0.25">
      <c r="A18" s="6" t="s">
        <v>18</v>
      </c>
      <c r="B18" s="174">
        <v>40</v>
      </c>
      <c r="C18" s="174">
        <v>17</v>
      </c>
      <c r="D18" s="174">
        <v>22</v>
      </c>
      <c r="E18" s="174">
        <v>18</v>
      </c>
      <c r="F18" s="174">
        <v>6</v>
      </c>
      <c r="G18" s="174">
        <v>7</v>
      </c>
      <c r="H18" s="174">
        <v>8</v>
      </c>
      <c r="I18" s="174">
        <v>9.6999999999999993</v>
      </c>
      <c r="J18" s="174">
        <v>0</v>
      </c>
      <c r="K18" s="174">
        <v>0</v>
      </c>
      <c r="L18" s="18"/>
      <c r="M18" s="218"/>
      <c r="N18" s="4" t="s">
        <v>359</v>
      </c>
      <c r="O18" s="25">
        <v>-1.8</v>
      </c>
      <c r="P18" s="21">
        <v>27.2</v>
      </c>
      <c r="Q18" s="22">
        <v>36.4</v>
      </c>
      <c r="R18" s="21">
        <v>21.2</v>
      </c>
      <c r="S18" s="22">
        <v>13.9</v>
      </c>
      <c r="T18" s="21">
        <v>8.4</v>
      </c>
      <c r="U18" s="22">
        <v>10.8</v>
      </c>
      <c r="V18" s="21">
        <v>5</v>
      </c>
      <c r="W18" s="22">
        <v>6</v>
      </c>
      <c r="X18" s="21">
        <v>11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5">
        <v>-2.0699999999999998</v>
      </c>
      <c r="P19" s="21">
        <v>19.149999999999999</v>
      </c>
      <c r="Q19" s="22">
        <v>23.64</v>
      </c>
      <c r="R19" s="21">
        <v>13.95</v>
      </c>
      <c r="S19" s="22">
        <v>25.27</v>
      </c>
      <c r="T19" s="21">
        <v>9.23</v>
      </c>
      <c r="U19" s="22">
        <v>14.21</v>
      </c>
      <c r="V19" s="21">
        <v>7.25</v>
      </c>
      <c r="W19" s="22">
        <v>6.45</v>
      </c>
      <c r="X19" s="21">
        <v>6.96</v>
      </c>
    </row>
    <row r="20" spans="1:24" ht="19.899999999999999" customHeight="1" x14ac:dyDescent="0.25">
      <c r="A20" s="6" t="s">
        <v>19</v>
      </c>
      <c r="B20" s="172" t="s">
        <v>3237</v>
      </c>
      <c r="C20" s="172" t="s">
        <v>1950</v>
      </c>
      <c r="D20" s="172" t="s">
        <v>4364</v>
      </c>
      <c r="E20" s="172" t="s">
        <v>4365</v>
      </c>
      <c r="F20" s="172">
        <v>838</v>
      </c>
      <c r="G20" s="172">
        <v>718</v>
      </c>
      <c r="H20" s="172">
        <v>660</v>
      </c>
      <c r="I20" s="172">
        <v>539.46299999999997</v>
      </c>
      <c r="J20" s="172">
        <v>459.63400000000001</v>
      </c>
      <c r="K20" s="172">
        <v>530.40700000000004</v>
      </c>
      <c r="L20" s="18"/>
      <c r="M20" s="218"/>
      <c r="N20" s="4" t="s">
        <v>361</v>
      </c>
      <c r="O20" s="25">
        <v>-61.26</v>
      </c>
      <c r="P20" s="21">
        <v>27.22</v>
      </c>
      <c r="Q20" s="22">
        <v>36.409999999999997</v>
      </c>
      <c r="R20" s="21">
        <v>21.2</v>
      </c>
      <c r="S20" s="22">
        <v>13.68</v>
      </c>
      <c r="T20" s="21">
        <v>8.5500000000000007</v>
      </c>
      <c r="U20" s="22">
        <v>8.44</v>
      </c>
      <c r="V20" s="21">
        <v>1.96</v>
      </c>
      <c r="W20" s="22">
        <v>4.71</v>
      </c>
      <c r="X20" s="21">
        <v>11.25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5">
        <v>-41.63</v>
      </c>
      <c r="P21" s="21">
        <v>14.29</v>
      </c>
      <c r="Q21" s="22">
        <v>20.41</v>
      </c>
      <c r="R21" s="21">
        <v>13.47</v>
      </c>
      <c r="S21" s="22">
        <v>10.119999999999999</v>
      </c>
      <c r="T21" s="21">
        <v>6.52</v>
      </c>
      <c r="U21" s="22">
        <v>6.09</v>
      </c>
      <c r="V21" s="21">
        <v>2.38</v>
      </c>
      <c r="W21" s="22">
        <v>5.78</v>
      </c>
      <c r="X21" s="21">
        <v>10.9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5">
        <v>-39.840000000000003</v>
      </c>
      <c r="P22" s="21">
        <v>13.97</v>
      </c>
      <c r="Q22" s="22">
        <v>19.72</v>
      </c>
      <c r="R22" s="21">
        <v>13.65</v>
      </c>
      <c r="S22" s="22">
        <v>10.06</v>
      </c>
      <c r="T22" s="21">
        <v>6.85</v>
      </c>
      <c r="U22" s="22">
        <v>7.2</v>
      </c>
      <c r="V22" s="21">
        <v>1.8</v>
      </c>
      <c r="W22" s="22">
        <v>4.3899999999999997</v>
      </c>
      <c r="X22" s="21">
        <v>10.82</v>
      </c>
    </row>
    <row r="23" spans="1:24" ht="19.899999999999999" customHeight="1" x14ac:dyDescent="0.25">
      <c r="A23" s="8" t="s">
        <v>21</v>
      </c>
      <c r="B23" s="175">
        <v>84</v>
      </c>
      <c r="C23" s="175">
        <v>85</v>
      </c>
      <c r="D23" s="175">
        <v>68</v>
      </c>
      <c r="E23" s="175">
        <v>178</v>
      </c>
      <c r="F23" s="175">
        <v>192</v>
      </c>
      <c r="G23" s="175">
        <v>197</v>
      </c>
      <c r="H23" s="175">
        <v>154</v>
      </c>
      <c r="I23" s="175">
        <v>91.331999999999994</v>
      </c>
      <c r="J23" s="175">
        <v>68.882999999999996</v>
      </c>
      <c r="K23" s="175">
        <v>86.097999999999999</v>
      </c>
      <c r="L23" s="18"/>
      <c r="M23" s="218"/>
      <c r="N23" s="4" t="s">
        <v>364</v>
      </c>
      <c r="O23" s="27">
        <v>-1205.5899999999999</v>
      </c>
      <c r="P23" s="21">
        <v>64.8</v>
      </c>
      <c r="Q23" s="22">
        <v>46.39</v>
      </c>
      <c r="R23" s="21">
        <v>12.67</v>
      </c>
      <c r="S23" s="22">
        <v>8.34</v>
      </c>
      <c r="T23" s="21">
        <v>6.72</v>
      </c>
      <c r="U23" s="22">
        <v>15.28</v>
      </c>
      <c r="V23" s="21">
        <v>3.48</v>
      </c>
      <c r="W23" s="22">
        <v>6.9</v>
      </c>
      <c r="X23" s="21">
        <v>12.3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0.96</v>
      </c>
      <c r="P24" s="21">
        <v>0.98</v>
      </c>
      <c r="Q24" s="22">
        <v>0.97</v>
      </c>
      <c r="R24" s="21">
        <v>1.01</v>
      </c>
      <c r="S24" s="22">
        <v>0.99</v>
      </c>
      <c r="T24" s="21">
        <v>1.05</v>
      </c>
      <c r="U24" s="22">
        <v>1.18</v>
      </c>
      <c r="V24" s="21">
        <v>0.76</v>
      </c>
      <c r="W24" s="22">
        <v>0.76</v>
      </c>
      <c r="X24" s="21">
        <v>0.99</v>
      </c>
    </row>
    <row r="25" spans="1:24" ht="19.899999999999999" customHeight="1" x14ac:dyDescent="0.25">
      <c r="A25" s="8" t="s">
        <v>22</v>
      </c>
      <c r="B25" s="175" t="s">
        <v>4366</v>
      </c>
      <c r="C25" s="175" t="s">
        <v>4367</v>
      </c>
      <c r="D25" s="175" t="s">
        <v>4368</v>
      </c>
      <c r="E25" s="175" t="s">
        <v>4369</v>
      </c>
      <c r="F25" s="175" t="s">
        <v>4370</v>
      </c>
      <c r="G25" s="175" t="s">
        <v>4371</v>
      </c>
      <c r="H25" s="175">
        <v>927</v>
      </c>
      <c r="I25" s="175">
        <v>743.404</v>
      </c>
      <c r="J25" s="175">
        <v>607.68100000000004</v>
      </c>
      <c r="K25" s="175">
        <v>686.47500000000002</v>
      </c>
      <c r="L25" s="18"/>
      <c r="M25" s="218"/>
      <c r="N25" s="4" t="s">
        <v>366</v>
      </c>
      <c r="O25" s="22">
        <v>3.25</v>
      </c>
      <c r="P25" s="21">
        <v>1.76</v>
      </c>
      <c r="Q25" s="22">
        <v>1.72</v>
      </c>
      <c r="R25" s="21">
        <v>17.53</v>
      </c>
      <c r="S25" s="22">
        <v>45.6</v>
      </c>
      <c r="T25" s="21">
        <v>37.630000000000003</v>
      </c>
      <c r="U25" s="22">
        <v>43</v>
      </c>
      <c r="V25" s="21">
        <v>53.82</v>
      </c>
      <c r="W25" s="22">
        <v>44.12</v>
      </c>
      <c r="X25" s="21">
        <v>42.64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>
        <v>134.63999999999999</v>
      </c>
      <c r="P26" s="21">
        <v>194.88</v>
      </c>
      <c r="Q26" s="22">
        <v>184.63</v>
      </c>
      <c r="R26" s="21">
        <v>155.22</v>
      </c>
      <c r="S26" s="22">
        <v>136.01</v>
      </c>
      <c r="T26" s="21">
        <v>124.67</v>
      </c>
      <c r="U26" s="22">
        <v>117.31</v>
      </c>
      <c r="V26" s="21">
        <v>108.68</v>
      </c>
      <c r="W26" s="22">
        <v>107.35</v>
      </c>
      <c r="X26" s="21">
        <v>103.97</v>
      </c>
    </row>
    <row r="27" spans="1:24" ht="19.899999999999999" customHeight="1" x14ac:dyDescent="0.25">
      <c r="A27" s="8" t="s">
        <v>23</v>
      </c>
      <c r="B27" s="175" t="s">
        <v>4372</v>
      </c>
      <c r="C27" s="175" t="s">
        <v>4373</v>
      </c>
      <c r="D27" s="175" t="s">
        <v>3519</v>
      </c>
      <c r="E27" s="175" t="s">
        <v>4374</v>
      </c>
      <c r="F27" s="175" t="s">
        <v>4375</v>
      </c>
      <c r="G27" s="175" t="s">
        <v>4376</v>
      </c>
      <c r="H27" s="175" t="s">
        <v>4377</v>
      </c>
      <c r="I27" s="175" t="s">
        <v>4378</v>
      </c>
      <c r="J27" s="175" t="s">
        <v>4379</v>
      </c>
      <c r="K27" s="175" t="s">
        <v>4380</v>
      </c>
      <c r="L27" s="18"/>
      <c r="M27" s="218"/>
      <c r="N27" s="4" t="s">
        <v>368</v>
      </c>
      <c r="O27" s="25">
        <v>-25.32</v>
      </c>
      <c r="P27" s="21">
        <v>12.19</v>
      </c>
      <c r="Q27" s="22">
        <v>15.52</v>
      </c>
      <c r="R27" s="21">
        <v>9.34</v>
      </c>
      <c r="S27" s="22">
        <v>7.76</v>
      </c>
      <c r="T27" s="21">
        <v>5.93</v>
      </c>
      <c r="U27" s="22">
        <v>6.02</v>
      </c>
      <c r="V27" s="21">
        <v>1.92</v>
      </c>
      <c r="W27" s="22">
        <v>4.8099999999999996</v>
      </c>
      <c r="X27" s="21">
        <v>10.89</v>
      </c>
    </row>
    <row r="28" spans="1:24" ht="19.899999999999999" customHeight="1" x14ac:dyDescent="0.25">
      <c r="A28" s="6" t="s">
        <v>24</v>
      </c>
      <c r="B28" s="174" t="s">
        <v>4381</v>
      </c>
      <c r="C28" s="174" t="s">
        <v>4382</v>
      </c>
      <c r="D28" s="174" t="s">
        <v>4383</v>
      </c>
      <c r="E28" s="174" t="s">
        <v>4384</v>
      </c>
      <c r="F28" s="174" t="s">
        <v>4385</v>
      </c>
      <c r="G28" s="174" t="s">
        <v>4386</v>
      </c>
      <c r="H28" s="174" t="s">
        <v>3011</v>
      </c>
      <c r="I28" s="174" t="s">
        <v>4387</v>
      </c>
      <c r="J28" s="174">
        <v>953.66600000000005</v>
      </c>
      <c r="K28" s="174">
        <v>934.67100000000005</v>
      </c>
      <c r="L28" s="18"/>
      <c r="M28" s="218"/>
      <c r="N28" s="4" t="s">
        <v>369</v>
      </c>
      <c r="O28" s="27">
        <v>-260819.49</v>
      </c>
      <c r="P28" s="23">
        <v>125687.25</v>
      </c>
      <c r="Q28" s="22" t="e">
        <v>#N/A</v>
      </c>
      <c r="R28" s="23">
        <v>118306.92</v>
      </c>
      <c r="S28" s="24">
        <v>79670.73</v>
      </c>
      <c r="T28" s="23">
        <v>54444.62</v>
      </c>
      <c r="U28" s="24">
        <v>45841.11</v>
      </c>
      <c r="V28" s="23">
        <v>15196.76</v>
      </c>
      <c r="W28" s="24">
        <v>35181.870000000003</v>
      </c>
      <c r="X28" s="23">
        <v>65690.39</v>
      </c>
    </row>
    <row r="29" spans="1:24" ht="19.899999999999999" customHeight="1" x14ac:dyDescent="0.25">
      <c r="A29" s="8" t="s">
        <v>25</v>
      </c>
      <c r="B29" s="173" t="s">
        <v>4388</v>
      </c>
      <c r="C29" s="173" t="s">
        <v>4389</v>
      </c>
      <c r="D29" s="173" t="s">
        <v>4390</v>
      </c>
      <c r="E29" s="173" t="s">
        <v>4391</v>
      </c>
      <c r="F29" s="173" t="s">
        <v>4392</v>
      </c>
      <c r="G29" s="173" t="s">
        <v>4393</v>
      </c>
      <c r="H29" s="173" t="s">
        <v>4394</v>
      </c>
      <c r="I29" s="173" t="s">
        <v>4395</v>
      </c>
      <c r="J29" s="173">
        <v>931.27800000000002</v>
      </c>
      <c r="K29" s="173">
        <v>818.35500000000002</v>
      </c>
      <c r="L29" s="18"/>
      <c r="M29" s="218"/>
      <c r="N29" s="4" t="s">
        <v>370</v>
      </c>
      <c r="O29" s="25">
        <v>-35.72</v>
      </c>
      <c r="P29" s="21">
        <v>16.77</v>
      </c>
      <c r="Q29" s="22">
        <v>22.03</v>
      </c>
      <c r="R29" s="21">
        <v>14.09</v>
      </c>
      <c r="S29" s="22">
        <v>12.25</v>
      </c>
      <c r="T29" s="21">
        <v>9.75</v>
      </c>
      <c r="U29" s="22">
        <v>8.7100000000000009</v>
      </c>
      <c r="V29" s="21">
        <v>4.0199999999999996</v>
      </c>
      <c r="W29" s="22">
        <v>9.34</v>
      </c>
      <c r="X29" s="21">
        <v>16.27</v>
      </c>
    </row>
    <row r="30" spans="1:24" ht="19.899999999999999" customHeight="1" x14ac:dyDescent="0.25">
      <c r="A30" s="6" t="s">
        <v>26</v>
      </c>
      <c r="B30" s="174" t="s">
        <v>4396</v>
      </c>
      <c r="C30" s="174" t="s">
        <v>4397</v>
      </c>
      <c r="D30" s="174" t="s">
        <v>4398</v>
      </c>
      <c r="E30" s="174" t="s">
        <v>4399</v>
      </c>
      <c r="F30" s="174" t="s">
        <v>3339</v>
      </c>
      <c r="G30" s="174" t="s">
        <v>4400</v>
      </c>
      <c r="H30" s="174" t="s">
        <v>4401</v>
      </c>
      <c r="I30" s="174" t="s">
        <v>4402</v>
      </c>
      <c r="J30" s="174" t="s">
        <v>4403</v>
      </c>
      <c r="K30" s="174" t="s">
        <v>4404</v>
      </c>
      <c r="L30" s="18"/>
      <c r="M30" s="218"/>
      <c r="N30" s="4" t="s">
        <v>371</v>
      </c>
      <c r="O30" s="25">
        <v>-1.42</v>
      </c>
      <c r="P30" s="21">
        <v>5.22</v>
      </c>
      <c r="Q30" s="22">
        <v>4.2300000000000004</v>
      </c>
      <c r="R30" s="21">
        <v>7.17</v>
      </c>
      <c r="S30" s="22">
        <v>4.0199999999999996</v>
      </c>
      <c r="T30" s="21">
        <v>10.65</v>
      </c>
      <c r="U30" s="22">
        <v>9</v>
      </c>
      <c r="V30" s="21">
        <v>35.21</v>
      </c>
      <c r="W30" s="22">
        <v>19.73</v>
      </c>
      <c r="X30" s="21">
        <v>14.04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>
        <v>0.65</v>
      </c>
      <c r="P31" s="21">
        <v>0.73</v>
      </c>
      <c r="Q31" s="22">
        <v>0.83</v>
      </c>
      <c r="R31" s="21">
        <v>0.98</v>
      </c>
      <c r="S31" s="22">
        <v>0.4</v>
      </c>
      <c r="T31" s="21">
        <v>0.73</v>
      </c>
      <c r="U31" s="22">
        <v>0.65</v>
      </c>
      <c r="V31" s="21">
        <v>0.63</v>
      </c>
      <c r="W31" s="22">
        <v>0.87</v>
      </c>
      <c r="X31" s="21">
        <v>1.52</v>
      </c>
    </row>
    <row r="32" spans="1:24" ht="19.899999999999999" customHeight="1" x14ac:dyDescent="0.25">
      <c r="A32" s="6" t="s">
        <v>28</v>
      </c>
      <c r="B32" s="174">
        <v>4</v>
      </c>
      <c r="C32" s="174">
        <v>4</v>
      </c>
      <c r="D32" s="174">
        <v>63</v>
      </c>
      <c r="E32" s="174">
        <v>0</v>
      </c>
      <c r="F32" s="174">
        <v>0</v>
      </c>
      <c r="G32" s="174">
        <v>0</v>
      </c>
      <c r="H32" s="174">
        <v>0</v>
      </c>
      <c r="I32" s="174">
        <v>0</v>
      </c>
      <c r="J32" s="174">
        <v>0</v>
      </c>
      <c r="K32" s="174">
        <v>0</v>
      </c>
      <c r="L32" s="18"/>
      <c r="M32" s="218"/>
      <c r="N32" s="4" t="s">
        <v>373</v>
      </c>
      <c r="O32" s="22">
        <v>2.12</v>
      </c>
      <c r="P32" s="21">
        <v>2.88</v>
      </c>
      <c r="Q32" s="22">
        <v>2.38</v>
      </c>
      <c r="R32" s="21">
        <v>4.24</v>
      </c>
      <c r="S32" s="22">
        <v>1.9</v>
      </c>
      <c r="T32" s="21">
        <v>4.55</v>
      </c>
      <c r="U32" s="22">
        <v>3.33</v>
      </c>
      <c r="V32" s="21">
        <v>28.17</v>
      </c>
      <c r="W32" s="22">
        <v>16.45</v>
      </c>
      <c r="X32" s="21">
        <v>11.3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5">
        <v>-48.33</v>
      </c>
      <c r="P33" s="21">
        <v>5.22</v>
      </c>
      <c r="Q33" s="22">
        <v>4.2300000000000004</v>
      </c>
      <c r="R33" s="21">
        <v>7.17</v>
      </c>
      <c r="S33" s="22">
        <v>3.96</v>
      </c>
      <c r="T33" s="21">
        <v>10.83</v>
      </c>
      <c r="U33" s="22">
        <v>7.04</v>
      </c>
      <c r="V33" s="21">
        <v>13.8</v>
      </c>
      <c r="W33" s="22">
        <v>15.5</v>
      </c>
      <c r="X33" s="21">
        <v>14.36</v>
      </c>
    </row>
    <row r="34" spans="1:24" ht="19.899999999999999" customHeight="1" x14ac:dyDescent="0.25">
      <c r="A34" s="6" t="s">
        <v>29</v>
      </c>
      <c r="B34" s="172" t="s">
        <v>4405</v>
      </c>
      <c r="C34" s="172" t="s">
        <v>4406</v>
      </c>
      <c r="D34" s="172" t="s">
        <v>4407</v>
      </c>
      <c r="E34" s="172" t="s">
        <v>4408</v>
      </c>
      <c r="F34" s="172" t="s">
        <v>4409</v>
      </c>
      <c r="G34" s="172" t="s">
        <v>4410</v>
      </c>
      <c r="H34" s="172" t="s">
        <v>4411</v>
      </c>
      <c r="I34" s="172" t="s">
        <v>4412</v>
      </c>
      <c r="J34" s="172" t="s">
        <v>4413</v>
      </c>
      <c r="K34" s="172" t="s">
        <v>4414</v>
      </c>
      <c r="L34" s="18"/>
      <c r="M34" s="218"/>
      <c r="N34" s="4" t="s">
        <v>375</v>
      </c>
      <c r="O34" s="22">
        <v>0.55000000000000004</v>
      </c>
      <c r="P34" s="21">
        <v>0.59</v>
      </c>
      <c r="Q34" s="22">
        <v>0.68</v>
      </c>
      <c r="R34" s="21">
        <v>0.78</v>
      </c>
      <c r="S34" s="22">
        <v>0.32</v>
      </c>
      <c r="T34" s="21">
        <v>0.57999999999999996</v>
      </c>
      <c r="U34" s="22">
        <v>0.52</v>
      </c>
      <c r="V34" s="21">
        <v>0.52</v>
      </c>
      <c r="W34" s="22">
        <v>0.72</v>
      </c>
      <c r="X34" s="21">
        <v>1.27</v>
      </c>
    </row>
    <row r="35" spans="1:24" ht="19.899999999999999" customHeight="1" x14ac:dyDescent="0.25">
      <c r="A35" s="8" t="s">
        <v>30</v>
      </c>
      <c r="B35" s="175" t="s">
        <v>4415</v>
      </c>
      <c r="C35" s="175" t="s">
        <v>4416</v>
      </c>
      <c r="D35" s="175" t="s">
        <v>4417</v>
      </c>
      <c r="E35" s="175" t="s">
        <v>4418</v>
      </c>
      <c r="F35" s="175" t="s">
        <v>4419</v>
      </c>
      <c r="G35" s="175" t="s">
        <v>4420</v>
      </c>
      <c r="H35" s="175" t="s">
        <v>4421</v>
      </c>
      <c r="I35" s="175" t="s">
        <v>4422</v>
      </c>
      <c r="J35" s="175" t="s">
        <v>4423</v>
      </c>
      <c r="K35" s="175" t="s">
        <v>4424</v>
      </c>
      <c r="L35" s="18"/>
      <c r="M35" s="218"/>
      <c r="N35" s="4" t="s">
        <v>376</v>
      </c>
      <c r="O35" s="22">
        <v>87</v>
      </c>
      <c r="P35" s="21">
        <v>142</v>
      </c>
      <c r="Q35" s="22">
        <v>154</v>
      </c>
      <c r="R35" s="21">
        <v>152</v>
      </c>
      <c r="S35" s="22">
        <v>55</v>
      </c>
      <c r="T35" s="21">
        <v>91</v>
      </c>
      <c r="U35" s="22">
        <v>76</v>
      </c>
      <c r="V35" s="21">
        <v>69</v>
      </c>
      <c r="W35" s="22">
        <v>93</v>
      </c>
      <c r="X35" s="21">
        <v>158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1.76</v>
      </c>
      <c r="P36" s="21">
        <v>2.23</v>
      </c>
      <c r="Q36" s="22">
        <v>2.4500000000000002</v>
      </c>
      <c r="R36" s="21">
        <v>1.8</v>
      </c>
      <c r="S36" s="22">
        <v>1.1599999999999999</v>
      </c>
      <c r="T36" s="21">
        <v>0.78</v>
      </c>
      <c r="U36" s="22">
        <v>1.01</v>
      </c>
      <c r="V36" s="21">
        <v>1.17</v>
      </c>
      <c r="W36" s="22">
        <v>1.22</v>
      </c>
      <c r="X36" s="21">
        <v>1.81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339.49</v>
      </c>
      <c r="P37" s="21">
        <v>143.09</v>
      </c>
      <c r="Q37" s="22">
        <v>62.27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111.06</v>
      </c>
      <c r="P38" s="21">
        <v>37.67</v>
      </c>
      <c r="Q38" s="22">
        <v>80.77</v>
      </c>
      <c r="R38" s="21">
        <v>90.62</v>
      </c>
      <c r="S38" s="22">
        <v>89.59</v>
      </c>
      <c r="T38" s="21">
        <v>86.94</v>
      </c>
      <c r="U38" s="22">
        <v>100</v>
      </c>
      <c r="V38" s="21">
        <v>100</v>
      </c>
      <c r="W38" s="22">
        <v>57.57</v>
      </c>
      <c r="X38" s="21">
        <v>82.35</v>
      </c>
    </row>
    <row r="39" spans="1:24" ht="19.899999999999999" customHeight="1" x14ac:dyDescent="0.25">
      <c r="A39" s="8" t="s">
        <v>32</v>
      </c>
      <c r="B39" s="175" t="s">
        <v>4425</v>
      </c>
      <c r="C39" s="175" t="s">
        <v>4426</v>
      </c>
      <c r="D39" s="175" t="s">
        <v>4427</v>
      </c>
      <c r="E39" s="175" t="s">
        <v>4428</v>
      </c>
      <c r="F39" s="175" t="s">
        <v>4429</v>
      </c>
      <c r="G39" s="175" t="s">
        <v>4430</v>
      </c>
      <c r="H39" s="175" t="s">
        <v>4431</v>
      </c>
      <c r="I39" s="175" t="s">
        <v>4432</v>
      </c>
      <c r="J39" s="175" t="s">
        <v>4433</v>
      </c>
      <c r="K39" s="175" t="s">
        <v>4434</v>
      </c>
      <c r="L39" s="18"/>
      <c r="M39" s="218"/>
      <c r="N39" s="4" t="s">
        <v>380</v>
      </c>
      <c r="O39" s="25">
        <v>-42.15</v>
      </c>
      <c r="P39" s="21">
        <v>14.29</v>
      </c>
      <c r="Q39" s="22">
        <v>20.41</v>
      </c>
      <c r="R39" s="21">
        <v>13.47</v>
      </c>
      <c r="S39" s="22">
        <v>10.119999999999999</v>
      </c>
      <c r="T39" s="21">
        <v>6.52</v>
      </c>
      <c r="U39" s="22">
        <v>6.09</v>
      </c>
      <c r="V39" s="21">
        <v>2.38</v>
      </c>
      <c r="W39" s="22">
        <v>5.78</v>
      </c>
      <c r="X39" s="21">
        <v>10.9</v>
      </c>
    </row>
    <row r="40" spans="1:24" ht="19.899999999999999" customHeight="1" x14ac:dyDescent="0.25">
      <c r="A40" s="6" t="s">
        <v>33</v>
      </c>
      <c r="B40" s="174">
        <v>1</v>
      </c>
      <c r="C40" s="174">
        <v>1</v>
      </c>
      <c r="D40" s="174">
        <v>1</v>
      </c>
      <c r="E40" s="174">
        <v>1</v>
      </c>
      <c r="F40" s="174">
        <v>1</v>
      </c>
      <c r="G40" s="174">
        <v>1</v>
      </c>
      <c r="H40" s="174">
        <v>1</v>
      </c>
      <c r="I40" s="174">
        <v>107</v>
      </c>
      <c r="J40" s="174">
        <v>111</v>
      </c>
      <c r="K40" s="174">
        <v>114</v>
      </c>
      <c r="L40" s="18"/>
      <c r="M40" s="218"/>
      <c r="N40" s="4" t="s">
        <v>381</v>
      </c>
      <c r="O40" s="25">
        <v>-40.28</v>
      </c>
      <c r="P40" s="21">
        <v>13.97</v>
      </c>
      <c r="Q40" s="22">
        <v>19.72</v>
      </c>
      <c r="R40" s="21">
        <v>13.66</v>
      </c>
      <c r="S40" s="22">
        <v>10.06</v>
      </c>
      <c r="T40" s="21">
        <v>6.85</v>
      </c>
      <c r="U40" s="22">
        <v>7.2</v>
      </c>
      <c r="V40" s="21">
        <v>1.8</v>
      </c>
      <c r="W40" s="22">
        <v>4.3899999999999997</v>
      </c>
      <c r="X40" s="21">
        <v>10.82</v>
      </c>
    </row>
    <row r="41" spans="1:24" ht="19.899999999999999" customHeight="1" x14ac:dyDescent="0.25">
      <c r="A41" s="8" t="s">
        <v>34</v>
      </c>
      <c r="B41" s="173">
        <v>12</v>
      </c>
      <c r="C41" s="173">
        <v>11</v>
      </c>
      <c r="D41" s="173">
        <v>11</v>
      </c>
      <c r="E41" s="173">
        <v>11</v>
      </c>
      <c r="F41" s="173">
        <v>11</v>
      </c>
      <c r="G41" s="173">
        <v>11</v>
      </c>
      <c r="H41" s="173">
        <v>11</v>
      </c>
      <c r="I41" s="173">
        <v>11.679</v>
      </c>
      <c r="J41" s="173">
        <v>11.675000000000001</v>
      </c>
      <c r="K41" s="173">
        <v>11.672000000000001</v>
      </c>
      <c r="L41" s="18"/>
      <c r="M41" s="218"/>
      <c r="N41" s="4" t="s">
        <v>382</v>
      </c>
      <c r="O41" s="22">
        <v>1.18</v>
      </c>
      <c r="P41" s="21">
        <v>0.85</v>
      </c>
      <c r="Q41" s="22">
        <v>0.93</v>
      </c>
      <c r="R41" s="21">
        <v>0.96</v>
      </c>
      <c r="S41" s="22">
        <v>0.83</v>
      </c>
      <c r="T41" s="21">
        <v>0.67</v>
      </c>
      <c r="U41" s="22">
        <v>0.7</v>
      </c>
      <c r="V41" s="21">
        <v>0.59</v>
      </c>
      <c r="W41" s="22">
        <v>0.62</v>
      </c>
      <c r="X41" s="21">
        <v>0.67</v>
      </c>
    </row>
    <row r="42" spans="1:24" ht="19.899999999999999" customHeight="1" x14ac:dyDescent="0.25">
      <c r="A42" s="6" t="s">
        <v>35</v>
      </c>
      <c r="B42" s="174" t="s">
        <v>4435</v>
      </c>
      <c r="C42" s="174" t="s">
        <v>4436</v>
      </c>
      <c r="D42" s="174" t="s">
        <v>4437</v>
      </c>
      <c r="E42" s="174" t="s">
        <v>4438</v>
      </c>
      <c r="F42" s="174" t="s">
        <v>4439</v>
      </c>
      <c r="G42" s="174" t="s">
        <v>4440</v>
      </c>
      <c r="H42" s="174">
        <v>-919</v>
      </c>
      <c r="I42" s="174">
        <v>-768.73099999999999</v>
      </c>
      <c r="J42" s="174">
        <v>-527.327</v>
      </c>
      <c r="K42" s="174">
        <v>-353.524</v>
      </c>
      <c r="L42" s="18"/>
      <c r="M42" s="218"/>
      <c r="N42" s="4" t="s">
        <v>383</v>
      </c>
      <c r="O42" s="22">
        <v>0.6</v>
      </c>
      <c r="P42" s="21">
        <v>0.45</v>
      </c>
      <c r="Q42" s="22">
        <v>0.4</v>
      </c>
      <c r="R42" s="21">
        <v>1.2</v>
      </c>
      <c r="S42" s="22">
        <v>1.42</v>
      </c>
      <c r="T42" s="21">
        <v>2.91</v>
      </c>
      <c r="U42" s="22">
        <v>2.36</v>
      </c>
      <c r="V42" s="21">
        <v>15.94</v>
      </c>
      <c r="W42" s="22">
        <v>5.0599999999999996</v>
      </c>
      <c r="X42" s="21">
        <v>2.12</v>
      </c>
    </row>
    <row r="43" spans="1:24" ht="19.899999999999999" customHeight="1" x14ac:dyDescent="0.25">
      <c r="A43" s="8" t="s">
        <v>36</v>
      </c>
      <c r="B43" s="173" t="s">
        <v>4441</v>
      </c>
      <c r="C43" s="173" t="s">
        <v>4442</v>
      </c>
      <c r="D43" s="173" t="s">
        <v>4443</v>
      </c>
      <c r="E43" s="173" t="s">
        <v>4444</v>
      </c>
      <c r="F43" s="173" t="s">
        <v>4445</v>
      </c>
      <c r="G43" s="173" t="s">
        <v>4446</v>
      </c>
      <c r="H43" s="173" t="s">
        <v>4447</v>
      </c>
      <c r="I43" s="173" t="s">
        <v>4448</v>
      </c>
      <c r="J43" s="173" t="s">
        <v>4449</v>
      </c>
      <c r="K43" s="173" t="s">
        <v>4450</v>
      </c>
      <c r="L43" s="18"/>
      <c r="M43" s="218"/>
      <c r="N43" s="4" t="s">
        <v>384</v>
      </c>
      <c r="O43" s="24">
        <v>730093.51</v>
      </c>
      <c r="P43" s="23">
        <v>749308.21</v>
      </c>
      <c r="Q43" s="22" t="e">
        <v>#N/A</v>
      </c>
      <c r="R43" s="23">
        <v>839700.59</v>
      </c>
      <c r="S43" s="24">
        <v>650613.43000000005</v>
      </c>
      <c r="T43" s="23">
        <v>558333.23</v>
      </c>
      <c r="U43" s="24">
        <v>526178.6</v>
      </c>
      <c r="V43" s="23">
        <v>378327.73</v>
      </c>
      <c r="W43" s="24">
        <v>376591.4</v>
      </c>
      <c r="X43" s="23">
        <v>403730.63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5">
        <v>-34.340000000000003</v>
      </c>
      <c r="P44" s="21">
        <v>11.33</v>
      </c>
      <c r="Q44" s="22">
        <v>15.98</v>
      </c>
      <c r="R44" s="21">
        <v>10.5</v>
      </c>
      <c r="S44" s="22">
        <v>7.16</v>
      </c>
      <c r="T44" s="21">
        <v>4.7699999999999996</v>
      </c>
      <c r="U44" s="22">
        <v>4.97</v>
      </c>
      <c r="V44" s="21">
        <v>1.27</v>
      </c>
      <c r="W44" s="22">
        <v>3.31</v>
      </c>
      <c r="X44" s="21">
        <v>8.2100000000000009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18"/>
      <c r="N45" s="4" t="s">
        <v>386</v>
      </c>
      <c r="O45" s="25">
        <v>-1.51</v>
      </c>
      <c r="P45" s="21">
        <v>2.65</v>
      </c>
      <c r="Q45" s="22">
        <v>2.3199999999999998</v>
      </c>
      <c r="R45" s="21">
        <v>3.37</v>
      </c>
      <c r="S45" s="22">
        <v>1.71</v>
      </c>
      <c r="T45" s="21">
        <v>3.87</v>
      </c>
      <c r="U45" s="22">
        <v>3.9</v>
      </c>
      <c r="V45" s="21">
        <v>6.92</v>
      </c>
      <c r="W45" s="22">
        <v>6.06</v>
      </c>
      <c r="X45" s="21">
        <v>7.39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8"/>
      <c r="N46" s="4" t="s">
        <v>387</v>
      </c>
      <c r="O46" s="25">
        <v>-1.1399999999999999</v>
      </c>
      <c r="P46" s="21">
        <v>3.79</v>
      </c>
      <c r="Q46" s="22">
        <v>2.98</v>
      </c>
      <c r="R46" s="21">
        <v>4.75</v>
      </c>
      <c r="S46" s="22">
        <v>2.5499999999999998</v>
      </c>
      <c r="T46" s="21">
        <v>6.48</v>
      </c>
      <c r="U46" s="22">
        <v>6.22</v>
      </c>
      <c r="V46" s="21">
        <v>16.850000000000001</v>
      </c>
      <c r="W46" s="22">
        <v>10.16</v>
      </c>
      <c r="X46" s="21">
        <v>9.4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>
        <v>6.17</v>
      </c>
      <c r="P47" s="21">
        <v>12.64</v>
      </c>
      <c r="Q47" s="22">
        <v>5.76</v>
      </c>
      <c r="R47" s="21">
        <v>13.26</v>
      </c>
      <c r="S47" s="22">
        <v>4.25</v>
      </c>
      <c r="T47" s="21">
        <v>51.19</v>
      </c>
      <c r="U47" s="22">
        <v>22.16</v>
      </c>
      <c r="V47" s="21">
        <v>20.82</v>
      </c>
      <c r="W47" s="22">
        <v>10.45</v>
      </c>
      <c r="X47" s="21">
        <v>12.2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>
        <v>380.96</v>
      </c>
      <c r="P48" s="21">
        <v>138.46</v>
      </c>
      <c r="Q48" s="22">
        <v>124.54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5">
        <v>-34.5</v>
      </c>
      <c r="P49" s="21">
        <v>14.54</v>
      </c>
      <c r="Q49" s="22">
        <v>21.06</v>
      </c>
      <c r="R49" s="21">
        <v>14.19</v>
      </c>
      <c r="S49" s="22">
        <v>10.08</v>
      </c>
      <c r="T49" s="21">
        <v>6.76</v>
      </c>
      <c r="U49" s="22">
        <v>6.55</v>
      </c>
      <c r="V49" s="21">
        <v>2.4900000000000002</v>
      </c>
      <c r="W49" s="22">
        <v>5.86</v>
      </c>
      <c r="X49" s="21">
        <v>11.53</v>
      </c>
    </row>
    <row r="50" spans="1:24" ht="19.899999999999999" customHeight="1" x14ac:dyDescent="0.25">
      <c r="A50" s="6" t="s">
        <v>41</v>
      </c>
      <c r="B50" s="172">
        <v>0</v>
      </c>
      <c r="C50" s="172">
        <v>0</v>
      </c>
      <c r="D50" s="172">
        <v>-12</v>
      </c>
      <c r="E50" s="172">
        <v>-12</v>
      </c>
      <c r="F50" s="172">
        <v>-9</v>
      </c>
      <c r="G50" s="172">
        <v>-1</v>
      </c>
      <c r="H50" s="172">
        <v>0</v>
      </c>
      <c r="I50" s="172">
        <v>0</v>
      </c>
      <c r="J50" s="172">
        <v>0</v>
      </c>
      <c r="K50" s="172">
        <v>0</v>
      </c>
      <c r="L50" s="18"/>
      <c r="M50" s="218"/>
      <c r="N50" s="4" t="s">
        <v>391</v>
      </c>
      <c r="O50" s="25">
        <v>-32.92</v>
      </c>
      <c r="P50" s="21">
        <v>14.34</v>
      </c>
      <c r="Q50" s="22">
        <v>21.43</v>
      </c>
      <c r="R50" s="21">
        <v>14.56</v>
      </c>
      <c r="S50" s="22">
        <v>10.51</v>
      </c>
      <c r="T50" s="21">
        <v>7.08</v>
      </c>
      <c r="U50" s="22">
        <v>7.47</v>
      </c>
      <c r="V50" s="21">
        <v>1.82</v>
      </c>
      <c r="W50" s="22">
        <v>4.46</v>
      </c>
      <c r="X50" s="21">
        <v>11.36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5">
        <v>-36.11</v>
      </c>
      <c r="P51" s="21">
        <v>14.54</v>
      </c>
      <c r="Q51" s="22">
        <v>21.06</v>
      </c>
      <c r="R51" s="21">
        <v>14.19</v>
      </c>
      <c r="S51" s="22">
        <v>10.08</v>
      </c>
      <c r="T51" s="21">
        <v>6.76</v>
      </c>
      <c r="U51" s="22">
        <v>6.55</v>
      </c>
      <c r="V51" s="21">
        <v>2.4900000000000002</v>
      </c>
      <c r="W51" s="22">
        <v>5.86</v>
      </c>
      <c r="X51" s="21">
        <v>11.53</v>
      </c>
    </row>
    <row r="52" spans="1:24" ht="19.899999999999999" customHeight="1" thickBot="1" x14ac:dyDescent="0.3">
      <c r="A52" s="6" t="s">
        <v>42</v>
      </c>
      <c r="B52" s="172" t="s">
        <v>4425</v>
      </c>
      <c r="C52" s="172" t="s">
        <v>4426</v>
      </c>
      <c r="D52" s="172" t="s">
        <v>4451</v>
      </c>
      <c r="E52" s="172" t="s">
        <v>4452</v>
      </c>
      <c r="F52" s="172" t="s">
        <v>4453</v>
      </c>
      <c r="G52" s="172" t="s">
        <v>4454</v>
      </c>
      <c r="H52" s="172" t="s">
        <v>4431</v>
      </c>
      <c r="I52" s="172" t="s">
        <v>4432</v>
      </c>
      <c r="J52" s="172" t="s">
        <v>4433</v>
      </c>
      <c r="K52" s="172" t="s">
        <v>4434</v>
      </c>
      <c r="L52" s="18"/>
      <c r="M52" s="218"/>
      <c r="N52" s="4" t="s">
        <v>393</v>
      </c>
      <c r="O52" s="25">
        <v>-35.14</v>
      </c>
      <c r="P52" s="21">
        <v>14.34</v>
      </c>
      <c r="Q52" s="22">
        <v>21.42</v>
      </c>
      <c r="R52" s="21">
        <v>14.56</v>
      </c>
      <c r="S52" s="22">
        <v>10.51</v>
      </c>
      <c r="T52" s="21">
        <v>7.08</v>
      </c>
      <c r="U52" s="22">
        <v>7.47</v>
      </c>
      <c r="V52" s="21">
        <v>1.82</v>
      </c>
      <c r="W52" s="22">
        <v>4.46</v>
      </c>
      <c r="X52" s="21">
        <v>11.35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258.92200000000003</v>
      </c>
      <c r="P53" s="58">
        <f t="shared" ref="P53:X53" si="0">C86</f>
        <v>258.375</v>
      </c>
      <c r="Q53" s="58">
        <f t="shared" si="0"/>
        <v>255.79300000000001</v>
      </c>
      <c r="R53" s="58">
        <f t="shared" si="0"/>
        <v>252.786</v>
      </c>
      <c r="S53" s="58">
        <f t="shared" si="0"/>
        <v>249.99</v>
      </c>
      <c r="T53" s="58">
        <f t="shared" si="0"/>
        <v>246.726</v>
      </c>
      <c r="U53" s="58">
        <f t="shared" si="0"/>
        <v>244.98</v>
      </c>
      <c r="V53" s="58">
        <f t="shared" si="0"/>
        <v>242.99600000000001</v>
      </c>
      <c r="W53" s="58">
        <f t="shared" si="0"/>
        <v>245.024</v>
      </c>
      <c r="X53" s="58">
        <f t="shared" si="0"/>
        <v>246.32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348.61258079999999</v>
      </c>
      <c r="P54" s="43">
        <f t="shared" ref="P54:X54" si="1">P53*P7/100</f>
        <v>503.52119999999996</v>
      </c>
      <c r="Q54" s="42">
        <f t="shared" si="1"/>
        <v>472.2706159</v>
      </c>
      <c r="R54" s="43">
        <f t="shared" si="1"/>
        <v>392.37442920000001</v>
      </c>
      <c r="S54" s="42">
        <f t="shared" si="1"/>
        <v>340.01139900000004</v>
      </c>
      <c r="T54" s="43">
        <f t="shared" si="1"/>
        <v>307.59330420000003</v>
      </c>
      <c r="U54" s="42">
        <f t="shared" si="1"/>
        <v>287.38603799999999</v>
      </c>
      <c r="V54" s="43">
        <f t="shared" si="1"/>
        <v>264.08805280000001</v>
      </c>
      <c r="W54" s="42">
        <f t="shared" si="1"/>
        <v>263.03326399999997</v>
      </c>
      <c r="X54" s="43">
        <f t="shared" si="1"/>
        <v>256.098904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 t="shared" ref="O55:X55" si="2">O53*O8/100</f>
        <v>106.28748100000001</v>
      </c>
      <c r="P55" s="43">
        <f t="shared" si="2"/>
        <v>127.19801249999999</v>
      </c>
      <c r="Q55" s="42">
        <f t="shared" si="2"/>
        <v>165.72828470000002</v>
      </c>
      <c r="R55" s="43">
        <f t="shared" si="2"/>
        <v>90.699616800000001</v>
      </c>
      <c r="S55" s="42">
        <f t="shared" si="2"/>
        <v>72.547098000000005</v>
      </c>
      <c r="T55" s="43">
        <f t="shared" si="2"/>
        <v>49.369872600000008</v>
      </c>
      <c r="U55" s="42">
        <f t="shared" si="2"/>
        <v>55.855440000000002</v>
      </c>
      <c r="V55" s="43">
        <f t="shared" si="2"/>
        <v>5.9534020000000005</v>
      </c>
      <c r="W55" s="42">
        <f t="shared" si="2"/>
        <v>13.8683584</v>
      </c>
      <c r="X55" s="43">
        <f t="shared" si="2"/>
        <v>34.435535999999999</v>
      </c>
    </row>
    <row r="56" spans="1:24" ht="19.899999999999999" customHeight="1" x14ac:dyDescent="0.25">
      <c r="A56" s="6" t="s">
        <v>44</v>
      </c>
      <c r="B56" s="172">
        <v>289</v>
      </c>
      <c r="C56" s="172">
        <v>257</v>
      </c>
      <c r="D56" s="172">
        <v>335</v>
      </c>
      <c r="E56" s="172">
        <v>244</v>
      </c>
      <c r="F56" s="172">
        <v>213</v>
      </c>
      <c r="G56" s="172">
        <v>220</v>
      </c>
      <c r="H56" s="172">
        <v>206</v>
      </c>
      <c r="I56" s="172">
        <v>194.47399999999999</v>
      </c>
      <c r="J56" s="172">
        <v>179.01</v>
      </c>
      <c r="K56" s="172">
        <v>200.96600000000001</v>
      </c>
      <c r="L56" s="18"/>
      <c r="M56" s="218"/>
      <c r="N56" s="44" t="s">
        <v>436</v>
      </c>
      <c r="O56" s="45" t="e">
        <f>B135/100</f>
        <v>#VALUE!</v>
      </c>
      <c r="P56" s="45" t="e">
        <f t="shared" ref="P56:X56" si="3">C135/100</f>
        <v>#VALUE!</v>
      </c>
      <c r="Q56" s="45" t="e">
        <f t="shared" si="3"/>
        <v>#VALUE!</v>
      </c>
      <c r="R56" s="45" t="e">
        <f t="shared" si="3"/>
        <v>#VALUE!</v>
      </c>
      <c r="S56" s="45" t="e">
        <f t="shared" si="3"/>
        <v>#VALUE!</v>
      </c>
      <c r="T56" s="45" t="e">
        <f t="shared" si="3"/>
        <v>#VALUE!</v>
      </c>
      <c r="U56" s="45" t="e">
        <f t="shared" si="3"/>
        <v>#VALUE!</v>
      </c>
      <c r="V56" s="45" t="e">
        <f t="shared" si="3"/>
        <v>#VALUE!</v>
      </c>
      <c r="W56" s="45" t="e">
        <f t="shared" si="3"/>
        <v>#VALUE!</v>
      </c>
      <c r="X56" s="45" t="e">
        <f t="shared" si="3"/>
        <v>#VALUE!</v>
      </c>
    </row>
    <row r="57" spans="1:24" ht="19.899999999999999" customHeight="1" x14ac:dyDescent="0.25">
      <c r="A57" s="8" t="s">
        <v>45</v>
      </c>
      <c r="B57" s="173">
        <v>46</v>
      </c>
      <c r="C57" s="173">
        <v>1</v>
      </c>
      <c r="D57" s="173">
        <v>59</v>
      </c>
      <c r="E57" s="173">
        <v>8</v>
      </c>
      <c r="F57" s="173">
        <v>4</v>
      </c>
      <c r="G57" s="173">
        <v>6</v>
      </c>
      <c r="H57" s="173">
        <v>5</v>
      </c>
      <c r="I57" s="173">
        <v>716</v>
      </c>
      <c r="J57" s="173">
        <v>744</v>
      </c>
      <c r="K57" s="173">
        <v>782</v>
      </c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 t="str">
        <f>B20</f>
        <v>2,117,000</v>
      </c>
      <c r="P58" s="46" t="str">
        <f t="shared" ref="P58:X58" si="5">C20</f>
        <v>2,092,000</v>
      </c>
      <c r="Q58" s="46" t="str">
        <f t="shared" si="5"/>
        <v>2,130,000</v>
      </c>
      <c r="R58" s="46" t="str">
        <f t="shared" si="5"/>
        <v>1,672,000</v>
      </c>
      <c r="S58" s="46">
        <f t="shared" si="5"/>
        <v>838</v>
      </c>
      <c r="T58" s="46">
        <f t="shared" si="5"/>
        <v>718</v>
      </c>
      <c r="U58" s="46">
        <f t="shared" si="5"/>
        <v>660</v>
      </c>
      <c r="V58" s="46">
        <f t="shared" si="5"/>
        <v>539.46299999999997</v>
      </c>
      <c r="W58" s="46">
        <f t="shared" si="5"/>
        <v>459.63400000000001</v>
      </c>
      <c r="X58" s="46">
        <f t="shared" si="5"/>
        <v>530.40700000000004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201</v>
      </c>
      <c r="C61" s="173">
        <v>198</v>
      </c>
      <c r="D61" s="173">
        <v>51</v>
      </c>
      <c r="E61" s="173">
        <v>36</v>
      </c>
      <c r="F61" s="173">
        <v>15</v>
      </c>
      <c r="G61" s="173">
        <v>6</v>
      </c>
      <c r="H61" s="173">
        <v>0</v>
      </c>
      <c r="I61" s="173">
        <v>0</v>
      </c>
      <c r="J61" s="173">
        <v>0</v>
      </c>
      <c r="K61" s="173">
        <v>9.6980000000000004</v>
      </c>
      <c r="L61" s="18"/>
      <c r="M61" s="218"/>
      <c r="N61" s="41" t="s">
        <v>441</v>
      </c>
      <c r="O61" s="49" t="e">
        <f>B165/B163</f>
        <v>#VALUE!</v>
      </c>
      <c r="P61" s="49" t="e">
        <f t="shared" ref="P61:X61" si="8">C165/C163</f>
        <v>#VALUE!</v>
      </c>
      <c r="Q61" s="49">
        <f t="shared" si="8"/>
        <v>-1.4675052410901468E-2</v>
      </c>
      <c r="R61" s="49" t="e">
        <f t="shared" si="8"/>
        <v>#VALUE!</v>
      </c>
      <c r="S61" s="49">
        <f t="shared" si="8"/>
        <v>-3.4802784222737818E-2</v>
      </c>
      <c r="T61" s="49">
        <f t="shared" si="8"/>
        <v>1.2755102040816326E-3</v>
      </c>
      <c r="U61" s="49">
        <f t="shared" si="8"/>
        <v>0</v>
      </c>
      <c r="V61" s="49">
        <f t="shared" si="8"/>
        <v>0.11794402364237061</v>
      </c>
      <c r="W61" s="49">
        <f t="shared" si="8"/>
        <v>0.12845416242917332</v>
      </c>
      <c r="X61" s="49">
        <f t="shared" si="8"/>
        <v>0.10487613313849244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B154</f>
        <v>224</v>
      </c>
      <c r="P62" s="46">
        <f t="shared" ref="P62:X62" si="9">C154</f>
        <v>162</v>
      </c>
      <c r="Q62" s="46">
        <f t="shared" si="9"/>
        <v>84</v>
      </c>
      <c r="R62" s="46">
        <f t="shared" si="9"/>
        <v>81</v>
      </c>
      <c r="S62" s="46">
        <f t="shared" si="9"/>
        <v>88</v>
      </c>
      <c r="T62" s="46">
        <f t="shared" si="9"/>
        <v>63</v>
      </c>
      <c r="U62" s="46">
        <f t="shared" si="9"/>
        <v>56</v>
      </c>
      <c r="V62" s="46">
        <f t="shared" si="9"/>
        <v>59.738999999999997</v>
      </c>
      <c r="W62" s="46">
        <f t="shared" si="9"/>
        <v>60.232999999999997</v>
      </c>
      <c r="X62" s="46">
        <f t="shared" si="9"/>
        <v>41.484000000000002</v>
      </c>
    </row>
    <row r="63" spans="1:24" ht="19.899999999999999" customHeight="1" x14ac:dyDescent="0.25">
      <c r="A63" s="8" t="s">
        <v>50</v>
      </c>
      <c r="B63" s="175">
        <v>42</v>
      </c>
      <c r="C63" s="175">
        <v>58</v>
      </c>
      <c r="D63" s="175">
        <v>225</v>
      </c>
      <c r="E63" s="175">
        <v>200</v>
      </c>
      <c r="F63" s="175">
        <v>194</v>
      </c>
      <c r="G63" s="175">
        <v>208</v>
      </c>
      <c r="H63" s="175">
        <v>201</v>
      </c>
      <c r="I63" s="175">
        <v>193.75800000000001</v>
      </c>
      <c r="J63" s="175">
        <v>178.26599999999999</v>
      </c>
      <c r="K63" s="175">
        <v>190.48599999999999</v>
      </c>
      <c r="L63" s="18"/>
      <c r="M63" s="218"/>
      <c r="N63" s="44" t="s">
        <v>443</v>
      </c>
      <c r="O63" s="50" t="e">
        <f>O62*(1-O61)</f>
        <v>#VALUE!</v>
      </c>
      <c r="P63" s="48" t="e">
        <f t="shared" ref="P63:X63" si="10">P62*(1-P61)</f>
        <v>#VALUE!</v>
      </c>
      <c r="Q63" s="50">
        <f t="shared" si="10"/>
        <v>85.232704402515722</v>
      </c>
      <c r="R63" s="48" t="e">
        <f t="shared" si="10"/>
        <v>#VALUE!</v>
      </c>
      <c r="S63" s="50">
        <f t="shared" si="10"/>
        <v>91.062645011600935</v>
      </c>
      <c r="T63" s="48">
        <f t="shared" si="10"/>
        <v>62.919642857142854</v>
      </c>
      <c r="U63" s="50">
        <f t="shared" si="10"/>
        <v>56</v>
      </c>
      <c r="V63" s="48">
        <f t="shared" si="10"/>
        <v>52.693141971628421</v>
      </c>
      <c r="W63" s="50">
        <f t="shared" si="10"/>
        <v>52.495820434403605</v>
      </c>
      <c r="X63" s="48">
        <f t="shared" si="10"/>
        <v>37.133318492882779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 t="s">
        <v>4455</v>
      </c>
      <c r="C65" s="175" t="s">
        <v>4456</v>
      </c>
      <c r="D65" s="175" t="s">
        <v>4457</v>
      </c>
      <c r="E65" s="175" t="s">
        <v>4458</v>
      </c>
      <c r="F65" s="175" t="s">
        <v>4459</v>
      </c>
      <c r="G65" s="175" t="s">
        <v>4460</v>
      </c>
      <c r="H65" s="175" t="s">
        <v>3488</v>
      </c>
      <c r="I65" s="175" t="s">
        <v>4461</v>
      </c>
      <c r="J65" s="175" t="s">
        <v>4462</v>
      </c>
      <c r="K65" s="175" t="s">
        <v>4463</v>
      </c>
      <c r="L65" s="18"/>
      <c r="M65" s="2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 t="s">
        <v>4464</v>
      </c>
      <c r="C66" s="174" t="s">
        <v>4465</v>
      </c>
      <c r="D66" s="174" t="s">
        <v>4466</v>
      </c>
      <c r="E66" s="174" t="s">
        <v>4467</v>
      </c>
      <c r="F66" s="174" t="s">
        <v>4468</v>
      </c>
      <c r="G66" s="174" t="s">
        <v>4469</v>
      </c>
      <c r="H66" s="174" t="s">
        <v>4470</v>
      </c>
      <c r="I66" s="174" t="s">
        <v>4471</v>
      </c>
      <c r="J66" s="174" t="s">
        <v>4472</v>
      </c>
      <c r="K66" s="174" t="s">
        <v>4473</v>
      </c>
      <c r="L66" s="18"/>
      <c r="M66" s="218"/>
      <c r="N66" s="62" t="s">
        <v>446</v>
      </c>
      <c r="O66" s="64">
        <f>B11</f>
        <v>24</v>
      </c>
      <c r="P66" s="63">
        <f t="shared" ref="P66:X66" si="13">C11</f>
        <v>25</v>
      </c>
      <c r="Q66" s="63">
        <f t="shared" si="13"/>
        <v>28</v>
      </c>
      <c r="R66" s="63">
        <f t="shared" si="13"/>
        <v>26</v>
      </c>
      <c r="S66" s="63">
        <f t="shared" si="13"/>
        <v>30</v>
      </c>
      <c r="T66" s="63">
        <f t="shared" si="13"/>
        <v>6</v>
      </c>
      <c r="U66" s="63">
        <f t="shared" si="13"/>
        <v>6</v>
      </c>
      <c r="V66" s="63">
        <f t="shared" si="13"/>
        <v>5.734</v>
      </c>
      <c r="W66" s="63">
        <f t="shared" si="13"/>
        <v>5.734</v>
      </c>
      <c r="X66" s="63">
        <f t="shared" si="13"/>
        <v>584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18"/>
      <c r="N67" s="62" t="s">
        <v>447</v>
      </c>
      <c r="O67" s="64" t="str">
        <f>B34</f>
        <v>10,722,000</v>
      </c>
      <c r="P67" s="64" t="str">
        <f t="shared" ref="P67:X67" si="14">C34</f>
        <v>9,686,000</v>
      </c>
      <c r="Q67" s="64" t="str">
        <f t="shared" si="14"/>
        <v>8,559,000</v>
      </c>
      <c r="R67" s="64" t="str">
        <f t="shared" si="14"/>
        <v>7,690,000</v>
      </c>
      <c r="S67" s="64" t="str">
        <f t="shared" si="14"/>
        <v>7,539,000</v>
      </c>
      <c r="T67" s="64" t="str">
        <f t="shared" si="14"/>
        <v>6,348,000</v>
      </c>
      <c r="U67" s="64" t="str">
        <f t="shared" si="14"/>
        <v>4,792,000</v>
      </c>
      <c r="V67" s="64" t="str">
        <f t="shared" si="14"/>
        <v>4,192,159</v>
      </c>
      <c r="W67" s="64" t="str">
        <f t="shared" si="14"/>
        <v>3,781,973</v>
      </c>
      <c r="X67" s="64" t="str">
        <f t="shared" si="14"/>
        <v>3,540,274</v>
      </c>
    </row>
    <row r="68" spans="1:24" ht="19.899999999999999" customHeight="1" x14ac:dyDescent="0.25">
      <c r="A68" s="6" t="s">
        <v>54</v>
      </c>
      <c r="B68" s="174">
        <v>37</v>
      </c>
      <c r="C68" s="174">
        <v>182</v>
      </c>
      <c r="D68" s="174">
        <v>6</v>
      </c>
      <c r="E68" s="174">
        <v>4</v>
      </c>
      <c r="F68" s="174">
        <v>408</v>
      </c>
      <c r="G68" s="174">
        <v>354</v>
      </c>
      <c r="H68" s="174">
        <v>61</v>
      </c>
      <c r="I68" s="174">
        <v>50.902000000000001</v>
      </c>
      <c r="J68" s="174">
        <v>5.35</v>
      </c>
      <c r="K68" s="174">
        <v>9.7639999999999993</v>
      </c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>
        <v>158</v>
      </c>
      <c r="C69" s="173">
        <v>61</v>
      </c>
      <c r="D69" s="173">
        <v>39</v>
      </c>
      <c r="E69" s="173">
        <v>0</v>
      </c>
      <c r="F69" s="173">
        <v>0</v>
      </c>
      <c r="G69" s="173">
        <v>0</v>
      </c>
      <c r="H69" s="173">
        <v>0</v>
      </c>
      <c r="I69" s="173">
        <v>0</v>
      </c>
      <c r="J69" s="173">
        <v>0</v>
      </c>
      <c r="K69" s="173">
        <v>14.132999999999999</v>
      </c>
      <c r="L69" s="18"/>
      <c r="M69" s="218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 t="s">
        <v>4474</v>
      </c>
      <c r="C71" s="175" t="s">
        <v>4366</v>
      </c>
      <c r="D71" s="175" t="s">
        <v>4475</v>
      </c>
      <c r="E71" s="175" t="s">
        <v>4476</v>
      </c>
      <c r="F71" s="175" t="s">
        <v>4477</v>
      </c>
      <c r="G71" s="175" t="s">
        <v>4478</v>
      </c>
      <c r="H71" s="175" t="s">
        <v>4479</v>
      </c>
      <c r="I71" s="175" t="s">
        <v>4480</v>
      </c>
      <c r="J71" s="175" t="s">
        <v>4481</v>
      </c>
      <c r="K71" s="175" t="s">
        <v>4482</v>
      </c>
      <c r="L71" s="18"/>
      <c r="M71" s="218"/>
    </row>
    <row r="72" spans="1:24" ht="19.899999999999999" customHeight="1" x14ac:dyDescent="0.25">
      <c r="A72" s="6" t="s">
        <v>57</v>
      </c>
      <c r="B72" s="172" t="s">
        <v>4415</v>
      </c>
      <c r="C72" s="172" t="s">
        <v>4416</v>
      </c>
      <c r="D72" s="172" t="s">
        <v>4417</v>
      </c>
      <c r="E72" s="172" t="s">
        <v>4418</v>
      </c>
      <c r="F72" s="172" t="s">
        <v>4419</v>
      </c>
      <c r="G72" s="172" t="s">
        <v>4420</v>
      </c>
      <c r="H72" s="172" t="s">
        <v>4421</v>
      </c>
      <c r="I72" s="172" t="s">
        <v>4422</v>
      </c>
      <c r="J72" s="172" t="s">
        <v>4423</v>
      </c>
      <c r="K72" s="172" t="s">
        <v>4424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 t="s">
        <v>4483</v>
      </c>
      <c r="C75" s="175" t="s">
        <v>4484</v>
      </c>
      <c r="D75" s="175" t="s">
        <v>4485</v>
      </c>
      <c r="E75" s="175" t="s">
        <v>4486</v>
      </c>
      <c r="F75" s="175" t="s">
        <v>4487</v>
      </c>
      <c r="G75" s="175" t="s">
        <v>2994</v>
      </c>
      <c r="H75" s="175" t="s">
        <v>4488</v>
      </c>
      <c r="I75" s="175" t="s">
        <v>4489</v>
      </c>
      <c r="J75" s="175" t="s">
        <v>4490</v>
      </c>
      <c r="K75" s="175" t="s">
        <v>4491</v>
      </c>
      <c r="L75" s="18"/>
      <c r="M75" s="218"/>
    </row>
    <row r="76" spans="1:24" ht="19.899999999999999" customHeight="1" x14ac:dyDescent="0.25">
      <c r="A76" s="6" t="s">
        <v>60</v>
      </c>
      <c r="B76" s="172" t="s">
        <v>4492</v>
      </c>
      <c r="C76" s="172" t="s">
        <v>4493</v>
      </c>
      <c r="D76" s="172" t="s">
        <v>4494</v>
      </c>
      <c r="E76" s="172" t="s">
        <v>4495</v>
      </c>
      <c r="F76" s="172" t="s">
        <v>4496</v>
      </c>
      <c r="G76" s="172" t="s">
        <v>4497</v>
      </c>
      <c r="H76" s="172" t="s">
        <v>4498</v>
      </c>
      <c r="I76" s="172" t="s">
        <v>4499</v>
      </c>
      <c r="J76" s="172" t="s">
        <v>4500</v>
      </c>
      <c r="K76" s="172" t="s">
        <v>4501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256.94600000000003</v>
      </c>
      <c r="C80" s="173">
        <v>256.79599999999999</v>
      </c>
      <c r="D80" s="173">
        <v>258.589</v>
      </c>
      <c r="E80" s="173">
        <v>253.53</v>
      </c>
      <c r="F80" s="173">
        <v>240.46199999999999</v>
      </c>
      <c r="G80" s="173">
        <v>234.63</v>
      </c>
      <c r="H80" s="173">
        <v>232.328</v>
      </c>
      <c r="I80" s="173">
        <v>249.75</v>
      </c>
      <c r="J80" s="173">
        <v>248.40600000000001</v>
      </c>
      <c r="K80" s="173">
        <v>247.15600000000001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>
        <v>323.3</v>
      </c>
      <c r="C82" s="173">
        <v>323.3</v>
      </c>
      <c r="D82" s="173">
        <v>323.3</v>
      </c>
      <c r="E82" s="173">
        <v>323.3</v>
      </c>
      <c r="F82" s="173">
        <v>323.3</v>
      </c>
      <c r="G82" s="173">
        <v>323.3</v>
      </c>
      <c r="H82" s="173">
        <v>323.3</v>
      </c>
      <c r="I82" s="173">
        <v>323.3</v>
      </c>
      <c r="J82" s="173">
        <v>323.3</v>
      </c>
      <c r="K82" s="173">
        <v>323.3</v>
      </c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0</v>
      </c>
      <c r="I83" s="174">
        <v>0</v>
      </c>
      <c r="J83" s="174">
        <v>0</v>
      </c>
      <c r="K83" s="174">
        <v>0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>
        <v>258.92200000000003</v>
      </c>
      <c r="C86" s="173">
        <v>258.375</v>
      </c>
      <c r="D86" s="173">
        <v>255.79300000000001</v>
      </c>
      <c r="E86" s="173">
        <v>252.786</v>
      </c>
      <c r="F86" s="173">
        <v>249.99</v>
      </c>
      <c r="G86" s="173">
        <v>246.726</v>
      </c>
      <c r="H86" s="173">
        <v>244.98</v>
      </c>
      <c r="I86" s="173">
        <v>242.99600000000001</v>
      </c>
      <c r="J86" s="173">
        <v>245.024</v>
      </c>
      <c r="K86" s="173">
        <v>246.32</v>
      </c>
      <c r="L86" s="18"/>
      <c r="M86" s="218"/>
    </row>
    <row r="87" spans="1:13" ht="19.899999999999999" customHeight="1" x14ac:dyDescent="0.25">
      <c r="A87" s="6" t="s">
        <v>69</v>
      </c>
      <c r="B87" s="174">
        <v>264.88299999999998</v>
      </c>
      <c r="C87" s="174">
        <v>264.30599999999998</v>
      </c>
      <c r="D87" s="174">
        <v>262.54399999999998</v>
      </c>
      <c r="E87" s="174">
        <v>263.99700000000001</v>
      </c>
      <c r="F87" s="174">
        <v>265.74700000000001</v>
      </c>
      <c r="G87" s="174">
        <v>263.97300000000001</v>
      </c>
      <c r="H87" s="174">
        <v>266.202</v>
      </c>
      <c r="I87" s="174">
        <v>263.14</v>
      </c>
      <c r="J87" s="174">
        <v>263.96199999999999</v>
      </c>
      <c r="K87" s="174">
        <v>259.35899999999998</v>
      </c>
      <c r="L87" s="18"/>
      <c r="M87" s="218"/>
    </row>
    <row r="88" spans="1:13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0</v>
      </c>
      <c r="L88" s="18"/>
      <c r="M88" s="218"/>
    </row>
    <row r="89" spans="1:13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  <c r="L89" s="18"/>
      <c r="M89" s="218"/>
    </row>
    <row r="90" spans="1:13" ht="19.899999999999999" customHeight="1" x14ac:dyDescent="0.25">
      <c r="A90" s="8" t="s">
        <v>72</v>
      </c>
      <c r="B90" s="173">
        <v>5.3529999999999998</v>
      </c>
      <c r="C90" s="173">
        <v>5.9589999999999996</v>
      </c>
      <c r="D90" s="173">
        <v>6.3520000000000003</v>
      </c>
      <c r="E90" s="173">
        <v>11.099</v>
      </c>
      <c r="F90" s="173">
        <v>12.722</v>
      </c>
      <c r="G90" s="173">
        <v>16.553999999999998</v>
      </c>
      <c r="H90" s="173">
        <v>18.856000000000002</v>
      </c>
      <c r="I90" s="173">
        <v>20.707000000000001</v>
      </c>
      <c r="J90" s="173">
        <v>6.5609999999999999</v>
      </c>
      <c r="K90" s="173">
        <v>17.331</v>
      </c>
      <c r="L90" s="18"/>
      <c r="M90" s="218"/>
    </row>
    <row r="91" spans="1:13" ht="19.899999999999999" customHeight="1" x14ac:dyDescent="0.25">
      <c r="A91" s="6" t="s">
        <v>73</v>
      </c>
      <c r="B91" s="174">
        <v>235</v>
      </c>
      <c r="C91" s="174">
        <v>334</v>
      </c>
      <c r="D91" s="174">
        <v>371</v>
      </c>
      <c r="E91" s="174" t="s">
        <v>4502</v>
      </c>
      <c r="F91" s="174">
        <v>583</v>
      </c>
      <c r="G91" s="174">
        <v>898</v>
      </c>
      <c r="H91" s="174">
        <v>791</v>
      </c>
      <c r="I91" s="174">
        <v>685.654</v>
      </c>
      <c r="J91" s="174">
        <v>662.84100000000001</v>
      </c>
      <c r="K91" s="174">
        <v>450.589</v>
      </c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3">
        <v>17</v>
      </c>
      <c r="C94" s="173">
        <v>-93</v>
      </c>
      <c r="D94" s="173">
        <v>-20</v>
      </c>
      <c r="E94" s="173">
        <v>-90</v>
      </c>
      <c r="F94" s="173">
        <v>-3</v>
      </c>
      <c r="G94" s="173">
        <v>5</v>
      </c>
      <c r="H94" s="173">
        <v>-8</v>
      </c>
      <c r="I94" s="173">
        <v>-10.095000000000001</v>
      </c>
      <c r="J94" s="173">
        <v>-4.8040000000000003</v>
      </c>
      <c r="K94" s="173">
        <v>-5.4290000000000003</v>
      </c>
      <c r="L94" s="18"/>
      <c r="M94" s="218"/>
    </row>
    <row r="95" spans="1:13" ht="19.899999999999999" customHeight="1" x14ac:dyDescent="0.25">
      <c r="A95" s="6" t="s">
        <v>77</v>
      </c>
      <c r="B95" s="174">
        <v>-132</v>
      </c>
      <c r="C95" s="174">
        <v>-153</v>
      </c>
      <c r="D95" s="174">
        <v>-95</v>
      </c>
      <c r="E95" s="174">
        <v>-12</v>
      </c>
      <c r="F95" s="174">
        <v>-43</v>
      </c>
      <c r="G95" s="174">
        <v>-17</v>
      </c>
      <c r="H95" s="174">
        <v>-16</v>
      </c>
      <c r="I95" s="174">
        <v>-22.347999999999999</v>
      </c>
      <c r="J95" s="174">
        <v>-19.064</v>
      </c>
      <c r="K95" s="174">
        <v>-15.122999999999999</v>
      </c>
      <c r="L95" s="18"/>
      <c r="M95" s="218"/>
    </row>
    <row r="96" spans="1:13" ht="19.899999999999999" customHeight="1" x14ac:dyDescent="0.25">
      <c r="A96" s="8" t="s">
        <v>78</v>
      </c>
      <c r="B96" s="173" t="s">
        <v>4503</v>
      </c>
      <c r="C96" s="173" t="s">
        <v>4504</v>
      </c>
      <c r="D96" s="173" t="s">
        <v>4505</v>
      </c>
      <c r="E96" s="173" t="s">
        <v>4506</v>
      </c>
      <c r="F96" s="173" t="s">
        <v>4507</v>
      </c>
      <c r="G96" s="173" t="s">
        <v>4508</v>
      </c>
      <c r="H96" s="173" t="s">
        <v>4509</v>
      </c>
      <c r="I96" s="173" t="s">
        <v>4510</v>
      </c>
      <c r="J96" s="173" t="s">
        <v>4511</v>
      </c>
      <c r="K96" s="173" t="s">
        <v>4512</v>
      </c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31</v>
      </c>
      <c r="C100" s="173">
        <v>29</v>
      </c>
      <c r="D100" s="173">
        <v>26</v>
      </c>
      <c r="E100" s="173">
        <v>26</v>
      </c>
      <c r="F100" s="173">
        <v>24</v>
      </c>
      <c r="G100" s="173">
        <v>22</v>
      </c>
      <c r="H100" s="173">
        <v>16</v>
      </c>
      <c r="I100" s="173">
        <v>14.759</v>
      </c>
      <c r="J100" s="173">
        <v>12.936999999999999</v>
      </c>
      <c r="K100" s="173">
        <v>11.393000000000001</v>
      </c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8"/>
    </row>
    <row r="102" spans="1:13" ht="19.899999999999999" customHeight="1" x14ac:dyDescent="0.25">
      <c r="A102" s="8" t="s">
        <v>84</v>
      </c>
      <c r="B102" s="173">
        <v>201</v>
      </c>
      <c r="C102" s="173">
        <v>198</v>
      </c>
      <c r="D102" s="173">
        <v>51</v>
      </c>
      <c r="E102" s="173">
        <v>36</v>
      </c>
      <c r="F102" s="173">
        <v>15</v>
      </c>
      <c r="G102" s="173">
        <v>6</v>
      </c>
      <c r="H102" s="173">
        <v>0</v>
      </c>
      <c r="I102" s="173">
        <v>0</v>
      </c>
      <c r="J102" s="173">
        <v>0</v>
      </c>
      <c r="K102" s="173">
        <v>9.6980000000000004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178.26599999999999</v>
      </c>
      <c r="K103" s="174">
        <v>190.48599999999999</v>
      </c>
      <c r="L103" s="18"/>
      <c r="M103" s="218"/>
    </row>
    <row r="104" spans="1:13" ht="19.899999999999999" customHeight="1" x14ac:dyDescent="0.25">
      <c r="A104" s="8" t="s">
        <v>86</v>
      </c>
      <c r="B104" s="173">
        <v>158</v>
      </c>
      <c r="C104" s="173">
        <v>61</v>
      </c>
      <c r="D104" s="173">
        <v>39</v>
      </c>
      <c r="E104" s="173">
        <v>0</v>
      </c>
      <c r="F104" s="173">
        <v>0</v>
      </c>
      <c r="G104" s="173">
        <v>0</v>
      </c>
      <c r="H104" s="173">
        <v>0</v>
      </c>
      <c r="I104" s="173">
        <v>0</v>
      </c>
      <c r="J104" s="173">
        <v>0</v>
      </c>
      <c r="K104" s="173">
        <v>9.6980000000000004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56</v>
      </c>
      <c r="G105" s="174">
        <v>47</v>
      </c>
      <c r="H105" s="174">
        <v>34</v>
      </c>
      <c r="I105" s="174">
        <v>29.297999999999998</v>
      </c>
      <c r="J105" s="174">
        <v>37.741999999999997</v>
      </c>
      <c r="K105" s="174">
        <v>4.4349999999999996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>
        <v>357</v>
      </c>
      <c r="C107" s="174">
        <v>259</v>
      </c>
      <c r="D107" s="174">
        <v>687</v>
      </c>
      <c r="E107" s="174">
        <v>731</v>
      </c>
      <c r="F107" s="174">
        <v>629</v>
      </c>
      <c r="G107" s="174">
        <v>471</v>
      </c>
      <c r="H107" s="174">
        <v>302</v>
      </c>
      <c r="I107" s="174">
        <v>220.958</v>
      </c>
      <c r="J107" s="174">
        <v>163.55099999999999</v>
      </c>
      <c r="K107" s="174">
        <v>175.85499999999999</v>
      </c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42</v>
      </c>
      <c r="C110" s="173">
        <v>58</v>
      </c>
      <c r="D110" s="173">
        <v>33</v>
      </c>
      <c r="E110" s="173">
        <v>31</v>
      </c>
      <c r="F110" s="173">
        <v>30</v>
      </c>
      <c r="G110" s="173">
        <v>29</v>
      </c>
      <c r="H110" s="173">
        <v>22</v>
      </c>
      <c r="I110" s="173">
        <v>22.641999999999999</v>
      </c>
      <c r="J110" s="173">
        <v>17.747</v>
      </c>
      <c r="K110" s="173">
        <v>19.855</v>
      </c>
      <c r="L110" s="18"/>
      <c r="M110" s="218"/>
    </row>
    <row r="111" spans="1:13" ht="19.899999999999999" customHeight="1" x14ac:dyDescent="0.25">
      <c r="A111" s="6" t="s">
        <v>93</v>
      </c>
      <c r="B111" s="174">
        <v>13</v>
      </c>
      <c r="C111" s="174">
        <v>11</v>
      </c>
      <c r="D111" s="174">
        <v>10</v>
      </c>
      <c r="E111" s="174">
        <v>12</v>
      </c>
      <c r="F111" s="174">
        <v>7</v>
      </c>
      <c r="G111" s="174">
        <v>4</v>
      </c>
      <c r="H111" s="174">
        <v>4</v>
      </c>
      <c r="I111" s="174">
        <v>5.96</v>
      </c>
      <c r="J111" s="174">
        <v>3.2269999999999999</v>
      </c>
      <c r="K111" s="174">
        <v>4.3879999999999999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>
        <v>718</v>
      </c>
      <c r="C116" s="173">
        <v>689</v>
      </c>
      <c r="D116" s="173">
        <v>589</v>
      </c>
      <c r="E116" s="173">
        <v>468</v>
      </c>
      <c r="F116" s="173">
        <v>33</v>
      </c>
      <c r="G116" s="173">
        <v>32</v>
      </c>
      <c r="H116" s="173">
        <v>46</v>
      </c>
      <c r="I116" s="173">
        <v>48.445</v>
      </c>
      <c r="J116" s="173">
        <v>10.688000000000001</v>
      </c>
      <c r="K116" s="173">
        <v>13.25</v>
      </c>
      <c r="L116" s="18"/>
      <c r="M116" s="218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  <c r="L117" s="18"/>
      <c r="M117" s="218"/>
    </row>
    <row r="118" spans="1:13" ht="19.899999999999999" customHeight="1" x14ac:dyDescent="0.25">
      <c r="A118" s="8" t="s">
        <v>100</v>
      </c>
      <c r="B118" s="173" t="s">
        <v>4513</v>
      </c>
      <c r="C118" s="173" t="s">
        <v>4514</v>
      </c>
      <c r="D118" s="173" t="s">
        <v>4515</v>
      </c>
      <c r="E118" s="173" t="s">
        <v>4516</v>
      </c>
      <c r="F118" s="173">
        <v>722</v>
      </c>
      <c r="G118" s="173">
        <v>614</v>
      </c>
      <c r="H118" s="173">
        <v>544</v>
      </c>
      <c r="I118" s="173">
        <v>449.62700000000001</v>
      </c>
      <c r="J118" s="173">
        <v>413.142</v>
      </c>
      <c r="K118" s="173">
        <v>474.54199999999997</v>
      </c>
      <c r="L118" s="18"/>
      <c r="M118" s="218"/>
    </row>
    <row r="119" spans="1:13" ht="19.899999999999999" customHeight="1" x14ac:dyDescent="0.25">
      <c r="A119" s="6" t="s">
        <v>101</v>
      </c>
      <c r="B119" s="174">
        <v>0</v>
      </c>
      <c r="C119" s="174">
        <v>0</v>
      </c>
      <c r="D119" s="174">
        <v>0</v>
      </c>
      <c r="E119" s="174">
        <v>0</v>
      </c>
      <c r="F119" s="174">
        <v>0</v>
      </c>
      <c r="G119" s="174">
        <v>0</v>
      </c>
      <c r="H119" s="174">
        <v>0</v>
      </c>
      <c r="I119" s="174">
        <v>0</v>
      </c>
      <c r="J119" s="174">
        <v>0</v>
      </c>
      <c r="K119" s="174">
        <v>0</v>
      </c>
      <c r="L119" s="18"/>
      <c r="M119" s="218"/>
    </row>
    <row r="120" spans="1:13" ht="19.899999999999999" customHeight="1" x14ac:dyDescent="0.25">
      <c r="A120" s="8" t="s">
        <v>102</v>
      </c>
      <c r="B120" s="173">
        <v>114</v>
      </c>
      <c r="C120" s="173">
        <v>117</v>
      </c>
      <c r="D120" s="173">
        <v>120</v>
      </c>
      <c r="E120" s="173">
        <v>120</v>
      </c>
      <c r="F120" s="173">
        <v>83</v>
      </c>
      <c r="G120" s="173">
        <v>72</v>
      </c>
      <c r="H120" s="173">
        <v>70</v>
      </c>
      <c r="I120" s="173">
        <v>41.390999999999998</v>
      </c>
      <c r="J120" s="173">
        <v>35.804000000000002</v>
      </c>
      <c r="K120" s="173">
        <v>42.615000000000002</v>
      </c>
      <c r="L120" s="18"/>
      <c r="M120" s="218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 t="s">
        <v>340</v>
      </c>
      <c r="C128" s="165" t="s">
        <v>340</v>
      </c>
      <c r="D128" s="165" t="s">
        <v>340</v>
      </c>
      <c r="E128" s="165" t="s">
        <v>340</v>
      </c>
      <c r="F128" s="165" t="s">
        <v>340</v>
      </c>
      <c r="G128" s="165" t="s">
        <v>340</v>
      </c>
      <c r="H128" s="165" t="s">
        <v>340</v>
      </c>
      <c r="I128" s="165" t="s">
        <v>340</v>
      </c>
      <c r="J128" s="165" t="s">
        <v>340</v>
      </c>
      <c r="K128" s="165" t="s">
        <v>340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72" t="s">
        <v>4517</v>
      </c>
      <c r="C131" s="172" t="s">
        <v>4518</v>
      </c>
      <c r="D131" s="172" t="s">
        <v>4519</v>
      </c>
      <c r="E131" s="172" t="s">
        <v>4520</v>
      </c>
      <c r="F131" s="172" t="s">
        <v>4521</v>
      </c>
      <c r="G131" s="172" t="s">
        <v>4522</v>
      </c>
      <c r="H131" s="172" t="s">
        <v>4523</v>
      </c>
      <c r="I131" s="172" t="s">
        <v>4524</v>
      </c>
      <c r="J131" s="172" t="s">
        <v>4525</v>
      </c>
      <c r="K131" s="172" t="s">
        <v>4526</v>
      </c>
      <c r="L131" s="18"/>
      <c r="M131" s="218"/>
    </row>
    <row r="132" spans="1:13" ht="19.899999999999999" customHeight="1" x14ac:dyDescent="0.25">
      <c r="A132" s="8" t="s">
        <v>110</v>
      </c>
      <c r="B132" s="175">
        <v>6</v>
      </c>
      <c r="C132" s="175">
        <v>8</v>
      </c>
      <c r="D132" s="175">
        <v>-1</v>
      </c>
      <c r="E132" s="175">
        <v>11</v>
      </c>
      <c r="F132" s="175">
        <v>14</v>
      </c>
      <c r="G132" s="175">
        <v>19</v>
      </c>
      <c r="H132" s="175">
        <v>13</v>
      </c>
      <c r="I132" s="175">
        <v>10</v>
      </c>
      <c r="J132" s="175">
        <v>13</v>
      </c>
      <c r="K132" s="175">
        <v>10</v>
      </c>
      <c r="L132" s="18"/>
      <c r="M132" s="218"/>
    </row>
    <row r="133" spans="1:13" ht="19.899999999999999" customHeight="1" x14ac:dyDescent="0.25">
      <c r="A133" s="6" t="s">
        <v>111</v>
      </c>
      <c r="B133" s="172" t="s">
        <v>4527</v>
      </c>
      <c r="C133" s="172" t="s">
        <v>4528</v>
      </c>
      <c r="D133" s="172" t="s">
        <v>4529</v>
      </c>
      <c r="E133" s="172" t="s">
        <v>4530</v>
      </c>
      <c r="F133" s="172" t="s">
        <v>4531</v>
      </c>
      <c r="G133" s="172" t="s">
        <v>4532</v>
      </c>
      <c r="H133" s="172" t="s">
        <v>4533</v>
      </c>
      <c r="I133" s="172" t="s">
        <v>4534</v>
      </c>
      <c r="J133" s="172" t="s">
        <v>4535</v>
      </c>
      <c r="K133" s="172" t="s">
        <v>4536</v>
      </c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74" t="s">
        <v>4537</v>
      </c>
      <c r="C135" s="174" t="s">
        <v>4538</v>
      </c>
      <c r="D135" s="174" t="s">
        <v>4539</v>
      </c>
      <c r="E135" s="174" t="s">
        <v>4540</v>
      </c>
      <c r="F135" s="174" t="s">
        <v>4541</v>
      </c>
      <c r="G135" s="174" t="s">
        <v>4542</v>
      </c>
      <c r="H135" s="174" t="s">
        <v>4543</v>
      </c>
      <c r="I135" s="174" t="s">
        <v>4544</v>
      </c>
      <c r="J135" s="174" t="s">
        <v>4545</v>
      </c>
      <c r="K135" s="174" t="s">
        <v>4546</v>
      </c>
      <c r="L135" s="18"/>
      <c r="M135" s="218"/>
    </row>
    <row r="136" spans="1:13" ht="19.899999999999999" customHeight="1" x14ac:dyDescent="0.25">
      <c r="A136" s="8" t="s">
        <v>113</v>
      </c>
      <c r="B136" s="175" t="s">
        <v>4537</v>
      </c>
      <c r="C136" s="175" t="s">
        <v>4538</v>
      </c>
      <c r="D136" s="175" t="s">
        <v>4539</v>
      </c>
      <c r="E136" s="175" t="s">
        <v>4540</v>
      </c>
      <c r="F136" s="175" t="s">
        <v>4541</v>
      </c>
      <c r="G136" s="175" t="s">
        <v>4542</v>
      </c>
      <c r="H136" s="175" t="s">
        <v>4543</v>
      </c>
      <c r="I136" s="175" t="s">
        <v>4544</v>
      </c>
      <c r="J136" s="175" t="s">
        <v>4545</v>
      </c>
      <c r="K136" s="175" t="s">
        <v>4546</v>
      </c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3">
        <v>127</v>
      </c>
      <c r="C138" s="173">
        <v>69</v>
      </c>
      <c r="D138" s="173">
        <v>117</v>
      </c>
      <c r="E138" s="173">
        <v>70</v>
      </c>
      <c r="F138" s="173">
        <v>28</v>
      </c>
      <c r="G138" s="173">
        <v>29</v>
      </c>
      <c r="H138" s="173">
        <v>38</v>
      </c>
      <c r="I138" s="173">
        <v>25.488</v>
      </c>
      <c r="J138" s="173">
        <v>24.238</v>
      </c>
      <c r="K138" s="173">
        <v>17.434999999999999</v>
      </c>
      <c r="L138" s="18"/>
      <c r="M138" s="218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8"/>
    </row>
    <row r="140" spans="1:13" ht="19.899999999999999" customHeight="1" x14ac:dyDescent="0.25">
      <c r="A140" s="8" t="s">
        <v>116</v>
      </c>
      <c r="B140" s="173" t="s">
        <v>4547</v>
      </c>
      <c r="C140" s="173" t="s">
        <v>4548</v>
      </c>
      <c r="D140" s="173" t="s">
        <v>4549</v>
      </c>
      <c r="E140" s="173" t="s">
        <v>4550</v>
      </c>
      <c r="F140" s="173" t="s">
        <v>4551</v>
      </c>
      <c r="G140" s="173" t="s">
        <v>4552</v>
      </c>
      <c r="H140" s="173">
        <v>982</v>
      </c>
      <c r="I140" s="173">
        <v>885.00900000000001</v>
      </c>
      <c r="J140" s="173">
        <v>850.73699999999997</v>
      </c>
      <c r="K140" s="173">
        <v>787.005</v>
      </c>
      <c r="L140" s="18"/>
      <c r="M140" s="218"/>
    </row>
    <row r="141" spans="1:13" ht="19.899999999999999" customHeight="1" x14ac:dyDescent="0.25">
      <c r="A141" s="6" t="s">
        <v>117</v>
      </c>
      <c r="B141" s="174">
        <v>30</v>
      </c>
      <c r="C141" s="174">
        <v>30</v>
      </c>
      <c r="D141" s="174">
        <v>33</v>
      </c>
      <c r="E141" s="174">
        <v>28</v>
      </c>
      <c r="F141" s="174">
        <v>31</v>
      </c>
      <c r="G141" s="174">
        <v>31</v>
      </c>
      <c r="H141" s="174">
        <v>31</v>
      </c>
      <c r="I141" s="174">
        <v>27.725000000000001</v>
      </c>
      <c r="J141" s="174">
        <v>26.22</v>
      </c>
      <c r="K141" s="174">
        <v>26.933</v>
      </c>
      <c r="L141" s="18"/>
      <c r="M141" s="218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18"/>
    </row>
    <row r="143" spans="1:13" ht="19.899999999999999" customHeight="1" x14ac:dyDescent="0.25">
      <c r="A143" s="6" t="s">
        <v>119</v>
      </c>
      <c r="B143" s="174">
        <v>297</v>
      </c>
      <c r="C143" s="174">
        <v>273</v>
      </c>
      <c r="D143" s="174">
        <v>215</v>
      </c>
      <c r="E143" s="174">
        <v>190</v>
      </c>
      <c r="F143" s="174">
        <v>181</v>
      </c>
      <c r="G143" s="174">
        <v>162</v>
      </c>
      <c r="H143" s="174">
        <v>162</v>
      </c>
      <c r="I143" s="174">
        <v>164.52199999999999</v>
      </c>
      <c r="J143" s="174">
        <v>170.76300000000001</v>
      </c>
      <c r="K143" s="174">
        <v>162.94300000000001</v>
      </c>
      <c r="L143" s="18"/>
      <c r="M143" s="218"/>
    </row>
    <row r="144" spans="1:13" ht="19.899999999999999" customHeight="1" x14ac:dyDescent="0.25">
      <c r="A144" s="8" t="s">
        <v>120</v>
      </c>
      <c r="B144" s="173">
        <v>9</v>
      </c>
      <c r="C144" s="173">
        <v>9</v>
      </c>
      <c r="D144" s="173">
        <v>8</v>
      </c>
      <c r="E144" s="173">
        <v>6</v>
      </c>
      <c r="F144" s="173">
        <v>6</v>
      </c>
      <c r="G144" s="173">
        <v>6</v>
      </c>
      <c r="H144" s="173">
        <v>4</v>
      </c>
      <c r="I144" s="173">
        <v>5.4059999999999997</v>
      </c>
      <c r="J144" s="173">
        <v>3.7269999999999999</v>
      </c>
      <c r="K144" s="173">
        <v>4.3230000000000004</v>
      </c>
      <c r="L144" s="18"/>
      <c r="M144" s="218"/>
    </row>
    <row r="145" spans="1:13" ht="19.899999999999999" customHeight="1" x14ac:dyDescent="0.25">
      <c r="A145" s="6" t="s">
        <v>121</v>
      </c>
      <c r="B145" s="174">
        <v>67</v>
      </c>
      <c r="C145" s="174">
        <v>63</v>
      </c>
      <c r="D145" s="174">
        <v>21</v>
      </c>
      <c r="E145" s="174">
        <v>34</v>
      </c>
      <c r="F145" s="174">
        <v>40</v>
      </c>
      <c r="G145" s="174">
        <v>41</v>
      </c>
      <c r="H145" s="174">
        <v>36</v>
      </c>
      <c r="I145" s="174">
        <v>42.223999999999997</v>
      </c>
      <c r="J145" s="174">
        <v>47.850999999999999</v>
      </c>
      <c r="K145" s="174">
        <v>41.722999999999999</v>
      </c>
      <c r="L145" s="18"/>
      <c r="M145" s="218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8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69"/>
      <c r="K147" s="169"/>
      <c r="L147" s="18"/>
      <c r="M147" s="218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8"/>
    </row>
    <row r="149" spans="1:13" ht="19.899999999999999" customHeight="1" x14ac:dyDescent="0.25">
      <c r="A149" s="6" t="s">
        <v>125</v>
      </c>
      <c r="B149" s="172" t="s">
        <v>4553</v>
      </c>
      <c r="C149" s="172" t="s">
        <v>4554</v>
      </c>
      <c r="D149" s="172" t="s">
        <v>3195</v>
      </c>
      <c r="E149" s="172" t="s">
        <v>4555</v>
      </c>
      <c r="F149" s="172" t="s">
        <v>4556</v>
      </c>
      <c r="G149" s="172" t="s">
        <v>4557</v>
      </c>
      <c r="H149" s="172" t="s">
        <v>3254</v>
      </c>
      <c r="I149" s="172" t="s">
        <v>4558</v>
      </c>
      <c r="J149" s="172" t="s">
        <v>4559</v>
      </c>
      <c r="K149" s="172" t="s">
        <v>4560</v>
      </c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72" t="s">
        <v>4561</v>
      </c>
      <c r="C151" s="172" t="s">
        <v>4562</v>
      </c>
      <c r="D151" s="172" t="s">
        <v>4563</v>
      </c>
      <c r="E151" s="172" t="s">
        <v>4564</v>
      </c>
      <c r="F151" s="172" t="s">
        <v>4565</v>
      </c>
      <c r="G151" s="172" t="s">
        <v>4566</v>
      </c>
      <c r="H151" s="172" t="s">
        <v>4567</v>
      </c>
      <c r="I151" s="172" t="s">
        <v>4568</v>
      </c>
      <c r="J151" s="172" t="s">
        <v>4569</v>
      </c>
      <c r="K151" s="172">
        <v>826.83</v>
      </c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0</v>
      </c>
      <c r="K153" s="174">
        <v>0</v>
      </c>
      <c r="L153" s="18"/>
      <c r="M153" s="218"/>
    </row>
    <row r="154" spans="1:13" ht="19.899999999999999" customHeight="1" x14ac:dyDescent="0.25">
      <c r="A154" s="8" t="s">
        <v>128</v>
      </c>
      <c r="B154" s="173">
        <v>224</v>
      </c>
      <c r="C154" s="173">
        <v>162</v>
      </c>
      <c r="D154" s="173">
        <v>84</v>
      </c>
      <c r="E154" s="173">
        <v>81</v>
      </c>
      <c r="F154" s="173">
        <v>88</v>
      </c>
      <c r="G154" s="173">
        <v>63</v>
      </c>
      <c r="H154" s="173">
        <v>56</v>
      </c>
      <c r="I154" s="173">
        <v>59.738999999999997</v>
      </c>
      <c r="J154" s="173">
        <v>60.232999999999997</v>
      </c>
      <c r="K154" s="173">
        <v>41.484000000000002</v>
      </c>
      <c r="L154" s="18"/>
      <c r="M154" s="218"/>
    </row>
    <row r="155" spans="1:13" ht="19.899999999999999" customHeight="1" x14ac:dyDescent="0.25">
      <c r="A155" s="6" t="s">
        <v>129</v>
      </c>
      <c r="B155" s="174">
        <v>4</v>
      </c>
      <c r="C155" s="174">
        <v>2</v>
      </c>
      <c r="D155" s="174">
        <v>2</v>
      </c>
      <c r="E155" s="174">
        <v>0</v>
      </c>
      <c r="F155" s="174">
        <v>1</v>
      </c>
      <c r="G155" s="174">
        <v>0</v>
      </c>
      <c r="H155" s="174">
        <v>0</v>
      </c>
      <c r="I155" s="174">
        <v>15.347</v>
      </c>
      <c r="J155" s="174">
        <v>5.5709999999999997</v>
      </c>
      <c r="K155" s="174">
        <v>4.7229999999999999</v>
      </c>
      <c r="L155" s="18"/>
      <c r="M155" s="218"/>
    </row>
    <row r="156" spans="1:13" ht="19.899999999999999" customHeight="1" x14ac:dyDescent="0.25">
      <c r="A156" s="8" t="s">
        <v>130</v>
      </c>
      <c r="B156" s="175">
        <v>220</v>
      </c>
      <c r="C156" s="175">
        <v>160</v>
      </c>
      <c r="D156" s="175">
        <v>82</v>
      </c>
      <c r="E156" s="175">
        <v>81</v>
      </c>
      <c r="F156" s="175">
        <v>87</v>
      </c>
      <c r="G156" s="175">
        <v>63</v>
      </c>
      <c r="H156" s="175">
        <v>56</v>
      </c>
      <c r="I156" s="175">
        <v>44.392000000000003</v>
      </c>
      <c r="J156" s="175">
        <v>54.661999999999999</v>
      </c>
      <c r="K156" s="175">
        <v>36.761000000000003</v>
      </c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5">
        <v>0</v>
      </c>
      <c r="C158" s="175">
        <v>0</v>
      </c>
      <c r="D158" s="175">
        <v>0</v>
      </c>
      <c r="E158" s="175">
        <v>0</v>
      </c>
      <c r="F158" s="175">
        <v>0</v>
      </c>
      <c r="G158" s="175">
        <v>0</v>
      </c>
      <c r="H158" s="175">
        <v>0</v>
      </c>
      <c r="I158" s="175">
        <v>0</v>
      </c>
      <c r="J158" s="175">
        <v>0</v>
      </c>
      <c r="K158" s="175">
        <v>0</v>
      </c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5" t="s">
        <v>4570</v>
      </c>
      <c r="C160" s="175" t="s">
        <v>4571</v>
      </c>
      <c r="D160" s="175" t="s">
        <v>4572</v>
      </c>
      <c r="E160" s="175" t="s">
        <v>4573</v>
      </c>
      <c r="F160" s="175" t="s">
        <v>4574</v>
      </c>
      <c r="G160" s="175" t="s">
        <v>4575</v>
      </c>
      <c r="H160" s="175" t="s">
        <v>4576</v>
      </c>
      <c r="I160" s="175" t="s">
        <v>4577</v>
      </c>
      <c r="J160" s="175" t="s">
        <v>4578</v>
      </c>
      <c r="K160" s="175">
        <v>863.59100000000001</v>
      </c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5" t="s">
        <v>4579</v>
      </c>
      <c r="C162" s="175" t="s">
        <v>552</v>
      </c>
      <c r="D162" s="175">
        <v>867</v>
      </c>
      <c r="E162" s="175" t="s">
        <v>4301</v>
      </c>
      <c r="F162" s="175">
        <v>878</v>
      </c>
      <c r="G162" s="175">
        <v>733</v>
      </c>
      <c r="H162" s="175">
        <v>591</v>
      </c>
      <c r="I162" s="175">
        <v>569.11400000000003</v>
      </c>
      <c r="J162" s="175">
        <v>473.95</v>
      </c>
      <c r="K162" s="175">
        <v>190.023</v>
      </c>
      <c r="L162" s="18"/>
      <c r="M162" s="218"/>
    </row>
    <row r="163" spans="1:13" ht="19.899999999999999" customHeight="1" x14ac:dyDescent="0.25">
      <c r="A163" s="6" t="s">
        <v>134</v>
      </c>
      <c r="B163" s="174" t="s">
        <v>4580</v>
      </c>
      <c r="C163" s="174" t="s">
        <v>4581</v>
      </c>
      <c r="D163" s="174">
        <v>954</v>
      </c>
      <c r="E163" s="174" t="s">
        <v>4582</v>
      </c>
      <c r="F163" s="174">
        <v>862</v>
      </c>
      <c r="G163" s="174">
        <v>784</v>
      </c>
      <c r="H163" s="174">
        <v>665</v>
      </c>
      <c r="I163" s="174">
        <v>545.12300000000005</v>
      </c>
      <c r="J163" s="174">
        <v>412.98</v>
      </c>
      <c r="K163" s="174">
        <v>319.577</v>
      </c>
      <c r="L163" s="18"/>
      <c r="M163" s="218"/>
    </row>
    <row r="164" spans="1:13" ht="19.899999999999999" customHeight="1" x14ac:dyDescent="0.25">
      <c r="A164" s="8" t="s">
        <v>135</v>
      </c>
      <c r="B164" s="173">
        <v>5</v>
      </c>
      <c r="C164" s="173">
        <v>-16</v>
      </c>
      <c r="D164" s="173">
        <v>-73</v>
      </c>
      <c r="E164" s="173">
        <v>16</v>
      </c>
      <c r="F164" s="173">
        <v>46</v>
      </c>
      <c r="G164" s="173">
        <v>-52</v>
      </c>
      <c r="H164" s="173">
        <v>-74</v>
      </c>
      <c r="I164" s="173">
        <v>-40.302999999999997</v>
      </c>
      <c r="J164" s="173">
        <v>7.9210000000000003</v>
      </c>
      <c r="K164" s="173">
        <v>-163.07</v>
      </c>
      <c r="L164" s="18"/>
      <c r="M164" s="218"/>
    </row>
    <row r="165" spans="1:13" ht="19.899999999999999" customHeight="1" x14ac:dyDescent="0.25">
      <c r="A165" s="6" t="s">
        <v>136</v>
      </c>
      <c r="B165" s="174">
        <v>-2</v>
      </c>
      <c r="C165" s="174">
        <v>-5</v>
      </c>
      <c r="D165" s="174">
        <v>-14</v>
      </c>
      <c r="E165" s="174">
        <v>-7</v>
      </c>
      <c r="F165" s="174">
        <v>-30</v>
      </c>
      <c r="G165" s="174">
        <v>1</v>
      </c>
      <c r="H165" s="174">
        <v>0</v>
      </c>
      <c r="I165" s="174">
        <v>64.293999999999997</v>
      </c>
      <c r="J165" s="174">
        <v>53.048999999999999</v>
      </c>
      <c r="K165" s="174">
        <v>33.515999999999998</v>
      </c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72" t="s">
        <v>4583</v>
      </c>
      <c r="C167" s="172" t="s">
        <v>4584</v>
      </c>
      <c r="D167" s="172" t="s">
        <v>4585</v>
      </c>
      <c r="E167" s="172" t="s">
        <v>4586</v>
      </c>
      <c r="F167" s="172" t="s">
        <v>4587</v>
      </c>
      <c r="G167" s="172" t="s">
        <v>4588</v>
      </c>
      <c r="H167" s="172" t="s">
        <v>4589</v>
      </c>
      <c r="I167" s="172" t="s">
        <v>4590</v>
      </c>
      <c r="J167" s="172" t="s">
        <v>4591</v>
      </c>
      <c r="K167" s="172">
        <v>673.56799999999998</v>
      </c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18"/>
      <c r="M169" s="218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18"/>
      <c r="M170" s="218"/>
    </row>
    <row r="171" spans="1:13" ht="19.899999999999999" customHeight="1" x14ac:dyDescent="0.25">
      <c r="A171" s="6" t="s">
        <v>140</v>
      </c>
      <c r="B171" s="174">
        <v>0</v>
      </c>
      <c r="C171" s="174">
        <v>0</v>
      </c>
      <c r="D171" s="174">
        <v>0</v>
      </c>
      <c r="E171" s="174">
        <v>-3</v>
      </c>
      <c r="F171" s="174">
        <v>-8</v>
      </c>
      <c r="G171" s="174">
        <v>-1</v>
      </c>
      <c r="H171" s="174">
        <v>0</v>
      </c>
      <c r="I171" s="174">
        <v>0</v>
      </c>
      <c r="J171" s="174">
        <v>0</v>
      </c>
      <c r="K171" s="174">
        <v>0</v>
      </c>
      <c r="L171" s="18"/>
      <c r="M171" s="218"/>
    </row>
    <row r="172" spans="1:13" ht="19.899999999999999" customHeight="1" x14ac:dyDescent="0.25">
      <c r="A172" s="8" t="s">
        <v>141</v>
      </c>
      <c r="B172" s="175" t="s">
        <v>4583</v>
      </c>
      <c r="C172" s="175" t="s">
        <v>4584</v>
      </c>
      <c r="D172" s="175" t="s">
        <v>4585</v>
      </c>
      <c r="E172" s="175" t="s">
        <v>4592</v>
      </c>
      <c r="F172" s="175" t="s">
        <v>4593</v>
      </c>
      <c r="G172" s="175" t="s">
        <v>4327</v>
      </c>
      <c r="H172" s="175" t="s">
        <v>4589</v>
      </c>
      <c r="I172" s="175" t="s">
        <v>4590</v>
      </c>
      <c r="J172" s="175" t="s">
        <v>4591</v>
      </c>
      <c r="K172" s="175">
        <v>673.56799999999998</v>
      </c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3" t="s">
        <v>4594</v>
      </c>
      <c r="C174" s="173" t="s">
        <v>4595</v>
      </c>
      <c r="D174" s="173" t="s">
        <v>3205</v>
      </c>
      <c r="E174" s="173" t="s">
        <v>4596</v>
      </c>
      <c r="F174" s="173" t="s">
        <v>4597</v>
      </c>
      <c r="G174" s="173" t="s">
        <v>4598</v>
      </c>
      <c r="H174" s="173" t="s">
        <v>4599</v>
      </c>
      <c r="I174" s="173" t="s">
        <v>4600</v>
      </c>
      <c r="J174" s="173" t="s">
        <v>4601</v>
      </c>
      <c r="K174" s="173">
        <v>682.13499999999999</v>
      </c>
      <c r="L174" s="18"/>
      <c r="M174" s="218"/>
    </row>
    <row r="175" spans="1:13" ht="19.899999999999999" customHeight="1" x14ac:dyDescent="0.25">
      <c r="A175" s="6" t="s">
        <v>143</v>
      </c>
      <c r="B175" s="174" t="s">
        <v>4602</v>
      </c>
      <c r="C175" s="174" t="s">
        <v>4603</v>
      </c>
      <c r="D175" s="174" t="s">
        <v>4604</v>
      </c>
      <c r="E175" s="174" t="s">
        <v>4605</v>
      </c>
      <c r="F175" s="174" t="s">
        <v>4606</v>
      </c>
      <c r="G175" s="174" t="s">
        <v>4607</v>
      </c>
      <c r="H175" s="174" t="s">
        <v>4608</v>
      </c>
      <c r="I175" s="174" t="s">
        <v>4609</v>
      </c>
      <c r="J175" s="174" t="s">
        <v>4610</v>
      </c>
      <c r="K175" s="174" t="s">
        <v>4611</v>
      </c>
      <c r="L175" s="18"/>
      <c r="M175" s="218"/>
    </row>
    <row r="176" spans="1:13" ht="19.899999999999999" customHeight="1" x14ac:dyDescent="0.25">
      <c r="A176" s="8" t="s">
        <v>144</v>
      </c>
      <c r="B176" s="173" t="s">
        <v>4612</v>
      </c>
      <c r="C176" s="173" t="s">
        <v>4613</v>
      </c>
      <c r="D176" s="173" t="s">
        <v>4614</v>
      </c>
      <c r="E176" s="173" t="s">
        <v>4614</v>
      </c>
      <c r="F176" s="173" t="s">
        <v>4615</v>
      </c>
      <c r="G176" s="173" t="s">
        <v>4616</v>
      </c>
      <c r="H176" s="173" t="s">
        <v>4617</v>
      </c>
      <c r="I176" s="173" t="s">
        <v>4618</v>
      </c>
      <c r="J176" s="173" t="s">
        <v>4619</v>
      </c>
      <c r="K176" s="173" t="s">
        <v>4620</v>
      </c>
      <c r="L176" s="18"/>
      <c r="M176" s="218"/>
    </row>
    <row r="177" spans="1:13" ht="19.899999999999999" customHeight="1" x14ac:dyDescent="0.25">
      <c r="A177" s="6" t="s">
        <v>145</v>
      </c>
      <c r="B177" s="174" t="s">
        <v>4621</v>
      </c>
      <c r="C177" s="174" t="s">
        <v>4622</v>
      </c>
      <c r="D177" s="174" t="s">
        <v>4623</v>
      </c>
      <c r="E177" s="174" t="s">
        <v>4624</v>
      </c>
      <c r="F177" s="174" t="s">
        <v>4625</v>
      </c>
      <c r="G177" s="174" t="s">
        <v>4626</v>
      </c>
      <c r="H177" s="174" t="s">
        <v>4627</v>
      </c>
      <c r="I177" s="174" t="s">
        <v>4628</v>
      </c>
      <c r="J177" s="174" t="s">
        <v>4619</v>
      </c>
      <c r="K177" s="174" t="s">
        <v>4620</v>
      </c>
      <c r="L177" s="18"/>
      <c r="M177" s="218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8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8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8"/>
    </row>
    <row r="181" spans="1:13" ht="19.899999999999999" customHeight="1" x14ac:dyDescent="0.25">
      <c r="A181" s="6" t="s">
        <v>149</v>
      </c>
      <c r="B181" s="174" t="s">
        <v>4629</v>
      </c>
      <c r="C181" s="174" t="s">
        <v>4630</v>
      </c>
      <c r="D181" s="174" t="s">
        <v>4631</v>
      </c>
      <c r="E181" s="174" t="s">
        <v>4632</v>
      </c>
      <c r="F181" s="174" t="s">
        <v>4633</v>
      </c>
      <c r="G181" s="174" t="s">
        <v>4634</v>
      </c>
      <c r="H181" s="174" t="s">
        <v>4635</v>
      </c>
      <c r="I181" s="174" t="s">
        <v>4636</v>
      </c>
      <c r="J181" s="174" t="s">
        <v>4637</v>
      </c>
      <c r="K181" s="174" t="s">
        <v>4638</v>
      </c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74" t="s">
        <v>4547</v>
      </c>
      <c r="C184" s="174" t="s">
        <v>4548</v>
      </c>
      <c r="D184" s="174" t="s">
        <v>4549</v>
      </c>
      <c r="E184" s="174" t="s">
        <v>4550</v>
      </c>
      <c r="F184" s="174" t="s">
        <v>4551</v>
      </c>
      <c r="G184" s="174" t="s">
        <v>4552</v>
      </c>
      <c r="H184" s="174">
        <v>982</v>
      </c>
      <c r="I184" s="174">
        <v>885.00900000000001</v>
      </c>
      <c r="J184" s="174">
        <v>850.73699999999997</v>
      </c>
      <c r="K184" s="174">
        <v>787.005</v>
      </c>
      <c r="L184" s="18"/>
      <c r="M184" s="218"/>
    </row>
    <row r="185" spans="1:13" ht="19.899999999999999" customHeight="1" x14ac:dyDescent="0.25">
      <c r="A185" s="8" t="s">
        <v>117</v>
      </c>
      <c r="B185" s="173">
        <v>30</v>
      </c>
      <c r="C185" s="173">
        <v>30</v>
      </c>
      <c r="D185" s="173">
        <v>33</v>
      </c>
      <c r="E185" s="173">
        <v>28</v>
      </c>
      <c r="F185" s="173">
        <v>31</v>
      </c>
      <c r="G185" s="173">
        <v>31</v>
      </c>
      <c r="H185" s="173">
        <v>31</v>
      </c>
      <c r="I185" s="173">
        <v>27.725000000000001</v>
      </c>
      <c r="J185" s="173">
        <v>26.22</v>
      </c>
      <c r="K185" s="173">
        <v>26.933</v>
      </c>
      <c r="L185" s="18"/>
      <c r="M185" s="218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218"/>
    </row>
    <row r="187" spans="1:13" ht="19.899999999999999" customHeight="1" x14ac:dyDescent="0.25">
      <c r="A187" s="8" t="s">
        <v>150</v>
      </c>
      <c r="B187" s="173" t="s">
        <v>4639</v>
      </c>
      <c r="C187" s="173" t="s">
        <v>4640</v>
      </c>
      <c r="D187" s="173" t="s">
        <v>4641</v>
      </c>
      <c r="E187" s="173" t="s">
        <v>4642</v>
      </c>
      <c r="F187" s="173" t="s">
        <v>4643</v>
      </c>
      <c r="G187" s="173" t="s">
        <v>4644</v>
      </c>
      <c r="H187" s="173" t="s">
        <v>4645</v>
      </c>
      <c r="I187" s="173" t="s">
        <v>4646</v>
      </c>
      <c r="J187" s="173" t="s">
        <v>4647</v>
      </c>
      <c r="K187" s="173" t="s">
        <v>1817</v>
      </c>
      <c r="L187" s="18"/>
      <c r="M187" s="218"/>
    </row>
    <row r="188" spans="1:13" ht="19.899999999999999" customHeight="1" x14ac:dyDescent="0.25">
      <c r="A188" s="6" t="s">
        <v>151</v>
      </c>
      <c r="B188" s="174" t="s">
        <v>4602</v>
      </c>
      <c r="C188" s="174" t="s">
        <v>4603</v>
      </c>
      <c r="D188" s="174" t="s">
        <v>4604</v>
      </c>
      <c r="E188" s="174" t="s">
        <v>4605</v>
      </c>
      <c r="F188" s="174" t="s">
        <v>4606</v>
      </c>
      <c r="G188" s="174" t="s">
        <v>4607</v>
      </c>
      <c r="H188" s="174" t="s">
        <v>4608</v>
      </c>
      <c r="I188" s="174" t="s">
        <v>4609</v>
      </c>
      <c r="J188" s="174" t="s">
        <v>4610</v>
      </c>
      <c r="K188" s="174" t="s">
        <v>4611</v>
      </c>
      <c r="L188" s="18"/>
      <c r="M188" s="218"/>
    </row>
    <row r="189" spans="1:13" ht="19.899999999999999" customHeight="1" x14ac:dyDescent="0.25">
      <c r="A189" s="8" t="s">
        <v>152</v>
      </c>
      <c r="B189" s="173" t="s">
        <v>4648</v>
      </c>
      <c r="C189" s="173" t="s">
        <v>4649</v>
      </c>
      <c r="D189" s="173" t="s">
        <v>4650</v>
      </c>
      <c r="E189" s="173" t="s">
        <v>4651</v>
      </c>
      <c r="F189" s="173" t="s">
        <v>4652</v>
      </c>
      <c r="G189" s="173" t="s">
        <v>4653</v>
      </c>
      <c r="H189" s="173" t="s">
        <v>4654</v>
      </c>
      <c r="I189" s="173" t="s">
        <v>4655</v>
      </c>
      <c r="J189" s="173" t="s">
        <v>4656</v>
      </c>
      <c r="K189" s="173" t="s">
        <v>4657</v>
      </c>
      <c r="L189" s="18"/>
      <c r="M189" s="218"/>
    </row>
    <row r="190" spans="1:13" ht="19.899999999999999" customHeight="1" x14ac:dyDescent="0.25">
      <c r="A190" s="6" t="s">
        <v>153</v>
      </c>
      <c r="B190" s="174" t="s">
        <v>4658</v>
      </c>
      <c r="C190" s="174" t="s">
        <v>4659</v>
      </c>
      <c r="D190" s="174" t="s">
        <v>4660</v>
      </c>
      <c r="E190" s="174" t="s">
        <v>4661</v>
      </c>
      <c r="F190" s="174" t="s">
        <v>1555</v>
      </c>
      <c r="G190" s="174" t="s">
        <v>4662</v>
      </c>
      <c r="H190" s="174" t="s">
        <v>1865</v>
      </c>
      <c r="I190" s="174" t="s">
        <v>4663</v>
      </c>
      <c r="J190" s="174" t="s">
        <v>4664</v>
      </c>
      <c r="K190" s="174" t="s">
        <v>4665</v>
      </c>
      <c r="L190" s="18"/>
      <c r="M190" s="218"/>
    </row>
    <row r="191" spans="1:13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8"/>
      <c r="M191" s="218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8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4666</v>
      </c>
      <c r="K193" s="173" t="s">
        <v>607</v>
      </c>
      <c r="L193" s="18"/>
      <c r="M193" s="218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4667</v>
      </c>
      <c r="K194" s="174" t="s">
        <v>607</v>
      </c>
      <c r="L194" s="18"/>
      <c r="M194" s="218"/>
    </row>
    <row r="195" spans="1:13" ht="19.899999999999999" customHeight="1" x14ac:dyDescent="0.25">
      <c r="A195" s="8" t="s">
        <v>158</v>
      </c>
      <c r="B195" s="173">
        <v>5</v>
      </c>
      <c r="C195" s="173">
        <v>-16</v>
      </c>
      <c r="D195" s="173">
        <v>-73</v>
      </c>
      <c r="E195" s="173">
        <v>16</v>
      </c>
      <c r="F195" s="173">
        <v>46</v>
      </c>
      <c r="G195" s="173">
        <v>-52</v>
      </c>
      <c r="H195" s="173">
        <v>-74</v>
      </c>
      <c r="I195" s="173">
        <v>-40.302999999999997</v>
      </c>
      <c r="J195" s="173">
        <v>7.9210000000000003</v>
      </c>
      <c r="K195" s="173">
        <v>-161.69200000000001</v>
      </c>
      <c r="L195" s="18"/>
      <c r="M195" s="218"/>
    </row>
    <row r="196" spans="1:13" ht="19.899999999999999" customHeight="1" x14ac:dyDescent="0.25">
      <c r="A196" s="6" t="s">
        <v>159</v>
      </c>
      <c r="B196" s="174">
        <v>0</v>
      </c>
      <c r="C196" s="174">
        <v>-22</v>
      </c>
      <c r="D196" s="174">
        <v>78</v>
      </c>
      <c r="E196" s="174">
        <v>-6</v>
      </c>
      <c r="F196" s="174">
        <v>0</v>
      </c>
      <c r="G196" s="174">
        <v>0</v>
      </c>
      <c r="H196" s="174">
        <v>2</v>
      </c>
      <c r="I196" s="174">
        <v>-4.09</v>
      </c>
      <c r="J196" s="174">
        <v>-22</v>
      </c>
      <c r="K196" s="174">
        <v>19.364000000000001</v>
      </c>
      <c r="L196" s="18"/>
      <c r="M196" s="218"/>
    </row>
    <row r="197" spans="1:13" ht="19.899999999999999" customHeight="1" x14ac:dyDescent="0.25">
      <c r="A197" s="8" t="s">
        <v>160</v>
      </c>
      <c r="B197" s="173">
        <v>28</v>
      </c>
      <c r="C197" s="173">
        <v>29</v>
      </c>
      <c r="D197" s="173">
        <v>28</v>
      </c>
      <c r="E197" s="173">
        <v>28</v>
      </c>
      <c r="F197" s="173">
        <v>28</v>
      </c>
      <c r="G197" s="173">
        <v>28</v>
      </c>
      <c r="H197" s="173">
        <v>28</v>
      </c>
      <c r="I197" s="173">
        <v>32</v>
      </c>
      <c r="J197" s="173">
        <v>32</v>
      </c>
      <c r="K197" s="173">
        <v>22</v>
      </c>
      <c r="L197" s="18"/>
      <c r="M197" s="218"/>
    </row>
    <row r="198" spans="1:13" ht="19.899999999999999" customHeight="1" x14ac:dyDescent="0.25">
      <c r="A198" s="6" t="s">
        <v>161</v>
      </c>
      <c r="B198" s="174">
        <v>338.2</v>
      </c>
      <c r="C198" s="174">
        <v>253.3</v>
      </c>
      <c r="D198" s="174">
        <v>160.80000000000001</v>
      </c>
      <c r="E198" s="174">
        <v>95.6</v>
      </c>
      <c r="F198" s="174">
        <v>0</v>
      </c>
      <c r="G198" s="174">
        <v>0</v>
      </c>
      <c r="H198" s="174">
        <v>0</v>
      </c>
      <c r="I198" s="174">
        <v>0</v>
      </c>
      <c r="J198" s="174">
        <v>0</v>
      </c>
      <c r="K198" s="174">
        <v>0</v>
      </c>
      <c r="L198" s="18"/>
      <c r="M198" s="218"/>
    </row>
    <row r="199" spans="1:13" ht="19.899999999999999" customHeight="1" x14ac:dyDescent="0.25">
      <c r="A199" s="8" t="s">
        <v>162</v>
      </c>
      <c r="B199" s="173">
        <v>-2</v>
      </c>
      <c r="C199" s="173">
        <v>17</v>
      </c>
      <c r="D199" s="173">
        <v>-93</v>
      </c>
      <c r="E199" s="173">
        <v>-1</v>
      </c>
      <c r="F199" s="173">
        <v>0</v>
      </c>
      <c r="G199" s="173">
        <v>1</v>
      </c>
      <c r="H199" s="173">
        <v>2</v>
      </c>
      <c r="I199" s="173">
        <v>3.875</v>
      </c>
      <c r="J199" s="173">
        <v>-126</v>
      </c>
      <c r="K199" s="173">
        <v>-20.791</v>
      </c>
      <c r="L199" s="18"/>
      <c r="M199" s="218"/>
    </row>
    <row r="200" spans="1:13" ht="19.899999999999999" customHeight="1" x14ac:dyDescent="0.25">
      <c r="A200" s="6" t="s">
        <v>163</v>
      </c>
      <c r="B200" s="174">
        <v>36</v>
      </c>
      <c r="C200" s="174">
        <v>32</v>
      </c>
      <c r="D200" s="174">
        <v>41</v>
      </c>
      <c r="E200" s="174">
        <v>44</v>
      </c>
      <c r="F200" s="174">
        <v>39</v>
      </c>
      <c r="G200" s="174">
        <v>39</v>
      </c>
      <c r="H200" s="174">
        <v>27</v>
      </c>
      <c r="I200" s="174">
        <v>18.457000000000001</v>
      </c>
      <c r="J200" s="174">
        <v>16.446000000000002</v>
      </c>
      <c r="K200" s="174">
        <v>14.776</v>
      </c>
      <c r="L200" s="18"/>
      <c r="M200" s="218"/>
    </row>
    <row r="201" spans="1:13" ht="19.899999999999999" customHeight="1" x14ac:dyDescent="0.25">
      <c r="A201" s="8" t="s">
        <v>164</v>
      </c>
      <c r="B201" s="173">
        <v>33</v>
      </c>
      <c r="C201" s="173">
        <v>34</v>
      </c>
      <c r="D201" s="173">
        <v>47</v>
      </c>
      <c r="E201" s="173">
        <v>41</v>
      </c>
      <c r="F201" s="173">
        <v>46</v>
      </c>
      <c r="G201" s="173">
        <v>38</v>
      </c>
      <c r="H201" s="173">
        <v>23</v>
      </c>
      <c r="I201" s="173">
        <v>18.495999999999999</v>
      </c>
      <c r="J201" s="173">
        <v>15.986000000000001</v>
      </c>
      <c r="K201" s="173">
        <v>16.154</v>
      </c>
      <c r="L201" s="18"/>
      <c r="M201" s="218"/>
    </row>
    <row r="202" spans="1:13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-1</v>
      </c>
      <c r="F202" s="174">
        <v>0</v>
      </c>
      <c r="G202" s="174">
        <v>1</v>
      </c>
      <c r="H202" s="174">
        <v>0</v>
      </c>
      <c r="I202" s="174">
        <v>0</v>
      </c>
      <c r="J202" s="174">
        <v>-126</v>
      </c>
      <c r="K202" s="174">
        <v>0</v>
      </c>
      <c r="L202" s="18"/>
      <c r="M202" s="218"/>
    </row>
    <row r="203" spans="1:13" ht="19.899999999999999" customHeight="1" x14ac:dyDescent="0.25">
      <c r="A203" s="8" t="s">
        <v>166</v>
      </c>
      <c r="B203" s="173">
        <v>3</v>
      </c>
      <c r="C203" s="173">
        <v>-2</v>
      </c>
      <c r="D203" s="173">
        <v>-6</v>
      </c>
      <c r="E203" s="173">
        <v>4</v>
      </c>
      <c r="F203" s="173">
        <v>-7</v>
      </c>
      <c r="G203" s="173">
        <v>0</v>
      </c>
      <c r="H203" s="173">
        <v>4</v>
      </c>
      <c r="I203" s="173">
        <v>-39</v>
      </c>
      <c r="J203" s="173">
        <v>586</v>
      </c>
      <c r="K203" s="173">
        <v>-1.3779999999999999</v>
      </c>
      <c r="L203" s="18"/>
      <c r="M203" s="218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218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8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8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8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8"/>
    </row>
    <row r="209" spans="1:13" ht="19.899999999999999" customHeight="1" x14ac:dyDescent="0.25">
      <c r="A209" s="8" t="s">
        <v>114</v>
      </c>
      <c r="B209" s="173">
        <v>127</v>
      </c>
      <c r="C209" s="173">
        <v>69</v>
      </c>
      <c r="D209" s="173">
        <v>117</v>
      </c>
      <c r="E209" s="173">
        <v>70</v>
      </c>
      <c r="F209" s="173">
        <v>28</v>
      </c>
      <c r="G209" s="173">
        <v>29</v>
      </c>
      <c r="H209" s="173">
        <v>38</v>
      </c>
      <c r="I209" s="173">
        <v>25.488</v>
      </c>
      <c r="J209" s="173">
        <v>24.238</v>
      </c>
      <c r="K209" s="173">
        <v>17.434999999999999</v>
      </c>
      <c r="L209" s="18"/>
      <c r="M209" s="218"/>
    </row>
    <row r="210" spans="1:13" ht="19.899999999999999" customHeight="1" x14ac:dyDescent="0.25">
      <c r="A210" s="6" t="s">
        <v>172</v>
      </c>
      <c r="B210" s="174">
        <v>60</v>
      </c>
      <c r="C210" s="174">
        <v>14</v>
      </c>
      <c r="D210" s="174">
        <v>74</v>
      </c>
      <c r="E210" s="174">
        <v>32</v>
      </c>
      <c r="F210" s="174">
        <v>1</v>
      </c>
      <c r="G210" s="174">
        <v>0</v>
      </c>
      <c r="H210" s="174">
        <v>11</v>
      </c>
      <c r="I210" s="174">
        <v>0</v>
      </c>
      <c r="J210" s="174">
        <v>0</v>
      </c>
      <c r="K210" s="174">
        <v>0</v>
      </c>
      <c r="L210" s="18"/>
      <c r="M210" s="218"/>
    </row>
    <row r="211" spans="1:13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192</v>
      </c>
      <c r="L211" s="18"/>
      <c r="M211" s="218"/>
    </row>
    <row r="212" spans="1:13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192</v>
      </c>
      <c r="L212" s="18"/>
      <c r="M212" s="218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8"/>
    </row>
    <row r="214" spans="1:13" ht="19.899999999999999" customHeight="1" x14ac:dyDescent="0.25">
      <c r="A214" s="6" t="s">
        <v>175</v>
      </c>
      <c r="B214" s="174">
        <v>27</v>
      </c>
      <c r="C214" s="174">
        <v>9</v>
      </c>
      <c r="D214" s="174">
        <v>0</v>
      </c>
      <c r="E214" s="174">
        <v>0</v>
      </c>
      <c r="F214" s="174">
        <v>0</v>
      </c>
      <c r="G214" s="174">
        <v>0</v>
      </c>
      <c r="H214" s="174">
        <v>0</v>
      </c>
      <c r="I214" s="174">
        <v>0</v>
      </c>
      <c r="J214" s="174">
        <v>0</v>
      </c>
      <c r="K214" s="174">
        <v>0</v>
      </c>
      <c r="L214" s="18"/>
      <c r="M214" s="218"/>
    </row>
    <row r="215" spans="1:13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18"/>
    </row>
    <row r="216" spans="1:13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8"/>
      <c r="M216" s="218"/>
    </row>
    <row r="217" spans="1:13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18"/>
    </row>
    <row r="218" spans="1:13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74">
        <v>0</v>
      </c>
      <c r="G218" s="174">
        <v>0</v>
      </c>
      <c r="H218" s="174">
        <v>2</v>
      </c>
      <c r="I218" s="174">
        <v>0</v>
      </c>
      <c r="J218" s="174">
        <v>0</v>
      </c>
      <c r="K218" s="174">
        <v>0</v>
      </c>
      <c r="L218" s="18"/>
      <c r="M218" s="218"/>
    </row>
    <row r="219" spans="1:13" ht="19.899999999999999" customHeight="1" x14ac:dyDescent="0.25">
      <c r="A219" s="8" t="s">
        <v>180</v>
      </c>
      <c r="B219" s="173">
        <v>0</v>
      </c>
      <c r="C219" s="173">
        <v>0</v>
      </c>
      <c r="D219" s="173">
        <v>-11</v>
      </c>
      <c r="E219" s="173">
        <v>-4</v>
      </c>
      <c r="F219" s="173">
        <v>-1</v>
      </c>
      <c r="G219" s="173">
        <v>0</v>
      </c>
      <c r="H219" s="173">
        <v>0</v>
      </c>
      <c r="I219" s="173">
        <v>-237</v>
      </c>
      <c r="J219" s="173">
        <v>-2.274</v>
      </c>
      <c r="K219" s="173">
        <v>0</v>
      </c>
      <c r="L219" s="18"/>
      <c r="M219" s="218"/>
    </row>
    <row r="220" spans="1:13" ht="19.899999999999999" customHeight="1" x14ac:dyDescent="0.25">
      <c r="A220" s="6" t="s">
        <v>181</v>
      </c>
      <c r="B220" s="174">
        <v>-1</v>
      </c>
      <c r="C220" s="174">
        <v>-71</v>
      </c>
      <c r="D220" s="174">
        <v>-10</v>
      </c>
      <c r="E220" s="174">
        <v>-12</v>
      </c>
      <c r="F220" s="174">
        <v>-6</v>
      </c>
      <c r="G220" s="174">
        <v>-8</v>
      </c>
      <c r="H220" s="174">
        <v>-8</v>
      </c>
      <c r="I220" s="174">
        <v>0</v>
      </c>
      <c r="J220" s="174">
        <v>-19.265999999999998</v>
      </c>
      <c r="K220" s="174">
        <v>-8.3230000000000004</v>
      </c>
      <c r="L220" s="18"/>
      <c r="M220" s="218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8"/>
    </row>
    <row r="222" spans="1:13" ht="19.899999999999999" customHeight="1" x14ac:dyDescent="0.25">
      <c r="A222" s="6" t="s">
        <v>183</v>
      </c>
      <c r="B222" s="174">
        <v>-81</v>
      </c>
      <c r="C222" s="174">
        <v>-50</v>
      </c>
      <c r="D222" s="174">
        <v>-50</v>
      </c>
      <c r="E222" s="174">
        <v>128</v>
      </c>
      <c r="F222" s="174">
        <v>5</v>
      </c>
      <c r="G222" s="174">
        <v>3</v>
      </c>
      <c r="H222" s="174">
        <v>-12</v>
      </c>
      <c r="I222" s="174">
        <v>8.6159999999999997</v>
      </c>
      <c r="J222" s="174">
        <v>-21.077999999999999</v>
      </c>
      <c r="K222" s="174">
        <v>-14.632999999999999</v>
      </c>
      <c r="L222" s="18"/>
      <c r="M222" s="218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8"/>
      <c r="M223" s="218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8"/>
    </row>
    <row r="225" spans="1:13" ht="19.899999999999999" customHeight="1" x14ac:dyDescent="0.25">
      <c r="A225" s="8" t="s">
        <v>186</v>
      </c>
      <c r="B225" s="173" t="s">
        <v>4668</v>
      </c>
      <c r="C225" s="173" t="s">
        <v>4669</v>
      </c>
      <c r="D225" s="173" t="s">
        <v>4670</v>
      </c>
      <c r="E225" s="173" t="s">
        <v>4671</v>
      </c>
      <c r="F225" s="173" t="s">
        <v>3122</v>
      </c>
      <c r="G225" s="173" t="s">
        <v>4672</v>
      </c>
      <c r="H225" s="173">
        <v>718</v>
      </c>
      <c r="I225" s="173">
        <v>549.38</v>
      </c>
      <c r="J225" s="173">
        <v>470.02600000000001</v>
      </c>
      <c r="K225" s="173">
        <v>447.60199999999998</v>
      </c>
      <c r="L225" s="18"/>
      <c r="M225" s="218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18"/>
      <c r="M226" s="218"/>
    </row>
    <row r="227" spans="1:13" ht="19.899999999999999" customHeight="1" x14ac:dyDescent="0.25">
      <c r="A227" s="8" t="s">
        <v>188</v>
      </c>
      <c r="B227" s="173" t="s">
        <v>4673</v>
      </c>
      <c r="C227" s="173" t="s">
        <v>4674</v>
      </c>
      <c r="D227" s="173" t="s">
        <v>4675</v>
      </c>
      <c r="E227" s="173" t="s">
        <v>4676</v>
      </c>
      <c r="F227" s="173" t="s">
        <v>4677</v>
      </c>
      <c r="G227" s="173" t="s">
        <v>4678</v>
      </c>
      <c r="H227" s="173" t="s">
        <v>4679</v>
      </c>
      <c r="I227" s="173">
        <v>817.23400000000004</v>
      </c>
      <c r="J227" s="173">
        <v>666.87</v>
      </c>
      <c r="K227" s="173">
        <v>451.20699999999999</v>
      </c>
      <c r="L227" s="18"/>
      <c r="M227" s="218"/>
    </row>
    <row r="228" spans="1:13" ht="19.899999999999999" customHeight="1" x14ac:dyDescent="0.25">
      <c r="A228" s="6" t="s">
        <v>189</v>
      </c>
      <c r="B228" s="174" t="s">
        <v>4680</v>
      </c>
      <c r="C228" s="174" t="s">
        <v>4681</v>
      </c>
      <c r="D228" s="174" t="s">
        <v>4682</v>
      </c>
      <c r="E228" s="174" t="s">
        <v>4683</v>
      </c>
      <c r="F228" s="174" t="s">
        <v>4684</v>
      </c>
      <c r="G228" s="174" t="s">
        <v>4552</v>
      </c>
      <c r="H228" s="174">
        <v>888</v>
      </c>
      <c r="I228" s="174">
        <v>670.38099999999997</v>
      </c>
      <c r="J228" s="174">
        <v>512.30799999999999</v>
      </c>
      <c r="K228" s="174">
        <v>348.73099999999999</v>
      </c>
      <c r="L228" s="18"/>
      <c r="M228" s="218"/>
    </row>
    <row r="229" spans="1:13" ht="19.899999999999999" customHeight="1" x14ac:dyDescent="0.25">
      <c r="A229" s="8" t="s">
        <v>190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  <c r="M229" s="218"/>
    </row>
    <row r="230" spans="1:13" ht="19.899999999999999" customHeight="1" x14ac:dyDescent="0.25">
      <c r="A230" s="6" t="s">
        <v>191</v>
      </c>
      <c r="B230" s="174">
        <v>9</v>
      </c>
      <c r="C230" s="174">
        <v>9</v>
      </c>
      <c r="D230" s="174">
        <v>7</v>
      </c>
      <c r="E230" s="174">
        <v>6</v>
      </c>
      <c r="F230" s="174">
        <v>6</v>
      </c>
      <c r="G230" s="174">
        <v>6</v>
      </c>
      <c r="H230" s="174">
        <v>3</v>
      </c>
      <c r="I230" s="174">
        <v>5.2789999999999999</v>
      </c>
      <c r="J230" s="174">
        <v>3.61</v>
      </c>
      <c r="K230" s="174">
        <v>4.1040000000000001</v>
      </c>
      <c r="L230" s="18"/>
      <c r="M230" s="218"/>
    </row>
    <row r="231" spans="1:13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8"/>
      <c r="M231" s="218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8"/>
    </row>
    <row r="233" spans="1:13" ht="19.899999999999999" customHeight="1" x14ac:dyDescent="0.25">
      <c r="A233" s="8" t="s">
        <v>194</v>
      </c>
      <c r="B233" s="173">
        <v>0</v>
      </c>
      <c r="C233" s="173">
        <v>0</v>
      </c>
      <c r="D233" s="173">
        <v>1</v>
      </c>
      <c r="E233" s="173">
        <v>0</v>
      </c>
      <c r="F233" s="173">
        <v>0</v>
      </c>
      <c r="G233" s="173">
        <v>0</v>
      </c>
      <c r="H233" s="173">
        <v>1</v>
      </c>
      <c r="I233" s="173">
        <v>127</v>
      </c>
      <c r="J233" s="173">
        <v>117</v>
      </c>
      <c r="K233" s="173">
        <v>219</v>
      </c>
      <c r="L233" s="18"/>
      <c r="M233" s="218"/>
    </row>
    <row r="234" spans="1:13" ht="19.899999999999999" customHeight="1" x14ac:dyDescent="0.25">
      <c r="A234" s="6" t="s">
        <v>195</v>
      </c>
      <c r="B234" s="174" t="s">
        <v>4685</v>
      </c>
      <c r="C234" s="174" t="s">
        <v>4686</v>
      </c>
      <c r="D234" s="174" t="s">
        <v>4687</v>
      </c>
      <c r="E234" s="174" t="s">
        <v>4464</v>
      </c>
      <c r="F234" s="174" t="s">
        <v>4688</v>
      </c>
      <c r="G234" s="174" t="s">
        <v>4689</v>
      </c>
      <c r="H234" s="174" t="s">
        <v>4690</v>
      </c>
      <c r="I234" s="174" t="s">
        <v>4691</v>
      </c>
      <c r="J234" s="174" t="s">
        <v>4692</v>
      </c>
      <c r="K234" s="174" t="s">
        <v>4693</v>
      </c>
      <c r="L234" s="18"/>
      <c r="M234" s="218"/>
    </row>
    <row r="235" spans="1:13" ht="19.899999999999999" customHeight="1" x14ac:dyDescent="0.25">
      <c r="A235" s="8" t="s">
        <v>196</v>
      </c>
      <c r="B235" s="173">
        <v>109</v>
      </c>
      <c r="C235" s="173">
        <v>87</v>
      </c>
      <c r="D235" s="173">
        <v>112</v>
      </c>
      <c r="E235" s="173">
        <v>105</v>
      </c>
      <c r="F235" s="173">
        <v>105</v>
      </c>
      <c r="G235" s="173">
        <v>75</v>
      </c>
      <c r="H235" s="173">
        <v>63</v>
      </c>
      <c r="I235" s="173">
        <v>48.323</v>
      </c>
      <c r="J235" s="173">
        <v>38.527000000000001</v>
      </c>
      <c r="K235" s="173">
        <v>29.526</v>
      </c>
      <c r="L235" s="18"/>
      <c r="M235" s="218"/>
    </row>
    <row r="236" spans="1:13" ht="19.899999999999999" customHeight="1" x14ac:dyDescent="0.25">
      <c r="A236" s="6" t="s">
        <v>197</v>
      </c>
      <c r="B236" s="174">
        <v>0</v>
      </c>
      <c r="C236" s="174">
        <v>0</v>
      </c>
      <c r="D236" s="174">
        <v>0</v>
      </c>
      <c r="E236" s="174">
        <v>0</v>
      </c>
      <c r="F236" s="174">
        <v>0</v>
      </c>
      <c r="G236" s="174">
        <v>0</v>
      </c>
      <c r="H236" s="174">
        <v>0</v>
      </c>
      <c r="I236" s="174">
        <v>0</v>
      </c>
      <c r="J236" s="174">
        <v>0</v>
      </c>
      <c r="K236" s="174">
        <v>0</v>
      </c>
      <c r="L236" s="18"/>
      <c r="M236" s="218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218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 t="s">
        <v>340</v>
      </c>
      <c r="C245" s="165" t="s">
        <v>340</v>
      </c>
      <c r="D245" s="165" t="s">
        <v>340</v>
      </c>
      <c r="E245" s="165" t="s">
        <v>340</v>
      </c>
      <c r="F245" s="165" t="s">
        <v>340</v>
      </c>
      <c r="G245" s="165" t="s">
        <v>340</v>
      </c>
      <c r="H245" s="165" t="s">
        <v>340</v>
      </c>
      <c r="I245" s="165" t="s">
        <v>340</v>
      </c>
      <c r="J245" s="165" t="s">
        <v>340</v>
      </c>
      <c r="K245" s="165" t="s">
        <v>340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72" t="s">
        <v>4426</v>
      </c>
      <c r="C248" s="172" t="s">
        <v>4427</v>
      </c>
      <c r="D248" s="172" t="s">
        <v>4428</v>
      </c>
      <c r="E248" s="172" t="s">
        <v>4429</v>
      </c>
      <c r="F248" s="172" t="s">
        <v>4430</v>
      </c>
      <c r="G248" s="172" t="s">
        <v>4694</v>
      </c>
      <c r="H248" s="172" t="s">
        <v>4584</v>
      </c>
      <c r="I248" s="172" t="s">
        <v>4433</v>
      </c>
      <c r="J248" s="172" t="s">
        <v>4434</v>
      </c>
      <c r="K248" s="172" t="s">
        <v>4695</v>
      </c>
      <c r="L248" s="18"/>
      <c r="M248" s="218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8"/>
    </row>
    <row r="250" spans="1:13" ht="19.899999999999999" customHeight="1" x14ac:dyDescent="0.25">
      <c r="A250" s="6" t="s">
        <v>206</v>
      </c>
      <c r="B250" s="172">
        <v>12</v>
      </c>
      <c r="C250" s="172">
        <v>12</v>
      </c>
      <c r="D250" s="172">
        <v>12</v>
      </c>
      <c r="E250" s="172">
        <v>12</v>
      </c>
      <c r="F250" s="172">
        <v>-886</v>
      </c>
      <c r="G250" s="172">
        <v>-779</v>
      </c>
      <c r="H250" s="172">
        <v>-673</v>
      </c>
      <c r="I250" s="172">
        <v>-516.25699999999995</v>
      </c>
      <c r="J250" s="172">
        <v>-331.62900000000002</v>
      </c>
      <c r="K250" s="172">
        <v>-318.24299999999999</v>
      </c>
      <c r="L250" s="18"/>
      <c r="M250" s="218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8"/>
    </row>
    <row r="252" spans="1:13" ht="19.899999999999999" customHeight="1" x14ac:dyDescent="0.25">
      <c r="A252" s="6" t="s">
        <v>208</v>
      </c>
      <c r="B252" s="174">
        <v>0</v>
      </c>
      <c r="C252" s="174">
        <v>0</v>
      </c>
      <c r="D252" s="174">
        <v>0</v>
      </c>
      <c r="E252" s="174">
        <v>0</v>
      </c>
      <c r="F252" s="174">
        <v>0</v>
      </c>
      <c r="G252" s="174">
        <v>0</v>
      </c>
      <c r="H252" s="174">
        <v>0</v>
      </c>
      <c r="I252" s="174">
        <v>0</v>
      </c>
      <c r="J252" s="174">
        <v>0</v>
      </c>
      <c r="K252" s="174">
        <v>0</v>
      </c>
      <c r="L252" s="18"/>
      <c r="M252" s="218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38.527000000000001</v>
      </c>
      <c r="K253" s="173">
        <v>29.526</v>
      </c>
      <c r="L253" s="18"/>
      <c r="M253" s="218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8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8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315</v>
      </c>
      <c r="G256" s="174">
        <v>-102</v>
      </c>
      <c r="H256" s="174">
        <v>-101</v>
      </c>
      <c r="I256" s="174">
        <v>-152.70500000000001</v>
      </c>
      <c r="J256" s="174">
        <v>-223.53899999999999</v>
      </c>
      <c r="K256" s="174">
        <v>-45.857999999999997</v>
      </c>
      <c r="L256" s="18"/>
      <c r="M256" s="218"/>
    </row>
    <row r="257" spans="1:13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8"/>
      <c r="M257" s="218"/>
    </row>
    <row r="258" spans="1:13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0</v>
      </c>
      <c r="G258" s="174">
        <v>-5</v>
      </c>
      <c r="H258" s="174">
        <v>-5</v>
      </c>
      <c r="I258" s="174">
        <v>-4.9059999999999997</v>
      </c>
      <c r="J258" s="174">
        <v>11.287000000000001</v>
      </c>
      <c r="K258" s="174">
        <v>10.086</v>
      </c>
      <c r="L258" s="18"/>
      <c r="M258" s="218"/>
    </row>
    <row r="259" spans="1:13" ht="19.899999999999999" customHeight="1" x14ac:dyDescent="0.25">
      <c r="A259" s="8" t="s">
        <v>215</v>
      </c>
      <c r="B259" s="175">
        <v>12</v>
      </c>
      <c r="C259" s="175">
        <v>12</v>
      </c>
      <c r="D259" s="175">
        <v>12</v>
      </c>
      <c r="E259" s="175">
        <v>12</v>
      </c>
      <c r="F259" s="175">
        <v>-571</v>
      </c>
      <c r="G259" s="175">
        <v>-886</v>
      </c>
      <c r="H259" s="175">
        <v>-779</v>
      </c>
      <c r="I259" s="175">
        <v>-673.86800000000005</v>
      </c>
      <c r="J259" s="175">
        <v>-505.35399999999998</v>
      </c>
      <c r="K259" s="175">
        <v>-324.48899999999998</v>
      </c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8"/>
    </row>
    <row r="262" spans="1:13" ht="19.899999999999999" customHeight="1" x14ac:dyDescent="0.25">
      <c r="A262" s="6" t="s">
        <v>217</v>
      </c>
      <c r="B262" s="172" t="s">
        <v>4436</v>
      </c>
      <c r="C262" s="172" t="s">
        <v>4437</v>
      </c>
      <c r="D262" s="172" t="s">
        <v>4438</v>
      </c>
      <c r="E262" s="172" t="s">
        <v>4439</v>
      </c>
      <c r="F262" s="172">
        <v>-239</v>
      </c>
      <c r="G262" s="172">
        <v>-135</v>
      </c>
      <c r="H262" s="172">
        <v>-83</v>
      </c>
      <c r="I262" s="172">
        <v>716</v>
      </c>
      <c r="J262" s="172">
        <v>-13.112</v>
      </c>
      <c r="K262" s="172">
        <v>-6.2729999999999997</v>
      </c>
      <c r="L262" s="18"/>
      <c r="M262" s="218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8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8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8"/>
    </row>
    <row r="266" spans="1:13" ht="19.899999999999999" customHeight="1" x14ac:dyDescent="0.25">
      <c r="A266" s="6" t="s">
        <v>221</v>
      </c>
      <c r="B266" s="174">
        <v>2</v>
      </c>
      <c r="C266" s="174">
        <v>-108</v>
      </c>
      <c r="D266" s="174">
        <v>435</v>
      </c>
      <c r="E266" s="174">
        <v>-421</v>
      </c>
      <c r="F266" s="174">
        <v>-267</v>
      </c>
      <c r="G266" s="174">
        <v>-186</v>
      </c>
      <c r="H266" s="174">
        <v>-113</v>
      </c>
      <c r="I266" s="174">
        <v>-80.590999999999994</v>
      </c>
      <c r="J266" s="174">
        <v>0</v>
      </c>
      <c r="K266" s="174">
        <v>0</v>
      </c>
      <c r="L266" s="18"/>
      <c r="M266" s="218"/>
    </row>
    <row r="267" spans="1:13" ht="19.899999999999999" customHeight="1" x14ac:dyDescent="0.25">
      <c r="A267" s="8" t="s">
        <v>222</v>
      </c>
      <c r="B267" s="173">
        <v>21</v>
      </c>
      <c r="C267" s="173">
        <v>-58</v>
      </c>
      <c r="D267" s="173">
        <v>-83</v>
      </c>
      <c r="E267" s="173">
        <v>31</v>
      </c>
      <c r="F267" s="173">
        <v>-26</v>
      </c>
      <c r="G267" s="173">
        <v>-1</v>
      </c>
      <c r="H267" s="173">
        <v>6</v>
      </c>
      <c r="I267" s="173">
        <v>-3.2839999999999998</v>
      </c>
      <c r="J267" s="173">
        <v>-3.9409999999999998</v>
      </c>
      <c r="K267" s="173">
        <v>-8.9789999999999992</v>
      </c>
      <c r="L267" s="18"/>
      <c r="M267" s="218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218"/>
    </row>
    <row r="269" spans="1:13" ht="19.899999999999999" customHeight="1" x14ac:dyDescent="0.25">
      <c r="A269" s="8" t="s">
        <v>224</v>
      </c>
      <c r="B269" s="173">
        <v>-50</v>
      </c>
      <c r="C269" s="173">
        <v>-90</v>
      </c>
      <c r="D269" s="173">
        <v>-86</v>
      </c>
      <c r="E269" s="173">
        <v>-83</v>
      </c>
      <c r="F269" s="173">
        <v>-47</v>
      </c>
      <c r="G269" s="173">
        <v>-51</v>
      </c>
      <c r="H269" s="173">
        <v>-37</v>
      </c>
      <c r="I269" s="173">
        <v>-80.016000000000005</v>
      </c>
      <c r="J269" s="173">
        <v>782</v>
      </c>
      <c r="K269" s="173">
        <v>979</v>
      </c>
      <c r="L269" s="18"/>
      <c r="M269" s="218"/>
    </row>
    <row r="270" spans="1:13" ht="19.899999999999999" customHeight="1" x14ac:dyDescent="0.25">
      <c r="A270" s="6" t="s">
        <v>225</v>
      </c>
      <c r="B270" s="174">
        <v>25</v>
      </c>
      <c r="C270" s="174">
        <v>87</v>
      </c>
      <c r="D270" s="174">
        <v>112</v>
      </c>
      <c r="E270" s="174">
        <v>105</v>
      </c>
      <c r="F270" s="174">
        <v>105</v>
      </c>
      <c r="G270" s="174">
        <v>75</v>
      </c>
      <c r="H270" s="174">
        <v>63</v>
      </c>
      <c r="I270" s="174">
        <v>48.323</v>
      </c>
      <c r="J270" s="174">
        <v>0</v>
      </c>
      <c r="K270" s="174">
        <v>0</v>
      </c>
      <c r="L270" s="18"/>
      <c r="M270" s="218"/>
    </row>
    <row r="271" spans="1:13" ht="19.899999999999999" customHeight="1" x14ac:dyDescent="0.25">
      <c r="A271" s="8" t="s">
        <v>226</v>
      </c>
      <c r="B271" s="173">
        <v>115</v>
      </c>
      <c r="C271" s="173">
        <v>-78</v>
      </c>
      <c r="D271" s="173">
        <v>68</v>
      </c>
      <c r="E271" s="173">
        <v>-118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18"/>
    </row>
    <row r="272" spans="1:13" ht="19.899999999999999" customHeight="1" x14ac:dyDescent="0.25">
      <c r="A272" s="6" t="s">
        <v>227</v>
      </c>
      <c r="B272" s="174">
        <v>3</v>
      </c>
      <c r="C272" s="174">
        <v>15</v>
      </c>
      <c r="D272" s="174">
        <v>2</v>
      </c>
      <c r="E272" s="174">
        <v>-48</v>
      </c>
      <c r="F272" s="174">
        <v>27</v>
      </c>
      <c r="G272" s="174">
        <v>59</v>
      </c>
      <c r="H272" s="174">
        <v>36</v>
      </c>
      <c r="I272" s="174">
        <v>31.774999999999999</v>
      </c>
      <c r="J272" s="174">
        <v>3.081</v>
      </c>
      <c r="K272" s="174">
        <v>-2.976</v>
      </c>
      <c r="L272" s="18"/>
      <c r="M272" s="218"/>
    </row>
    <row r="273" spans="1:13" ht="19.899999999999999" customHeight="1" x14ac:dyDescent="0.25">
      <c r="A273" s="8" t="s">
        <v>228</v>
      </c>
      <c r="B273" s="175" t="s">
        <v>4696</v>
      </c>
      <c r="C273" s="175" t="s">
        <v>4436</v>
      </c>
      <c r="D273" s="175" t="s">
        <v>4437</v>
      </c>
      <c r="E273" s="175" t="s">
        <v>4438</v>
      </c>
      <c r="F273" s="175">
        <v>-447</v>
      </c>
      <c r="G273" s="175">
        <v>-239</v>
      </c>
      <c r="H273" s="175">
        <v>-128</v>
      </c>
      <c r="I273" s="175">
        <v>-83.076999999999998</v>
      </c>
      <c r="J273" s="175">
        <v>-13.19</v>
      </c>
      <c r="K273" s="175">
        <v>-17.248999999999999</v>
      </c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8"/>
    </row>
    <row r="276" spans="1:13" ht="19.899999999999999" customHeight="1" x14ac:dyDescent="0.25">
      <c r="A276" s="6" t="s">
        <v>230</v>
      </c>
      <c r="B276" s="172" t="s">
        <v>4442</v>
      </c>
      <c r="C276" s="172" t="s">
        <v>4443</v>
      </c>
      <c r="D276" s="172" t="s">
        <v>4444</v>
      </c>
      <c r="E276" s="172" t="s">
        <v>4445</v>
      </c>
      <c r="F276" s="172" t="s">
        <v>4446</v>
      </c>
      <c r="G276" s="172" t="s">
        <v>4447</v>
      </c>
      <c r="H276" s="172" t="s">
        <v>4697</v>
      </c>
      <c r="I276" s="172" t="s">
        <v>4449</v>
      </c>
      <c r="J276" s="172" t="s">
        <v>4698</v>
      </c>
      <c r="K276" s="172" t="s">
        <v>4699</v>
      </c>
      <c r="L276" s="18"/>
      <c r="M276" s="218"/>
    </row>
    <row r="277" spans="1:13" ht="19.899999999999999" customHeight="1" x14ac:dyDescent="0.25">
      <c r="A277" s="8" t="s">
        <v>231</v>
      </c>
      <c r="B277" s="173">
        <v>-5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8"/>
    </row>
    <row r="278" spans="1:13" ht="19.899999999999999" customHeight="1" x14ac:dyDescent="0.25">
      <c r="A278" s="6" t="s">
        <v>232</v>
      </c>
      <c r="B278" s="174" t="s">
        <v>4583</v>
      </c>
      <c r="C278" s="174" t="s">
        <v>4584</v>
      </c>
      <c r="D278" s="174" t="s">
        <v>4585</v>
      </c>
      <c r="E278" s="174" t="s">
        <v>4592</v>
      </c>
      <c r="F278" s="174" t="s">
        <v>4593</v>
      </c>
      <c r="G278" s="174" t="s">
        <v>4327</v>
      </c>
      <c r="H278" s="174" t="s">
        <v>4589</v>
      </c>
      <c r="I278" s="174" t="s">
        <v>4590</v>
      </c>
      <c r="J278" s="174" t="s">
        <v>4591</v>
      </c>
      <c r="K278" s="174">
        <v>673.56799999999998</v>
      </c>
      <c r="L278" s="18"/>
      <c r="M278" s="218"/>
    </row>
    <row r="279" spans="1:13" ht="19.899999999999999" customHeight="1" x14ac:dyDescent="0.25">
      <c r="A279" s="8" t="s">
        <v>233</v>
      </c>
      <c r="B279" s="173" t="s">
        <v>4700</v>
      </c>
      <c r="C279" s="173" t="s">
        <v>4701</v>
      </c>
      <c r="D279" s="173" t="s">
        <v>4702</v>
      </c>
      <c r="E279" s="173" t="s">
        <v>4703</v>
      </c>
      <c r="F279" s="173" t="s">
        <v>4704</v>
      </c>
      <c r="G279" s="173" t="s">
        <v>4705</v>
      </c>
      <c r="H279" s="173">
        <v>-888</v>
      </c>
      <c r="I279" s="173">
        <v>-670.38099999999997</v>
      </c>
      <c r="J279" s="173">
        <v>-512.30799999999999</v>
      </c>
      <c r="K279" s="173">
        <v>-348.73099999999999</v>
      </c>
      <c r="L279" s="18"/>
      <c r="M279" s="218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8"/>
    </row>
    <row r="281" spans="1:13" ht="19.899999999999999" customHeight="1" x14ac:dyDescent="0.25">
      <c r="A281" s="8" t="s">
        <v>235</v>
      </c>
      <c r="B281" s="173">
        <v>50</v>
      </c>
      <c r="C281" s="173">
        <v>90</v>
      </c>
      <c r="D281" s="173">
        <v>86</v>
      </c>
      <c r="E281" s="173">
        <v>83</v>
      </c>
      <c r="F281" s="173">
        <v>47</v>
      </c>
      <c r="G281" s="173">
        <v>51</v>
      </c>
      <c r="H281" s="173">
        <v>37</v>
      </c>
      <c r="I281" s="173">
        <v>80.016000000000005</v>
      </c>
      <c r="J281" s="173">
        <v>-782</v>
      </c>
      <c r="K281" s="173">
        <v>-979</v>
      </c>
      <c r="L281" s="18"/>
      <c r="M281" s="218"/>
    </row>
    <row r="282" spans="1:13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8"/>
      <c r="M282" s="218"/>
    </row>
    <row r="283" spans="1:13" ht="19.899999999999999" customHeight="1" x14ac:dyDescent="0.25">
      <c r="A283" s="8" t="s">
        <v>237</v>
      </c>
      <c r="B283" s="173">
        <v>0</v>
      </c>
      <c r="C283" s="173">
        <v>-32</v>
      </c>
      <c r="D283" s="173">
        <v>0</v>
      </c>
      <c r="E283" s="173">
        <v>0</v>
      </c>
      <c r="F283" s="173">
        <v>0</v>
      </c>
      <c r="G283" s="173">
        <v>0</v>
      </c>
      <c r="H283" s="173">
        <v>0</v>
      </c>
      <c r="I283" s="173">
        <v>0</v>
      </c>
      <c r="J283" s="173">
        <v>0</v>
      </c>
      <c r="K283" s="173">
        <v>0</v>
      </c>
      <c r="L283" s="18"/>
      <c r="M283" s="218"/>
    </row>
    <row r="284" spans="1:13" ht="19.899999999999999" customHeight="1" x14ac:dyDescent="0.25">
      <c r="A284" s="6" t="s">
        <v>238</v>
      </c>
      <c r="B284" s="172" t="s">
        <v>4441</v>
      </c>
      <c r="C284" s="172" t="s">
        <v>4442</v>
      </c>
      <c r="D284" s="172" t="s">
        <v>4443</v>
      </c>
      <c r="E284" s="172" t="s">
        <v>4444</v>
      </c>
      <c r="F284" s="172" t="s">
        <v>4445</v>
      </c>
      <c r="G284" s="172" t="s">
        <v>4446</v>
      </c>
      <c r="H284" s="172" t="s">
        <v>4447</v>
      </c>
      <c r="I284" s="172" t="s">
        <v>4448</v>
      </c>
      <c r="J284" s="172" t="s">
        <v>4706</v>
      </c>
      <c r="K284" s="172" t="s">
        <v>4450</v>
      </c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72" t="s">
        <v>4425</v>
      </c>
      <c r="C286" s="172" t="s">
        <v>4426</v>
      </c>
      <c r="D286" s="172" t="s">
        <v>4427</v>
      </c>
      <c r="E286" s="172" t="s">
        <v>4428</v>
      </c>
      <c r="F286" s="172" t="s">
        <v>4429</v>
      </c>
      <c r="G286" s="172" t="s">
        <v>4430</v>
      </c>
      <c r="H286" s="172" t="s">
        <v>4431</v>
      </c>
      <c r="I286" s="172" t="s">
        <v>4432</v>
      </c>
      <c r="J286" s="172" t="s">
        <v>4433</v>
      </c>
      <c r="K286" s="172" t="s">
        <v>4434</v>
      </c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 t="s">
        <v>340</v>
      </c>
      <c r="C293" s="165" t="s">
        <v>340</v>
      </c>
      <c r="D293" s="165" t="s">
        <v>340</v>
      </c>
      <c r="E293" s="165" t="s">
        <v>340</v>
      </c>
      <c r="F293" s="165" t="s">
        <v>340</v>
      </c>
      <c r="G293" s="165" t="s">
        <v>340</v>
      </c>
      <c r="H293" s="165" t="s">
        <v>340</v>
      </c>
      <c r="I293" s="165" t="s">
        <v>340</v>
      </c>
      <c r="J293" s="165" t="s">
        <v>340</v>
      </c>
      <c r="K293" s="165" t="s">
        <v>340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74" t="s">
        <v>4707</v>
      </c>
      <c r="C296" s="174" t="s">
        <v>4708</v>
      </c>
      <c r="D296" s="174" t="s">
        <v>4709</v>
      </c>
      <c r="E296" s="174" t="s">
        <v>4710</v>
      </c>
      <c r="F296" s="174" t="s">
        <v>4711</v>
      </c>
      <c r="G296" s="174" t="s">
        <v>4712</v>
      </c>
      <c r="H296" s="174" t="s">
        <v>4713</v>
      </c>
      <c r="I296" s="174" t="s">
        <v>4714</v>
      </c>
      <c r="J296" s="174" t="s">
        <v>4715</v>
      </c>
      <c r="K296" s="174">
        <v>638.70600000000002</v>
      </c>
      <c r="L296" s="18"/>
      <c r="M296" s="218"/>
    </row>
    <row r="297" spans="1:13" ht="19.899999999999999" customHeight="1" x14ac:dyDescent="0.25">
      <c r="A297" s="8" t="s">
        <v>243</v>
      </c>
      <c r="B297" s="173">
        <v>442</v>
      </c>
      <c r="C297" s="173">
        <v>514</v>
      </c>
      <c r="D297" s="173">
        <v>384</v>
      </c>
      <c r="E297" s="173">
        <v>377</v>
      </c>
      <c r="F297" s="173">
        <v>350</v>
      </c>
      <c r="G297" s="173">
        <v>348</v>
      </c>
      <c r="H297" s="173">
        <v>316</v>
      </c>
      <c r="I297" s="173">
        <v>309.65899999999999</v>
      </c>
      <c r="J297" s="173">
        <v>273.05900000000003</v>
      </c>
      <c r="K297" s="173">
        <v>461.411</v>
      </c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5" t="s">
        <v>4716</v>
      </c>
      <c r="C299" s="175" t="s">
        <v>4717</v>
      </c>
      <c r="D299" s="175" t="s">
        <v>4718</v>
      </c>
      <c r="E299" s="175" t="s">
        <v>4719</v>
      </c>
      <c r="F299" s="175" t="s">
        <v>4720</v>
      </c>
      <c r="G299" s="175" t="s">
        <v>4721</v>
      </c>
      <c r="H299" s="175" t="s">
        <v>4722</v>
      </c>
      <c r="I299" s="175" t="s">
        <v>4723</v>
      </c>
      <c r="J299" s="175" t="s">
        <v>4724</v>
      </c>
      <c r="K299" s="175" t="s">
        <v>4725</v>
      </c>
      <c r="L299" s="18"/>
      <c r="M299" s="218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74">
        <v>0</v>
      </c>
      <c r="F300" s="174">
        <v>0</v>
      </c>
      <c r="G300" s="174">
        <v>0</v>
      </c>
      <c r="H300" s="174">
        <v>0</v>
      </c>
      <c r="I300" s="174">
        <v>0</v>
      </c>
      <c r="J300" s="174">
        <v>0</v>
      </c>
      <c r="K300" s="174">
        <v>0</v>
      </c>
      <c r="L300" s="18"/>
      <c r="M300" s="218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8"/>
    </row>
    <row r="302" spans="1:13" ht="19.899999999999999" customHeight="1" x14ac:dyDescent="0.25">
      <c r="A302" s="6" t="s">
        <v>247</v>
      </c>
      <c r="B302" s="172">
        <v>-490</v>
      </c>
      <c r="C302" s="172">
        <v>7</v>
      </c>
      <c r="D302" s="172">
        <v>-251</v>
      </c>
      <c r="E302" s="172">
        <v>-813</v>
      </c>
      <c r="F302" s="172">
        <v>-422</v>
      </c>
      <c r="G302" s="172">
        <v>343</v>
      </c>
      <c r="H302" s="172">
        <v>-386</v>
      </c>
      <c r="I302" s="172">
        <v>-517.84299999999996</v>
      </c>
      <c r="J302" s="172">
        <v>-210.00200000000001</v>
      </c>
      <c r="K302" s="172">
        <v>89.444000000000003</v>
      </c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74">
        <v>-474</v>
      </c>
      <c r="C304" s="174">
        <v>-134</v>
      </c>
      <c r="D304" s="174">
        <v>103</v>
      </c>
      <c r="E304" s="174">
        <v>-394</v>
      </c>
      <c r="F304" s="174">
        <v>-354</v>
      </c>
      <c r="G304" s="174">
        <v>-181</v>
      </c>
      <c r="H304" s="174">
        <v>-70</v>
      </c>
      <c r="I304" s="174">
        <v>-234.14699999999999</v>
      </c>
      <c r="J304" s="174">
        <v>-18.995000000000001</v>
      </c>
      <c r="K304" s="174">
        <v>67.784999999999997</v>
      </c>
      <c r="L304" s="18"/>
      <c r="M304" s="218"/>
    </row>
    <row r="305" spans="1:13" ht="19.899999999999999" customHeight="1" x14ac:dyDescent="0.25">
      <c r="A305" s="8" t="s">
        <v>249</v>
      </c>
      <c r="B305" s="173">
        <v>30</v>
      </c>
      <c r="C305" s="173">
        <v>-152</v>
      </c>
      <c r="D305" s="173">
        <v>-54</v>
      </c>
      <c r="E305" s="173">
        <v>-288</v>
      </c>
      <c r="F305" s="173">
        <v>-203</v>
      </c>
      <c r="G305" s="173">
        <v>-192</v>
      </c>
      <c r="H305" s="173">
        <v>-355</v>
      </c>
      <c r="I305" s="173">
        <v>-291.226</v>
      </c>
      <c r="J305" s="173">
        <v>-112.923</v>
      </c>
      <c r="K305" s="173">
        <v>-59.484000000000002</v>
      </c>
      <c r="L305" s="18"/>
      <c r="M305" s="218"/>
    </row>
    <row r="306" spans="1:13" ht="19.899999999999999" customHeight="1" x14ac:dyDescent="0.25">
      <c r="A306" s="6" t="s">
        <v>250</v>
      </c>
      <c r="B306" s="174">
        <v>-46</v>
      </c>
      <c r="C306" s="174">
        <v>293</v>
      </c>
      <c r="D306" s="174">
        <v>-300</v>
      </c>
      <c r="E306" s="174">
        <v>-131</v>
      </c>
      <c r="F306" s="174">
        <v>135</v>
      </c>
      <c r="G306" s="174">
        <v>716</v>
      </c>
      <c r="H306" s="174">
        <v>39</v>
      </c>
      <c r="I306" s="174">
        <v>7.53</v>
      </c>
      <c r="J306" s="174">
        <v>-78.084000000000003</v>
      </c>
      <c r="K306" s="174">
        <v>81.143000000000001</v>
      </c>
      <c r="L306" s="18"/>
      <c r="M306" s="218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5" t="s">
        <v>4726</v>
      </c>
      <c r="C309" s="175" t="s">
        <v>4727</v>
      </c>
      <c r="D309" s="175" t="s">
        <v>1935</v>
      </c>
      <c r="E309" s="175" t="s">
        <v>4728</v>
      </c>
      <c r="F309" s="175" t="s">
        <v>3151</v>
      </c>
      <c r="G309" s="175" t="s">
        <v>4729</v>
      </c>
      <c r="H309" s="175" t="s">
        <v>4385</v>
      </c>
      <c r="I309" s="175" t="s">
        <v>4730</v>
      </c>
      <c r="J309" s="175" t="s">
        <v>4731</v>
      </c>
      <c r="K309" s="175" t="s">
        <v>4732</v>
      </c>
      <c r="L309" s="18"/>
      <c r="M309" s="218"/>
    </row>
    <row r="310" spans="1:13" ht="19.899999999999999" customHeight="1" x14ac:dyDescent="0.25">
      <c r="A310" s="6" t="s">
        <v>253</v>
      </c>
      <c r="B310" s="174">
        <v>-591</v>
      </c>
      <c r="C310" s="174">
        <v>-525</v>
      </c>
      <c r="D310" s="174">
        <v>-433</v>
      </c>
      <c r="E310" s="174">
        <v>-465</v>
      </c>
      <c r="F310" s="174">
        <v>-442</v>
      </c>
      <c r="G310" s="174">
        <v>-374</v>
      </c>
      <c r="H310" s="174">
        <v>-317</v>
      </c>
      <c r="I310" s="174">
        <v>-239.38300000000001</v>
      </c>
      <c r="J310" s="174">
        <v>-223.48599999999999</v>
      </c>
      <c r="K310" s="174">
        <v>-178.35</v>
      </c>
      <c r="L310" s="18"/>
      <c r="M310" s="218"/>
    </row>
    <row r="311" spans="1:13" ht="19.899999999999999" customHeight="1" x14ac:dyDescent="0.25">
      <c r="A311" s="8" t="s">
        <v>254</v>
      </c>
      <c r="B311" s="173" t="s">
        <v>3254</v>
      </c>
      <c r="C311" s="173">
        <v>891</v>
      </c>
      <c r="D311" s="173">
        <v>689</v>
      </c>
      <c r="E311" s="173" t="s">
        <v>4684</v>
      </c>
      <c r="F311" s="173">
        <v>795</v>
      </c>
      <c r="G311" s="173">
        <v>403</v>
      </c>
      <c r="H311" s="173">
        <v>607</v>
      </c>
      <c r="I311" s="173">
        <v>516.82600000000002</v>
      </c>
      <c r="J311" s="173">
        <v>444.24099999999999</v>
      </c>
      <c r="K311" s="173">
        <v>346.46699999999998</v>
      </c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5" t="s">
        <v>4733</v>
      </c>
      <c r="C313" s="175" t="s">
        <v>4734</v>
      </c>
      <c r="D313" s="175" t="s">
        <v>4735</v>
      </c>
      <c r="E313" s="175" t="s">
        <v>4736</v>
      </c>
      <c r="F313" s="175" t="s">
        <v>4737</v>
      </c>
      <c r="G313" s="175" t="s">
        <v>3014</v>
      </c>
      <c r="H313" s="175" t="s">
        <v>4738</v>
      </c>
      <c r="I313" s="175" t="s">
        <v>4739</v>
      </c>
      <c r="J313" s="175" t="s">
        <v>4740</v>
      </c>
      <c r="K313" s="175" t="s">
        <v>4741</v>
      </c>
      <c r="L313" s="18"/>
      <c r="M313" s="218"/>
    </row>
    <row r="314" spans="1:13" ht="19.899999999999999" customHeight="1" x14ac:dyDescent="0.25">
      <c r="A314" s="6" t="s">
        <v>256</v>
      </c>
      <c r="B314" s="174" t="s">
        <v>4680</v>
      </c>
      <c r="C314" s="174" t="s">
        <v>4681</v>
      </c>
      <c r="D314" s="174" t="s">
        <v>4682</v>
      </c>
      <c r="E314" s="174" t="s">
        <v>4683</v>
      </c>
      <c r="F314" s="174" t="s">
        <v>4684</v>
      </c>
      <c r="G314" s="174" t="s">
        <v>4552</v>
      </c>
      <c r="H314" s="174">
        <v>888</v>
      </c>
      <c r="I314" s="174">
        <v>670.38099999999997</v>
      </c>
      <c r="J314" s="174">
        <v>512.30799999999999</v>
      </c>
      <c r="K314" s="174">
        <v>348.73099999999999</v>
      </c>
      <c r="L314" s="18"/>
      <c r="M314" s="218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8"/>
      <c r="M315" s="218"/>
    </row>
    <row r="316" spans="1:13" ht="19.899999999999999" customHeight="1" x14ac:dyDescent="0.25">
      <c r="A316" s="6" t="s">
        <v>258</v>
      </c>
      <c r="B316" s="172">
        <v>941</v>
      </c>
      <c r="C316" s="172" t="s">
        <v>4742</v>
      </c>
      <c r="D316" s="172">
        <v>886</v>
      </c>
      <c r="E316" s="172">
        <v>316</v>
      </c>
      <c r="F316" s="172">
        <v>924</v>
      </c>
      <c r="G316" s="172" t="s">
        <v>4743</v>
      </c>
      <c r="H316" s="172">
        <v>563</v>
      </c>
      <c r="I316" s="172">
        <v>388.62099999999998</v>
      </c>
      <c r="J316" s="172">
        <v>592.39</v>
      </c>
      <c r="K316" s="172">
        <v>672.71299999999997</v>
      </c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74">
        <v>424</v>
      </c>
      <c r="C318" s="174">
        <v>461</v>
      </c>
      <c r="D318" s="174">
        <v>805</v>
      </c>
      <c r="E318" s="174" t="s">
        <v>3320</v>
      </c>
      <c r="F318" s="174">
        <v>431</v>
      </c>
      <c r="G318" s="174">
        <v>404</v>
      </c>
      <c r="H318" s="174">
        <v>338</v>
      </c>
      <c r="I318" s="174">
        <v>301.399</v>
      </c>
      <c r="J318" s="174">
        <v>155.57400000000001</v>
      </c>
      <c r="K318" s="174">
        <v>162.96799999999999</v>
      </c>
      <c r="L318" s="18"/>
      <c r="M318" s="218"/>
    </row>
    <row r="319" spans="1:13" ht="19.899999999999999" customHeight="1" x14ac:dyDescent="0.25">
      <c r="A319" s="8" t="s">
        <v>260</v>
      </c>
      <c r="B319" s="173">
        <v>9</v>
      </c>
      <c r="C319" s="173">
        <v>0</v>
      </c>
      <c r="D319" s="173">
        <v>5</v>
      </c>
      <c r="E319" s="173">
        <v>12</v>
      </c>
      <c r="F319" s="173">
        <v>0</v>
      </c>
      <c r="G319" s="173">
        <v>0</v>
      </c>
      <c r="H319" s="173">
        <v>0</v>
      </c>
      <c r="I319" s="173">
        <v>0</v>
      </c>
      <c r="J319" s="173">
        <v>0</v>
      </c>
      <c r="K319" s="173">
        <v>0</v>
      </c>
      <c r="L319" s="18"/>
      <c r="M319" s="218"/>
    </row>
    <row r="320" spans="1:13" ht="19.899999999999999" customHeight="1" x14ac:dyDescent="0.25">
      <c r="A320" s="6" t="s">
        <v>261</v>
      </c>
      <c r="B320" s="174">
        <v>19</v>
      </c>
      <c r="C320" s="174">
        <v>0</v>
      </c>
      <c r="D320" s="174">
        <v>0</v>
      </c>
      <c r="E320" s="174">
        <v>0</v>
      </c>
      <c r="F320" s="174">
        <v>30</v>
      </c>
      <c r="G320" s="174">
        <v>0</v>
      </c>
      <c r="H320" s="174">
        <v>0</v>
      </c>
      <c r="I320" s="174">
        <v>0</v>
      </c>
      <c r="J320" s="174">
        <v>0</v>
      </c>
      <c r="K320" s="174">
        <v>-18.452000000000002</v>
      </c>
      <c r="L320" s="18"/>
      <c r="M320" s="218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18"/>
      <c r="M321" s="218"/>
    </row>
    <row r="322" spans="1:13" ht="19.899999999999999" customHeight="1" x14ac:dyDescent="0.25">
      <c r="A322" s="6" t="s">
        <v>263</v>
      </c>
      <c r="B322" s="174">
        <v>1</v>
      </c>
      <c r="C322" s="174">
        <v>1</v>
      </c>
      <c r="D322" s="174">
        <v>1</v>
      </c>
      <c r="E322" s="174">
        <v>3</v>
      </c>
      <c r="F322" s="174">
        <v>4</v>
      </c>
      <c r="G322" s="174">
        <v>22</v>
      </c>
      <c r="H322" s="174">
        <v>1</v>
      </c>
      <c r="I322" s="174">
        <v>524</v>
      </c>
      <c r="J322" s="174">
        <v>531</v>
      </c>
      <c r="K322" s="174">
        <v>1.2310000000000001</v>
      </c>
      <c r="L322" s="18"/>
      <c r="M322" s="218"/>
    </row>
    <row r="323" spans="1:13" ht="19.899999999999999" customHeight="1" x14ac:dyDescent="0.25">
      <c r="A323" s="8" t="s">
        <v>264</v>
      </c>
      <c r="B323" s="173">
        <v>0</v>
      </c>
      <c r="C323" s="173">
        <v>5</v>
      </c>
      <c r="D323" s="173">
        <v>0</v>
      </c>
      <c r="E323" s="173">
        <v>0</v>
      </c>
      <c r="F323" s="173">
        <v>0</v>
      </c>
      <c r="G323" s="173">
        <v>0</v>
      </c>
      <c r="H323" s="173">
        <v>0</v>
      </c>
      <c r="I323" s="173">
        <v>0</v>
      </c>
      <c r="J323" s="173">
        <v>0</v>
      </c>
      <c r="K323" s="173">
        <v>26</v>
      </c>
      <c r="L323" s="18"/>
      <c r="M323" s="218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8"/>
    </row>
    <row r="325" spans="1:13" ht="19.899999999999999" customHeight="1" x14ac:dyDescent="0.25">
      <c r="A325" s="8" t="s">
        <v>266</v>
      </c>
      <c r="B325" s="175">
        <v>-451</v>
      </c>
      <c r="C325" s="175">
        <v>-455</v>
      </c>
      <c r="D325" s="175">
        <v>-809</v>
      </c>
      <c r="E325" s="175" t="s">
        <v>4744</v>
      </c>
      <c r="F325" s="175">
        <v>-457</v>
      </c>
      <c r="G325" s="175">
        <v>-382</v>
      </c>
      <c r="H325" s="175">
        <v>-337</v>
      </c>
      <c r="I325" s="175">
        <v>-300.875</v>
      </c>
      <c r="J325" s="175">
        <v>-155.04300000000001</v>
      </c>
      <c r="K325" s="175">
        <v>-143.25899999999999</v>
      </c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3">
        <v>-4</v>
      </c>
      <c r="C327" s="173">
        <v>-52</v>
      </c>
      <c r="D327" s="173">
        <v>15</v>
      </c>
      <c r="E327" s="173">
        <v>21</v>
      </c>
      <c r="F327" s="173">
        <v>10</v>
      </c>
      <c r="G327" s="173">
        <v>7</v>
      </c>
      <c r="H327" s="173">
        <v>2</v>
      </c>
      <c r="I327" s="173">
        <v>-9.3689999999999998</v>
      </c>
      <c r="J327" s="173">
        <v>-9.6980000000000004</v>
      </c>
      <c r="K327" s="173">
        <v>32.395000000000003</v>
      </c>
      <c r="L327" s="18"/>
      <c r="M327" s="218"/>
    </row>
    <row r="328" spans="1:13" ht="19.899999999999999" customHeight="1" x14ac:dyDescent="0.25">
      <c r="A328" s="6" t="s">
        <v>268</v>
      </c>
      <c r="B328" s="174">
        <v>-82</v>
      </c>
      <c r="C328" s="174">
        <v>-108</v>
      </c>
      <c r="D328" s="174">
        <v>335</v>
      </c>
      <c r="E328" s="174">
        <v>-553</v>
      </c>
      <c r="F328" s="174">
        <v>55</v>
      </c>
      <c r="G328" s="174">
        <v>-289</v>
      </c>
      <c r="H328" s="174">
        <v>-213</v>
      </c>
      <c r="I328" s="174">
        <v>-233.29599999999999</v>
      </c>
      <c r="J328" s="174">
        <v>-225.75200000000001</v>
      </c>
      <c r="K328" s="174">
        <v>-45.857999999999997</v>
      </c>
      <c r="L328" s="18"/>
      <c r="M328" s="218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-9.6980000000000004</v>
      </c>
      <c r="J329" s="173">
        <v>-268</v>
      </c>
      <c r="K329" s="173">
        <v>0</v>
      </c>
      <c r="L329" s="18"/>
      <c r="M329" s="218"/>
    </row>
    <row r="330" spans="1:13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8"/>
    </row>
    <row r="331" spans="1:13" ht="19.899999999999999" customHeight="1" x14ac:dyDescent="0.25">
      <c r="A331" s="8" t="s">
        <v>271</v>
      </c>
      <c r="B331" s="175">
        <v>-86</v>
      </c>
      <c r="C331" s="175">
        <v>-160</v>
      </c>
      <c r="D331" s="175">
        <v>350</v>
      </c>
      <c r="E331" s="175">
        <v>-532</v>
      </c>
      <c r="F331" s="175">
        <v>65</v>
      </c>
      <c r="G331" s="175">
        <v>-282</v>
      </c>
      <c r="H331" s="175">
        <v>-211</v>
      </c>
      <c r="I331" s="175">
        <v>-252.363</v>
      </c>
      <c r="J331" s="175">
        <v>-235.71799999999999</v>
      </c>
      <c r="K331" s="175">
        <v>-13.462999999999999</v>
      </c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5">
        <v>404</v>
      </c>
      <c r="C333" s="175">
        <v>994</v>
      </c>
      <c r="D333" s="175">
        <v>427</v>
      </c>
      <c r="E333" s="175" t="s">
        <v>4745</v>
      </c>
      <c r="F333" s="175">
        <v>532</v>
      </c>
      <c r="G333" s="175" t="s">
        <v>4746</v>
      </c>
      <c r="H333" s="175">
        <v>15</v>
      </c>
      <c r="I333" s="175">
        <v>-164.61699999999999</v>
      </c>
      <c r="J333" s="175">
        <v>201.62899999999999</v>
      </c>
      <c r="K333" s="175">
        <v>515.99099999999999</v>
      </c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74">
        <v>0</v>
      </c>
      <c r="C336" s="174">
        <v>0</v>
      </c>
      <c r="D336" s="174">
        <v>0</v>
      </c>
      <c r="E336" s="174">
        <v>0</v>
      </c>
      <c r="F336" s="174">
        <v>0</v>
      </c>
      <c r="G336" s="174">
        <v>0</v>
      </c>
      <c r="H336" s="174">
        <v>0</v>
      </c>
      <c r="I336" s="174">
        <v>0</v>
      </c>
      <c r="J336" s="174">
        <v>0</v>
      </c>
      <c r="K336" s="174">
        <v>0</v>
      </c>
      <c r="L336" s="18"/>
      <c r="M336" s="218"/>
    </row>
    <row r="337" spans="1:13" ht="19.899999999999999" customHeight="1" x14ac:dyDescent="0.25">
      <c r="A337" s="8" t="s">
        <v>274</v>
      </c>
      <c r="B337" s="173">
        <v>24</v>
      </c>
      <c r="C337" s="173">
        <v>129</v>
      </c>
      <c r="D337" s="173">
        <v>96</v>
      </c>
      <c r="E337" s="173">
        <v>119</v>
      </c>
      <c r="F337" s="173">
        <v>118</v>
      </c>
      <c r="G337" s="173">
        <v>151</v>
      </c>
      <c r="H337" s="173">
        <v>49</v>
      </c>
      <c r="I337" s="173">
        <v>49.232999999999997</v>
      </c>
      <c r="J337" s="173">
        <v>33.838000000000001</v>
      </c>
      <c r="K337" s="173">
        <v>44.816000000000003</v>
      </c>
      <c r="L337" s="18"/>
      <c r="M337" s="218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218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8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 t="s">
        <v>340</v>
      </c>
      <c r="C347" s="165" t="s">
        <v>340</v>
      </c>
      <c r="D347" s="165" t="s">
        <v>340</v>
      </c>
      <c r="E347" s="165" t="s">
        <v>340</v>
      </c>
      <c r="F347" s="165" t="s">
        <v>340</v>
      </c>
      <c r="G347" s="165" t="s">
        <v>340</v>
      </c>
      <c r="H347" s="165" t="s">
        <v>340</v>
      </c>
      <c r="I347" s="165" t="s">
        <v>340</v>
      </c>
      <c r="J347" s="165" t="s">
        <v>340</v>
      </c>
      <c r="K347" s="165" t="s">
        <v>340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>
        <v>0</v>
      </c>
      <c r="F350" s="174">
        <v>0</v>
      </c>
      <c r="G350" s="174">
        <v>0</v>
      </c>
      <c r="H350" s="174">
        <v>0</v>
      </c>
      <c r="I350" s="174" t="s">
        <v>4524</v>
      </c>
      <c r="J350" s="174" t="s">
        <v>4525</v>
      </c>
      <c r="K350" s="174" t="s">
        <v>4526</v>
      </c>
      <c r="L350" s="18"/>
      <c r="M350" s="218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8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74">
        <v>0</v>
      </c>
      <c r="G352" s="174">
        <v>0</v>
      </c>
      <c r="H352" s="174">
        <v>0</v>
      </c>
      <c r="I352" s="174">
        <v>340.07400000000001</v>
      </c>
      <c r="J352" s="174">
        <v>294.392</v>
      </c>
      <c r="K352" s="174">
        <v>250.91</v>
      </c>
      <c r="L352" s="18"/>
      <c r="M352" s="218"/>
    </row>
    <row r="353" spans="1:13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>
        <v>0</v>
      </c>
      <c r="F353" s="173">
        <v>0</v>
      </c>
      <c r="G353" s="173">
        <v>0</v>
      </c>
      <c r="H353" s="173">
        <v>0</v>
      </c>
      <c r="I353" s="173" t="s">
        <v>4747</v>
      </c>
      <c r="J353" s="173" t="s">
        <v>4748</v>
      </c>
      <c r="K353" s="173" t="s">
        <v>4749</v>
      </c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>
        <v>0</v>
      </c>
      <c r="F355" s="175">
        <v>0</v>
      </c>
      <c r="G355" s="175">
        <v>0</v>
      </c>
      <c r="H355" s="175">
        <v>0</v>
      </c>
      <c r="I355" s="175" t="s">
        <v>4750</v>
      </c>
      <c r="J355" s="175" t="s">
        <v>4751</v>
      </c>
      <c r="K355" s="175" t="s">
        <v>4752</v>
      </c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 t="s">
        <v>4753</v>
      </c>
      <c r="J357" s="173" t="s">
        <v>4754</v>
      </c>
      <c r="K357" s="173" t="s">
        <v>4755</v>
      </c>
      <c r="L357" s="18"/>
      <c r="M357" s="218"/>
    </row>
    <row r="358" spans="1:13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0</v>
      </c>
      <c r="H358" s="174">
        <v>0</v>
      </c>
      <c r="I358" s="174">
        <v>0</v>
      </c>
      <c r="J358" s="174">
        <v>0</v>
      </c>
      <c r="K358" s="174">
        <v>0</v>
      </c>
      <c r="L358" s="18"/>
      <c r="M358" s="218"/>
    </row>
    <row r="359" spans="1:13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>
        <v>0</v>
      </c>
      <c r="I359" s="173">
        <v>670.38099999999997</v>
      </c>
      <c r="J359" s="173">
        <v>512.30799999999999</v>
      </c>
      <c r="K359" s="173">
        <v>348.73099999999999</v>
      </c>
      <c r="L359" s="18"/>
      <c r="M359" s="218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8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218"/>
    </row>
    <row r="362" spans="1:13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0</v>
      </c>
      <c r="F362" s="174">
        <v>0</v>
      </c>
      <c r="G362" s="174">
        <v>0</v>
      </c>
      <c r="H362" s="174">
        <v>0</v>
      </c>
      <c r="I362" s="174">
        <v>569.11400000000003</v>
      </c>
      <c r="J362" s="174">
        <v>473.95</v>
      </c>
      <c r="K362" s="174">
        <v>190.023</v>
      </c>
      <c r="L362" s="18"/>
      <c r="M362" s="218"/>
    </row>
    <row r="363" spans="1:13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190.01</v>
      </c>
      <c r="J363" s="173">
        <v>195.001</v>
      </c>
      <c r="K363" s="173">
        <v>180.37799999999999</v>
      </c>
      <c r="L363" s="18"/>
      <c r="M363" s="218"/>
    </row>
    <row r="364" spans="1:13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0</v>
      </c>
      <c r="F364" s="174">
        <v>0</v>
      </c>
      <c r="G364" s="174">
        <v>0</v>
      </c>
      <c r="H364" s="174">
        <v>0</v>
      </c>
      <c r="I364" s="174">
        <v>546.35299999999995</v>
      </c>
      <c r="J364" s="174">
        <v>497.16399999999999</v>
      </c>
      <c r="K364" s="174">
        <v>323.858</v>
      </c>
      <c r="L364" s="18"/>
      <c r="M364" s="218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8"/>
    </row>
    <row r="366" spans="1:13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 t="s">
        <v>4750</v>
      </c>
      <c r="J368" s="172" t="s">
        <v>4751</v>
      </c>
      <c r="K368" s="172" t="s">
        <v>4752</v>
      </c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74" t="s">
        <v>4547</v>
      </c>
      <c r="C370" s="174" t="s">
        <v>4548</v>
      </c>
      <c r="D370" s="174" t="s">
        <v>4549</v>
      </c>
      <c r="E370" s="174" t="s">
        <v>4550</v>
      </c>
      <c r="F370" s="174" t="s">
        <v>4551</v>
      </c>
      <c r="G370" s="174" t="s">
        <v>4552</v>
      </c>
      <c r="H370" s="174">
        <v>982</v>
      </c>
      <c r="I370" s="174">
        <v>885.00900000000001</v>
      </c>
      <c r="J370" s="174">
        <v>850.73699999999997</v>
      </c>
      <c r="K370" s="174">
        <v>787.005</v>
      </c>
      <c r="L370" s="18"/>
      <c r="M370" s="218"/>
    </row>
    <row r="371" spans="1:13" ht="19.899999999999999" customHeight="1" x14ac:dyDescent="0.25">
      <c r="A371" s="8" t="s">
        <v>297</v>
      </c>
      <c r="B371" s="173">
        <v>30</v>
      </c>
      <c r="C371" s="173">
        <v>30</v>
      </c>
      <c r="D371" s="173">
        <v>33</v>
      </c>
      <c r="E371" s="173">
        <v>28</v>
      </c>
      <c r="F371" s="173">
        <v>31</v>
      </c>
      <c r="G371" s="173">
        <v>31</v>
      </c>
      <c r="H371" s="173">
        <v>31</v>
      </c>
      <c r="I371" s="173">
        <v>27.725000000000001</v>
      </c>
      <c r="J371" s="173">
        <v>26.22</v>
      </c>
      <c r="K371" s="173">
        <v>26.933</v>
      </c>
      <c r="L371" s="18"/>
      <c r="M371" s="218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0</v>
      </c>
      <c r="K372" s="174">
        <v>0</v>
      </c>
      <c r="L372" s="18"/>
      <c r="M372" s="218"/>
    </row>
    <row r="373" spans="1:13" ht="19.899999999999999" customHeight="1" x14ac:dyDescent="0.25">
      <c r="A373" s="8" t="s">
        <v>299</v>
      </c>
      <c r="B373" s="173">
        <v>224</v>
      </c>
      <c r="C373" s="173">
        <v>162</v>
      </c>
      <c r="D373" s="173">
        <v>84</v>
      </c>
      <c r="E373" s="173">
        <v>81</v>
      </c>
      <c r="F373" s="173">
        <v>88</v>
      </c>
      <c r="G373" s="173">
        <v>63</v>
      </c>
      <c r="H373" s="173">
        <v>56</v>
      </c>
      <c r="I373" s="173">
        <v>59.738999999999997</v>
      </c>
      <c r="J373" s="173">
        <v>224.19800000000001</v>
      </c>
      <c r="K373" s="173">
        <v>270.947</v>
      </c>
      <c r="L373" s="18"/>
      <c r="M373" s="218"/>
    </row>
    <row r="374" spans="1:13" ht="19.899999999999999" customHeight="1" x14ac:dyDescent="0.25">
      <c r="A374" s="6" t="s">
        <v>300</v>
      </c>
      <c r="B374" s="174">
        <v>5</v>
      </c>
      <c r="C374" s="174">
        <v>-38</v>
      </c>
      <c r="D374" s="174">
        <v>5</v>
      </c>
      <c r="E374" s="174">
        <v>10</v>
      </c>
      <c r="F374" s="174">
        <v>46</v>
      </c>
      <c r="G374" s="174">
        <v>-52</v>
      </c>
      <c r="H374" s="174">
        <v>-72</v>
      </c>
      <c r="I374" s="174">
        <v>-44.393000000000001</v>
      </c>
      <c r="J374" s="174">
        <v>7.899</v>
      </c>
      <c r="K374" s="174">
        <v>-142.328</v>
      </c>
      <c r="L374" s="18"/>
      <c r="M374" s="218"/>
    </row>
    <row r="375" spans="1:13" ht="19.899999999999999" customHeight="1" x14ac:dyDescent="0.25">
      <c r="A375" s="8" t="s">
        <v>301</v>
      </c>
      <c r="B375" s="173">
        <v>18.305</v>
      </c>
      <c r="C375" s="173">
        <v>17.866</v>
      </c>
      <c r="D375" s="173">
        <v>16.899000000000001</v>
      </c>
      <c r="E375" s="173">
        <v>17.956</v>
      </c>
      <c r="F375" s="173">
        <v>17.097999999999999</v>
      </c>
      <c r="G375" s="173">
        <v>18.103999999999999</v>
      </c>
      <c r="H375" s="173">
        <v>19.384</v>
      </c>
      <c r="I375" s="173">
        <v>17.893999999999998</v>
      </c>
      <c r="J375" s="173">
        <v>17.323</v>
      </c>
      <c r="K375" s="173">
        <v>17.3</v>
      </c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 t="s">
        <v>340</v>
      </c>
      <c r="C382" s="165" t="s">
        <v>340</v>
      </c>
      <c r="D382" s="165" t="s">
        <v>340</v>
      </c>
      <c r="E382" s="165" t="s">
        <v>340</v>
      </c>
      <c r="F382" s="165" t="s">
        <v>340</v>
      </c>
      <c r="G382" s="165" t="s">
        <v>340</v>
      </c>
      <c r="H382" s="165" t="s">
        <v>340</v>
      </c>
      <c r="I382" s="165" t="s">
        <v>340</v>
      </c>
      <c r="J382" s="165" t="s">
        <v>340</v>
      </c>
      <c r="K382" s="165" t="s">
        <v>340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74">
        <v>256.94600000000003</v>
      </c>
      <c r="C385" s="174">
        <v>256.79599999999999</v>
      </c>
      <c r="D385" s="174">
        <v>258.589</v>
      </c>
      <c r="E385" s="174">
        <v>253.53</v>
      </c>
      <c r="F385" s="174">
        <v>240.46199999999999</v>
      </c>
      <c r="G385" s="174">
        <v>234.63</v>
      </c>
      <c r="H385" s="174">
        <v>232.328</v>
      </c>
      <c r="I385" s="174">
        <v>249.75</v>
      </c>
      <c r="J385" s="174">
        <v>248.40600000000001</v>
      </c>
      <c r="K385" s="174">
        <v>247.15600000000001</v>
      </c>
      <c r="L385" s="18"/>
      <c r="M385" s="218"/>
    </row>
    <row r="386" spans="1:13" ht="19.899999999999999" customHeight="1" x14ac:dyDescent="0.25">
      <c r="A386" s="8" t="s">
        <v>305</v>
      </c>
      <c r="B386" s="173">
        <v>256.94600000000003</v>
      </c>
      <c r="C386" s="173">
        <v>256.79599999999999</v>
      </c>
      <c r="D386" s="173">
        <v>258.589</v>
      </c>
      <c r="E386" s="173">
        <v>253.53</v>
      </c>
      <c r="F386" s="173">
        <v>240.46199999999999</v>
      </c>
      <c r="G386" s="173">
        <v>234.63</v>
      </c>
      <c r="H386" s="173">
        <v>232.328</v>
      </c>
      <c r="I386" s="173">
        <v>249.75</v>
      </c>
      <c r="J386" s="173">
        <v>248.40600000000001</v>
      </c>
      <c r="K386" s="173">
        <v>247.15600000000001</v>
      </c>
      <c r="L386" s="18"/>
      <c r="M386" s="218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8"/>
    </row>
    <row r="388" spans="1:13" ht="19.899999999999999" customHeight="1" x14ac:dyDescent="0.25">
      <c r="A388" s="8" t="s">
        <v>307</v>
      </c>
      <c r="B388" s="173">
        <v>3</v>
      </c>
      <c r="C388" s="173">
        <v>3</v>
      </c>
      <c r="D388" s="173">
        <v>3</v>
      </c>
      <c r="E388" s="173">
        <v>3</v>
      </c>
      <c r="F388" s="173">
        <v>3</v>
      </c>
      <c r="G388" s="173">
        <v>3</v>
      </c>
      <c r="H388" s="173">
        <v>3</v>
      </c>
      <c r="I388" s="173">
        <v>3</v>
      </c>
      <c r="J388" s="173">
        <v>3</v>
      </c>
      <c r="K388" s="173">
        <v>3</v>
      </c>
      <c r="L388" s="18"/>
      <c r="M388" s="218"/>
    </row>
    <row r="389" spans="1:13" ht="19.899999999999999" customHeight="1" x14ac:dyDescent="0.25">
      <c r="A389" s="6" t="s">
        <v>308</v>
      </c>
      <c r="B389" s="174">
        <v>480.38</v>
      </c>
      <c r="C389" s="174">
        <v>208.761</v>
      </c>
      <c r="D389" s="174">
        <v>56.5</v>
      </c>
      <c r="E389" s="174">
        <v>54.646999999999998</v>
      </c>
      <c r="F389" s="174">
        <v>21.045999999999999</v>
      </c>
      <c r="G389" s="174">
        <v>31.693000000000001</v>
      </c>
      <c r="H389" s="174">
        <v>28.119</v>
      </c>
      <c r="I389" s="174">
        <v>26.491</v>
      </c>
      <c r="J389" s="174">
        <v>45.359000000000002</v>
      </c>
      <c r="K389" s="174">
        <v>69.7</v>
      </c>
      <c r="L389" s="18"/>
      <c r="M389" s="218"/>
    </row>
    <row r="390" spans="1:13" ht="19.899999999999999" customHeight="1" x14ac:dyDescent="0.25">
      <c r="A390" s="8" t="s">
        <v>309</v>
      </c>
      <c r="B390" s="173">
        <v>92.710999999999999</v>
      </c>
      <c r="C390" s="173">
        <v>38.241</v>
      </c>
      <c r="D390" s="173">
        <v>7.7359999999999998</v>
      </c>
      <c r="E390" s="173">
        <v>8.4420000000000002</v>
      </c>
      <c r="F390" s="173">
        <v>4.6539999999999999</v>
      </c>
      <c r="G390" s="173">
        <v>7.3460000000000001</v>
      </c>
      <c r="H390" s="173">
        <v>7.2359999999999998</v>
      </c>
      <c r="I390" s="173">
        <v>8.4960000000000004</v>
      </c>
      <c r="J390" s="173">
        <v>16.728000000000002</v>
      </c>
      <c r="K390" s="173">
        <v>21.265000000000001</v>
      </c>
      <c r="L390" s="18"/>
      <c r="M390" s="218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8"/>
    </row>
    <row r="392" spans="1:13" ht="19.899999999999999" customHeight="1" x14ac:dyDescent="0.25">
      <c r="A392" s="8" t="s">
        <v>311</v>
      </c>
      <c r="B392" s="173">
        <v>537</v>
      </c>
      <c r="C392" s="173">
        <v>965</v>
      </c>
      <c r="D392" s="173">
        <v>5.5739999999999998</v>
      </c>
      <c r="E392" s="173">
        <v>6.5119999999999996</v>
      </c>
      <c r="F392" s="173">
        <v>6.3789999999999996</v>
      </c>
      <c r="G392" s="173">
        <v>13.161</v>
      </c>
      <c r="H392" s="173">
        <v>14.853999999999999</v>
      </c>
      <c r="I392" s="173">
        <v>14.819000000000001</v>
      </c>
      <c r="J392" s="173">
        <v>16.434999999999999</v>
      </c>
      <c r="K392" s="173">
        <v>19.672000000000001</v>
      </c>
      <c r="L392" s="18"/>
      <c r="M392" s="218"/>
    </row>
    <row r="393" spans="1:13" ht="19.899999999999999" customHeight="1" x14ac:dyDescent="0.25">
      <c r="A393" s="6" t="s">
        <v>312</v>
      </c>
      <c r="B393" s="174">
        <v>156</v>
      </c>
      <c r="C393" s="174">
        <v>156</v>
      </c>
      <c r="D393" s="174">
        <v>702</v>
      </c>
      <c r="E393" s="174">
        <v>203</v>
      </c>
      <c r="F393" s="174">
        <v>203</v>
      </c>
      <c r="G393" s="174">
        <v>203</v>
      </c>
      <c r="H393" s="174">
        <v>206</v>
      </c>
      <c r="I393" s="174">
        <v>206</v>
      </c>
      <c r="J393" s="174">
        <v>205</v>
      </c>
      <c r="K393" s="174">
        <v>1.605</v>
      </c>
      <c r="L393" s="18"/>
      <c r="M393" s="218"/>
    </row>
    <row r="394" spans="1:13" ht="19.899999999999999" customHeight="1" x14ac:dyDescent="0.25">
      <c r="A394" s="8" t="s">
        <v>313</v>
      </c>
      <c r="B394" s="173">
        <v>5</v>
      </c>
      <c r="C394" s="173">
        <v>-38</v>
      </c>
      <c r="D394" s="173">
        <v>5</v>
      </c>
      <c r="E394" s="173">
        <v>10</v>
      </c>
      <c r="F394" s="173">
        <v>46</v>
      </c>
      <c r="G394" s="173">
        <v>-52</v>
      </c>
      <c r="H394" s="173">
        <v>-72</v>
      </c>
      <c r="I394" s="173">
        <v>-44.393000000000001</v>
      </c>
      <c r="J394" s="173">
        <v>7.899</v>
      </c>
      <c r="K394" s="173">
        <v>-142.328</v>
      </c>
      <c r="L394" s="18"/>
      <c r="M394" s="218"/>
    </row>
    <row r="395" spans="1:13" ht="19.899999999999999" customHeight="1" x14ac:dyDescent="0.25">
      <c r="A395" s="6" t="s">
        <v>314</v>
      </c>
      <c r="B395" s="174">
        <v>442</v>
      </c>
      <c r="C395" s="174">
        <v>514</v>
      </c>
      <c r="D395" s="174">
        <v>384</v>
      </c>
      <c r="E395" s="174">
        <v>377</v>
      </c>
      <c r="F395" s="174">
        <v>350</v>
      </c>
      <c r="G395" s="174">
        <v>348</v>
      </c>
      <c r="H395" s="174">
        <v>316</v>
      </c>
      <c r="I395" s="174">
        <v>309.65899999999999</v>
      </c>
      <c r="J395" s="174">
        <v>256.13400000000001</v>
      </c>
      <c r="K395" s="174">
        <v>188.28100000000001</v>
      </c>
      <c r="L395" s="18"/>
      <c r="M395" s="218"/>
    </row>
    <row r="396" spans="1:13" ht="19.899999999999999" customHeight="1" x14ac:dyDescent="0.25">
      <c r="A396" s="8" t="s">
        <v>315</v>
      </c>
      <c r="B396" s="173">
        <v>18.305</v>
      </c>
      <c r="C396" s="173">
        <v>17.866</v>
      </c>
      <c r="D396" s="173">
        <v>16.899000000000001</v>
      </c>
      <c r="E396" s="173">
        <v>17.956</v>
      </c>
      <c r="F396" s="173">
        <v>17.097999999999999</v>
      </c>
      <c r="G396" s="173">
        <v>18.103999999999999</v>
      </c>
      <c r="H396" s="173">
        <v>19.384</v>
      </c>
      <c r="I396" s="173">
        <v>17.893999999999998</v>
      </c>
      <c r="J396" s="173">
        <v>17.323</v>
      </c>
      <c r="K396" s="173">
        <v>17.3</v>
      </c>
      <c r="L396" s="18"/>
      <c r="M396" s="218"/>
    </row>
    <row r="397" spans="1:13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20</v>
      </c>
      <c r="K397" s="174">
        <v>0</v>
      </c>
      <c r="L397" s="18"/>
      <c r="M397" s="218"/>
    </row>
    <row r="398" spans="1:13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8"/>
      <c r="M398" s="218"/>
    </row>
    <row r="399" spans="1:13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18"/>
      <c r="M399" s="218"/>
    </row>
    <row r="400" spans="1:13" ht="19.899999999999999" customHeight="1" x14ac:dyDescent="0.25">
      <c r="A400" s="8" t="s">
        <v>319</v>
      </c>
      <c r="B400" s="173" t="s">
        <v>4756</v>
      </c>
      <c r="C400" s="173" t="s">
        <v>4475</v>
      </c>
      <c r="D400" s="173" t="s">
        <v>4757</v>
      </c>
      <c r="E400" s="173" t="s">
        <v>4758</v>
      </c>
      <c r="F400" s="173" t="s">
        <v>4759</v>
      </c>
      <c r="G400" s="173" t="s">
        <v>4760</v>
      </c>
      <c r="H400" s="173" t="s">
        <v>4761</v>
      </c>
      <c r="I400" s="173" t="s">
        <v>4762</v>
      </c>
      <c r="J400" s="173">
        <v>943.47</v>
      </c>
      <c r="K400" s="173">
        <v>924.76099999999997</v>
      </c>
      <c r="L400" s="18"/>
      <c r="M400" s="218"/>
    </row>
    <row r="401" spans="1:13" ht="19.899999999999999" customHeight="1" x14ac:dyDescent="0.25">
      <c r="A401" s="6" t="s">
        <v>320</v>
      </c>
      <c r="B401" s="174">
        <v>29</v>
      </c>
      <c r="C401" s="174">
        <v>29</v>
      </c>
      <c r="D401" s="174">
        <v>25</v>
      </c>
      <c r="E401" s="174">
        <v>24</v>
      </c>
      <c r="F401" s="174">
        <v>26</v>
      </c>
      <c r="G401" s="174">
        <v>19</v>
      </c>
      <c r="H401" s="174">
        <v>12</v>
      </c>
      <c r="I401" s="174">
        <v>14.377000000000001</v>
      </c>
      <c r="J401" s="174">
        <v>10.196</v>
      </c>
      <c r="K401" s="174">
        <v>9.91</v>
      </c>
      <c r="L401" s="18"/>
      <c r="M401" s="218"/>
    </row>
    <row r="402" spans="1:13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18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8"/>
    </row>
    <row r="404" spans="1:13" ht="19.899999999999999" customHeight="1" x14ac:dyDescent="0.25">
      <c r="A404" s="8" t="s">
        <v>323</v>
      </c>
      <c r="B404" s="173" t="s">
        <v>4602</v>
      </c>
      <c r="C404" s="173" t="s">
        <v>4603</v>
      </c>
      <c r="D404" s="173" t="s">
        <v>4604</v>
      </c>
      <c r="E404" s="173" t="s">
        <v>4605</v>
      </c>
      <c r="F404" s="173" t="s">
        <v>4606</v>
      </c>
      <c r="G404" s="173" t="s">
        <v>4607</v>
      </c>
      <c r="H404" s="173" t="s">
        <v>4608</v>
      </c>
      <c r="I404" s="173" t="s">
        <v>4609</v>
      </c>
      <c r="J404" s="173" t="s">
        <v>4610</v>
      </c>
      <c r="K404" s="173" t="s">
        <v>4611</v>
      </c>
      <c r="L404" s="18"/>
      <c r="M404" s="218"/>
    </row>
    <row r="405" spans="1:13" ht="19.899999999999999" customHeight="1" x14ac:dyDescent="0.25">
      <c r="A405" s="6" t="s">
        <v>324</v>
      </c>
      <c r="B405" s="174">
        <v>8</v>
      </c>
      <c r="C405" s="174">
        <v>8</v>
      </c>
      <c r="D405" s="174">
        <v>9</v>
      </c>
      <c r="E405" s="174">
        <v>8</v>
      </c>
      <c r="F405" s="174">
        <v>2</v>
      </c>
      <c r="G405" s="174">
        <v>9</v>
      </c>
      <c r="H405" s="174">
        <v>2</v>
      </c>
      <c r="I405" s="174">
        <v>2</v>
      </c>
      <c r="J405" s="174">
        <v>2</v>
      </c>
      <c r="K405" s="174">
        <v>7</v>
      </c>
      <c r="L405" s="18"/>
      <c r="M405" s="218"/>
    </row>
    <row r="406" spans="1:13" ht="19.899999999999999" customHeight="1" x14ac:dyDescent="0.25">
      <c r="A406" s="8" t="s">
        <v>325</v>
      </c>
      <c r="B406" s="173">
        <v>23.143000000000001</v>
      </c>
      <c r="C406" s="173">
        <v>20.309000000000001</v>
      </c>
      <c r="D406" s="173">
        <v>16.925999999999998</v>
      </c>
      <c r="E406" s="173">
        <v>20.513000000000002</v>
      </c>
      <c r="F406" s="173">
        <v>21.486000000000001</v>
      </c>
      <c r="G406" s="173">
        <v>13.875</v>
      </c>
      <c r="H406" s="173">
        <v>11.882999999999999</v>
      </c>
      <c r="I406" s="173">
        <v>7.4210000000000003</v>
      </c>
      <c r="J406" s="173">
        <v>5.5259999999999998</v>
      </c>
      <c r="K406" s="173">
        <v>3.29</v>
      </c>
      <c r="L406" s="18"/>
      <c r="M406" s="218"/>
    </row>
    <row r="407" spans="1:13" ht="19.899999999999999" customHeight="1" x14ac:dyDescent="0.25">
      <c r="A407" s="6" t="s">
        <v>326</v>
      </c>
      <c r="B407" s="174">
        <v>19.623999999999999</v>
      </c>
      <c r="C407" s="174">
        <v>28.390999999999998</v>
      </c>
      <c r="D407" s="174">
        <v>17.071000000000002</v>
      </c>
      <c r="E407" s="174">
        <v>17.443000000000001</v>
      </c>
      <c r="F407" s="174">
        <v>25.675000000000001</v>
      </c>
      <c r="G407" s="174">
        <v>15.146000000000001</v>
      </c>
      <c r="H407" s="174">
        <v>11.715</v>
      </c>
      <c r="I407" s="174">
        <v>9.0749999999999993</v>
      </c>
      <c r="J407" s="174">
        <v>6.0430000000000001</v>
      </c>
      <c r="K407" s="174">
        <v>4.1079999999999997</v>
      </c>
      <c r="L407" s="18"/>
      <c r="M407" s="218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8"/>
    </row>
    <row r="409" spans="1:13" ht="19.899999999999999" customHeight="1" x14ac:dyDescent="0.25">
      <c r="A409" s="6" t="s">
        <v>328</v>
      </c>
      <c r="B409" s="174">
        <v>922</v>
      </c>
      <c r="C409" s="174">
        <v>819</v>
      </c>
      <c r="D409" s="174">
        <v>760</v>
      </c>
      <c r="E409" s="174">
        <v>777</v>
      </c>
      <c r="F409" s="174" t="s">
        <v>4763</v>
      </c>
      <c r="G409" s="174" t="s">
        <v>4764</v>
      </c>
      <c r="H409" s="174">
        <v>673</v>
      </c>
      <c r="I409" s="174">
        <v>647.63</v>
      </c>
      <c r="J409" s="174">
        <v>625.74099999999999</v>
      </c>
      <c r="K409" s="174">
        <v>869.83</v>
      </c>
      <c r="L409" s="18"/>
      <c r="M409" s="218"/>
    </row>
    <row r="410" spans="1:13" ht="19.899999999999999" customHeight="1" x14ac:dyDescent="0.25">
      <c r="A410" s="8" t="s">
        <v>329</v>
      </c>
      <c r="B410" s="173">
        <v>627</v>
      </c>
      <c r="C410" s="173">
        <v>557</v>
      </c>
      <c r="D410" s="173">
        <v>526</v>
      </c>
      <c r="E410" s="173">
        <v>859</v>
      </c>
      <c r="F410" s="173" t="s">
        <v>2455</v>
      </c>
      <c r="G410" s="173">
        <v>752</v>
      </c>
      <c r="H410" s="173">
        <v>549</v>
      </c>
      <c r="I410" s="173">
        <v>310.904</v>
      </c>
      <c r="J410" s="173">
        <v>304.68299999999999</v>
      </c>
      <c r="K410" s="173">
        <v>187.05799999999999</v>
      </c>
      <c r="L410" s="18"/>
      <c r="M410" s="218"/>
    </row>
    <row r="411" spans="1:13" ht="19.899999999999999" customHeight="1" x14ac:dyDescent="0.25">
      <c r="A411" s="6" t="s">
        <v>330</v>
      </c>
      <c r="B411" s="174" t="s">
        <v>4503</v>
      </c>
      <c r="C411" s="174" t="s">
        <v>4504</v>
      </c>
      <c r="D411" s="174" t="s">
        <v>4505</v>
      </c>
      <c r="E411" s="174" t="s">
        <v>4506</v>
      </c>
      <c r="F411" s="174" t="s">
        <v>4507</v>
      </c>
      <c r="G411" s="174" t="s">
        <v>4508</v>
      </c>
      <c r="H411" s="174" t="s">
        <v>4509</v>
      </c>
      <c r="I411" s="174" t="s">
        <v>4510</v>
      </c>
      <c r="J411" s="174" t="s">
        <v>4511</v>
      </c>
      <c r="K411" s="174" t="s">
        <v>4512</v>
      </c>
      <c r="L411" s="18"/>
      <c r="M411" s="218"/>
    </row>
    <row r="412" spans="1:13" ht="19.899999999999999" customHeight="1" x14ac:dyDescent="0.25">
      <c r="A412" s="8" t="s">
        <v>331</v>
      </c>
      <c r="B412" s="173">
        <v>139.5</v>
      </c>
      <c r="C412" s="173">
        <v>133.9</v>
      </c>
      <c r="D412" s="173">
        <v>74.400000000000006</v>
      </c>
      <c r="E412" s="173">
        <v>74.400000000000006</v>
      </c>
      <c r="F412" s="173">
        <v>74</v>
      </c>
      <c r="G412" s="173">
        <v>0</v>
      </c>
      <c r="H412" s="173">
        <v>0</v>
      </c>
      <c r="I412" s="173">
        <v>0</v>
      </c>
      <c r="J412" s="173">
        <v>20</v>
      </c>
      <c r="K412" s="173">
        <v>0</v>
      </c>
      <c r="L412" s="18"/>
      <c r="M412" s="218"/>
    </row>
    <row r="413" spans="1:13" ht="19.899999999999999" customHeight="1" x14ac:dyDescent="0.25">
      <c r="A413" s="6" t="s">
        <v>332</v>
      </c>
      <c r="B413" s="174">
        <v>318.32299999999998</v>
      </c>
      <c r="C413" s="174">
        <v>425.78</v>
      </c>
      <c r="D413" s="174">
        <v>430.33499999999998</v>
      </c>
      <c r="E413" s="174">
        <v>335.51799999999997</v>
      </c>
      <c r="F413" s="174">
        <v>186.892</v>
      </c>
      <c r="G413" s="174">
        <v>222.54900000000001</v>
      </c>
      <c r="H413" s="174">
        <v>377.11399999999998</v>
      </c>
      <c r="I413" s="174">
        <v>287.89499999999998</v>
      </c>
      <c r="J413" s="174">
        <v>283.863</v>
      </c>
      <c r="K413" s="174">
        <v>246.71899999999999</v>
      </c>
      <c r="L413" s="18"/>
      <c r="M413" s="218"/>
    </row>
    <row r="414" spans="1:13" ht="19.899999999999999" customHeight="1" x14ac:dyDescent="0.25">
      <c r="A414" s="8" t="s">
        <v>333</v>
      </c>
      <c r="B414" s="173" t="s">
        <v>4765</v>
      </c>
      <c r="C414" s="173" t="s">
        <v>4766</v>
      </c>
      <c r="D414" s="173" t="s">
        <v>4767</v>
      </c>
      <c r="E414" s="173" t="s">
        <v>4768</v>
      </c>
      <c r="F414" s="173">
        <v>635.91600000000005</v>
      </c>
      <c r="G414" s="173">
        <v>340.81799999999998</v>
      </c>
      <c r="H414" s="173">
        <v>464.71800000000002</v>
      </c>
      <c r="I414" s="173">
        <v>226.024</v>
      </c>
      <c r="J414" s="173">
        <v>202.726</v>
      </c>
      <c r="K414" s="173">
        <v>119.688</v>
      </c>
      <c r="L414" s="18"/>
      <c r="M414" s="218"/>
    </row>
    <row r="415" spans="1:13" ht="19.899999999999999" customHeight="1" x14ac:dyDescent="0.25">
      <c r="A415" s="6" t="s">
        <v>334</v>
      </c>
      <c r="B415" s="174" t="s">
        <v>4769</v>
      </c>
      <c r="C415" s="174" t="s">
        <v>4770</v>
      </c>
      <c r="D415" s="174" t="s">
        <v>4771</v>
      </c>
      <c r="E415" s="174" t="s">
        <v>4772</v>
      </c>
      <c r="F415" s="174" t="s">
        <v>4773</v>
      </c>
      <c r="G415" s="174" t="s">
        <v>4774</v>
      </c>
      <c r="H415" s="174" t="s">
        <v>4775</v>
      </c>
      <c r="I415" s="174" t="s">
        <v>4776</v>
      </c>
      <c r="J415" s="174" t="s">
        <v>4777</v>
      </c>
      <c r="K415" s="174" t="s">
        <v>4778</v>
      </c>
      <c r="L415" s="18"/>
      <c r="M415" s="218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8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8"/>
    </row>
    <row r="421" spans="1:13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</row>
    <row r="422" spans="1:13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4">
    <mergeCell ref="M1:M420"/>
    <mergeCell ref="A123:L123"/>
    <mergeCell ref="A124:L124"/>
    <mergeCell ref="A240:L240"/>
    <mergeCell ref="A241:L241"/>
    <mergeCell ref="A288:L288"/>
    <mergeCell ref="A1:L1"/>
    <mergeCell ref="A420:L420"/>
    <mergeCell ref="A289:L289"/>
    <mergeCell ref="A342:L342"/>
    <mergeCell ref="A343:L343"/>
    <mergeCell ref="A377:L377"/>
    <mergeCell ref="A378:L378"/>
    <mergeCell ref="A419:L419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L417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1.42578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N4" s="19" t="s">
        <v>417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340</v>
      </c>
      <c r="C5" s="165" t="s">
        <v>340</v>
      </c>
      <c r="D5" s="165" t="s">
        <v>340</v>
      </c>
      <c r="E5" s="165" t="s">
        <v>340</v>
      </c>
      <c r="F5" s="165" t="s">
        <v>340</v>
      </c>
      <c r="G5" s="165" t="s">
        <v>340</v>
      </c>
      <c r="H5" s="165" t="s">
        <v>340</v>
      </c>
      <c r="I5" s="165" t="s">
        <v>340</v>
      </c>
      <c r="J5" s="165" t="s">
        <v>340</v>
      </c>
      <c r="K5" s="165" t="s">
        <v>340</v>
      </c>
      <c r="L5" s="18"/>
      <c r="N5" s="4" t="s">
        <v>346</v>
      </c>
      <c r="O5" s="22">
        <v>6.66</v>
      </c>
      <c r="P5" s="21">
        <v>5.9</v>
      </c>
      <c r="Q5" s="22">
        <v>6.42</v>
      </c>
      <c r="R5" s="21">
        <v>7.09</v>
      </c>
      <c r="S5" s="22">
        <v>5.68</v>
      </c>
      <c r="T5" s="21">
        <v>6.22</v>
      </c>
      <c r="U5" s="22">
        <v>5.97</v>
      </c>
      <c r="V5" s="21">
        <v>5.42</v>
      </c>
      <c r="W5" s="22">
        <v>6.67</v>
      </c>
      <c r="X5" s="21">
        <v>6.82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N6" s="4" t="s">
        <v>347</v>
      </c>
      <c r="O6" s="22">
        <v>1.1599999999999999</v>
      </c>
      <c r="P6" s="21">
        <v>1.1000000000000001</v>
      </c>
      <c r="Q6" s="22">
        <v>1.1299999999999999</v>
      </c>
      <c r="R6" s="21">
        <v>1.21</v>
      </c>
      <c r="S6" s="22">
        <v>1.1499999999999999</v>
      </c>
      <c r="T6" s="21">
        <v>1.1299999999999999</v>
      </c>
      <c r="U6" s="22">
        <v>1.1299999999999999</v>
      </c>
      <c r="V6" s="21">
        <v>1.1399999999999999</v>
      </c>
      <c r="W6" s="22">
        <v>1.25</v>
      </c>
      <c r="X6" s="21">
        <v>1.26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N7" s="4" t="s">
        <v>348</v>
      </c>
      <c r="O7" s="24">
        <v>13069.17</v>
      </c>
      <c r="P7" s="23">
        <v>11816.32</v>
      </c>
      <c r="Q7" s="24">
        <v>11344.15</v>
      </c>
      <c r="R7" s="23">
        <v>10093.76</v>
      </c>
      <c r="S7" s="24">
        <v>10052.219999999999</v>
      </c>
      <c r="T7" s="23">
        <v>7576.57</v>
      </c>
      <c r="U7" s="24">
        <v>7699.4</v>
      </c>
      <c r="V7" s="23">
        <v>5908.11</v>
      </c>
      <c r="W7" s="24">
        <v>5835.75</v>
      </c>
      <c r="X7" s="23">
        <v>4742.12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N8" s="4" t="s">
        <v>349</v>
      </c>
      <c r="O8" s="24">
        <v>3856.72</v>
      </c>
      <c r="P8" s="23">
        <v>4323.03</v>
      </c>
      <c r="Q8" s="24">
        <v>3370.52</v>
      </c>
      <c r="R8" s="23">
        <v>3446.2</v>
      </c>
      <c r="S8" s="24">
        <v>2827.78</v>
      </c>
      <c r="T8" s="23">
        <v>2695.76</v>
      </c>
      <c r="U8" s="24">
        <v>2181.5500000000002</v>
      </c>
      <c r="V8" s="23">
        <v>1463.12</v>
      </c>
      <c r="W8" s="24">
        <v>1654.58</v>
      </c>
      <c r="X8" s="23">
        <v>1227.97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N9" s="4" t="s">
        <v>350</v>
      </c>
      <c r="O9" s="22" t="e">
        <v>#N/A</v>
      </c>
      <c r="P9" s="21">
        <v>4.55</v>
      </c>
      <c r="Q9" s="22">
        <v>1.73</v>
      </c>
      <c r="R9" s="21">
        <v>4.55</v>
      </c>
      <c r="S9" s="22">
        <v>3.84</v>
      </c>
      <c r="T9" s="21">
        <v>4.46</v>
      </c>
      <c r="U9" s="22">
        <v>4.7300000000000004</v>
      </c>
      <c r="V9" s="21">
        <v>4.95</v>
      </c>
      <c r="W9" s="22">
        <v>6.26</v>
      </c>
      <c r="X9" s="21">
        <v>6.33</v>
      </c>
    </row>
    <row r="10" spans="1:24" ht="19.899999999999999" customHeight="1" x14ac:dyDescent="0.25">
      <c r="A10" s="6" t="s">
        <v>11</v>
      </c>
      <c r="B10" s="172" t="s">
        <v>4779</v>
      </c>
      <c r="C10" s="169"/>
      <c r="D10" s="169"/>
      <c r="E10" s="169"/>
      <c r="F10" s="169"/>
      <c r="G10" s="169"/>
      <c r="H10" s="169"/>
      <c r="I10" s="169"/>
      <c r="J10" s="169"/>
      <c r="K10" s="169"/>
      <c r="L10" s="18"/>
      <c r="N10" s="4" t="s">
        <v>351</v>
      </c>
      <c r="O10" s="22">
        <v>9.41</v>
      </c>
      <c r="P10" s="21">
        <v>14</v>
      </c>
      <c r="Q10" s="22">
        <v>14.51</v>
      </c>
      <c r="R10" s="21">
        <v>9.6999999999999993</v>
      </c>
      <c r="S10" s="22">
        <v>8.89</v>
      </c>
      <c r="T10" s="21">
        <v>8.0399999999999991</v>
      </c>
      <c r="U10" s="22">
        <v>7.06</v>
      </c>
      <c r="V10" s="21">
        <v>5.8</v>
      </c>
      <c r="W10" s="22">
        <v>5.6</v>
      </c>
      <c r="X10" s="21">
        <v>4.07</v>
      </c>
    </row>
    <row r="11" spans="1:24" ht="19.899999999999999" customHeight="1" x14ac:dyDescent="0.25">
      <c r="A11" s="8" t="s">
        <v>12</v>
      </c>
      <c r="B11" s="173" t="s">
        <v>4780</v>
      </c>
      <c r="C11" s="171"/>
      <c r="D11" s="171"/>
      <c r="E11" s="171"/>
      <c r="F11" s="171"/>
      <c r="G11" s="171"/>
      <c r="H11" s="171"/>
      <c r="I11" s="171"/>
      <c r="J11" s="171"/>
      <c r="K11" s="171"/>
      <c r="L11" s="18"/>
      <c r="N11" s="4" t="s">
        <v>352</v>
      </c>
      <c r="O11" s="22">
        <v>1.05</v>
      </c>
      <c r="P11" s="21">
        <v>1.35</v>
      </c>
      <c r="Q11" s="22">
        <v>1.35</v>
      </c>
      <c r="R11" s="21">
        <v>1.22</v>
      </c>
      <c r="S11" s="22">
        <v>1.34</v>
      </c>
      <c r="T11" s="21">
        <v>1.5</v>
      </c>
      <c r="U11" s="22">
        <v>1.44</v>
      </c>
      <c r="V11" s="21">
        <v>1.29</v>
      </c>
      <c r="W11" s="22">
        <v>1.28</v>
      </c>
      <c r="X11" s="21">
        <v>1.1299999999999999</v>
      </c>
    </row>
    <row r="12" spans="1:24" ht="19.899999999999999" customHeight="1" x14ac:dyDescent="0.25">
      <c r="A12" s="6" t="s">
        <v>13</v>
      </c>
      <c r="B12" s="174">
        <v>0</v>
      </c>
      <c r="C12" s="169"/>
      <c r="D12" s="169"/>
      <c r="E12" s="169"/>
      <c r="F12" s="169"/>
      <c r="G12" s="169"/>
      <c r="H12" s="169"/>
      <c r="I12" s="169"/>
      <c r="J12" s="169"/>
      <c r="K12" s="169"/>
      <c r="L12" s="18"/>
      <c r="N12" s="4" t="s">
        <v>353</v>
      </c>
      <c r="O12" s="22">
        <v>0.48</v>
      </c>
      <c r="P12" s="21">
        <v>0.52</v>
      </c>
      <c r="Q12" s="22">
        <v>0.41</v>
      </c>
      <c r="R12" s="21">
        <v>0.47</v>
      </c>
      <c r="S12" s="22">
        <v>0.48</v>
      </c>
      <c r="T12" s="21">
        <v>0.51</v>
      </c>
      <c r="U12" s="22">
        <v>0.52</v>
      </c>
      <c r="V12" s="21">
        <v>0.52</v>
      </c>
      <c r="W12" s="22">
        <v>0.38</v>
      </c>
      <c r="X12" s="21">
        <v>0.43</v>
      </c>
    </row>
    <row r="13" spans="1:24" ht="19.899999999999999" customHeight="1" x14ac:dyDescent="0.25">
      <c r="A13" s="8" t="s">
        <v>14</v>
      </c>
      <c r="B13" s="173">
        <v>0</v>
      </c>
      <c r="C13" s="171"/>
      <c r="D13" s="171"/>
      <c r="E13" s="171"/>
      <c r="F13" s="171"/>
      <c r="G13" s="171"/>
      <c r="H13" s="171"/>
      <c r="I13" s="171"/>
      <c r="J13" s="171"/>
      <c r="K13" s="171"/>
      <c r="L13" s="18"/>
      <c r="N13" s="4" t="s">
        <v>354</v>
      </c>
      <c r="O13" s="22">
        <v>0.89</v>
      </c>
      <c r="P13" s="21">
        <v>1.05</v>
      </c>
      <c r="Q13" s="22">
        <v>0.71</v>
      </c>
      <c r="R13" s="21">
        <v>0.9</v>
      </c>
      <c r="S13" s="22">
        <v>0.95</v>
      </c>
      <c r="T13" s="21">
        <v>1.1000000000000001</v>
      </c>
      <c r="U13" s="22">
        <v>1.1100000000000001</v>
      </c>
      <c r="V13" s="21">
        <v>1.2</v>
      </c>
      <c r="W13" s="22">
        <v>0.79</v>
      </c>
      <c r="X13" s="21">
        <v>0.95</v>
      </c>
    </row>
    <row r="14" spans="1:24" ht="19.899999999999999" customHeight="1" x14ac:dyDescent="0.25">
      <c r="A14" s="6" t="s">
        <v>15</v>
      </c>
      <c r="B14" s="174">
        <v>770</v>
      </c>
      <c r="C14" s="169"/>
      <c r="D14" s="169"/>
      <c r="E14" s="169"/>
      <c r="F14" s="169"/>
      <c r="G14" s="169"/>
      <c r="H14" s="169"/>
      <c r="I14" s="169"/>
      <c r="J14" s="169"/>
      <c r="K14" s="169"/>
      <c r="L14" s="18"/>
      <c r="N14" s="4" t="s">
        <v>355</v>
      </c>
      <c r="O14" s="22">
        <v>0.65</v>
      </c>
      <c r="P14" s="21">
        <v>0.75</v>
      </c>
      <c r="Q14" s="22">
        <v>1.08</v>
      </c>
      <c r="R14" s="21">
        <v>1.52</v>
      </c>
      <c r="S14" s="22">
        <v>2.0299999999999998</v>
      </c>
      <c r="T14" s="21">
        <v>2.38</v>
      </c>
      <c r="U14" s="22">
        <v>2.81</v>
      </c>
      <c r="V14" s="21">
        <v>1.84</v>
      </c>
      <c r="W14" s="22">
        <v>1.38</v>
      </c>
      <c r="X14" s="21">
        <v>1.74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N15" s="4" t="s">
        <v>356</v>
      </c>
      <c r="O15" s="22" t="e">
        <v>#N/A</v>
      </c>
      <c r="P15" s="21">
        <v>949.58</v>
      </c>
      <c r="Q15" s="24">
        <v>1949.44</v>
      </c>
      <c r="R15" s="21">
        <v>757.56</v>
      </c>
      <c r="S15" s="22">
        <v>736.82</v>
      </c>
      <c r="T15" s="21">
        <v>604.79</v>
      </c>
      <c r="U15" s="22">
        <v>461.66</v>
      </c>
      <c r="V15" s="21">
        <v>295.57</v>
      </c>
      <c r="W15" s="22">
        <v>264.41000000000003</v>
      </c>
      <c r="X15" s="21">
        <v>193.96</v>
      </c>
    </row>
    <row r="16" spans="1:24" ht="19.899999999999999" customHeight="1" x14ac:dyDescent="0.25">
      <c r="A16" s="6" t="s">
        <v>16</v>
      </c>
      <c r="B16" s="172">
        <v>418</v>
      </c>
      <c r="C16" s="169"/>
      <c r="D16" s="169"/>
      <c r="E16" s="169"/>
      <c r="F16" s="169"/>
      <c r="G16" s="169"/>
      <c r="H16" s="169"/>
      <c r="I16" s="169"/>
      <c r="J16" s="169"/>
      <c r="K16" s="169"/>
      <c r="L16" s="18"/>
      <c r="N16" s="4" t="s">
        <v>357</v>
      </c>
      <c r="O16" s="22" t="e">
        <v>#N/A</v>
      </c>
      <c r="P16" s="21">
        <v>3.04</v>
      </c>
      <c r="Q16" s="22">
        <v>1.1299999999999999</v>
      </c>
      <c r="R16" s="21">
        <v>2.92</v>
      </c>
      <c r="S16" s="22">
        <v>2.37</v>
      </c>
      <c r="T16" s="21">
        <v>2.37</v>
      </c>
      <c r="U16" s="22">
        <v>2.54</v>
      </c>
      <c r="V16" s="21">
        <v>2.2599999999999998</v>
      </c>
      <c r="W16" s="22">
        <v>2.69</v>
      </c>
      <c r="X16" s="21">
        <v>2.35</v>
      </c>
    </row>
    <row r="17" spans="1:24" ht="19.899999999999999" customHeight="1" x14ac:dyDescent="0.25">
      <c r="A17" s="8" t="s">
        <v>17</v>
      </c>
      <c r="B17" s="173">
        <v>170</v>
      </c>
      <c r="C17" s="171"/>
      <c r="D17" s="171"/>
      <c r="E17" s="171"/>
      <c r="F17" s="171"/>
      <c r="G17" s="171"/>
      <c r="H17" s="171"/>
      <c r="I17" s="171"/>
      <c r="J17" s="171"/>
      <c r="K17" s="171"/>
      <c r="L17" s="18"/>
      <c r="N17" s="4" t="s">
        <v>358</v>
      </c>
      <c r="O17" s="22">
        <v>4.1100000000000003</v>
      </c>
      <c r="P17" s="21">
        <v>8.6</v>
      </c>
      <c r="Q17" s="22">
        <v>2.67</v>
      </c>
      <c r="R17" s="21">
        <v>3.34</v>
      </c>
      <c r="S17" s="22">
        <v>1.97</v>
      </c>
      <c r="T17" s="21">
        <v>3.03</v>
      </c>
      <c r="U17" s="22">
        <v>2.2400000000000002</v>
      </c>
      <c r="V17" s="21">
        <v>3.03</v>
      </c>
      <c r="W17" s="22">
        <v>8.26</v>
      </c>
      <c r="X17" s="21">
        <v>1.92</v>
      </c>
    </row>
    <row r="18" spans="1:24" ht="19.899999999999999" customHeight="1" x14ac:dyDescent="0.25">
      <c r="A18" s="6" t="s">
        <v>18</v>
      </c>
      <c r="B18" s="174">
        <v>248</v>
      </c>
      <c r="C18" s="169"/>
      <c r="D18" s="169"/>
      <c r="E18" s="169"/>
      <c r="F18" s="169"/>
      <c r="G18" s="169"/>
      <c r="H18" s="169"/>
      <c r="I18" s="169"/>
      <c r="J18" s="169"/>
      <c r="K18" s="169"/>
      <c r="L18" s="18"/>
      <c r="N18" s="4" t="s">
        <v>359</v>
      </c>
      <c r="O18" s="24">
        <v>2789.56</v>
      </c>
      <c r="P18" s="23">
        <v>2886.22</v>
      </c>
      <c r="Q18" s="24">
        <v>2196.13</v>
      </c>
      <c r="R18" s="23">
        <v>2212.1</v>
      </c>
      <c r="S18" s="24">
        <v>1748.53</v>
      </c>
      <c r="T18" s="23">
        <v>1432.77</v>
      </c>
      <c r="U18" s="24">
        <v>1170.83</v>
      </c>
      <c r="V18" s="21">
        <v>669.26</v>
      </c>
      <c r="W18" s="22">
        <v>710.85</v>
      </c>
      <c r="X18" s="21">
        <v>455.81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N19" s="4" t="s">
        <v>360</v>
      </c>
      <c r="O19" s="22">
        <v>8.6999999999999993</v>
      </c>
      <c r="P19" s="21">
        <v>9.73</v>
      </c>
      <c r="Q19" s="22">
        <v>6.94</v>
      </c>
      <c r="R19" s="21">
        <v>8.0399999999999991</v>
      </c>
      <c r="S19" s="22">
        <v>5.64</v>
      </c>
      <c r="T19" s="21">
        <v>7.59</v>
      </c>
      <c r="U19" s="22">
        <v>7.2</v>
      </c>
      <c r="V19" s="21">
        <v>7.28</v>
      </c>
      <c r="W19" s="22">
        <v>12.36</v>
      </c>
      <c r="X19" s="21">
        <v>8.57</v>
      </c>
    </row>
    <row r="20" spans="1:24" ht="19.899999999999999" customHeight="1" x14ac:dyDescent="0.25">
      <c r="A20" s="6" t="s">
        <v>19</v>
      </c>
      <c r="B20" s="172" t="s">
        <v>4781</v>
      </c>
      <c r="C20" s="169"/>
      <c r="D20" s="169"/>
      <c r="E20" s="169"/>
      <c r="F20" s="169"/>
      <c r="G20" s="169"/>
      <c r="H20" s="169"/>
      <c r="I20" s="169"/>
      <c r="J20" s="169"/>
      <c r="K20" s="169"/>
      <c r="L20" s="18"/>
      <c r="N20" s="4" t="s">
        <v>361</v>
      </c>
      <c r="O20" s="24">
        <v>2137.89</v>
      </c>
      <c r="P20" s="23">
        <v>2104.62</v>
      </c>
      <c r="Q20" s="24">
        <v>1670.49</v>
      </c>
      <c r="R20" s="23">
        <v>2021.03</v>
      </c>
      <c r="S20" s="24">
        <v>1562.26</v>
      </c>
      <c r="T20" s="23">
        <v>1242.78</v>
      </c>
      <c r="U20" s="22">
        <v>868.16</v>
      </c>
      <c r="V20" s="21">
        <v>443.38</v>
      </c>
      <c r="W20" s="22">
        <v>510.01</v>
      </c>
      <c r="X20" s="21">
        <v>226.13</v>
      </c>
    </row>
    <row r="21" spans="1:24" ht="19.899999999999999" customHeight="1" x14ac:dyDescent="0.25">
      <c r="A21" s="8" t="s">
        <v>20</v>
      </c>
      <c r="B21" s="175">
        <v>0</v>
      </c>
      <c r="C21" s="171"/>
      <c r="D21" s="171"/>
      <c r="E21" s="171"/>
      <c r="F21" s="171"/>
      <c r="G21" s="171"/>
      <c r="H21" s="171"/>
      <c r="I21" s="171"/>
      <c r="J21" s="171"/>
      <c r="K21" s="171"/>
      <c r="L21" s="18"/>
      <c r="N21" s="4" t="s">
        <v>362</v>
      </c>
      <c r="O21" s="22">
        <v>11.86</v>
      </c>
      <c r="P21" s="21">
        <v>11.95</v>
      </c>
      <c r="Q21" s="22">
        <v>11.3</v>
      </c>
      <c r="R21" s="21">
        <v>14.89</v>
      </c>
      <c r="S21" s="22">
        <v>11.42</v>
      </c>
      <c r="T21" s="21">
        <v>11.29</v>
      </c>
      <c r="U21" s="22">
        <v>8.3800000000000008</v>
      </c>
      <c r="V21" s="21">
        <v>6.71</v>
      </c>
      <c r="W21" s="22">
        <v>7.74</v>
      </c>
      <c r="X21" s="21">
        <v>6.22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N22" s="4" t="s">
        <v>363</v>
      </c>
      <c r="O22" s="22">
        <v>11.85</v>
      </c>
      <c r="P22" s="21">
        <v>13.49</v>
      </c>
      <c r="Q22" s="22">
        <v>11.56</v>
      </c>
      <c r="R22" s="21">
        <v>18.059999999999999</v>
      </c>
      <c r="S22" s="22">
        <v>13.66</v>
      </c>
      <c r="T22" s="21">
        <v>13.88</v>
      </c>
      <c r="U22" s="22">
        <v>10</v>
      </c>
      <c r="V22" s="21">
        <v>6.64</v>
      </c>
      <c r="W22" s="22">
        <v>7.05</v>
      </c>
      <c r="X22" s="21">
        <v>3.34</v>
      </c>
    </row>
    <row r="23" spans="1:24" ht="19.899999999999999" customHeight="1" x14ac:dyDescent="0.25">
      <c r="A23" s="8" t="s">
        <v>21</v>
      </c>
      <c r="B23" s="175" t="s">
        <v>4782</v>
      </c>
      <c r="C23" s="171"/>
      <c r="D23" s="171"/>
      <c r="E23" s="171"/>
      <c r="F23" s="171"/>
      <c r="G23" s="171"/>
      <c r="H23" s="171"/>
      <c r="I23" s="171"/>
      <c r="J23" s="171"/>
      <c r="K23" s="171"/>
      <c r="L23" s="18"/>
      <c r="N23" s="4" t="s">
        <v>364</v>
      </c>
      <c r="O23" s="22">
        <v>9.9</v>
      </c>
      <c r="P23" s="21">
        <v>12.42</v>
      </c>
      <c r="Q23" s="22">
        <v>12.76</v>
      </c>
      <c r="R23" s="21">
        <v>8.9</v>
      </c>
      <c r="S23" s="22">
        <v>8.26</v>
      </c>
      <c r="T23" s="21">
        <v>6.44</v>
      </c>
      <c r="U23" s="22">
        <v>5.22</v>
      </c>
      <c r="V23" s="21">
        <v>4.16</v>
      </c>
      <c r="W23" s="22">
        <v>4.17</v>
      </c>
      <c r="X23" s="21">
        <v>3.24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N24" s="4" t="s">
        <v>365</v>
      </c>
      <c r="O24" s="22">
        <v>1.25</v>
      </c>
      <c r="P24" s="21">
        <v>1.39</v>
      </c>
      <c r="Q24" s="22">
        <v>1.21</v>
      </c>
      <c r="R24" s="21">
        <v>1.3</v>
      </c>
      <c r="S24" s="22">
        <v>1.33</v>
      </c>
      <c r="T24" s="21">
        <v>1.4</v>
      </c>
      <c r="U24" s="22">
        <v>1.36</v>
      </c>
      <c r="V24" s="21">
        <v>1.17</v>
      </c>
      <c r="W24" s="22">
        <v>1.17</v>
      </c>
      <c r="X24" s="21">
        <v>0.97</v>
      </c>
    </row>
    <row r="25" spans="1:24" ht="19.899999999999999" customHeight="1" x14ac:dyDescent="0.25">
      <c r="A25" s="8" t="s">
        <v>22</v>
      </c>
      <c r="B25" s="175" t="s">
        <v>4783</v>
      </c>
      <c r="C25" s="171"/>
      <c r="D25" s="171"/>
      <c r="E25" s="171"/>
      <c r="F25" s="171"/>
      <c r="G25" s="171"/>
      <c r="H25" s="171"/>
      <c r="I25" s="171"/>
      <c r="J25" s="171"/>
      <c r="K25" s="171"/>
      <c r="L25" s="18"/>
      <c r="N25" s="4" t="s">
        <v>366</v>
      </c>
      <c r="O25" s="22">
        <v>41.83</v>
      </c>
      <c r="P25" s="21">
        <v>54.55</v>
      </c>
      <c r="Q25" s="22">
        <v>41.86</v>
      </c>
      <c r="R25" s="21">
        <v>36.85</v>
      </c>
      <c r="S25" s="22">
        <v>47.58</v>
      </c>
      <c r="T25" s="21">
        <v>54.19</v>
      </c>
      <c r="U25" s="22">
        <v>54.8</v>
      </c>
      <c r="V25" s="21">
        <v>53.19</v>
      </c>
      <c r="W25" s="22">
        <v>36.07</v>
      </c>
      <c r="X25" s="21">
        <v>39.4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N26" s="4" t="s">
        <v>367</v>
      </c>
      <c r="O26" s="24">
        <v>14273.55</v>
      </c>
      <c r="P26" s="23">
        <v>12969.13</v>
      </c>
      <c r="Q26" s="24">
        <v>12336.84</v>
      </c>
      <c r="R26" s="23">
        <v>10998.39</v>
      </c>
      <c r="S26" s="24">
        <v>11028.03</v>
      </c>
      <c r="T26" s="23">
        <v>8343.4500000000007</v>
      </c>
      <c r="U26" s="24">
        <v>8457.16</v>
      </c>
      <c r="V26" s="23">
        <v>6606.42</v>
      </c>
      <c r="W26" s="24">
        <v>6848.99</v>
      </c>
      <c r="X26" s="23">
        <v>5533.34</v>
      </c>
    </row>
    <row r="27" spans="1:24" ht="19.899999999999999" customHeight="1" x14ac:dyDescent="0.25">
      <c r="A27" s="8" t="s">
        <v>23</v>
      </c>
      <c r="B27" s="175" t="s">
        <v>4784</v>
      </c>
      <c r="C27" s="171"/>
      <c r="D27" s="171"/>
      <c r="E27" s="171"/>
      <c r="F27" s="171"/>
      <c r="G27" s="171"/>
      <c r="H27" s="171"/>
      <c r="I27" s="171"/>
      <c r="J27" s="171"/>
      <c r="K27" s="171"/>
      <c r="L27" s="18"/>
      <c r="N27" s="4" t="s">
        <v>368</v>
      </c>
      <c r="O27" s="22">
        <v>11.17</v>
      </c>
      <c r="P27" s="21">
        <v>11.01</v>
      </c>
      <c r="Q27" s="22">
        <v>9.4600000000000009</v>
      </c>
      <c r="R27" s="21">
        <v>9.58</v>
      </c>
      <c r="S27" s="22">
        <v>8.8000000000000007</v>
      </c>
      <c r="T27" s="21">
        <v>7.36</v>
      </c>
      <c r="U27" s="22">
        <v>5.96</v>
      </c>
      <c r="V27" s="21">
        <v>4.2</v>
      </c>
      <c r="W27" s="22">
        <v>5.47</v>
      </c>
      <c r="X27" s="21">
        <v>3.6</v>
      </c>
    </row>
    <row r="28" spans="1:24" ht="19.899999999999999" customHeight="1" x14ac:dyDescent="0.25">
      <c r="A28" s="6" t="s">
        <v>24</v>
      </c>
      <c r="B28" s="174">
        <v>924</v>
      </c>
      <c r="C28" s="169"/>
      <c r="D28" s="169"/>
      <c r="E28" s="169"/>
      <c r="F28" s="169"/>
      <c r="G28" s="169"/>
      <c r="H28" s="169"/>
      <c r="I28" s="169"/>
      <c r="J28" s="169"/>
      <c r="K28" s="169"/>
      <c r="L28" s="18"/>
      <c r="N28" s="4" t="s">
        <v>369</v>
      </c>
      <c r="O28" s="24">
        <v>760491.12</v>
      </c>
      <c r="P28" s="23">
        <v>713284.21</v>
      </c>
      <c r="Q28" s="24">
        <v>547344.93999999994</v>
      </c>
      <c r="R28" s="23">
        <v>604314.79</v>
      </c>
      <c r="S28" s="24">
        <v>504058.66</v>
      </c>
      <c r="T28" s="23">
        <v>417649.34</v>
      </c>
      <c r="U28" s="24">
        <v>310930.84000000003</v>
      </c>
      <c r="V28" s="23">
        <v>213783</v>
      </c>
      <c r="W28" s="24">
        <v>244067.38</v>
      </c>
      <c r="X28" s="23">
        <v>174767.27</v>
      </c>
    </row>
    <row r="29" spans="1:24" ht="19.899999999999999" customHeight="1" x14ac:dyDescent="0.25">
      <c r="A29" s="8" t="s">
        <v>25</v>
      </c>
      <c r="B29" s="173" t="s">
        <v>4785</v>
      </c>
      <c r="C29" s="171"/>
      <c r="D29" s="171"/>
      <c r="E29" s="171"/>
      <c r="F29" s="171"/>
      <c r="G29" s="171"/>
      <c r="H29" s="171"/>
      <c r="I29" s="171"/>
      <c r="J29" s="171"/>
      <c r="K29" s="171"/>
      <c r="L29" s="18"/>
      <c r="N29" s="4" t="s">
        <v>370</v>
      </c>
      <c r="O29" s="22">
        <v>16.760000000000002</v>
      </c>
      <c r="P29" s="21">
        <v>15.93</v>
      </c>
      <c r="Q29" s="22">
        <v>13.49</v>
      </c>
      <c r="R29" s="21">
        <v>14.15</v>
      </c>
      <c r="S29" s="22">
        <v>13.2</v>
      </c>
      <c r="T29" s="21">
        <v>11.37</v>
      </c>
      <c r="U29" s="22">
        <v>9.43</v>
      </c>
      <c r="V29" s="21">
        <v>8.3000000000000007</v>
      </c>
      <c r="W29" s="22">
        <v>9.74</v>
      </c>
      <c r="X29" s="21">
        <v>8.33</v>
      </c>
    </row>
    <row r="30" spans="1:24" ht="19.899999999999999" customHeight="1" x14ac:dyDescent="0.25">
      <c r="A30" s="6" t="s">
        <v>26</v>
      </c>
      <c r="B30" s="174" t="s">
        <v>4786</v>
      </c>
      <c r="C30" s="169"/>
      <c r="D30" s="169"/>
      <c r="E30" s="169"/>
      <c r="F30" s="169"/>
      <c r="G30" s="169"/>
      <c r="H30" s="169"/>
      <c r="I30" s="169"/>
      <c r="J30" s="169"/>
      <c r="K30" s="169"/>
      <c r="L30" s="18"/>
      <c r="N30" s="4" t="s">
        <v>371</v>
      </c>
      <c r="O30" s="22">
        <v>15</v>
      </c>
      <c r="P30" s="21">
        <v>14.09</v>
      </c>
      <c r="Q30" s="22">
        <v>18.95</v>
      </c>
      <c r="R30" s="21">
        <v>13.61</v>
      </c>
      <c r="S30" s="22">
        <v>19.84</v>
      </c>
      <c r="T30" s="21">
        <v>15.18</v>
      </c>
      <c r="U30" s="22">
        <v>18.73</v>
      </c>
      <c r="V30" s="21">
        <v>20.74</v>
      </c>
      <c r="W30" s="22">
        <v>11.28</v>
      </c>
      <c r="X30" s="21">
        <v>23.52</v>
      </c>
    </row>
    <row r="31" spans="1:24" ht="19.899999999999999" customHeight="1" x14ac:dyDescent="0.25">
      <c r="A31" s="8" t="s">
        <v>27</v>
      </c>
      <c r="B31" s="173">
        <v>0</v>
      </c>
      <c r="C31" s="171"/>
      <c r="D31" s="171"/>
      <c r="E31" s="171"/>
      <c r="F31" s="171"/>
      <c r="G31" s="171"/>
      <c r="H31" s="171"/>
      <c r="I31" s="171"/>
      <c r="J31" s="171"/>
      <c r="K31" s="171"/>
      <c r="L31" s="18"/>
      <c r="N31" s="4" t="s">
        <v>372</v>
      </c>
      <c r="O31" s="22">
        <v>2.4500000000000002</v>
      </c>
      <c r="P31" s="21">
        <v>2.5099999999999998</v>
      </c>
      <c r="Q31" s="22">
        <v>2.79</v>
      </c>
      <c r="R31" s="21">
        <v>2.73</v>
      </c>
      <c r="S31" s="22">
        <v>3.08</v>
      </c>
      <c r="T31" s="21">
        <v>2.4900000000000002</v>
      </c>
      <c r="U31" s="22">
        <v>2.11</v>
      </c>
      <c r="V31" s="21">
        <v>1.56</v>
      </c>
      <c r="W31" s="22">
        <v>0.99</v>
      </c>
      <c r="X31" s="21">
        <v>1.1200000000000001</v>
      </c>
    </row>
    <row r="32" spans="1:24" ht="19.899999999999999" customHeight="1" x14ac:dyDescent="0.25">
      <c r="A32" s="6" t="s">
        <v>28</v>
      </c>
      <c r="B32" s="174">
        <v>0</v>
      </c>
      <c r="C32" s="169"/>
      <c r="D32" s="169"/>
      <c r="E32" s="169"/>
      <c r="F32" s="169"/>
      <c r="G32" s="169"/>
      <c r="H32" s="169"/>
      <c r="I32" s="169"/>
      <c r="J32" s="169"/>
      <c r="K32" s="169"/>
      <c r="L32" s="18"/>
      <c r="N32" s="4" t="s">
        <v>373</v>
      </c>
      <c r="O32" s="22">
        <v>8.32</v>
      </c>
      <c r="P32" s="21">
        <v>6.86</v>
      </c>
      <c r="Q32" s="22">
        <v>9.39</v>
      </c>
      <c r="R32" s="21">
        <v>7.98</v>
      </c>
      <c r="S32" s="22">
        <v>10.96</v>
      </c>
      <c r="T32" s="21">
        <v>7</v>
      </c>
      <c r="U32" s="22">
        <v>7.45</v>
      </c>
      <c r="V32" s="21">
        <v>6.29</v>
      </c>
      <c r="W32" s="22">
        <v>3.48</v>
      </c>
      <c r="X32" s="21">
        <v>4.33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N33" s="4" t="s">
        <v>374</v>
      </c>
      <c r="O33" s="22">
        <v>11.5</v>
      </c>
      <c r="P33" s="21">
        <v>10.28</v>
      </c>
      <c r="Q33" s="22">
        <v>14.41</v>
      </c>
      <c r="R33" s="21">
        <v>12.44</v>
      </c>
      <c r="S33" s="22">
        <v>17.73</v>
      </c>
      <c r="T33" s="21">
        <v>13.17</v>
      </c>
      <c r="U33" s="22">
        <v>13.89</v>
      </c>
      <c r="V33" s="21">
        <v>13.74</v>
      </c>
      <c r="W33" s="22">
        <v>8.09</v>
      </c>
      <c r="X33" s="21">
        <v>11.67</v>
      </c>
    </row>
    <row r="34" spans="1:24" ht="19.899999999999999" customHeight="1" x14ac:dyDescent="0.25">
      <c r="A34" s="6" t="s">
        <v>29</v>
      </c>
      <c r="B34" s="172" t="s">
        <v>4787</v>
      </c>
      <c r="C34" s="169"/>
      <c r="D34" s="169"/>
      <c r="E34" s="169"/>
      <c r="F34" s="169"/>
      <c r="G34" s="169"/>
      <c r="H34" s="169"/>
      <c r="I34" s="169"/>
      <c r="J34" s="169"/>
      <c r="K34" s="169"/>
      <c r="L34" s="18"/>
      <c r="N34" s="4" t="s">
        <v>375</v>
      </c>
      <c r="O34" s="22">
        <v>2.5</v>
      </c>
      <c r="P34" s="21">
        <v>2.62</v>
      </c>
      <c r="Q34" s="22">
        <v>2.74</v>
      </c>
      <c r="R34" s="21">
        <v>2.66</v>
      </c>
      <c r="S34" s="22">
        <v>2.98</v>
      </c>
      <c r="T34" s="21">
        <v>2.34</v>
      </c>
      <c r="U34" s="22">
        <v>2.0299999999999998</v>
      </c>
      <c r="V34" s="21">
        <v>1.41</v>
      </c>
      <c r="W34" s="22">
        <v>0.76</v>
      </c>
      <c r="X34" s="21">
        <v>0.87</v>
      </c>
    </row>
    <row r="35" spans="1:24" ht="19.899999999999999" customHeight="1" x14ac:dyDescent="0.25">
      <c r="A35" s="8" t="s">
        <v>30</v>
      </c>
      <c r="B35" s="175" t="s">
        <v>4788</v>
      </c>
      <c r="C35" s="171"/>
      <c r="D35" s="171"/>
      <c r="E35" s="171"/>
      <c r="F35" s="171"/>
      <c r="G35" s="171"/>
      <c r="H35" s="171"/>
      <c r="I35" s="171"/>
      <c r="J35" s="171"/>
      <c r="K35" s="171"/>
      <c r="L35" s="18"/>
      <c r="N35" s="4" t="s">
        <v>376</v>
      </c>
      <c r="O35" s="24">
        <v>32073</v>
      </c>
      <c r="P35" s="23">
        <v>29664</v>
      </c>
      <c r="Q35" s="24">
        <v>31656</v>
      </c>
      <c r="R35" s="23">
        <v>27516</v>
      </c>
      <c r="S35" s="24">
        <v>30994</v>
      </c>
      <c r="T35" s="23">
        <v>18867</v>
      </c>
      <c r="U35" s="24">
        <v>16261</v>
      </c>
      <c r="V35" s="23">
        <v>9197</v>
      </c>
      <c r="W35" s="24">
        <v>5753</v>
      </c>
      <c r="X35" s="23">
        <v>5319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N36" s="4" t="s">
        <v>377</v>
      </c>
      <c r="O36" s="22">
        <v>0.57999999999999996</v>
      </c>
      <c r="P36" s="21">
        <v>0.77</v>
      </c>
      <c r="Q36" s="22">
        <v>0.78</v>
      </c>
      <c r="R36" s="21">
        <v>0.78</v>
      </c>
      <c r="S36" s="22">
        <v>0.76</v>
      </c>
      <c r="T36" s="21">
        <v>0.86</v>
      </c>
      <c r="U36" s="22">
        <v>0.86</v>
      </c>
      <c r="V36" s="21">
        <v>0.75</v>
      </c>
      <c r="W36" s="22">
        <v>0.79</v>
      </c>
      <c r="X36" s="21">
        <v>0.69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N37" s="4" t="s">
        <v>378</v>
      </c>
      <c r="O37" s="22">
        <v>18.190000000000001</v>
      </c>
      <c r="P37" s="21">
        <v>25.3</v>
      </c>
      <c r="Q37" s="22">
        <v>15.6</v>
      </c>
      <c r="R37" s="21">
        <v>16.57</v>
      </c>
      <c r="S37" s="22">
        <v>10.54</v>
      </c>
      <c r="T37" s="21">
        <v>9.9499999999999993</v>
      </c>
      <c r="U37" s="22">
        <v>8.08</v>
      </c>
      <c r="V37" s="21">
        <v>11.47</v>
      </c>
      <c r="W37" s="22">
        <v>19.43</v>
      </c>
      <c r="X37" s="21">
        <v>24.18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N38" s="4" t="s">
        <v>379</v>
      </c>
      <c r="O38" s="22">
        <v>51.23</v>
      </c>
      <c r="P38" s="21">
        <v>3.76</v>
      </c>
      <c r="Q38" s="22">
        <v>59.31</v>
      </c>
      <c r="R38" s="21">
        <v>57.05</v>
      </c>
      <c r="S38" s="22">
        <v>65.17</v>
      </c>
      <c r="T38" s="21">
        <v>59.02</v>
      </c>
      <c r="U38" s="22">
        <v>64.25</v>
      </c>
      <c r="V38" s="26">
        <v>-23.36</v>
      </c>
      <c r="W38" s="22">
        <v>30.3</v>
      </c>
      <c r="X38" s="21">
        <v>74.55</v>
      </c>
    </row>
    <row r="39" spans="1:24" ht="19.899999999999999" customHeight="1" x14ac:dyDescent="0.25">
      <c r="A39" s="8" t="s">
        <v>32</v>
      </c>
      <c r="B39" s="175" t="s">
        <v>4789</v>
      </c>
      <c r="C39" s="171"/>
      <c r="D39" s="171"/>
      <c r="E39" s="171"/>
      <c r="F39" s="171"/>
      <c r="G39" s="171"/>
      <c r="H39" s="171"/>
      <c r="I39" s="171"/>
      <c r="J39" s="171"/>
      <c r="K39" s="171"/>
      <c r="L39" s="18"/>
      <c r="N39" s="4" t="s">
        <v>380</v>
      </c>
      <c r="O39" s="22">
        <v>16.59</v>
      </c>
      <c r="P39" s="21">
        <v>16.13</v>
      </c>
      <c r="Q39" s="22">
        <v>15.17</v>
      </c>
      <c r="R39" s="21">
        <v>16.32</v>
      </c>
      <c r="S39" s="22">
        <v>13.15</v>
      </c>
      <c r="T39" s="21">
        <v>13.16</v>
      </c>
      <c r="U39" s="22">
        <v>9.76</v>
      </c>
      <c r="V39" s="21">
        <v>7.71</v>
      </c>
      <c r="W39" s="22">
        <v>10.09</v>
      </c>
      <c r="X39" s="21">
        <v>9.23</v>
      </c>
    </row>
    <row r="40" spans="1:24" ht="19.899999999999999" customHeight="1" x14ac:dyDescent="0.25">
      <c r="A40" s="6" t="s">
        <v>33</v>
      </c>
      <c r="B40" s="174">
        <v>1</v>
      </c>
      <c r="C40" s="169"/>
      <c r="D40" s="169"/>
      <c r="E40" s="169"/>
      <c r="F40" s="169"/>
      <c r="G40" s="169"/>
      <c r="H40" s="169"/>
      <c r="I40" s="169"/>
      <c r="J40" s="169"/>
      <c r="K40" s="169"/>
      <c r="L40" s="18"/>
      <c r="N40" s="4" t="s">
        <v>381</v>
      </c>
      <c r="O40" s="22">
        <v>20.69</v>
      </c>
      <c r="P40" s="21">
        <v>22.43</v>
      </c>
      <c r="Q40" s="22">
        <v>18.32</v>
      </c>
      <c r="R40" s="21">
        <v>21.19</v>
      </c>
      <c r="S40" s="22">
        <v>17.420000000000002</v>
      </c>
      <c r="T40" s="21">
        <v>18.440000000000001</v>
      </c>
      <c r="U40" s="22">
        <v>13.24</v>
      </c>
      <c r="V40" s="21">
        <v>8.98</v>
      </c>
      <c r="W40" s="22">
        <v>11.84</v>
      </c>
      <c r="X40" s="21">
        <v>8.91</v>
      </c>
    </row>
    <row r="41" spans="1:24" ht="19.899999999999999" customHeight="1" x14ac:dyDescent="0.25">
      <c r="A41" s="8" t="s">
        <v>34</v>
      </c>
      <c r="B41" s="173">
        <v>0</v>
      </c>
      <c r="C41" s="171"/>
      <c r="D41" s="171"/>
      <c r="E41" s="171"/>
      <c r="F41" s="171"/>
      <c r="G41" s="171"/>
      <c r="H41" s="171"/>
      <c r="I41" s="171"/>
      <c r="J41" s="171"/>
      <c r="K41" s="171"/>
      <c r="L41" s="18"/>
      <c r="N41" s="4" t="s">
        <v>382</v>
      </c>
      <c r="O41" s="22">
        <v>0.99</v>
      </c>
      <c r="P41" s="21">
        <v>1.01</v>
      </c>
      <c r="Q41" s="22">
        <v>1.1200000000000001</v>
      </c>
      <c r="R41" s="21">
        <v>1.1499999999999999</v>
      </c>
      <c r="S41" s="22">
        <v>1</v>
      </c>
      <c r="T41" s="21">
        <v>1.1599999999999999</v>
      </c>
      <c r="U41" s="22">
        <v>1.03</v>
      </c>
      <c r="V41" s="21">
        <v>0.93</v>
      </c>
      <c r="W41" s="22">
        <v>1.04</v>
      </c>
      <c r="X41" s="21">
        <v>1.1100000000000001</v>
      </c>
    </row>
    <row r="42" spans="1:24" ht="19.899999999999999" customHeight="1" x14ac:dyDescent="0.25">
      <c r="A42" s="6" t="s">
        <v>35</v>
      </c>
      <c r="B42" s="174" t="s">
        <v>4790</v>
      </c>
      <c r="C42" s="169"/>
      <c r="D42" s="169"/>
      <c r="E42" s="169"/>
      <c r="F42" s="169"/>
      <c r="G42" s="169"/>
      <c r="H42" s="169"/>
      <c r="I42" s="169"/>
      <c r="J42" s="169"/>
      <c r="K42" s="169"/>
      <c r="L42" s="18"/>
      <c r="N42" s="4" t="s">
        <v>383</v>
      </c>
      <c r="O42" s="22">
        <v>3.02</v>
      </c>
      <c r="P42" s="21">
        <v>2.88</v>
      </c>
      <c r="Q42" s="22">
        <v>2.38</v>
      </c>
      <c r="R42" s="21">
        <v>2.62</v>
      </c>
      <c r="S42" s="22">
        <v>3.39</v>
      </c>
      <c r="T42" s="21">
        <v>3.09</v>
      </c>
      <c r="U42" s="22">
        <v>3.91</v>
      </c>
      <c r="V42" s="21">
        <v>4.84</v>
      </c>
      <c r="W42" s="22">
        <v>2.79</v>
      </c>
      <c r="X42" s="21">
        <v>3.68</v>
      </c>
    </row>
    <row r="43" spans="1:24" ht="19.899999999999999" customHeight="1" x14ac:dyDescent="0.25">
      <c r="A43" s="8" t="s">
        <v>36</v>
      </c>
      <c r="B43" s="173" t="s">
        <v>4791</v>
      </c>
      <c r="C43" s="171"/>
      <c r="D43" s="171"/>
      <c r="E43" s="171"/>
      <c r="F43" s="171"/>
      <c r="G43" s="171"/>
      <c r="H43" s="171"/>
      <c r="I43" s="171"/>
      <c r="J43" s="171"/>
      <c r="K43" s="171"/>
      <c r="L43" s="18"/>
      <c r="N43" s="4" t="s">
        <v>384</v>
      </c>
      <c r="O43" s="24">
        <v>4537971.67</v>
      </c>
      <c r="P43" s="23">
        <v>4476576.51</v>
      </c>
      <c r="Q43" s="24">
        <v>4058474.1</v>
      </c>
      <c r="R43" s="23">
        <v>4269294.96</v>
      </c>
      <c r="S43" s="24">
        <v>3819084.45</v>
      </c>
      <c r="T43" s="23">
        <v>3672789.91</v>
      </c>
      <c r="U43" s="24">
        <v>3295561.62</v>
      </c>
      <c r="V43" s="23">
        <v>2575597.25</v>
      </c>
      <c r="W43" s="24">
        <v>2505011.25</v>
      </c>
      <c r="X43" s="23">
        <v>2097207.21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N44" s="4" t="s">
        <v>385</v>
      </c>
      <c r="O44" s="22">
        <v>12.86</v>
      </c>
      <c r="P44" s="21">
        <v>12.26</v>
      </c>
      <c r="Q44" s="22">
        <v>11.97</v>
      </c>
      <c r="R44" s="21">
        <v>13.33</v>
      </c>
      <c r="S44" s="22">
        <v>10.09</v>
      </c>
      <c r="T44" s="21">
        <v>9.64</v>
      </c>
      <c r="U44" s="22">
        <v>6.94</v>
      </c>
      <c r="V44" s="21">
        <v>4.47</v>
      </c>
      <c r="W44" s="22">
        <v>7.06</v>
      </c>
      <c r="X44" s="21">
        <v>5.03</v>
      </c>
    </row>
    <row r="45" spans="1:24" ht="19.899999999999999" customHeight="1" x14ac:dyDescent="0.25">
      <c r="A45" s="8" t="s">
        <v>37</v>
      </c>
      <c r="B45" s="175">
        <v>0</v>
      </c>
      <c r="C45" s="171"/>
      <c r="D45" s="171"/>
      <c r="E45" s="171"/>
      <c r="F45" s="171"/>
      <c r="G45" s="171"/>
      <c r="H45" s="171"/>
      <c r="I45" s="171"/>
      <c r="J45" s="171"/>
      <c r="K45" s="171"/>
      <c r="L45" s="18"/>
      <c r="N45" s="4" t="s">
        <v>386</v>
      </c>
      <c r="O45" s="22">
        <v>5.83</v>
      </c>
      <c r="P45" s="21">
        <v>5.6</v>
      </c>
      <c r="Q45" s="22">
        <v>7.39</v>
      </c>
      <c r="R45" s="21">
        <v>6.2</v>
      </c>
      <c r="S45" s="22">
        <v>8.4</v>
      </c>
      <c r="T45" s="21">
        <v>5.87</v>
      </c>
      <c r="U45" s="22">
        <v>6.31</v>
      </c>
      <c r="V45" s="21">
        <v>5.08</v>
      </c>
      <c r="W45" s="22">
        <v>2.95</v>
      </c>
      <c r="X45" s="21">
        <v>3.16</v>
      </c>
    </row>
    <row r="46" spans="1:24" ht="19.899999999999999" customHeight="1" x14ac:dyDescent="0.25">
      <c r="A46" s="6" t="s">
        <v>38</v>
      </c>
      <c r="B46" s="174">
        <v>0</v>
      </c>
      <c r="C46" s="169"/>
      <c r="D46" s="169"/>
      <c r="E46" s="169"/>
      <c r="F46" s="169"/>
      <c r="G46" s="169"/>
      <c r="H46" s="169"/>
      <c r="I46" s="169"/>
      <c r="J46" s="169"/>
      <c r="K46" s="169"/>
      <c r="L46" s="18"/>
      <c r="N46" s="4" t="s">
        <v>387</v>
      </c>
      <c r="O46" s="22">
        <v>7.91</v>
      </c>
      <c r="P46" s="21">
        <v>7.74</v>
      </c>
      <c r="Q46" s="22">
        <v>10.68</v>
      </c>
      <c r="R46" s="21">
        <v>8.6999999999999993</v>
      </c>
      <c r="S46" s="22">
        <v>11.8</v>
      </c>
      <c r="T46" s="21">
        <v>8.74</v>
      </c>
      <c r="U46" s="22">
        <v>10.08</v>
      </c>
      <c r="V46" s="21">
        <v>8.7799999999999994</v>
      </c>
      <c r="W46" s="22">
        <v>4.67</v>
      </c>
      <c r="X46" s="21">
        <v>5.43</v>
      </c>
    </row>
    <row r="47" spans="1:24" ht="19.899999999999999" customHeight="1" x14ac:dyDescent="0.25">
      <c r="A47" s="8" t="s">
        <v>39</v>
      </c>
      <c r="B47" s="173">
        <v>0</v>
      </c>
      <c r="C47" s="171"/>
      <c r="D47" s="171"/>
      <c r="E47" s="171"/>
      <c r="F47" s="171"/>
      <c r="G47" s="171"/>
      <c r="H47" s="171"/>
      <c r="I47" s="171"/>
      <c r="J47" s="171"/>
      <c r="K47" s="171"/>
      <c r="L47" s="18"/>
      <c r="N47" s="4" t="s">
        <v>388</v>
      </c>
      <c r="O47" s="22">
        <v>133.15</v>
      </c>
      <c r="P47" s="21">
        <v>168.25</v>
      </c>
      <c r="Q47" s="22">
        <v>272.74</v>
      </c>
      <c r="R47" s="21">
        <v>22.89</v>
      </c>
      <c r="S47" s="22">
        <v>139.94999999999999</v>
      </c>
      <c r="T47" s="21">
        <v>116.86</v>
      </c>
      <c r="U47" s="22">
        <v>42.09</v>
      </c>
      <c r="V47" s="21">
        <v>71.5</v>
      </c>
      <c r="W47" s="22">
        <v>13.35</v>
      </c>
      <c r="X47" s="21">
        <v>37.340000000000003</v>
      </c>
    </row>
    <row r="48" spans="1:24" ht="19.899999999999999" customHeight="1" x14ac:dyDescent="0.25">
      <c r="A48" s="6" t="s">
        <v>40</v>
      </c>
      <c r="B48" s="174">
        <v>0</v>
      </c>
      <c r="C48" s="169"/>
      <c r="D48" s="169"/>
      <c r="E48" s="169"/>
      <c r="F48" s="169"/>
      <c r="G48" s="169"/>
      <c r="H48" s="169"/>
      <c r="I48" s="169"/>
      <c r="J48" s="169"/>
      <c r="K48" s="169"/>
      <c r="L48" s="18"/>
      <c r="N48" s="4" t="s">
        <v>389</v>
      </c>
      <c r="O48" s="22">
        <v>34.909999999999997</v>
      </c>
      <c r="P48" s="21">
        <v>48.06</v>
      </c>
      <c r="Q48" s="22">
        <v>28.68</v>
      </c>
      <c r="R48" s="21">
        <v>31.11</v>
      </c>
      <c r="S48" s="22">
        <v>19.93</v>
      </c>
      <c r="T48" s="21">
        <v>18.5</v>
      </c>
      <c r="U48" s="22">
        <v>15.11</v>
      </c>
      <c r="V48" s="21">
        <v>20.54</v>
      </c>
      <c r="W48" s="22">
        <v>35.119999999999997</v>
      </c>
      <c r="X48" s="21">
        <v>44.99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N49" s="4" t="s">
        <v>390</v>
      </c>
      <c r="O49" s="22">
        <v>31.33</v>
      </c>
      <c r="P49" s="21">
        <v>30.57</v>
      </c>
      <c r="Q49" s="22">
        <v>28.39</v>
      </c>
      <c r="R49" s="21">
        <v>30.75</v>
      </c>
      <c r="S49" s="22">
        <v>24.83</v>
      </c>
      <c r="T49" s="21">
        <v>24.6</v>
      </c>
      <c r="U49" s="22">
        <v>18.18</v>
      </c>
      <c r="V49" s="21">
        <v>14.25</v>
      </c>
      <c r="W49" s="22">
        <v>18.28</v>
      </c>
      <c r="X49" s="21">
        <v>16.66</v>
      </c>
    </row>
    <row r="50" spans="1:24" ht="19.899999999999999" customHeight="1" x14ac:dyDescent="0.25">
      <c r="A50" s="6" t="s">
        <v>41</v>
      </c>
      <c r="B50" s="172" t="s">
        <v>4792</v>
      </c>
      <c r="C50" s="169"/>
      <c r="D50" s="169"/>
      <c r="E50" s="169"/>
      <c r="F50" s="169"/>
      <c r="G50" s="169"/>
      <c r="H50" s="169"/>
      <c r="I50" s="169"/>
      <c r="J50" s="169"/>
      <c r="K50" s="169"/>
      <c r="L50" s="18"/>
      <c r="N50" s="4" t="s">
        <v>391</v>
      </c>
      <c r="O50" s="22">
        <v>39.229999999999997</v>
      </c>
      <c r="P50" s="21">
        <v>42.13</v>
      </c>
      <c r="Q50" s="22">
        <v>34.520000000000003</v>
      </c>
      <c r="R50" s="21">
        <v>40.01</v>
      </c>
      <c r="S50" s="22">
        <v>33.06</v>
      </c>
      <c r="T50" s="21">
        <v>34.450000000000003</v>
      </c>
      <c r="U50" s="22">
        <v>24.78</v>
      </c>
      <c r="V50" s="21">
        <v>16.47</v>
      </c>
      <c r="W50" s="22">
        <v>21.58</v>
      </c>
      <c r="X50" s="21">
        <v>16.22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N51" s="4" t="s">
        <v>392</v>
      </c>
      <c r="O51" s="22">
        <v>22.44</v>
      </c>
      <c r="P51" s="21">
        <v>22.62</v>
      </c>
      <c r="Q51" s="22">
        <v>21.25</v>
      </c>
      <c r="R51" s="21">
        <v>27.98</v>
      </c>
      <c r="S51" s="22">
        <v>21.54</v>
      </c>
      <c r="T51" s="21">
        <v>21.1</v>
      </c>
      <c r="U51" s="22">
        <v>15.55</v>
      </c>
      <c r="V51" s="21">
        <v>12.31</v>
      </c>
      <c r="W51" s="22">
        <v>13.92</v>
      </c>
      <c r="X51" s="21">
        <v>11.17</v>
      </c>
    </row>
    <row r="52" spans="1:24" ht="19.899999999999999" customHeight="1" thickBot="1" x14ac:dyDescent="0.3">
      <c r="A52" s="6" t="s">
        <v>42</v>
      </c>
      <c r="B52" s="172" t="s">
        <v>4793</v>
      </c>
      <c r="C52" s="169"/>
      <c r="D52" s="169"/>
      <c r="E52" s="169"/>
      <c r="F52" s="169"/>
      <c r="G52" s="169"/>
      <c r="H52" s="169"/>
      <c r="I52" s="169"/>
      <c r="J52" s="169"/>
      <c r="K52" s="169"/>
      <c r="L52" s="18"/>
      <c r="N52" s="4" t="s">
        <v>393</v>
      </c>
      <c r="O52" s="22">
        <v>22.5</v>
      </c>
      <c r="P52" s="21">
        <v>25.4</v>
      </c>
      <c r="Q52" s="22">
        <v>21.95</v>
      </c>
      <c r="R52" s="21">
        <v>34</v>
      </c>
      <c r="S52" s="22">
        <v>25.87</v>
      </c>
      <c r="T52" s="21">
        <v>25.99</v>
      </c>
      <c r="U52" s="22">
        <v>18.690000000000001</v>
      </c>
      <c r="V52" s="21">
        <v>12.08</v>
      </c>
      <c r="W52" s="22">
        <v>12.71</v>
      </c>
      <c r="X52" s="21">
        <v>6.06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N53" s="40" t="s">
        <v>433</v>
      </c>
      <c r="O53" s="58">
        <f>B86</f>
        <v>439</v>
      </c>
      <c r="P53" s="58">
        <f t="shared" ref="P53:X53" si="0">C86</f>
        <v>0</v>
      </c>
      <c r="Q53" s="58">
        <f t="shared" si="0"/>
        <v>0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N54" s="41" t="s">
        <v>434</v>
      </c>
      <c r="O54" s="42">
        <f>O53*O7/100</f>
        <v>57373.656300000002</v>
      </c>
      <c r="P54" s="43">
        <f t="shared" ref="P54:X54" si="1">P53*P7/100</f>
        <v>0</v>
      </c>
      <c r="Q54" s="42">
        <f t="shared" si="1"/>
        <v>0</v>
      </c>
      <c r="R54" s="43">
        <f t="shared" si="1"/>
        <v>0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N55" s="41" t="s">
        <v>435</v>
      </c>
      <c r="O55" s="42">
        <f t="shared" ref="O55:X55" si="2">O53*O8/100</f>
        <v>16931.000799999998</v>
      </c>
      <c r="P55" s="43">
        <f t="shared" si="2"/>
        <v>0</v>
      </c>
      <c r="Q55" s="42">
        <f t="shared" si="2"/>
        <v>0</v>
      </c>
      <c r="R55" s="43">
        <f t="shared" si="2"/>
        <v>0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 t="s">
        <v>4794</v>
      </c>
      <c r="C56" s="169"/>
      <c r="D56" s="169"/>
      <c r="E56" s="169"/>
      <c r="F56" s="169"/>
      <c r="G56" s="169"/>
      <c r="H56" s="169"/>
      <c r="I56" s="169"/>
      <c r="J56" s="169"/>
      <c r="K56" s="169"/>
      <c r="L56" s="18"/>
      <c r="N56" s="44" t="s">
        <v>436</v>
      </c>
      <c r="O56" s="45" t="e">
        <f>B135/100</f>
        <v>#VALUE!</v>
      </c>
      <c r="P56" s="45">
        <f t="shared" ref="P56:X56" si="3">C135/100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548</v>
      </c>
      <c r="C57" s="171"/>
      <c r="D57" s="171"/>
      <c r="E57" s="171"/>
      <c r="F57" s="171"/>
      <c r="G57" s="171"/>
      <c r="H57" s="171"/>
      <c r="I57" s="171"/>
      <c r="J57" s="171"/>
      <c r="K57" s="171"/>
      <c r="L57" s="18"/>
      <c r="N57" s="41" t="s">
        <v>437</v>
      </c>
      <c r="O57" s="46" t="e">
        <f>(B30+B29+B28)-(B66+B69)</f>
        <v>#VALUE!</v>
      </c>
      <c r="P57" s="46">
        <f t="shared" ref="P57:X57" si="4">(C30+C29+C28)-(C66+C69)</f>
        <v>0</v>
      </c>
      <c r="Q57" s="46">
        <f t="shared" si="4"/>
        <v>0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69"/>
      <c r="D58" s="169"/>
      <c r="E58" s="169"/>
      <c r="F58" s="169"/>
      <c r="G58" s="169"/>
      <c r="H58" s="169"/>
      <c r="I58" s="169"/>
      <c r="J58" s="169"/>
      <c r="K58" s="169"/>
      <c r="L58" s="18"/>
      <c r="N58" s="41" t="s">
        <v>438</v>
      </c>
      <c r="O58" s="46" t="str">
        <f>B20</f>
        <v>17,279,000</v>
      </c>
      <c r="P58" s="46">
        <f t="shared" ref="P58:X58" si="5">C20</f>
        <v>0</v>
      </c>
      <c r="Q58" s="46">
        <f t="shared" si="5"/>
        <v>0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1"/>
      <c r="D59" s="171"/>
      <c r="E59" s="171"/>
      <c r="F59" s="171"/>
      <c r="G59" s="171"/>
      <c r="H59" s="171"/>
      <c r="I59" s="171"/>
      <c r="J59" s="171"/>
      <c r="K59" s="171"/>
      <c r="L59" s="18"/>
      <c r="N59" s="44" t="s">
        <v>439</v>
      </c>
      <c r="O59" s="47" t="e">
        <f>O57+O58</f>
        <v>#VALUE!</v>
      </c>
      <c r="P59" s="48">
        <f t="shared" ref="P59:X59" si="6">P57+P58</f>
        <v>0</v>
      </c>
      <c r="Q59" s="47">
        <f t="shared" si="6"/>
        <v>0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46</v>
      </c>
      <c r="C60" s="169"/>
      <c r="D60" s="169"/>
      <c r="E60" s="169"/>
      <c r="F60" s="169"/>
      <c r="G60" s="169"/>
      <c r="H60" s="169"/>
      <c r="I60" s="169"/>
      <c r="J60" s="169"/>
      <c r="K60" s="169"/>
      <c r="L60" s="18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 t="s">
        <v>4795</v>
      </c>
      <c r="C61" s="171"/>
      <c r="D61" s="171"/>
      <c r="E61" s="171"/>
      <c r="F61" s="171"/>
      <c r="G61" s="171"/>
      <c r="H61" s="171"/>
      <c r="I61" s="171"/>
      <c r="J61" s="171"/>
      <c r="K61" s="171"/>
      <c r="L61" s="18"/>
      <c r="N61" s="41" t="s">
        <v>441</v>
      </c>
      <c r="O61" s="49" t="e">
        <f>B165/B163</f>
        <v>#VALUE!</v>
      </c>
      <c r="P61" s="49" t="e">
        <f t="shared" ref="P61:X61" si="8">C165/C163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N62" s="41" t="s">
        <v>442</v>
      </c>
      <c r="O62" s="46">
        <f>B154</f>
        <v>910</v>
      </c>
      <c r="P62" s="46">
        <f t="shared" ref="P62:X62" si="9">C154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>
        <v>4</v>
      </c>
      <c r="C63" s="171"/>
      <c r="D63" s="171"/>
      <c r="E63" s="171"/>
      <c r="F63" s="171"/>
      <c r="G63" s="171"/>
      <c r="H63" s="171"/>
      <c r="I63" s="171"/>
      <c r="J63" s="171"/>
      <c r="K63" s="171"/>
      <c r="L63" s="18"/>
      <c r="N63" s="44" t="s">
        <v>443</v>
      </c>
      <c r="O63" s="50" t="e">
        <f>O62*(1-O61)</f>
        <v>#VALUE!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 t="s">
        <v>4796</v>
      </c>
      <c r="C65" s="171"/>
      <c r="D65" s="171"/>
      <c r="E65" s="171"/>
      <c r="F65" s="171"/>
      <c r="G65" s="171"/>
      <c r="H65" s="171"/>
      <c r="I65" s="171"/>
      <c r="J65" s="171"/>
      <c r="K65" s="171"/>
      <c r="L65" s="18"/>
      <c r="N65" s="54" t="s">
        <v>445</v>
      </c>
      <c r="O65" s="55" t="e">
        <f>O64/O55</f>
        <v>#VALUE!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 t="s">
        <v>4797</v>
      </c>
      <c r="C66" s="169"/>
      <c r="D66" s="169"/>
      <c r="E66" s="169"/>
      <c r="F66" s="169"/>
      <c r="G66" s="169"/>
      <c r="H66" s="169"/>
      <c r="I66" s="169"/>
      <c r="J66" s="169"/>
      <c r="K66" s="169"/>
      <c r="L66" s="18"/>
      <c r="N66" s="62" t="s">
        <v>446</v>
      </c>
      <c r="O66" s="64" t="str">
        <f>B11</f>
        <v>3,513,000</v>
      </c>
      <c r="P66" s="63">
        <f t="shared" ref="P66:X66" si="13">C11</f>
        <v>0</v>
      </c>
      <c r="Q66" s="63">
        <f t="shared" si="13"/>
        <v>0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1"/>
      <c r="D67" s="171"/>
      <c r="E67" s="171"/>
      <c r="F67" s="171"/>
      <c r="G67" s="171"/>
      <c r="H67" s="171"/>
      <c r="I67" s="171"/>
      <c r="J67" s="171"/>
      <c r="K67" s="171"/>
      <c r="L67" s="18"/>
      <c r="N67" s="62" t="s">
        <v>447</v>
      </c>
      <c r="O67" s="64" t="str">
        <f>B34</f>
        <v>36,720,000</v>
      </c>
      <c r="P67" s="64">
        <f t="shared" ref="P67:X67" si="14">C34</f>
        <v>0</v>
      </c>
      <c r="Q67" s="64">
        <f t="shared" si="14"/>
        <v>0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0</v>
      </c>
      <c r="C68" s="169"/>
      <c r="D68" s="169"/>
      <c r="E68" s="169"/>
      <c r="F68" s="169"/>
      <c r="G68" s="169"/>
      <c r="H68" s="169"/>
      <c r="I68" s="169"/>
      <c r="J68" s="169"/>
      <c r="K68" s="169"/>
      <c r="L68" s="18"/>
      <c r="N68" s="62" t="s">
        <v>448</v>
      </c>
      <c r="O68" s="101" t="e">
        <f>O66/O67</f>
        <v>#VALUE!</v>
      </c>
      <c r="P68" s="101" t="e">
        <f t="shared" ref="P68:X68" si="15">P66/P67</f>
        <v>#DIV/0!</v>
      </c>
      <c r="Q68" s="101" t="e">
        <f t="shared" si="15"/>
        <v>#DIV/0!</v>
      </c>
      <c r="R68" s="101" t="e">
        <f t="shared" si="15"/>
        <v>#DIV/0!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 t="s">
        <v>2455</v>
      </c>
      <c r="C69" s="171"/>
      <c r="D69" s="171"/>
      <c r="E69" s="171"/>
      <c r="F69" s="171"/>
      <c r="G69" s="171"/>
      <c r="H69" s="171"/>
      <c r="I69" s="171"/>
      <c r="J69" s="171"/>
      <c r="K69" s="171"/>
      <c r="L69" s="18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N70" s="108" t="s">
        <v>455</v>
      </c>
      <c r="O70" s="123" t="e">
        <f>O69/O66</f>
        <v>#VALUE!</v>
      </c>
      <c r="P70" s="123" t="e">
        <f t="shared" ref="P70:X70" si="17">P69/P66</f>
        <v>#DIV/0!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4798</v>
      </c>
      <c r="C71" s="171"/>
      <c r="D71" s="171"/>
      <c r="E71" s="171"/>
      <c r="F71" s="171"/>
      <c r="G71" s="171"/>
      <c r="H71" s="171"/>
      <c r="I71" s="171"/>
      <c r="J71" s="171"/>
      <c r="K71" s="171"/>
      <c r="L71" s="18"/>
    </row>
    <row r="72" spans="1:24" ht="19.899999999999999" customHeight="1" x14ac:dyDescent="0.25">
      <c r="A72" s="6" t="s">
        <v>57</v>
      </c>
      <c r="B72" s="172" t="s">
        <v>4788</v>
      </c>
      <c r="C72" s="169"/>
      <c r="D72" s="169"/>
      <c r="E72" s="169"/>
      <c r="F72" s="169"/>
      <c r="G72" s="169"/>
      <c r="H72" s="169"/>
      <c r="I72" s="169"/>
      <c r="J72" s="169"/>
      <c r="K72" s="169"/>
      <c r="L72" s="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</row>
    <row r="74" spans="1:24" ht="19.899999999999999" customHeight="1" x14ac:dyDescent="0.25">
      <c r="A74" s="6" t="s">
        <v>58</v>
      </c>
      <c r="B74" s="172">
        <v>0</v>
      </c>
      <c r="C74" s="169"/>
      <c r="D74" s="169"/>
      <c r="E74" s="169"/>
      <c r="F74" s="169"/>
      <c r="G74" s="169"/>
      <c r="H74" s="169"/>
      <c r="I74" s="169"/>
      <c r="J74" s="169"/>
      <c r="K74" s="169"/>
      <c r="L74" s="18"/>
    </row>
    <row r="75" spans="1:24" ht="19.899999999999999" customHeight="1" x14ac:dyDescent="0.25">
      <c r="A75" s="8" t="s">
        <v>59</v>
      </c>
      <c r="B75" s="175" t="s">
        <v>4799</v>
      </c>
      <c r="C75" s="171"/>
      <c r="D75" s="171"/>
      <c r="E75" s="171"/>
      <c r="F75" s="171"/>
      <c r="G75" s="171"/>
      <c r="H75" s="171"/>
      <c r="I75" s="171"/>
      <c r="J75" s="171"/>
      <c r="K75" s="171"/>
      <c r="L75" s="18"/>
    </row>
    <row r="76" spans="1:24" ht="19.899999999999999" customHeight="1" x14ac:dyDescent="0.25">
      <c r="A76" s="6" t="s">
        <v>60</v>
      </c>
      <c r="B76" s="172" t="s">
        <v>4800</v>
      </c>
      <c r="C76" s="169"/>
      <c r="D76" s="169"/>
      <c r="E76" s="169"/>
      <c r="F76" s="169"/>
      <c r="G76" s="169"/>
      <c r="H76" s="169"/>
      <c r="I76" s="169"/>
      <c r="J76" s="169"/>
      <c r="K76" s="169"/>
      <c r="L76" s="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</row>
    <row r="80" spans="1:24" ht="19.899999999999999" customHeight="1" x14ac:dyDescent="0.25">
      <c r="A80" s="8" t="s">
        <v>62</v>
      </c>
      <c r="B80" s="173">
        <v>438.83699999999999</v>
      </c>
      <c r="C80" s="171"/>
      <c r="D80" s="171"/>
      <c r="E80" s="171"/>
      <c r="F80" s="171"/>
      <c r="G80" s="171"/>
      <c r="H80" s="171"/>
      <c r="I80" s="171"/>
      <c r="J80" s="171"/>
      <c r="K80" s="171"/>
      <c r="L80" s="18"/>
    </row>
    <row r="81" spans="1:12" ht="19.899999999999999" customHeight="1" x14ac:dyDescent="0.25">
      <c r="A81" s="6" t="s">
        <v>63</v>
      </c>
      <c r="B81" s="174">
        <v>0</v>
      </c>
      <c r="C81" s="169"/>
      <c r="D81" s="169"/>
      <c r="E81" s="169"/>
      <c r="F81" s="169"/>
      <c r="G81" s="169"/>
      <c r="H81" s="169"/>
      <c r="I81" s="169"/>
      <c r="J81" s="169"/>
      <c r="K81" s="169"/>
      <c r="L81" s="18"/>
    </row>
    <row r="82" spans="1:12" ht="19.899999999999999" customHeight="1" x14ac:dyDescent="0.25">
      <c r="A82" s="8" t="s">
        <v>64</v>
      </c>
      <c r="B82" s="173">
        <v>438.83699999999999</v>
      </c>
      <c r="C82" s="171"/>
      <c r="D82" s="171"/>
      <c r="E82" s="171"/>
      <c r="F82" s="171"/>
      <c r="G82" s="171"/>
      <c r="H82" s="171"/>
      <c r="I82" s="171"/>
      <c r="J82" s="171"/>
      <c r="K82" s="171"/>
      <c r="L82" s="18"/>
    </row>
    <row r="83" spans="1:12" ht="19.899999999999999" customHeight="1" x14ac:dyDescent="0.25">
      <c r="A83" s="6" t="s">
        <v>65</v>
      </c>
      <c r="B83" s="174">
        <v>0</v>
      </c>
      <c r="C83" s="169"/>
      <c r="D83" s="169"/>
      <c r="E83" s="169"/>
      <c r="F83" s="169"/>
      <c r="G83" s="169"/>
      <c r="H83" s="169"/>
      <c r="I83" s="169"/>
      <c r="J83" s="169"/>
      <c r="K83" s="169"/>
      <c r="L83" s="18"/>
    </row>
    <row r="84" spans="1:12" ht="19.899999999999999" customHeight="1" x14ac:dyDescent="0.25">
      <c r="A84" s="8" t="s">
        <v>66</v>
      </c>
      <c r="B84" s="173">
        <v>0</v>
      </c>
      <c r="C84" s="171"/>
      <c r="D84" s="171"/>
      <c r="E84" s="171"/>
      <c r="F84" s="171"/>
      <c r="G84" s="171"/>
      <c r="H84" s="171"/>
      <c r="I84" s="171"/>
      <c r="J84" s="171"/>
      <c r="K84" s="171"/>
      <c r="L84" s="18"/>
    </row>
    <row r="85" spans="1:12" ht="19.899999999999999" customHeight="1" x14ac:dyDescent="0.25">
      <c r="A85" s="6" t="s">
        <v>67</v>
      </c>
      <c r="B85" s="174">
        <v>0</v>
      </c>
      <c r="C85" s="169"/>
      <c r="D85" s="169"/>
      <c r="E85" s="169"/>
      <c r="F85" s="169"/>
      <c r="G85" s="169"/>
      <c r="H85" s="169"/>
      <c r="I85" s="169"/>
      <c r="J85" s="169"/>
      <c r="K85" s="169"/>
      <c r="L85" s="18"/>
    </row>
    <row r="86" spans="1:12" ht="19.899999999999999" customHeight="1" x14ac:dyDescent="0.25">
      <c r="A86" s="8" t="s">
        <v>68</v>
      </c>
      <c r="B86" s="173">
        <v>439</v>
      </c>
      <c r="C86" s="171"/>
      <c r="D86" s="171"/>
      <c r="E86" s="171"/>
      <c r="F86" s="171"/>
      <c r="G86" s="171"/>
      <c r="H86" s="171"/>
      <c r="I86" s="171"/>
      <c r="J86" s="171"/>
      <c r="K86" s="171"/>
      <c r="L86" s="18"/>
    </row>
    <row r="87" spans="1:12" ht="19.899999999999999" customHeight="1" x14ac:dyDescent="0.25">
      <c r="A87" s="6" t="s">
        <v>69</v>
      </c>
      <c r="B87" s="174">
        <v>439</v>
      </c>
      <c r="C87" s="169"/>
      <c r="D87" s="169"/>
      <c r="E87" s="169"/>
      <c r="F87" s="169"/>
      <c r="G87" s="169"/>
      <c r="H87" s="169"/>
      <c r="I87" s="169"/>
      <c r="J87" s="169"/>
      <c r="K87" s="169"/>
      <c r="L87" s="18"/>
    </row>
    <row r="88" spans="1:12" ht="19.899999999999999" customHeight="1" x14ac:dyDescent="0.25">
      <c r="A88" s="8" t="s">
        <v>70</v>
      </c>
      <c r="B88" s="173">
        <v>0</v>
      </c>
      <c r="C88" s="171"/>
      <c r="D88" s="171"/>
      <c r="E88" s="171"/>
      <c r="F88" s="171"/>
      <c r="G88" s="171"/>
      <c r="H88" s="171"/>
      <c r="I88" s="171"/>
      <c r="J88" s="171"/>
      <c r="K88" s="171"/>
      <c r="L88" s="18"/>
    </row>
    <row r="89" spans="1:12" ht="19.899999999999999" customHeight="1" x14ac:dyDescent="0.25">
      <c r="A89" s="6" t="s">
        <v>71</v>
      </c>
      <c r="B89" s="174">
        <v>0</v>
      </c>
      <c r="C89" s="169"/>
      <c r="D89" s="169"/>
      <c r="E89" s="169"/>
      <c r="F89" s="169"/>
      <c r="G89" s="169"/>
      <c r="H89" s="169"/>
      <c r="I89" s="169"/>
      <c r="J89" s="169"/>
      <c r="K89" s="169"/>
      <c r="L89" s="18"/>
    </row>
    <row r="90" spans="1:12" ht="19.899999999999999" customHeight="1" x14ac:dyDescent="0.25">
      <c r="A90" s="8" t="s">
        <v>72</v>
      </c>
      <c r="B90" s="173">
        <v>0</v>
      </c>
      <c r="C90" s="171"/>
      <c r="D90" s="171"/>
      <c r="E90" s="171"/>
      <c r="F90" s="171"/>
      <c r="G90" s="171"/>
      <c r="H90" s="171"/>
      <c r="I90" s="171"/>
      <c r="J90" s="171"/>
      <c r="K90" s="171"/>
      <c r="L90" s="18"/>
    </row>
    <row r="91" spans="1:12" ht="19.899999999999999" customHeight="1" x14ac:dyDescent="0.25">
      <c r="A91" s="6" t="s">
        <v>73</v>
      </c>
      <c r="B91" s="174">
        <v>0</v>
      </c>
      <c r="C91" s="169"/>
      <c r="D91" s="169"/>
      <c r="E91" s="169"/>
      <c r="F91" s="169"/>
      <c r="G91" s="169"/>
      <c r="H91" s="169"/>
      <c r="I91" s="169"/>
      <c r="J91" s="169"/>
      <c r="K91" s="169"/>
      <c r="L91" s="18"/>
    </row>
    <row r="92" spans="1:12" ht="19.899999999999999" customHeight="1" x14ac:dyDescent="0.25">
      <c r="A92" s="8" t="s">
        <v>74</v>
      </c>
      <c r="B92" s="173">
        <v>0</v>
      </c>
      <c r="C92" s="171"/>
      <c r="D92" s="171"/>
      <c r="E92" s="171"/>
      <c r="F92" s="171"/>
      <c r="G92" s="171"/>
      <c r="H92" s="171"/>
      <c r="I92" s="171"/>
      <c r="J92" s="171"/>
      <c r="K92" s="171"/>
      <c r="L92" s="18"/>
    </row>
    <row r="93" spans="1:12" ht="19.899999999999999" customHeight="1" x14ac:dyDescent="0.25">
      <c r="A93" s="6" t="s">
        <v>75</v>
      </c>
      <c r="B93" s="174">
        <v>0</v>
      </c>
      <c r="C93" s="169"/>
      <c r="D93" s="169"/>
      <c r="E93" s="169"/>
      <c r="F93" s="169"/>
      <c r="G93" s="169"/>
      <c r="H93" s="169"/>
      <c r="I93" s="169"/>
      <c r="J93" s="169"/>
      <c r="K93" s="169"/>
      <c r="L93" s="18"/>
    </row>
    <row r="94" spans="1:12" ht="19.899999999999999" customHeight="1" x14ac:dyDescent="0.25">
      <c r="A94" s="8" t="s">
        <v>76</v>
      </c>
      <c r="B94" s="173">
        <v>0</v>
      </c>
      <c r="C94" s="171"/>
      <c r="D94" s="171"/>
      <c r="E94" s="171"/>
      <c r="F94" s="171"/>
      <c r="G94" s="171"/>
      <c r="H94" s="171"/>
      <c r="I94" s="171"/>
      <c r="J94" s="171"/>
      <c r="K94" s="171"/>
      <c r="L94" s="18"/>
    </row>
    <row r="95" spans="1:12" ht="19.899999999999999" customHeight="1" x14ac:dyDescent="0.25">
      <c r="A95" s="6" t="s">
        <v>77</v>
      </c>
      <c r="B95" s="174">
        <v>0</v>
      </c>
      <c r="C95" s="169"/>
      <c r="D95" s="169"/>
      <c r="E95" s="169"/>
      <c r="F95" s="169"/>
      <c r="G95" s="169"/>
      <c r="H95" s="169"/>
      <c r="I95" s="169"/>
      <c r="J95" s="169"/>
      <c r="K95" s="169"/>
      <c r="L95" s="18"/>
    </row>
    <row r="96" spans="1:12" ht="19.899999999999999" customHeight="1" x14ac:dyDescent="0.25">
      <c r="A96" s="8" t="s">
        <v>78</v>
      </c>
      <c r="B96" s="173" t="s">
        <v>4801</v>
      </c>
      <c r="C96" s="171"/>
      <c r="D96" s="171"/>
      <c r="E96" s="171"/>
      <c r="F96" s="171"/>
      <c r="G96" s="171"/>
      <c r="H96" s="171"/>
      <c r="I96" s="171"/>
      <c r="J96" s="171"/>
      <c r="K96" s="171"/>
      <c r="L96" s="18"/>
    </row>
    <row r="97" spans="1:12" ht="19.899999999999999" customHeight="1" x14ac:dyDescent="0.25">
      <c r="A97" s="6" t="s">
        <v>79</v>
      </c>
      <c r="B97" s="174">
        <v>0</v>
      </c>
      <c r="C97" s="169"/>
      <c r="D97" s="169"/>
      <c r="E97" s="169"/>
      <c r="F97" s="169"/>
      <c r="G97" s="169"/>
      <c r="H97" s="169"/>
      <c r="I97" s="169"/>
      <c r="J97" s="169"/>
      <c r="K97" s="169"/>
      <c r="L97" s="18"/>
    </row>
    <row r="98" spans="1:12" ht="19.899999999999999" customHeight="1" x14ac:dyDescent="0.25">
      <c r="A98" s="8" t="s">
        <v>80</v>
      </c>
      <c r="B98" s="173">
        <v>0</v>
      </c>
      <c r="C98" s="171"/>
      <c r="D98" s="171"/>
      <c r="E98" s="171"/>
      <c r="F98" s="171"/>
      <c r="G98" s="171"/>
      <c r="H98" s="171"/>
      <c r="I98" s="171"/>
      <c r="J98" s="171"/>
      <c r="K98" s="171"/>
      <c r="L98" s="18"/>
    </row>
    <row r="99" spans="1:12" ht="19.899999999999999" customHeight="1" x14ac:dyDescent="0.25">
      <c r="A99" s="6" t="s">
        <v>81</v>
      </c>
      <c r="B99" s="174">
        <v>0</v>
      </c>
      <c r="C99" s="169"/>
      <c r="D99" s="169"/>
      <c r="E99" s="169"/>
      <c r="F99" s="169"/>
      <c r="G99" s="169"/>
      <c r="H99" s="169"/>
      <c r="I99" s="169"/>
      <c r="J99" s="169"/>
      <c r="K99" s="169"/>
      <c r="L99" s="18"/>
    </row>
    <row r="100" spans="1:12" ht="19.899999999999999" customHeight="1" x14ac:dyDescent="0.25">
      <c r="A100" s="8" t="s">
        <v>82</v>
      </c>
      <c r="B100" s="173">
        <v>0</v>
      </c>
      <c r="C100" s="171"/>
      <c r="D100" s="171"/>
      <c r="E100" s="171"/>
      <c r="F100" s="171"/>
      <c r="G100" s="171"/>
      <c r="H100" s="171"/>
      <c r="I100" s="171"/>
      <c r="J100" s="171"/>
      <c r="K100" s="171"/>
      <c r="L100" s="18"/>
    </row>
    <row r="101" spans="1:12" ht="19.899999999999999" customHeight="1" x14ac:dyDescent="0.25">
      <c r="A101" s="6" t="s">
        <v>83</v>
      </c>
      <c r="B101" s="174">
        <v>0</v>
      </c>
      <c r="C101" s="169"/>
      <c r="D101" s="169"/>
      <c r="E101" s="169"/>
      <c r="F101" s="169"/>
      <c r="G101" s="169"/>
      <c r="H101" s="169"/>
      <c r="I101" s="169"/>
      <c r="J101" s="169"/>
      <c r="K101" s="169"/>
      <c r="L101" s="18"/>
    </row>
    <row r="102" spans="1:12" ht="19.899999999999999" customHeight="1" x14ac:dyDescent="0.25">
      <c r="A102" s="8" t="s">
        <v>84</v>
      </c>
      <c r="B102" s="173" t="s">
        <v>4795</v>
      </c>
      <c r="C102" s="171"/>
      <c r="D102" s="171"/>
      <c r="E102" s="171"/>
      <c r="F102" s="171"/>
      <c r="G102" s="171"/>
      <c r="H102" s="171"/>
      <c r="I102" s="171"/>
      <c r="J102" s="171"/>
      <c r="K102" s="171"/>
      <c r="L102" s="18"/>
    </row>
    <row r="103" spans="1:12" ht="19.899999999999999" customHeight="1" x14ac:dyDescent="0.25">
      <c r="A103" s="6" t="s">
        <v>85</v>
      </c>
      <c r="B103" s="174">
        <v>46</v>
      </c>
      <c r="C103" s="169"/>
      <c r="D103" s="169"/>
      <c r="E103" s="169"/>
      <c r="F103" s="169"/>
      <c r="G103" s="169"/>
      <c r="H103" s="169"/>
      <c r="I103" s="169"/>
      <c r="J103" s="169"/>
      <c r="K103" s="169"/>
      <c r="L103" s="18"/>
    </row>
    <row r="104" spans="1:12" ht="19.899999999999999" customHeight="1" x14ac:dyDescent="0.25">
      <c r="A104" s="8" t="s">
        <v>86</v>
      </c>
      <c r="B104" s="173" t="s">
        <v>2455</v>
      </c>
      <c r="C104" s="171"/>
      <c r="D104" s="171"/>
      <c r="E104" s="171"/>
      <c r="F104" s="171"/>
      <c r="G104" s="171"/>
      <c r="H104" s="171"/>
      <c r="I104" s="171"/>
      <c r="J104" s="171"/>
      <c r="K104" s="171"/>
      <c r="L104" s="18"/>
    </row>
    <row r="105" spans="1:12" ht="19.899999999999999" customHeight="1" x14ac:dyDescent="0.25">
      <c r="A105" s="6" t="s">
        <v>87</v>
      </c>
      <c r="B105" s="174">
        <v>0</v>
      </c>
      <c r="C105" s="169"/>
      <c r="D105" s="169"/>
      <c r="E105" s="169"/>
      <c r="F105" s="169"/>
      <c r="G105" s="169"/>
      <c r="H105" s="169"/>
      <c r="I105" s="169"/>
      <c r="J105" s="169"/>
      <c r="K105" s="169"/>
      <c r="L105" s="18"/>
    </row>
    <row r="106" spans="1:12" ht="19.899999999999999" customHeight="1" x14ac:dyDescent="0.25">
      <c r="A106" s="8" t="s">
        <v>88</v>
      </c>
      <c r="B106" s="173">
        <v>0</v>
      </c>
      <c r="C106" s="171"/>
      <c r="D106" s="171"/>
      <c r="E106" s="171"/>
      <c r="F106" s="171"/>
      <c r="G106" s="171"/>
      <c r="H106" s="171"/>
      <c r="I106" s="171"/>
      <c r="J106" s="171"/>
      <c r="K106" s="171"/>
      <c r="L106" s="18"/>
    </row>
    <row r="107" spans="1:12" ht="19.899999999999999" customHeight="1" x14ac:dyDescent="0.25">
      <c r="A107" s="6" t="s">
        <v>89</v>
      </c>
      <c r="B107" s="174" t="s">
        <v>4802</v>
      </c>
      <c r="C107" s="169"/>
      <c r="D107" s="169"/>
      <c r="E107" s="169"/>
      <c r="F107" s="169"/>
      <c r="G107" s="169"/>
      <c r="H107" s="169"/>
      <c r="I107" s="169"/>
      <c r="J107" s="169"/>
      <c r="K107" s="169"/>
      <c r="L107" s="18"/>
    </row>
    <row r="108" spans="1:12" ht="19.899999999999999" customHeight="1" x14ac:dyDescent="0.25">
      <c r="A108" s="8" t="s">
        <v>90</v>
      </c>
      <c r="B108" s="173">
        <v>0</v>
      </c>
      <c r="C108" s="171"/>
      <c r="D108" s="171"/>
      <c r="E108" s="171"/>
      <c r="F108" s="171"/>
      <c r="G108" s="171"/>
      <c r="H108" s="171"/>
      <c r="I108" s="171"/>
      <c r="J108" s="171"/>
      <c r="K108" s="171"/>
      <c r="L108" s="18"/>
    </row>
    <row r="109" spans="1:12" ht="19.899999999999999" customHeight="1" x14ac:dyDescent="0.25">
      <c r="A109" s="6" t="s">
        <v>91</v>
      </c>
      <c r="B109" s="174">
        <v>0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8"/>
    </row>
    <row r="110" spans="1:12" ht="19.899999999999999" customHeight="1" x14ac:dyDescent="0.25">
      <c r="A110" s="8" t="s">
        <v>92</v>
      </c>
      <c r="B110" s="173">
        <v>0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8"/>
    </row>
    <row r="111" spans="1:12" ht="19.899999999999999" customHeight="1" x14ac:dyDescent="0.25">
      <c r="A111" s="6" t="s">
        <v>93</v>
      </c>
      <c r="B111" s="174">
        <v>136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8"/>
    </row>
    <row r="112" spans="1:12" ht="19.899999999999999" customHeight="1" x14ac:dyDescent="0.25">
      <c r="A112" s="8" t="s">
        <v>94</v>
      </c>
      <c r="B112" s="173">
        <v>0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8"/>
    </row>
    <row r="113" spans="1:12" ht="19.899999999999999" customHeight="1" x14ac:dyDescent="0.25">
      <c r="A113" s="6" t="s">
        <v>95</v>
      </c>
      <c r="B113" s="174">
        <v>0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8"/>
    </row>
    <row r="114" spans="1:12" ht="19.899999999999999" customHeight="1" x14ac:dyDescent="0.25">
      <c r="A114" s="8" t="s">
        <v>96</v>
      </c>
      <c r="B114" s="173">
        <v>0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8"/>
    </row>
    <row r="115" spans="1:12" ht="19.899999999999999" customHeight="1" x14ac:dyDescent="0.25">
      <c r="A115" s="6" t="s">
        <v>97</v>
      </c>
      <c r="B115" s="174">
        <v>0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8"/>
    </row>
    <row r="116" spans="1:12" ht="19.899999999999999" customHeight="1" x14ac:dyDescent="0.25">
      <c r="A116" s="8" t="s">
        <v>98</v>
      </c>
      <c r="B116" s="173" t="s">
        <v>2334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8"/>
    </row>
    <row r="117" spans="1:12" ht="19.899999999999999" customHeight="1" x14ac:dyDescent="0.25">
      <c r="A117" s="6" t="s">
        <v>99</v>
      </c>
      <c r="B117" s="174">
        <v>0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8"/>
    </row>
    <row r="118" spans="1:12" ht="19.899999999999999" customHeight="1" x14ac:dyDescent="0.25">
      <c r="A118" s="8" t="s">
        <v>100</v>
      </c>
      <c r="B118" s="173">
        <v>776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8"/>
    </row>
    <row r="119" spans="1:12" ht="19.899999999999999" customHeight="1" x14ac:dyDescent="0.25">
      <c r="A119" s="6" t="s">
        <v>101</v>
      </c>
      <c r="B119" s="174">
        <v>0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8"/>
    </row>
    <row r="120" spans="1:12" ht="19.899999999999999" customHeight="1" x14ac:dyDescent="0.25">
      <c r="A120" s="8" t="s">
        <v>102</v>
      </c>
      <c r="B120" s="173">
        <v>0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8"/>
    </row>
    <row r="121" spans="1:12" ht="19.899999999999999" customHeight="1" x14ac:dyDescent="0.25">
      <c r="A121" s="6" t="s">
        <v>103</v>
      </c>
      <c r="B121" s="174" t="s">
        <v>4803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8"/>
    </row>
    <row r="122" spans="1:12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</row>
    <row r="123" spans="1:12" ht="19.899999999999999" customHeight="1" x14ac:dyDescent="0.25"/>
    <row r="124" spans="1:12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</row>
    <row r="125" spans="1:12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</row>
    <row r="126" spans="1:12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</row>
    <row r="127" spans="1:12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</row>
    <row r="128" spans="1:12" ht="19.899999999999999" customHeight="1" x14ac:dyDescent="0.25">
      <c r="A128" s="164" t="s">
        <v>5</v>
      </c>
      <c r="B128" s="165" t="s">
        <v>340</v>
      </c>
      <c r="C128" s="165" t="s">
        <v>340</v>
      </c>
      <c r="D128" s="165" t="s">
        <v>340</v>
      </c>
      <c r="E128" s="165" t="s">
        <v>340</v>
      </c>
      <c r="F128" s="165" t="s">
        <v>340</v>
      </c>
      <c r="G128" s="165" t="s">
        <v>340</v>
      </c>
      <c r="H128" s="165" t="s">
        <v>340</v>
      </c>
      <c r="I128" s="165" t="s">
        <v>340</v>
      </c>
      <c r="J128" s="165" t="s">
        <v>340</v>
      </c>
      <c r="K128" s="165" t="s">
        <v>340</v>
      </c>
      <c r="L128" s="18"/>
    </row>
    <row r="129" spans="1:12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</row>
    <row r="130" spans="1:12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</row>
    <row r="131" spans="1:12" ht="19.899999999999999" customHeight="1" x14ac:dyDescent="0.25">
      <c r="A131" s="6" t="s">
        <v>109</v>
      </c>
      <c r="B131" s="172" t="s">
        <v>4804</v>
      </c>
      <c r="C131" s="169"/>
      <c r="D131" s="169"/>
      <c r="E131" s="169"/>
      <c r="F131" s="169"/>
      <c r="G131" s="169"/>
      <c r="H131" s="169"/>
      <c r="I131" s="169"/>
      <c r="J131" s="169"/>
      <c r="K131" s="169"/>
      <c r="L131" s="18"/>
    </row>
    <row r="132" spans="1:12" ht="19.899999999999999" customHeight="1" x14ac:dyDescent="0.25">
      <c r="A132" s="8" t="s">
        <v>110</v>
      </c>
      <c r="B132" s="175">
        <v>0</v>
      </c>
      <c r="C132" s="171"/>
      <c r="D132" s="171"/>
      <c r="E132" s="171"/>
      <c r="F132" s="171"/>
      <c r="G132" s="171"/>
      <c r="H132" s="171"/>
      <c r="I132" s="171"/>
      <c r="J132" s="171"/>
      <c r="K132" s="171"/>
      <c r="L132" s="18"/>
    </row>
    <row r="133" spans="1:12" ht="19.899999999999999" customHeight="1" x14ac:dyDescent="0.25">
      <c r="A133" s="6" t="s">
        <v>111</v>
      </c>
      <c r="B133" s="172" t="s">
        <v>4805</v>
      </c>
      <c r="C133" s="169"/>
      <c r="D133" s="169"/>
      <c r="E133" s="169"/>
      <c r="F133" s="169"/>
      <c r="G133" s="169"/>
      <c r="H133" s="169"/>
      <c r="I133" s="169"/>
      <c r="J133" s="169"/>
      <c r="K133" s="169"/>
      <c r="L133" s="18"/>
    </row>
    <row r="134" spans="1:12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</row>
    <row r="135" spans="1:12" ht="19.899999999999999" customHeight="1" x14ac:dyDescent="0.25">
      <c r="A135" s="6" t="s">
        <v>112</v>
      </c>
      <c r="B135" s="174" t="s">
        <v>4806</v>
      </c>
      <c r="C135" s="169"/>
      <c r="D135" s="169"/>
      <c r="E135" s="169"/>
      <c r="F135" s="169"/>
      <c r="G135" s="169"/>
      <c r="H135" s="169"/>
      <c r="I135" s="169"/>
      <c r="J135" s="169"/>
      <c r="K135" s="169"/>
      <c r="L135" s="18"/>
    </row>
    <row r="136" spans="1:12" ht="19.899999999999999" customHeight="1" x14ac:dyDescent="0.25">
      <c r="A136" s="8" t="s">
        <v>113</v>
      </c>
      <c r="B136" s="175" t="s">
        <v>4806</v>
      </c>
      <c r="C136" s="171"/>
      <c r="D136" s="171"/>
      <c r="E136" s="171"/>
      <c r="F136" s="171"/>
      <c r="G136" s="171"/>
      <c r="H136" s="171"/>
      <c r="I136" s="171"/>
      <c r="J136" s="171"/>
      <c r="K136" s="171"/>
      <c r="L136" s="18"/>
    </row>
    <row r="137" spans="1:12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</row>
    <row r="138" spans="1:12" ht="19.899999999999999" customHeight="1" x14ac:dyDescent="0.25">
      <c r="A138" s="8" t="s">
        <v>114</v>
      </c>
      <c r="B138" s="173">
        <v>356</v>
      </c>
      <c r="C138" s="171"/>
      <c r="D138" s="171"/>
      <c r="E138" s="171"/>
      <c r="F138" s="171"/>
      <c r="G138" s="171"/>
      <c r="H138" s="171"/>
      <c r="I138" s="171"/>
      <c r="J138" s="171"/>
      <c r="K138" s="171"/>
      <c r="L138" s="18"/>
    </row>
    <row r="139" spans="1:12" ht="19.899999999999999" customHeight="1" x14ac:dyDescent="0.25">
      <c r="A139" s="6" t="s">
        <v>115</v>
      </c>
      <c r="B139" s="174">
        <v>0</v>
      </c>
      <c r="C139" s="169"/>
      <c r="D139" s="169"/>
      <c r="E139" s="169"/>
      <c r="F139" s="169"/>
      <c r="G139" s="169"/>
      <c r="H139" s="169"/>
      <c r="I139" s="169"/>
      <c r="J139" s="169"/>
      <c r="K139" s="169"/>
      <c r="L139" s="18"/>
    </row>
    <row r="140" spans="1:12" ht="19.899999999999999" customHeight="1" x14ac:dyDescent="0.25">
      <c r="A140" s="8" t="s">
        <v>116</v>
      </c>
      <c r="B140" s="173">
        <v>203</v>
      </c>
      <c r="C140" s="171"/>
      <c r="D140" s="171"/>
      <c r="E140" s="171"/>
      <c r="F140" s="171"/>
      <c r="G140" s="171"/>
      <c r="H140" s="171"/>
      <c r="I140" s="171"/>
      <c r="J140" s="171"/>
      <c r="K140" s="171"/>
      <c r="L140" s="18"/>
    </row>
    <row r="141" spans="1:12" ht="19.899999999999999" customHeight="1" x14ac:dyDescent="0.25">
      <c r="A141" s="6" t="s">
        <v>117</v>
      </c>
      <c r="B141" s="174">
        <v>0</v>
      </c>
      <c r="C141" s="169"/>
      <c r="D141" s="169"/>
      <c r="E141" s="169"/>
      <c r="F141" s="169"/>
      <c r="G141" s="169"/>
      <c r="H141" s="169"/>
      <c r="I141" s="169"/>
      <c r="J141" s="169"/>
      <c r="K141" s="169"/>
      <c r="L141" s="18"/>
    </row>
    <row r="142" spans="1:12" ht="19.899999999999999" customHeight="1" x14ac:dyDescent="0.25">
      <c r="A142" s="8" t="s">
        <v>118</v>
      </c>
      <c r="B142" s="173">
        <v>0</v>
      </c>
      <c r="C142" s="171"/>
      <c r="D142" s="171"/>
      <c r="E142" s="171"/>
      <c r="F142" s="171"/>
      <c r="G142" s="171"/>
      <c r="H142" s="171"/>
      <c r="I142" s="171"/>
      <c r="J142" s="171"/>
      <c r="K142" s="171"/>
      <c r="L142" s="18"/>
    </row>
    <row r="143" spans="1:12" ht="19.899999999999999" customHeight="1" x14ac:dyDescent="0.25">
      <c r="A143" s="6" t="s">
        <v>119</v>
      </c>
      <c r="B143" s="174" t="s">
        <v>4807</v>
      </c>
      <c r="C143" s="169"/>
      <c r="D143" s="169"/>
      <c r="E143" s="169"/>
      <c r="F143" s="169"/>
      <c r="G143" s="169"/>
      <c r="H143" s="169"/>
      <c r="I143" s="169"/>
      <c r="J143" s="169"/>
      <c r="K143" s="169"/>
      <c r="L143" s="18"/>
    </row>
    <row r="144" spans="1:12" ht="19.899999999999999" customHeight="1" x14ac:dyDescent="0.25">
      <c r="A144" s="8" t="s">
        <v>120</v>
      </c>
      <c r="B144" s="173">
        <v>59</v>
      </c>
      <c r="C144" s="171"/>
      <c r="D144" s="171"/>
      <c r="E144" s="171"/>
      <c r="F144" s="171"/>
      <c r="G144" s="171"/>
      <c r="H144" s="171"/>
      <c r="I144" s="171"/>
      <c r="J144" s="171"/>
      <c r="K144" s="171"/>
      <c r="L144" s="18"/>
    </row>
    <row r="145" spans="1:12" ht="19.899999999999999" customHeight="1" x14ac:dyDescent="0.25">
      <c r="A145" s="6" t="s">
        <v>121</v>
      </c>
      <c r="B145" s="174">
        <v>79</v>
      </c>
      <c r="C145" s="169"/>
      <c r="D145" s="169"/>
      <c r="E145" s="169"/>
      <c r="F145" s="169"/>
      <c r="G145" s="169"/>
      <c r="H145" s="169"/>
      <c r="I145" s="169"/>
      <c r="J145" s="169"/>
      <c r="K145" s="169"/>
      <c r="L145" s="18"/>
    </row>
    <row r="146" spans="1:12" ht="19.899999999999999" customHeight="1" x14ac:dyDescent="0.25">
      <c r="A146" s="8" t="s">
        <v>122</v>
      </c>
      <c r="B146" s="173">
        <v>0</v>
      </c>
      <c r="C146" s="171"/>
      <c r="D146" s="171"/>
      <c r="E146" s="171"/>
      <c r="F146" s="171"/>
      <c r="G146" s="171"/>
      <c r="H146" s="171"/>
      <c r="I146" s="171"/>
      <c r="J146" s="171"/>
      <c r="K146" s="171"/>
      <c r="L146" s="18"/>
    </row>
    <row r="147" spans="1:12" ht="19.899999999999999" customHeight="1" x14ac:dyDescent="0.25">
      <c r="A147" s="6" t="s">
        <v>123</v>
      </c>
      <c r="B147" s="174">
        <v>0</v>
      </c>
      <c r="C147" s="169"/>
      <c r="D147" s="169"/>
      <c r="E147" s="169"/>
      <c r="F147" s="169"/>
      <c r="G147" s="169"/>
      <c r="H147" s="169"/>
      <c r="I147" s="169"/>
      <c r="J147" s="169"/>
      <c r="K147" s="169"/>
      <c r="L147" s="18"/>
    </row>
    <row r="148" spans="1:12" ht="19.899999999999999" customHeight="1" x14ac:dyDescent="0.25">
      <c r="A148" s="8" t="s">
        <v>124</v>
      </c>
      <c r="B148" s="173">
        <v>0</v>
      </c>
      <c r="C148" s="171"/>
      <c r="D148" s="171"/>
      <c r="E148" s="171"/>
      <c r="F148" s="171"/>
      <c r="G148" s="171"/>
      <c r="H148" s="171"/>
      <c r="I148" s="171"/>
      <c r="J148" s="171"/>
      <c r="K148" s="171"/>
      <c r="L148" s="18"/>
    </row>
    <row r="149" spans="1:12" ht="19.899999999999999" customHeight="1" x14ac:dyDescent="0.25">
      <c r="A149" s="6" t="s">
        <v>125</v>
      </c>
      <c r="B149" s="172" t="s">
        <v>4808</v>
      </c>
      <c r="C149" s="169"/>
      <c r="D149" s="169"/>
      <c r="E149" s="169"/>
      <c r="F149" s="169"/>
      <c r="G149" s="169"/>
      <c r="H149" s="169"/>
      <c r="I149" s="169"/>
      <c r="J149" s="169"/>
      <c r="K149" s="169"/>
      <c r="L149" s="18"/>
    </row>
    <row r="150" spans="1:12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</row>
    <row r="151" spans="1:12" ht="19.899999999999999" customHeight="1" x14ac:dyDescent="0.25">
      <c r="A151" s="6" t="s">
        <v>126</v>
      </c>
      <c r="B151" s="172" t="s">
        <v>4809</v>
      </c>
      <c r="C151" s="169"/>
      <c r="D151" s="169"/>
      <c r="E151" s="169"/>
      <c r="F151" s="169"/>
      <c r="G151" s="169"/>
      <c r="H151" s="169"/>
      <c r="I151" s="169"/>
      <c r="J151" s="169"/>
      <c r="K151" s="169"/>
      <c r="L151" s="18"/>
    </row>
    <row r="152" spans="1:12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</row>
    <row r="153" spans="1:12" ht="19.899999999999999" customHeight="1" x14ac:dyDescent="0.25">
      <c r="A153" s="6" t="s">
        <v>127</v>
      </c>
      <c r="B153" s="174">
        <v>19</v>
      </c>
      <c r="C153" s="169"/>
      <c r="D153" s="169"/>
      <c r="E153" s="169"/>
      <c r="F153" s="169"/>
      <c r="G153" s="169"/>
      <c r="H153" s="169"/>
      <c r="I153" s="169"/>
      <c r="J153" s="169"/>
      <c r="K153" s="169"/>
      <c r="L153" s="18"/>
    </row>
    <row r="154" spans="1:12" ht="19.899999999999999" customHeight="1" x14ac:dyDescent="0.25">
      <c r="A154" s="8" t="s">
        <v>128</v>
      </c>
      <c r="B154" s="173">
        <v>910</v>
      </c>
      <c r="C154" s="171"/>
      <c r="D154" s="171"/>
      <c r="E154" s="171"/>
      <c r="F154" s="171"/>
      <c r="G154" s="171"/>
      <c r="H154" s="171"/>
      <c r="I154" s="171"/>
      <c r="J154" s="171"/>
      <c r="K154" s="171"/>
      <c r="L154" s="18"/>
    </row>
    <row r="155" spans="1:12" ht="19.899999999999999" customHeight="1" x14ac:dyDescent="0.25">
      <c r="A155" s="6" t="s">
        <v>129</v>
      </c>
      <c r="B155" s="174" t="s">
        <v>4810</v>
      </c>
      <c r="C155" s="169"/>
      <c r="D155" s="169"/>
      <c r="E155" s="169"/>
      <c r="F155" s="169"/>
      <c r="G155" s="169"/>
      <c r="H155" s="169"/>
      <c r="I155" s="169"/>
      <c r="J155" s="169"/>
      <c r="K155" s="169"/>
      <c r="L155" s="18"/>
    </row>
    <row r="156" spans="1:12" ht="19.899999999999999" customHeight="1" x14ac:dyDescent="0.25">
      <c r="A156" s="8" t="s">
        <v>130</v>
      </c>
      <c r="B156" s="175">
        <v>-508</v>
      </c>
      <c r="C156" s="171"/>
      <c r="D156" s="171"/>
      <c r="E156" s="171"/>
      <c r="F156" s="171"/>
      <c r="G156" s="171"/>
      <c r="H156" s="171"/>
      <c r="I156" s="171"/>
      <c r="J156" s="171"/>
      <c r="K156" s="171"/>
      <c r="L156" s="18"/>
    </row>
    <row r="157" spans="1:12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</row>
    <row r="158" spans="1:12" ht="19.899999999999999" customHeight="1" x14ac:dyDescent="0.25">
      <c r="A158" s="8" t="s">
        <v>131</v>
      </c>
      <c r="B158" s="175">
        <v>-171</v>
      </c>
      <c r="C158" s="171"/>
      <c r="D158" s="171"/>
      <c r="E158" s="171"/>
      <c r="F158" s="171"/>
      <c r="G158" s="171"/>
      <c r="H158" s="171"/>
      <c r="I158" s="171"/>
      <c r="J158" s="171"/>
      <c r="K158" s="171"/>
      <c r="L158" s="18"/>
    </row>
    <row r="159" spans="1:12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</row>
    <row r="160" spans="1:12" ht="19.899999999999999" customHeight="1" x14ac:dyDescent="0.25">
      <c r="A160" s="8" t="s">
        <v>132</v>
      </c>
      <c r="B160" s="175" t="s">
        <v>2483</v>
      </c>
      <c r="C160" s="171"/>
      <c r="D160" s="171"/>
      <c r="E160" s="171"/>
      <c r="F160" s="171"/>
      <c r="G160" s="171"/>
      <c r="H160" s="171"/>
      <c r="I160" s="171"/>
      <c r="J160" s="171"/>
      <c r="K160" s="171"/>
      <c r="L160" s="18"/>
    </row>
    <row r="161" spans="1:12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</row>
    <row r="162" spans="1:12" ht="19.899999999999999" customHeight="1" x14ac:dyDescent="0.25">
      <c r="A162" s="8" t="s">
        <v>133</v>
      </c>
      <c r="B162" s="175" t="s">
        <v>3185</v>
      </c>
      <c r="C162" s="171"/>
      <c r="D162" s="171"/>
      <c r="E162" s="171"/>
      <c r="F162" s="171"/>
      <c r="G162" s="171"/>
      <c r="H162" s="171"/>
      <c r="I162" s="171"/>
      <c r="J162" s="171"/>
      <c r="K162" s="171"/>
      <c r="L162" s="18"/>
    </row>
    <row r="163" spans="1:12" ht="19.899999999999999" customHeight="1" x14ac:dyDescent="0.25">
      <c r="A163" s="6" t="s">
        <v>134</v>
      </c>
      <c r="B163" s="174" t="s">
        <v>4629</v>
      </c>
      <c r="C163" s="169"/>
      <c r="D163" s="169"/>
      <c r="E163" s="169"/>
      <c r="F163" s="169"/>
      <c r="G163" s="169"/>
      <c r="H163" s="169"/>
      <c r="I163" s="169"/>
      <c r="J163" s="169"/>
      <c r="K163" s="169"/>
      <c r="L163" s="18"/>
    </row>
    <row r="164" spans="1:12" ht="19.899999999999999" customHeight="1" x14ac:dyDescent="0.25">
      <c r="A164" s="8" t="s">
        <v>135</v>
      </c>
      <c r="B164" s="173">
        <v>-559</v>
      </c>
      <c r="C164" s="171"/>
      <c r="D164" s="171"/>
      <c r="E164" s="171"/>
      <c r="F164" s="171"/>
      <c r="G164" s="171"/>
      <c r="H164" s="171"/>
      <c r="I164" s="171"/>
      <c r="J164" s="171"/>
      <c r="K164" s="171"/>
      <c r="L164" s="18"/>
    </row>
    <row r="165" spans="1:12" ht="19.899999999999999" customHeight="1" x14ac:dyDescent="0.25">
      <c r="A165" s="6" t="s">
        <v>136</v>
      </c>
      <c r="B165" s="174">
        <v>-30</v>
      </c>
      <c r="C165" s="169"/>
      <c r="D165" s="169"/>
      <c r="E165" s="169"/>
      <c r="F165" s="169"/>
      <c r="G165" s="169"/>
      <c r="H165" s="169"/>
      <c r="I165" s="169"/>
      <c r="J165" s="169"/>
      <c r="K165" s="169"/>
      <c r="L165" s="18"/>
    </row>
    <row r="166" spans="1:12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</row>
    <row r="167" spans="1:12" ht="19.899999999999999" customHeight="1" x14ac:dyDescent="0.25">
      <c r="A167" s="6" t="s">
        <v>137</v>
      </c>
      <c r="B167" s="172" t="s">
        <v>4811</v>
      </c>
      <c r="C167" s="169"/>
      <c r="D167" s="169"/>
      <c r="E167" s="169"/>
      <c r="F167" s="169"/>
      <c r="G167" s="169"/>
      <c r="H167" s="169"/>
      <c r="I167" s="169"/>
      <c r="J167" s="169"/>
      <c r="K167" s="169"/>
      <c r="L167" s="18"/>
    </row>
    <row r="168" spans="1:12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</row>
    <row r="169" spans="1:12" ht="19.899999999999999" customHeight="1" x14ac:dyDescent="0.25">
      <c r="A169" s="6" t="s">
        <v>138</v>
      </c>
      <c r="B169" s="174">
        <v>0</v>
      </c>
      <c r="C169" s="169"/>
      <c r="D169" s="169"/>
      <c r="E169" s="169"/>
      <c r="F169" s="169"/>
      <c r="G169" s="169"/>
      <c r="H169" s="169"/>
      <c r="I169" s="169"/>
      <c r="J169" s="169"/>
      <c r="K169" s="169"/>
      <c r="L169" s="18"/>
    </row>
    <row r="170" spans="1:12" ht="19.899999999999999" customHeight="1" x14ac:dyDescent="0.25">
      <c r="A170" s="8" t="s">
        <v>139</v>
      </c>
      <c r="B170" s="173">
        <v>0</v>
      </c>
      <c r="C170" s="171"/>
      <c r="D170" s="171"/>
      <c r="E170" s="171"/>
      <c r="F170" s="171"/>
      <c r="G170" s="171"/>
      <c r="H170" s="171"/>
      <c r="I170" s="171"/>
      <c r="J170" s="171"/>
      <c r="K170" s="171"/>
      <c r="L170" s="18"/>
    </row>
    <row r="171" spans="1:12" ht="19.899999999999999" customHeight="1" x14ac:dyDescent="0.25">
      <c r="A171" s="6" t="s">
        <v>140</v>
      </c>
      <c r="B171" s="174">
        <v>368</v>
      </c>
      <c r="C171" s="169"/>
      <c r="D171" s="169"/>
      <c r="E171" s="169"/>
      <c r="F171" s="169"/>
      <c r="G171" s="169"/>
      <c r="H171" s="169"/>
      <c r="I171" s="169"/>
      <c r="J171" s="169"/>
      <c r="K171" s="169"/>
      <c r="L171" s="18"/>
    </row>
    <row r="172" spans="1:12" ht="19.899999999999999" customHeight="1" x14ac:dyDescent="0.25">
      <c r="A172" s="8" t="s">
        <v>141</v>
      </c>
      <c r="B172" s="175" t="s">
        <v>4812</v>
      </c>
      <c r="C172" s="171"/>
      <c r="D172" s="171"/>
      <c r="E172" s="171"/>
      <c r="F172" s="171"/>
      <c r="G172" s="171"/>
      <c r="H172" s="171"/>
      <c r="I172" s="171"/>
      <c r="J172" s="171"/>
      <c r="K172" s="171"/>
      <c r="L172" s="18"/>
    </row>
    <row r="173" spans="1:12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</row>
    <row r="174" spans="1:12" ht="19.899999999999999" customHeight="1" x14ac:dyDescent="0.25">
      <c r="A174" s="8" t="s">
        <v>142</v>
      </c>
      <c r="B174" s="173" t="s">
        <v>4813</v>
      </c>
      <c r="C174" s="171"/>
      <c r="D174" s="171"/>
      <c r="E174" s="171"/>
      <c r="F174" s="171"/>
      <c r="G174" s="171"/>
      <c r="H174" s="171"/>
      <c r="I174" s="171"/>
      <c r="J174" s="171"/>
      <c r="K174" s="171"/>
      <c r="L174" s="18"/>
    </row>
    <row r="175" spans="1:12" ht="19.899999999999999" customHeight="1" x14ac:dyDescent="0.25">
      <c r="A175" s="6" t="s">
        <v>143</v>
      </c>
      <c r="B175" s="174" t="s">
        <v>2773</v>
      </c>
      <c r="C175" s="169"/>
      <c r="D175" s="169"/>
      <c r="E175" s="169"/>
      <c r="F175" s="169"/>
      <c r="G175" s="169"/>
      <c r="H175" s="169"/>
      <c r="I175" s="169"/>
      <c r="J175" s="169"/>
      <c r="K175" s="169"/>
      <c r="L175" s="18"/>
    </row>
    <row r="176" spans="1:12" ht="19.899999999999999" customHeight="1" x14ac:dyDescent="0.25">
      <c r="A176" s="8" t="s">
        <v>144</v>
      </c>
      <c r="B176" s="173" t="s">
        <v>607</v>
      </c>
      <c r="C176" s="171"/>
      <c r="D176" s="171"/>
      <c r="E176" s="171"/>
      <c r="F176" s="171"/>
      <c r="G176" s="171"/>
      <c r="H176" s="171"/>
      <c r="I176" s="171"/>
      <c r="J176" s="171"/>
      <c r="K176" s="171"/>
      <c r="L176" s="18"/>
    </row>
    <row r="177" spans="1:12" ht="19.899999999999999" customHeight="1" x14ac:dyDescent="0.25">
      <c r="A177" s="6" t="s">
        <v>145</v>
      </c>
      <c r="B177" s="174" t="s">
        <v>607</v>
      </c>
      <c r="C177" s="169"/>
      <c r="D177" s="169"/>
      <c r="E177" s="169"/>
      <c r="F177" s="169"/>
      <c r="G177" s="169"/>
      <c r="H177" s="169"/>
      <c r="I177" s="169"/>
      <c r="J177" s="169"/>
      <c r="K177" s="169"/>
      <c r="L177" s="18"/>
    </row>
    <row r="178" spans="1:12" ht="19.899999999999999" customHeight="1" x14ac:dyDescent="0.25">
      <c r="A178" s="8" t="s">
        <v>146</v>
      </c>
      <c r="B178" s="173">
        <v>0</v>
      </c>
      <c r="C178" s="171"/>
      <c r="D178" s="171"/>
      <c r="E178" s="171"/>
      <c r="F178" s="171"/>
      <c r="G178" s="171"/>
      <c r="H178" s="171"/>
      <c r="I178" s="171"/>
      <c r="J178" s="171"/>
      <c r="K178" s="171"/>
      <c r="L178" s="18"/>
    </row>
    <row r="179" spans="1:12" ht="19.899999999999999" customHeight="1" x14ac:dyDescent="0.25">
      <c r="A179" s="6" t="s">
        <v>147</v>
      </c>
      <c r="B179" s="174">
        <v>0</v>
      </c>
      <c r="C179" s="169"/>
      <c r="D179" s="169"/>
      <c r="E179" s="169"/>
      <c r="F179" s="169"/>
      <c r="G179" s="169"/>
      <c r="H179" s="169"/>
      <c r="I179" s="169"/>
      <c r="J179" s="169"/>
      <c r="K179" s="169"/>
      <c r="L179" s="18"/>
    </row>
    <row r="180" spans="1:12" ht="19.899999999999999" customHeight="1" x14ac:dyDescent="0.25">
      <c r="A180" s="8" t="s">
        <v>148</v>
      </c>
      <c r="B180" s="173">
        <v>0</v>
      </c>
      <c r="C180" s="171"/>
      <c r="D180" s="171"/>
      <c r="E180" s="171"/>
      <c r="F180" s="171"/>
      <c r="G180" s="171"/>
      <c r="H180" s="171"/>
      <c r="I180" s="171"/>
      <c r="J180" s="171"/>
      <c r="K180" s="171"/>
      <c r="L180" s="18"/>
    </row>
    <row r="181" spans="1:12" ht="19.899999999999999" customHeight="1" x14ac:dyDescent="0.25">
      <c r="A181" s="6" t="s">
        <v>149</v>
      </c>
      <c r="B181" s="174" t="s">
        <v>4814</v>
      </c>
      <c r="C181" s="169"/>
      <c r="D181" s="169"/>
      <c r="E181" s="169"/>
      <c r="F181" s="169"/>
      <c r="G181" s="169"/>
      <c r="H181" s="169"/>
      <c r="I181" s="169"/>
      <c r="J181" s="169"/>
      <c r="K181" s="169"/>
      <c r="L181" s="18"/>
    </row>
    <row r="182" spans="1:12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</row>
    <row r="183" spans="1:12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</row>
    <row r="184" spans="1:12" ht="19.899999999999999" customHeight="1" x14ac:dyDescent="0.25">
      <c r="A184" s="6" t="s">
        <v>116</v>
      </c>
      <c r="B184" s="174">
        <v>203</v>
      </c>
      <c r="C184" s="169"/>
      <c r="D184" s="169"/>
      <c r="E184" s="169"/>
      <c r="F184" s="169"/>
      <c r="G184" s="169"/>
      <c r="H184" s="169"/>
      <c r="I184" s="169"/>
      <c r="J184" s="169"/>
      <c r="K184" s="169"/>
      <c r="L184" s="18"/>
    </row>
    <row r="185" spans="1:12" ht="19.899999999999999" customHeight="1" x14ac:dyDescent="0.25">
      <c r="A185" s="8" t="s">
        <v>117</v>
      </c>
      <c r="B185" s="173">
        <v>0</v>
      </c>
      <c r="C185" s="171"/>
      <c r="D185" s="171"/>
      <c r="E185" s="171"/>
      <c r="F185" s="171"/>
      <c r="G185" s="171"/>
      <c r="H185" s="171"/>
      <c r="I185" s="171"/>
      <c r="J185" s="171"/>
      <c r="K185" s="171"/>
      <c r="L185" s="18"/>
    </row>
    <row r="186" spans="1:12" ht="19.899999999999999" customHeight="1" x14ac:dyDescent="0.25">
      <c r="A186" s="6" t="s">
        <v>118</v>
      </c>
      <c r="B186" s="174">
        <v>0</v>
      </c>
      <c r="C186" s="169"/>
      <c r="D186" s="169"/>
      <c r="E186" s="169"/>
      <c r="F186" s="169"/>
      <c r="G186" s="169"/>
      <c r="H186" s="169"/>
      <c r="I186" s="169"/>
      <c r="J186" s="169"/>
      <c r="K186" s="169"/>
      <c r="L186" s="18"/>
    </row>
    <row r="187" spans="1:12" ht="19.899999999999999" customHeight="1" x14ac:dyDescent="0.25">
      <c r="A187" s="8" t="s">
        <v>150</v>
      </c>
      <c r="B187" s="173" t="s">
        <v>4815</v>
      </c>
      <c r="C187" s="171"/>
      <c r="D187" s="171"/>
      <c r="E187" s="171"/>
      <c r="F187" s="171"/>
      <c r="G187" s="171"/>
      <c r="H187" s="171"/>
      <c r="I187" s="171"/>
      <c r="J187" s="171"/>
      <c r="K187" s="171"/>
      <c r="L187" s="18"/>
    </row>
    <row r="188" spans="1:12" ht="19.899999999999999" customHeight="1" x14ac:dyDescent="0.25">
      <c r="A188" s="6" t="s">
        <v>151</v>
      </c>
      <c r="B188" s="174" t="s">
        <v>2773</v>
      </c>
      <c r="C188" s="169"/>
      <c r="D188" s="169"/>
      <c r="E188" s="169"/>
      <c r="F188" s="169"/>
      <c r="G188" s="169"/>
      <c r="H188" s="169"/>
      <c r="I188" s="169"/>
      <c r="J188" s="169"/>
      <c r="K188" s="169"/>
      <c r="L188" s="18"/>
    </row>
    <row r="189" spans="1:12" ht="19.899999999999999" customHeight="1" x14ac:dyDescent="0.25">
      <c r="A189" s="8" t="s">
        <v>152</v>
      </c>
      <c r="B189" s="173" t="s">
        <v>2773</v>
      </c>
      <c r="C189" s="171"/>
      <c r="D189" s="171"/>
      <c r="E189" s="171"/>
      <c r="F189" s="171"/>
      <c r="G189" s="171"/>
      <c r="H189" s="171"/>
      <c r="I189" s="171"/>
      <c r="J189" s="171"/>
      <c r="K189" s="171"/>
      <c r="L189" s="18"/>
    </row>
    <row r="190" spans="1:12" ht="19.899999999999999" customHeight="1" x14ac:dyDescent="0.25">
      <c r="A190" s="6" t="s">
        <v>153</v>
      </c>
      <c r="B190" s="174" t="s">
        <v>4815</v>
      </c>
      <c r="C190" s="169"/>
      <c r="D190" s="169"/>
      <c r="E190" s="169"/>
      <c r="F190" s="169"/>
      <c r="G190" s="169"/>
      <c r="H190" s="169"/>
      <c r="I190" s="169"/>
      <c r="J190" s="169"/>
      <c r="K190" s="169"/>
      <c r="L190" s="18"/>
    </row>
    <row r="191" spans="1:12" ht="19.899999999999999" customHeight="1" x14ac:dyDescent="0.25">
      <c r="A191" s="8" t="s">
        <v>154</v>
      </c>
      <c r="B191" s="173" t="s">
        <v>607</v>
      </c>
      <c r="C191" s="171"/>
      <c r="D191" s="171"/>
      <c r="E191" s="171"/>
      <c r="F191" s="171"/>
      <c r="G191" s="171"/>
      <c r="H191" s="171"/>
      <c r="I191" s="171"/>
      <c r="J191" s="171"/>
      <c r="K191" s="171"/>
      <c r="L191" s="18"/>
    </row>
    <row r="192" spans="1:12" ht="19.899999999999999" customHeight="1" x14ac:dyDescent="0.25">
      <c r="A192" s="6" t="s">
        <v>155</v>
      </c>
      <c r="B192" s="174" t="s">
        <v>607</v>
      </c>
      <c r="C192" s="169"/>
      <c r="D192" s="169"/>
      <c r="E192" s="169"/>
      <c r="F192" s="169"/>
      <c r="G192" s="169"/>
      <c r="H192" s="169"/>
      <c r="I192" s="169"/>
      <c r="J192" s="169"/>
      <c r="K192" s="169"/>
      <c r="L192" s="18"/>
    </row>
    <row r="193" spans="1:12" ht="19.899999999999999" customHeight="1" x14ac:dyDescent="0.25">
      <c r="A193" s="8" t="s">
        <v>156</v>
      </c>
      <c r="B193" s="173" t="s">
        <v>607</v>
      </c>
      <c r="C193" s="171"/>
      <c r="D193" s="171"/>
      <c r="E193" s="171"/>
      <c r="F193" s="171"/>
      <c r="G193" s="171"/>
      <c r="H193" s="171"/>
      <c r="I193" s="171"/>
      <c r="J193" s="171"/>
      <c r="K193" s="171"/>
      <c r="L193" s="18"/>
    </row>
    <row r="194" spans="1:12" ht="19.899999999999999" customHeight="1" x14ac:dyDescent="0.25">
      <c r="A194" s="6" t="s">
        <v>157</v>
      </c>
      <c r="B194" s="174" t="s">
        <v>607</v>
      </c>
      <c r="C194" s="169"/>
      <c r="D194" s="169"/>
      <c r="E194" s="169"/>
      <c r="F194" s="169"/>
      <c r="G194" s="169"/>
      <c r="H194" s="169"/>
      <c r="I194" s="169"/>
      <c r="J194" s="169"/>
      <c r="K194" s="169"/>
      <c r="L194" s="18"/>
    </row>
    <row r="195" spans="1:12" ht="19.899999999999999" customHeight="1" x14ac:dyDescent="0.25">
      <c r="A195" s="8" t="s">
        <v>158</v>
      </c>
      <c r="B195" s="173">
        <v>-559</v>
      </c>
      <c r="C195" s="171"/>
      <c r="D195" s="171"/>
      <c r="E195" s="171"/>
      <c r="F195" s="171"/>
      <c r="G195" s="171"/>
      <c r="H195" s="171"/>
      <c r="I195" s="171"/>
      <c r="J195" s="171"/>
      <c r="K195" s="171"/>
      <c r="L195" s="18"/>
    </row>
    <row r="196" spans="1:12" ht="19.899999999999999" customHeight="1" x14ac:dyDescent="0.25">
      <c r="A196" s="6" t="s">
        <v>159</v>
      </c>
      <c r="B196" s="174">
        <v>14</v>
      </c>
      <c r="C196" s="169"/>
      <c r="D196" s="169"/>
      <c r="E196" s="169"/>
      <c r="F196" s="169"/>
      <c r="G196" s="169"/>
      <c r="H196" s="169"/>
      <c r="I196" s="169"/>
      <c r="J196" s="169"/>
      <c r="K196" s="169"/>
      <c r="L196" s="18"/>
    </row>
    <row r="197" spans="1:12" ht="19.899999999999999" customHeight="1" x14ac:dyDescent="0.25">
      <c r="A197" s="8" t="s">
        <v>160</v>
      </c>
      <c r="B197" s="173">
        <v>151</v>
      </c>
      <c r="C197" s="171"/>
      <c r="D197" s="171"/>
      <c r="E197" s="171"/>
      <c r="F197" s="171"/>
      <c r="G197" s="171"/>
      <c r="H197" s="171"/>
      <c r="I197" s="171"/>
      <c r="J197" s="171"/>
      <c r="K197" s="171"/>
      <c r="L197" s="18"/>
    </row>
    <row r="198" spans="1:12" ht="19.899999999999999" customHeight="1" x14ac:dyDescent="0.25">
      <c r="A198" s="6" t="s">
        <v>161</v>
      </c>
      <c r="B198" s="174" t="s">
        <v>4816</v>
      </c>
      <c r="C198" s="169"/>
      <c r="D198" s="169"/>
      <c r="E198" s="169"/>
      <c r="F198" s="169"/>
      <c r="G198" s="169"/>
      <c r="H198" s="169"/>
      <c r="I198" s="169"/>
      <c r="J198" s="169"/>
      <c r="K198" s="169"/>
      <c r="L198" s="18"/>
    </row>
    <row r="199" spans="1:12" ht="19.899999999999999" customHeight="1" x14ac:dyDescent="0.25">
      <c r="A199" s="8" t="s">
        <v>162</v>
      </c>
      <c r="B199" s="173">
        <v>-44</v>
      </c>
      <c r="C199" s="171"/>
      <c r="D199" s="171"/>
      <c r="E199" s="171"/>
      <c r="F199" s="171"/>
      <c r="G199" s="171"/>
      <c r="H199" s="171"/>
      <c r="I199" s="171"/>
      <c r="J199" s="171"/>
      <c r="K199" s="171"/>
      <c r="L199" s="18"/>
    </row>
    <row r="200" spans="1:12" ht="19.899999999999999" customHeight="1" x14ac:dyDescent="0.25">
      <c r="A200" s="6" t="s">
        <v>163</v>
      </c>
      <c r="B200" s="174" t="s">
        <v>4817</v>
      </c>
      <c r="C200" s="169"/>
      <c r="D200" s="169"/>
      <c r="E200" s="169"/>
      <c r="F200" s="169"/>
      <c r="G200" s="169"/>
      <c r="H200" s="169"/>
      <c r="I200" s="169"/>
      <c r="J200" s="169"/>
      <c r="K200" s="169"/>
      <c r="L200" s="18"/>
    </row>
    <row r="201" spans="1:12" ht="19.899999999999999" customHeight="1" x14ac:dyDescent="0.25">
      <c r="A201" s="8" t="s">
        <v>164</v>
      </c>
      <c r="B201" s="173" t="s">
        <v>3997</v>
      </c>
      <c r="C201" s="171"/>
      <c r="D201" s="171"/>
      <c r="E201" s="171"/>
      <c r="F201" s="171"/>
      <c r="G201" s="171"/>
      <c r="H201" s="171"/>
      <c r="I201" s="171"/>
      <c r="J201" s="171"/>
      <c r="K201" s="171"/>
      <c r="L201" s="18"/>
    </row>
    <row r="202" spans="1:12" ht="19.899999999999999" customHeight="1" x14ac:dyDescent="0.25">
      <c r="A202" s="6" t="s">
        <v>165</v>
      </c>
      <c r="B202" s="174">
        <v>2</v>
      </c>
      <c r="C202" s="169"/>
      <c r="D202" s="169"/>
      <c r="E202" s="169"/>
      <c r="F202" s="169"/>
      <c r="G202" s="169"/>
      <c r="H202" s="169"/>
      <c r="I202" s="169"/>
      <c r="J202" s="169"/>
      <c r="K202" s="169"/>
      <c r="L202" s="18"/>
    </row>
    <row r="203" spans="1:12" ht="19.899999999999999" customHeight="1" x14ac:dyDescent="0.25">
      <c r="A203" s="8" t="s">
        <v>166</v>
      </c>
      <c r="B203" s="173">
        <v>-4</v>
      </c>
      <c r="C203" s="171"/>
      <c r="D203" s="171"/>
      <c r="E203" s="171"/>
      <c r="F203" s="171"/>
      <c r="G203" s="171"/>
      <c r="H203" s="171"/>
      <c r="I203" s="171"/>
      <c r="J203" s="171"/>
      <c r="K203" s="171"/>
      <c r="L203" s="18"/>
    </row>
    <row r="204" spans="1:12" ht="19.899999999999999" customHeight="1" x14ac:dyDescent="0.25">
      <c r="A204" s="6" t="s">
        <v>167</v>
      </c>
      <c r="B204" s="174">
        <v>0</v>
      </c>
      <c r="C204" s="169"/>
      <c r="D204" s="169"/>
      <c r="E204" s="169"/>
      <c r="F204" s="169"/>
      <c r="G204" s="169"/>
      <c r="H204" s="169"/>
      <c r="I204" s="169"/>
      <c r="J204" s="169"/>
      <c r="K204" s="169"/>
      <c r="L204" s="18"/>
    </row>
    <row r="205" spans="1:12" ht="19.899999999999999" customHeight="1" x14ac:dyDescent="0.25">
      <c r="A205" s="8" t="s">
        <v>168</v>
      </c>
      <c r="B205" s="173">
        <v>0</v>
      </c>
      <c r="C205" s="171"/>
      <c r="D205" s="171"/>
      <c r="E205" s="171"/>
      <c r="F205" s="171"/>
      <c r="G205" s="171"/>
      <c r="H205" s="171"/>
      <c r="I205" s="171"/>
      <c r="J205" s="171"/>
      <c r="K205" s="171"/>
      <c r="L205" s="18"/>
    </row>
    <row r="206" spans="1:12" ht="19.899999999999999" customHeight="1" x14ac:dyDescent="0.25">
      <c r="A206" s="6" t="s">
        <v>169</v>
      </c>
      <c r="B206" s="174">
        <v>0</v>
      </c>
      <c r="C206" s="169"/>
      <c r="D206" s="169"/>
      <c r="E206" s="169"/>
      <c r="F206" s="169"/>
      <c r="G206" s="169"/>
      <c r="H206" s="169"/>
      <c r="I206" s="169"/>
      <c r="J206" s="169"/>
      <c r="K206" s="169"/>
      <c r="L206" s="18"/>
    </row>
    <row r="207" spans="1:12" ht="19.899999999999999" customHeight="1" x14ac:dyDescent="0.25">
      <c r="A207" s="8" t="s">
        <v>170</v>
      </c>
      <c r="B207" s="173">
        <v>0</v>
      </c>
      <c r="C207" s="171"/>
      <c r="D207" s="171"/>
      <c r="E207" s="171"/>
      <c r="F207" s="171"/>
      <c r="G207" s="171"/>
      <c r="H207" s="171"/>
      <c r="I207" s="171"/>
      <c r="J207" s="171"/>
      <c r="K207" s="171"/>
      <c r="L207" s="18"/>
    </row>
    <row r="208" spans="1:12" ht="19.899999999999999" customHeight="1" x14ac:dyDescent="0.25">
      <c r="A208" s="6" t="s">
        <v>171</v>
      </c>
      <c r="B208" s="174">
        <v>0</v>
      </c>
      <c r="C208" s="169"/>
      <c r="D208" s="169"/>
      <c r="E208" s="169"/>
      <c r="F208" s="169"/>
      <c r="G208" s="169"/>
      <c r="H208" s="169"/>
      <c r="I208" s="169"/>
      <c r="J208" s="169"/>
      <c r="K208" s="169"/>
      <c r="L208" s="18"/>
    </row>
    <row r="209" spans="1:12" ht="19.899999999999999" customHeight="1" x14ac:dyDescent="0.25">
      <c r="A209" s="8" t="s">
        <v>114</v>
      </c>
      <c r="B209" s="173">
        <v>356</v>
      </c>
      <c r="C209" s="171"/>
      <c r="D209" s="171"/>
      <c r="E209" s="171"/>
      <c r="F209" s="171"/>
      <c r="G209" s="171"/>
      <c r="H209" s="171"/>
      <c r="I209" s="171"/>
      <c r="J209" s="171"/>
      <c r="K209" s="171"/>
      <c r="L209" s="18"/>
    </row>
    <row r="210" spans="1:12" ht="19.899999999999999" customHeight="1" x14ac:dyDescent="0.25">
      <c r="A210" s="6" t="s">
        <v>172</v>
      </c>
      <c r="B210" s="174">
        <v>51</v>
      </c>
      <c r="C210" s="169"/>
      <c r="D210" s="169"/>
      <c r="E210" s="169"/>
      <c r="F210" s="169"/>
      <c r="G210" s="169"/>
      <c r="H210" s="169"/>
      <c r="I210" s="169"/>
      <c r="J210" s="169"/>
      <c r="K210" s="169"/>
      <c r="L210" s="18"/>
    </row>
    <row r="211" spans="1:12" ht="19.899999999999999" customHeight="1" x14ac:dyDescent="0.25">
      <c r="A211" s="8" t="s">
        <v>173</v>
      </c>
      <c r="B211" s="173">
        <v>0</v>
      </c>
      <c r="C211" s="171"/>
      <c r="D211" s="171"/>
      <c r="E211" s="171"/>
      <c r="F211" s="171"/>
      <c r="G211" s="171"/>
      <c r="H211" s="171"/>
      <c r="I211" s="171"/>
      <c r="J211" s="171"/>
      <c r="K211" s="171"/>
      <c r="L211" s="18"/>
    </row>
    <row r="212" spans="1:12" ht="19.899999999999999" customHeight="1" x14ac:dyDescent="0.25">
      <c r="A212" s="6" t="s">
        <v>174</v>
      </c>
      <c r="B212" s="174">
        <v>0</v>
      </c>
      <c r="C212" s="169"/>
      <c r="D212" s="169"/>
      <c r="E212" s="169"/>
      <c r="F212" s="169"/>
      <c r="G212" s="169"/>
      <c r="H212" s="169"/>
      <c r="I212" s="169"/>
      <c r="J212" s="169"/>
      <c r="K212" s="169"/>
      <c r="L212" s="18"/>
    </row>
    <row r="213" spans="1:12" ht="19.899999999999999" customHeight="1" x14ac:dyDescent="0.25">
      <c r="A213" s="8" t="s">
        <v>115</v>
      </c>
      <c r="B213" s="173">
        <v>0</v>
      </c>
      <c r="C213" s="171"/>
      <c r="D213" s="171"/>
      <c r="E213" s="171"/>
      <c r="F213" s="171"/>
      <c r="G213" s="171"/>
      <c r="H213" s="171"/>
      <c r="I213" s="171"/>
      <c r="J213" s="171"/>
      <c r="K213" s="171"/>
      <c r="L213" s="18"/>
    </row>
    <row r="214" spans="1:12" ht="19.899999999999999" customHeight="1" x14ac:dyDescent="0.25">
      <c r="A214" s="6" t="s">
        <v>175</v>
      </c>
      <c r="B214" s="174">
        <v>0</v>
      </c>
      <c r="C214" s="169"/>
      <c r="D214" s="169"/>
      <c r="E214" s="169"/>
      <c r="F214" s="169"/>
      <c r="G214" s="169"/>
      <c r="H214" s="169"/>
      <c r="I214" s="169"/>
      <c r="J214" s="169"/>
      <c r="K214" s="169"/>
      <c r="L214" s="18"/>
    </row>
    <row r="215" spans="1:12" ht="19.899999999999999" customHeight="1" x14ac:dyDescent="0.25">
      <c r="A215" s="8" t="s">
        <v>176</v>
      </c>
      <c r="B215" s="173">
        <v>0</v>
      </c>
      <c r="C215" s="171"/>
      <c r="D215" s="171"/>
      <c r="E215" s="171"/>
      <c r="F215" s="171"/>
      <c r="G215" s="171"/>
      <c r="H215" s="171"/>
      <c r="I215" s="171"/>
      <c r="J215" s="171"/>
      <c r="K215" s="171"/>
      <c r="L215" s="18"/>
    </row>
    <row r="216" spans="1:12" ht="19.899999999999999" customHeight="1" x14ac:dyDescent="0.25">
      <c r="A216" s="6" t="s">
        <v>177</v>
      </c>
      <c r="B216" s="174">
        <v>0</v>
      </c>
      <c r="C216" s="169"/>
      <c r="D216" s="169"/>
      <c r="E216" s="169"/>
      <c r="F216" s="169"/>
      <c r="G216" s="169"/>
      <c r="H216" s="169"/>
      <c r="I216" s="169"/>
      <c r="J216" s="169"/>
      <c r="K216" s="169"/>
      <c r="L216" s="18"/>
    </row>
    <row r="217" spans="1:12" ht="19.899999999999999" customHeight="1" x14ac:dyDescent="0.25">
      <c r="A217" s="8" t="s">
        <v>178</v>
      </c>
      <c r="B217" s="173">
        <v>0</v>
      </c>
      <c r="C217" s="171"/>
      <c r="D217" s="171"/>
      <c r="E217" s="171"/>
      <c r="F217" s="171"/>
      <c r="G217" s="171"/>
      <c r="H217" s="171"/>
      <c r="I217" s="171"/>
      <c r="J217" s="171"/>
      <c r="K217" s="171"/>
      <c r="L217" s="18"/>
    </row>
    <row r="218" spans="1:12" ht="19.899999999999999" customHeight="1" x14ac:dyDescent="0.25">
      <c r="A218" s="6" t="s">
        <v>179</v>
      </c>
      <c r="B218" s="174">
        <v>0</v>
      </c>
      <c r="C218" s="169"/>
      <c r="D218" s="169"/>
      <c r="E218" s="169"/>
      <c r="F218" s="169"/>
      <c r="G218" s="169"/>
      <c r="H218" s="169"/>
      <c r="I218" s="169"/>
      <c r="J218" s="169"/>
      <c r="K218" s="169"/>
      <c r="L218" s="18"/>
    </row>
    <row r="219" spans="1:12" ht="19.899999999999999" customHeight="1" x14ac:dyDescent="0.25">
      <c r="A219" s="8" t="s">
        <v>180</v>
      </c>
      <c r="B219" s="173">
        <v>-5</v>
      </c>
      <c r="C219" s="171"/>
      <c r="D219" s="171"/>
      <c r="E219" s="171"/>
      <c r="F219" s="171"/>
      <c r="G219" s="171"/>
      <c r="H219" s="171"/>
      <c r="I219" s="171"/>
      <c r="J219" s="171"/>
      <c r="K219" s="171"/>
      <c r="L219" s="18"/>
    </row>
    <row r="220" spans="1:12" ht="19.899999999999999" customHeight="1" x14ac:dyDescent="0.25">
      <c r="A220" s="6" t="s">
        <v>181</v>
      </c>
      <c r="B220" s="174">
        <v>-20</v>
      </c>
      <c r="C220" s="169"/>
      <c r="D220" s="169"/>
      <c r="E220" s="169"/>
      <c r="F220" s="169"/>
      <c r="G220" s="169"/>
      <c r="H220" s="169"/>
      <c r="I220" s="169"/>
      <c r="J220" s="169"/>
      <c r="K220" s="169"/>
      <c r="L220" s="18"/>
    </row>
    <row r="221" spans="1:12" ht="19.899999999999999" customHeight="1" x14ac:dyDescent="0.25">
      <c r="A221" s="8" t="s">
        <v>182</v>
      </c>
      <c r="B221" s="173">
        <v>0</v>
      </c>
      <c r="C221" s="171"/>
      <c r="D221" s="171"/>
      <c r="E221" s="171"/>
      <c r="F221" s="171"/>
      <c r="G221" s="171"/>
      <c r="H221" s="171"/>
      <c r="I221" s="171"/>
      <c r="J221" s="171"/>
      <c r="K221" s="171"/>
      <c r="L221" s="18"/>
    </row>
    <row r="222" spans="1:12" ht="19.899999999999999" customHeight="1" x14ac:dyDescent="0.25">
      <c r="A222" s="6" t="s">
        <v>183</v>
      </c>
      <c r="B222" s="174">
        <v>0</v>
      </c>
      <c r="C222" s="169"/>
      <c r="D222" s="169"/>
      <c r="E222" s="169"/>
      <c r="F222" s="169"/>
      <c r="G222" s="169"/>
      <c r="H222" s="169"/>
      <c r="I222" s="169"/>
      <c r="J222" s="169"/>
      <c r="K222" s="169"/>
      <c r="L222" s="18"/>
    </row>
    <row r="223" spans="1:12" ht="19.899999999999999" customHeight="1" x14ac:dyDescent="0.25">
      <c r="A223" s="8" t="s">
        <v>184</v>
      </c>
      <c r="B223" s="173">
        <v>0</v>
      </c>
      <c r="C223" s="171"/>
      <c r="D223" s="171"/>
      <c r="E223" s="171"/>
      <c r="F223" s="171"/>
      <c r="G223" s="171"/>
      <c r="H223" s="171"/>
      <c r="I223" s="171"/>
      <c r="J223" s="171"/>
      <c r="K223" s="171"/>
      <c r="L223" s="18"/>
    </row>
    <row r="224" spans="1:12" ht="19.899999999999999" customHeight="1" x14ac:dyDescent="0.25">
      <c r="A224" s="6" t="s">
        <v>185</v>
      </c>
      <c r="B224" s="174">
        <v>0</v>
      </c>
      <c r="C224" s="169"/>
      <c r="D224" s="169"/>
      <c r="E224" s="169"/>
      <c r="F224" s="169"/>
      <c r="G224" s="169"/>
      <c r="H224" s="169"/>
      <c r="I224" s="169"/>
      <c r="J224" s="169"/>
      <c r="K224" s="169"/>
      <c r="L224" s="18"/>
    </row>
    <row r="225" spans="1:12" ht="19.899999999999999" customHeight="1" x14ac:dyDescent="0.25">
      <c r="A225" s="8" t="s">
        <v>186</v>
      </c>
      <c r="B225" s="173" t="s">
        <v>4818</v>
      </c>
      <c r="C225" s="171"/>
      <c r="D225" s="171"/>
      <c r="E225" s="171"/>
      <c r="F225" s="171"/>
      <c r="G225" s="171"/>
      <c r="H225" s="171"/>
      <c r="I225" s="171"/>
      <c r="J225" s="171"/>
      <c r="K225" s="171"/>
      <c r="L225" s="18"/>
    </row>
    <row r="226" spans="1:12" ht="19.899999999999999" customHeight="1" x14ac:dyDescent="0.25">
      <c r="A226" s="6" t="s">
        <v>187</v>
      </c>
      <c r="B226" s="174">
        <v>0</v>
      </c>
      <c r="C226" s="169"/>
      <c r="D226" s="169"/>
      <c r="E226" s="169"/>
      <c r="F226" s="169"/>
      <c r="G226" s="169"/>
      <c r="H226" s="169"/>
      <c r="I226" s="169"/>
      <c r="J226" s="169"/>
      <c r="K226" s="169"/>
      <c r="L226" s="18"/>
    </row>
    <row r="227" spans="1:12" ht="19.899999999999999" customHeight="1" x14ac:dyDescent="0.25">
      <c r="A227" s="8" t="s">
        <v>188</v>
      </c>
      <c r="B227" s="173">
        <v>0</v>
      </c>
      <c r="C227" s="171"/>
      <c r="D227" s="171"/>
      <c r="E227" s="171"/>
      <c r="F227" s="171"/>
      <c r="G227" s="171"/>
      <c r="H227" s="171"/>
      <c r="I227" s="171"/>
      <c r="J227" s="171"/>
      <c r="K227" s="171"/>
      <c r="L227" s="18"/>
    </row>
    <row r="228" spans="1:12" ht="19.899999999999999" customHeight="1" x14ac:dyDescent="0.25">
      <c r="A228" s="6" t="s">
        <v>189</v>
      </c>
      <c r="B228" s="174" t="s">
        <v>4819</v>
      </c>
      <c r="C228" s="169"/>
      <c r="D228" s="169"/>
      <c r="E228" s="169"/>
      <c r="F228" s="169"/>
      <c r="G228" s="169"/>
      <c r="H228" s="169"/>
      <c r="I228" s="169"/>
      <c r="J228" s="169"/>
      <c r="K228" s="169"/>
      <c r="L228" s="18"/>
    </row>
    <row r="229" spans="1:12" ht="19.899999999999999" customHeight="1" x14ac:dyDescent="0.25">
      <c r="A229" s="8" t="s">
        <v>190</v>
      </c>
      <c r="B229" s="173" t="s">
        <v>4820</v>
      </c>
      <c r="C229" s="171"/>
      <c r="D229" s="171"/>
      <c r="E229" s="171"/>
      <c r="F229" s="171"/>
      <c r="G229" s="171"/>
      <c r="H229" s="171"/>
      <c r="I229" s="171"/>
      <c r="J229" s="171"/>
      <c r="K229" s="171"/>
      <c r="L229" s="18"/>
    </row>
    <row r="230" spans="1:12" ht="19.899999999999999" customHeight="1" x14ac:dyDescent="0.25">
      <c r="A230" s="6" t="s">
        <v>191</v>
      </c>
      <c r="B230" s="174">
        <v>59</v>
      </c>
      <c r="C230" s="169"/>
      <c r="D230" s="169"/>
      <c r="E230" s="169"/>
      <c r="F230" s="169"/>
      <c r="G230" s="169"/>
      <c r="H230" s="169"/>
      <c r="I230" s="169"/>
      <c r="J230" s="169"/>
      <c r="K230" s="169"/>
      <c r="L230" s="18"/>
    </row>
    <row r="231" spans="1:12" ht="19.899999999999999" customHeight="1" x14ac:dyDescent="0.25">
      <c r="A231" s="8" t="s">
        <v>192</v>
      </c>
      <c r="B231" s="173">
        <v>0</v>
      </c>
      <c r="C231" s="171"/>
      <c r="D231" s="171"/>
      <c r="E231" s="171"/>
      <c r="F231" s="171"/>
      <c r="G231" s="171"/>
      <c r="H231" s="171"/>
      <c r="I231" s="171"/>
      <c r="J231" s="171"/>
      <c r="K231" s="171"/>
      <c r="L231" s="18"/>
    </row>
    <row r="232" spans="1:12" ht="19.899999999999999" customHeight="1" x14ac:dyDescent="0.25">
      <c r="A232" s="6" t="s">
        <v>193</v>
      </c>
      <c r="B232" s="174">
        <v>0</v>
      </c>
      <c r="C232" s="169"/>
      <c r="D232" s="169"/>
      <c r="E232" s="169"/>
      <c r="F232" s="169"/>
      <c r="G232" s="169"/>
      <c r="H232" s="169"/>
      <c r="I232" s="169"/>
      <c r="J232" s="169"/>
      <c r="K232" s="169"/>
      <c r="L232" s="18"/>
    </row>
    <row r="233" spans="1:12" ht="19.899999999999999" customHeight="1" x14ac:dyDescent="0.25">
      <c r="A233" s="8" t="s">
        <v>194</v>
      </c>
      <c r="B233" s="173">
        <v>0</v>
      </c>
      <c r="C233" s="171"/>
      <c r="D233" s="171"/>
      <c r="E233" s="171"/>
      <c r="F233" s="171"/>
      <c r="G233" s="171"/>
      <c r="H233" s="171"/>
      <c r="I233" s="171"/>
      <c r="J233" s="171"/>
      <c r="K233" s="171"/>
      <c r="L233" s="18"/>
    </row>
    <row r="234" spans="1:12" ht="19.899999999999999" customHeight="1" x14ac:dyDescent="0.25">
      <c r="A234" s="6" t="s">
        <v>195</v>
      </c>
      <c r="B234" s="174" t="s">
        <v>4821</v>
      </c>
      <c r="C234" s="169"/>
      <c r="D234" s="169"/>
      <c r="E234" s="169"/>
      <c r="F234" s="169"/>
      <c r="G234" s="169"/>
      <c r="H234" s="169"/>
      <c r="I234" s="169"/>
      <c r="J234" s="169"/>
      <c r="K234" s="169"/>
      <c r="L234" s="18"/>
    </row>
    <row r="235" spans="1:12" ht="19.899999999999999" customHeight="1" x14ac:dyDescent="0.25">
      <c r="A235" s="8" t="s">
        <v>196</v>
      </c>
      <c r="B235" s="173">
        <v>189</v>
      </c>
      <c r="C235" s="171"/>
      <c r="D235" s="171"/>
      <c r="E235" s="171"/>
      <c r="F235" s="171"/>
      <c r="G235" s="171"/>
      <c r="H235" s="171"/>
      <c r="I235" s="171"/>
      <c r="J235" s="171"/>
      <c r="K235" s="171"/>
      <c r="L235" s="18"/>
    </row>
    <row r="236" spans="1:12" ht="19.899999999999999" customHeight="1" x14ac:dyDescent="0.25">
      <c r="A236" s="6" t="s">
        <v>197</v>
      </c>
      <c r="B236" s="174">
        <v>0</v>
      </c>
      <c r="C236" s="169"/>
      <c r="D236" s="169"/>
      <c r="E236" s="169"/>
      <c r="F236" s="169"/>
      <c r="G236" s="169"/>
      <c r="H236" s="169"/>
      <c r="I236" s="169"/>
      <c r="J236" s="169"/>
      <c r="K236" s="169"/>
      <c r="L236" s="18"/>
    </row>
    <row r="237" spans="1:12" ht="19.899999999999999" customHeight="1" x14ac:dyDescent="0.25">
      <c r="A237" s="8" t="s">
        <v>198</v>
      </c>
      <c r="B237" s="173">
        <v>0</v>
      </c>
      <c r="C237" s="171"/>
      <c r="D237" s="171"/>
      <c r="E237" s="171"/>
      <c r="F237" s="171"/>
      <c r="G237" s="171"/>
      <c r="H237" s="171"/>
      <c r="I237" s="171"/>
      <c r="J237" s="171"/>
      <c r="K237" s="171"/>
      <c r="L237" s="18"/>
    </row>
    <row r="238" spans="1:12" ht="19.899999999999999" customHeight="1" x14ac:dyDescent="0.25">
      <c r="A238" s="6" t="s">
        <v>199</v>
      </c>
      <c r="B238" s="174">
        <v>0</v>
      </c>
      <c r="C238" s="169"/>
      <c r="D238" s="169"/>
      <c r="E238" s="169"/>
      <c r="F238" s="169"/>
      <c r="G238" s="169"/>
      <c r="H238" s="169"/>
      <c r="I238" s="169"/>
      <c r="J238" s="169"/>
      <c r="K238" s="169"/>
      <c r="L238" s="18"/>
    </row>
    <row r="239" spans="1:12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</row>
    <row r="240" spans="1:12" ht="19.899999999999999" customHeight="1" x14ac:dyDescent="0.25"/>
    <row r="241" spans="1:12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</row>
    <row r="242" spans="1:12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</row>
    <row r="243" spans="1:12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</row>
    <row r="244" spans="1:12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</row>
    <row r="245" spans="1:12" ht="19.899999999999999" customHeight="1" x14ac:dyDescent="0.25">
      <c r="A245" s="164" t="s">
        <v>5</v>
      </c>
      <c r="B245" s="165" t="s">
        <v>340</v>
      </c>
      <c r="C245" s="165" t="s">
        <v>340</v>
      </c>
      <c r="D245" s="165" t="s">
        <v>340</v>
      </c>
      <c r="E245" s="165" t="s">
        <v>340</v>
      </c>
      <c r="F245" s="165" t="s">
        <v>340</v>
      </c>
      <c r="G245" s="165" t="s">
        <v>340</v>
      </c>
      <c r="H245" s="165" t="s">
        <v>340</v>
      </c>
      <c r="I245" s="165" t="s">
        <v>340</v>
      </c>
      <c r="J245" s="165" t="s">
        <v>340</v>
      </c>
      <c r="K245" s="165" t="s">
        <v>340</v>
      </c>
      <c r="L245" s="18"/>
    </row>
    <row r="246" spans="1:12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</row>
    <row r="247" spans="1:12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</row>
    <row r="248" spans="1:12" ht="19.899999999999999" customHeight="1" x14ac:dyDescent="0.25">
      <c r="A248" s="6" t="s">
        <v>204</v>
      </c>
      <c r="B248" s="172" t="s">
        <v>4822</v>
      </c>
      <c r="C248" s="169"/>
      <c r="D248" s="169"/>
      <c r="E248" s="169"/>
      <c r="F248" s="169"/>
      <c r="G248" s="169"/>
      <c r="H248" s="169"/>
      <c r="I248" s="169"/>
      <c r="J248" s="169"/>
      <c r="K248" s="169"/>
      <c r="L248" s="18"/>
    </row>
    <row r="249" spans="1:12" ht="19.899999999999999" customHeight="1" x14ac:dyDescent="0.25">
      <c r="A249" s="8" t="s">
        <v>205</v>
      </c>
      <c r="B249" s="175">
        <v>0</v>
      </c>
      <c r="C249" s="171"/>
      <c r="D249" s="171"/>
      <c r="E249" s="171"/>
      <c r="F249" s="171"/>
      <c r="G249" s="171"/>
      <c r="H249" s="171"/>
      <c r="I249" s="171"/>
      <c r="J249" s="171"/>
      <c r="K249" s="171"/>
      <c r="L249" s="18"/>
    </row>
    <row r="250" spans="1:12" ht="19.899999999999999" customHeight="1" x14ac:dyDescent="0.25">
      <c r="A250" s="6" t="s">
        <v>206</v>
      </c>
      <c r="B250" s="172">
        <v>1</v>
      </c>
      <c r="C250" s="169"/>
      <c r="D250" s="169"/>
      <c r="E250" s="169"/>
      <c r="F250" s="169"/>
      <c r="G250" s="169"/>
      <c r="H250" s="169"/>
      <c r="I250" s="169"/>
      <c r="J250" s="169"/>
      <c r="K250" s="169"/>
      <c r="L250" s="18"/>
    </row>
    <row r="251" spans="1:12" ht="19.899999999999999" customHeight="1" x14ac:dyDescent="0.25">
      <c r="A251" s="8" t="s">
        <v>207</v>
      </c>
      <c r="B251" s="173">
        <v>0</v>
      </c>
      <c r="C251" s="171"/>
      <c r="D251" s="171"/>
      <c r="E251" s="171"/>
      <c r="F251" s="171"/>
      <c r="G251" s="171"/>
      <c r="H251" s="171"/>
      <c r="I251" s="171"/>
      <c r="J251" s="171"/>
      <c r="K251" s="171"/>
      <c r="L251" s="18"/>
    </row>
    <row r="252" spans="1:12" ht="19.899999999999999" customHeight="1" x14ac:dyDescent="0.25">
      <c r="A252" s="6" t="s">
        <v>208</v>
      </c>
      <c r="B252" s="174">
        <v>0</v>
      </c>
      <c r="C252" s="169"/>
      <c r="D252" s="169"/>
      <c r="E252" s="169"/>
      <c r="F252" s="169"/>
      <c r="G252" s="169"/>
      <c r="H252" s="169"/>
      <c r="I252" s="169"/>
      <c r="J252" s="169"/>
      <c r="K252" s="169"/>
      <c r="L252" s="18"/>
    </row>
    <row r="253" spans="1:12" ht="19.899999999999999" customHeight="1" x14ac:dyDescent="0.25">
      <c r="A253" s="8" t="s">
        <v>209</v>
      </c>
      <c r="B253" s="173">
        <v>0</v>
      </c>
      <c r="C253" s="171"/>
      <c r="D253" s="171"/>
      <c r="E253" s="171"/>
      <c r="F253" s="171"/>
      <c r="G253" s="171"/>
      <c r="H253" s="171"/>
      <c r="I253" s="171"/>
      <c r="J253" s="171"/>
      <c r="K253" s="171"/>
      <c r="L253" s="18"/>
    </row>
    <row r="254" spans="1:12" ht="19.899999999999999" customHeight="1" x14ac:dyDescent="0.25">
      <c r="A254" s="6" t="s">
        <v>210</v>
      </c>
      <c r="B254" s="174">
        <v>0</v>
      </c>
      <c r="C254" s="169"/>
      <c r="D254" s="169"/>
      <c r="E254" s="169"/>
      <c r="F254" s="169"/>
      <c r="G254" s="169"/>
      <c r="H254" s="169"/>
      <c r="I254" s="169"/>
      <c r="J254" s="169"/>
      <c r="K254" s="169"/>
      <c r="L254" s="18"/>
    </row>
    <row r="255" spans="1:12" ht="19.899999999999999" customHeight="1" x14ac:dyDescent="0.25">
      <c r="A255" s="8" t="s">
        <v>211</v>
      </c>
      <c r="B255" s="173">
        <v>0</v>
      </c>
      <c r="C255" s="171"/>
      <c r="D255" s="171"/>
      <c r="E255" s="171"/>
      <c r="F255" s="171"/>
      <c r="G255" s="171"/>
      <c r="H255" s="171"/>
      <c r="I255" s="171"/>
      <c r="J255" s="171"/>
      <c r="K255" s="171"/>
      <c r="L255" s="18"/>
    </row>
    <row r="256" spans="1:12" ht="19.899999999999999" customHeight="1" x14ac:dyDescent="0.25">
      <c r="A256" s="6" t="s">
        <v>212</v>
      </c>
      <c r="B256" s="174">
        <v>0</v>
      </c>
      <c r="C256" s="169"/>
      <c r="D256" s="169"/>
      <c r="E256" s="169"/>
      <c r="F256" s="169"/>
      <c r="G256" s="169"/>
      <c r="H256" s="169"/>
      <c r="I256" s="169"/>
      <c r="J256" s="169"/>
      <c r="K256" s="169"/>
      <c r="L256" s="18"/>
    </row>
    <row r="257" spans="1:12" ht="19.899999999999999" customHeight="1" x14ac:dyDescent="0.25">
      <c r="A257" s="8" t="s">
        <v>213</v>
      </c>
      <c r="B257" s="173">
        <v>0</v>
      </c>
      <c r="C257" s="171"/>
      <c r="D257" s="171"/>
      <c r="E257" s="171"/>
      <c r="F257" s="171"/>
      <c r="G257" s="171"/>
      <c r="H257" s="171"/>
      <c r="I257" s="171"/>
      <c r="J257" s="171"/>
      <c r="K257" s="171"/>
      <c r="L257" s="18"/>
    </row>
    <row r="258" spans="1:12" ht="19.899999999999999" customHeight="1" x14ac:dyDescent="0.25">
      <c r="A258" s="6" t="s">
        <v>214</v>
      </c>
      <c r="B258" s="174">
        <v>0</v>
      </c>
      <c r="C258" s="169"/>
      <c r="D258" s="169"/>
      <c r="E258" s="169"/>
      <c r="F258" s="169"/>
      <c r="G258" s="169"/>
      <c r="H258" s="169"/>
      <c r="I258" s="169"/>
      <c r="J258" s="169"/>
      <c r="K258" s="169"/>
      <c r="L258" s="18"/>
    </row>
    <row r="259" spans="1:12" ht="19.899999999999999" customHeight="1" x14ac:dyDescent="0.25">
      <c r="A259" s="8" t="s">
        <v>215</v>
      </c>
      <c r="B259" s="175">
        <v>1</v>
      </c>
      <c r="C259" s="171"/>
      <c r="D259" s="171"/>
      <c r="E259" s="171"/>
      <c r="F259" s="171"/>
      <c r="G259" s="171"/>
      <c r="H259" s="171"/>
      <c r="I259" s="171"/>
      <c r="J259" s="171"/>
      <c r="K259" s="171"/>
      <c r="L259" s="18"/>
    </row>
    <row r="260" spans="1:12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</row>
    <row r="261" spans="1:12" ht="19.899999999999999" customHeight="1" x14ac:dyDescent="0.25">
      <c r="A261" s="8" t="s">
        <v>216</v>
      </c>
      <c r="B261" s="175">
        <v>0</v>
      </c>
      <c r="C261" s="171"/>
      <c r="D261" s="171"/>
      <c r="E261" s="171"/>
      <c r="F261" s="171"/>
      <c r="G261" s="171"/>
      <c r="H261" s="171"/>
      <c r="I261" s="171"/>
      <c r="J261" s="171"/>
      <c r="K261" s="171"/>
      <c r="L261" s="18"/>
    </row>
    <row r="262" spans="1:12" ht="19.899999999999999" customHeight="1" x14ac:dyDescent="0.25">
      <c r="A262" s="6" t="s">
        <v>217</v>
      </c>
      <c r="B262" s="172" t="s">
        <v>4823</v>
      </c>
      <c r="C262" s="169"/>
      <c r="D262" s="169"/>
      <c r="E262" s="169"/>
      <c r="F262" s="169"/>
      <c r="G262" s="169"/>
      <c r="H262" s="169"/>
      <c r="I262" s="169"/>
      <c r="J262" s="169"/>
      <c r="K262" s="169"/>
      <c r="L262" s="18"/>
    </row>
    <row r="263" spans="1:12" ht="19.899999999999999" customHeight="1" x14ac:dyDescent="0.25">
      <c r="A263" s="8" t="s">
        <v>218</v>
      </c>
      <c r="B263" s="173">
        <v>0</v>
      </c>
      <c r="C263" s="171"/>
      <c r="D263" s="171"/>
      <c r="E263" s="171"/>
      <c r="F263" s="171"/>
      <c r="G263" s="171"/>
      <c r="H263" s="171"/>
      <c r="I263" s="171"/>
      <c r="J263" s="171"/>
      <c r="K263" s="171"/>
      <c r="L263" s="18"/>
    </row>
    <row r="264" spans="1:12" ht="19.899999999999999" customHeight="1" x14ac:dyDescent="0.25">
      <c r="A264" s="6" t="s">
        <v>219</v>
      </c>
      <c r="B264" s="174">
        <v>0</v>
      </c>
      <c r="C264" s="169"/>
      <c r="D264" s="169"/>
      <c r="E264" s="169"/>
      <c r="F264" s="169"/>
      <c r="G264" s="169"/>
      <c r="H264" s="169"/>
      <c r="I264" s="169"/>
      <c r="J264" s="169"/>
      <c r="K264" s="169"/>
      <c r="L264" s="18"/>
    </row>
    <row r="265" spans="1:12" ht="19.899999999999999" customHeight="1" x14ac:dyDescent="0.25">
      <c r="A265" s="8" t="s">
        <v>220</v>
      </c>
      <c r="B265" s="173">
        <v>0</v>
      </c>
      <c r="C265" s="171"/>
      <c r="D265" s="171"/>
      <c r="E265" s="171"/>
      <c r="F265" s="171"/>
      <c r="G265" s="171"/>
      <c r="H265" s="171"/>
      <c r="I265" s="171"/>
      <c r="J265" s="171"/>
      <c r="K265" s="171"/>
      <c r="L265" s="18"/>
    </row>
    <row r="266" spans="1:12" ht="19.899999999999999" customHeight="1" x14ac:dyDescent="0.25">
      <c r="A266" s="6" t="s">
        <v>221</v>
      </c>
      <c r="B266" s="174">
        <v>0</v>
      </c>
      <c r="C266" s="169"/>
      <c r="D266" s="169"/>
      <c r="E266" s="169"/>
      <c r="F266" s="169"/>
      <c r="G266" s="169"/>
      <c r="H266" s="169"/>
      <c r="I266" s="169"/>
      <c r="J266" s="169"/>
      <c r="K266" s="169"/>
      <c r="L266" s="18"/>
    </row>
    <row r="267" spans="1:12" ht="19.899999999999999" customHeight="1" x14ac:dyDescent="0.25">
      <c r="A267" s="8" t="s">
        <v>222</v>
      </c>
      <c r="B267" s="173">
        <v>0</v>
      </c>
      <c r="C267" s="171"/>
      <c r="D267" s="171"/>
      <c r="E267" s="171"/>
      <c r="F267" s="171"/>
      <c r="G267" s="171"/>
      <c r="H267" s="171"/>
      <c r="I267" s="171"/>
      <c r="J267" s="171"/>
      <c r="K267" s="171"/>
      <c r="L267" s="18"/>
    </row>
    <row r="268" spans="1:12" ht="19.899999999999999" customHeight="1" x14ac:dyDescent="0.25">
      <c r="A268" s="6" t="s">
        <v>223</v>
      </c>
      <c r="B268" s="174">
        <v>-211</v>
      </c>
      <c r="C268" s="169"/>
      <c r="D268" s="169"/>
      <c r="E268" s="169"/>
      <c r="F268" s="169"/>
      <c r="G268" s="169"/>
      <c r="H268" s="169"/>
      <c r="I268" s="169"/>
      <c r="J268" s="169"/>
      <c r="K268" s="169"/>
      <c r="L268" s="18"/>
    </row>
    <row r="269" spans="1:12" ht="19.899999999999999" customHeight="1" x14ac:dyDescent="0.25">
      <c r="A269" s="8" t="s">
        <v>224</v>
      </c>
      <c r="B269" s="173">
        <v>0</v>
      </c>
      <c r="C269" s="171"/>
      <c r="D269" s="171"/>
      <c r="E269" s="171"/>
      <c r="F269" s="171"/>
      <c r="G269" s="171"/>
      <c r="H269" s="171"/>
      <c r="I269" s="171"/>
      <c r="J269" s="171"/>
      <c r="K269" s="171"/>
      <c r="L269" s="18"/>
    </row>
    <row r="270" spans="1:12" ht="19.899999999999999" customHeight="1" x14ac:dyDescent="0.25">
      <c r="A270" s="6" t="s">
        <v>225</v>
      </c>
      <c r="B270" s="174">
        <v>0</v>
      </c>
      <c r="C270" s="169"/>
      <c r="D270" s="169"/>
      <c r="E270" s="169"/>
      <c r="F270" s="169"/>
      <c r="G270" s="169"/>
      <c r="H270" s="169"/>
      <c r="I270" s="169"/>
      <c r="J270" s="169"/>
      <c r="K270" s="169"/>
      <c r="L270" s="18"/>
    </row>
    <row r="271" spans="1:12" ht="19.899999999999999" customHeight="1" x14ac:dyDescent="0.25">
      <c r="A271" s="8" t="s">
        <v>226</v>
      </c>
      <c r="B271" s="173">
        <v>0</v>
      </c>
      <c r="C271" s="171"/>
      <c r="D271" s="171"/>
      <c r="E271" s="171"/>
      <c r="F271" s="171"/>
      <c r="G271" s="171"/>
      <c r="H271" s="171"/>
      <c r="I271" s="171"/>
      <c r="J271" s="171"/>
      <c r="K271" s="171"/>
      <c r="L271" s="18"/>
    </row>
    <row r="272" spans="1:12" ht="19.899999999999999" customHeight="1" x14ac:dyDescent="0.25">
      <c r="A272" s="6" t="s">
        <v>227</v>
      </c>
      <c r="B272" s="174" t="s">
        <v>4824</v>
      </c>
      <c r="C272" s="169"/>
      <c r="D272" s="169"/>
      <c r="E272" s="169"/>
      <c r="F272" s="169"/>
      <c r="G272" s="169"/>
      <c r="H272" s="169"/>
      <c r="I272" s="169"/>
      <c r="J272" s="169"/>
      <c r="K272" s="169"/>
      <c r="L272" s="18"/>
    </row>
    <row r="273" spans="1:12" ht="19.899999999999999" customHeight="1" x14ac:dyDescent="0.25">
      <c r="A273" s="8" t="s">
        <v>228</v>
      </c>
      <c r="B273" s="175" t="s">
        <v>4790</v>
      </c>
      <c r="C273" s="171"/>
      <c r="D273" s="171"/>
      <c r="E273" s="171"/>
      <c r="F273" s="171"/>
      <c r="G273" s="171"/>
      <c r="H273" s="171"/>
      <c r="I273" s="171"/>
      <c r="J273" s="171"/>
      <c r="K273" s="171"/>
      <c r="L273" s="18"/>
    </row>
    <row r="274" spans="1:12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</row>
    <row r="275" spans="1:12" ht="19.899999999999999" customHeight="1" x14ac:dyDescent="0.25">
      <c r="A275" s="8" t="s">
        <v>229</v>
      </c>
      <c r="B275" s="175">
        <v>0</v>
      </c>
      <c r="C275" s="171"/>
      <c r="D275" s="171"/>
      <c r="E275" s="171"/>
      <c r="F275" s="171"/>
      <c r="G275" s="171"/>
      <c r="H275" s="171"/>
      <c r="I275" s="171"/>
      <c r="J275" s="171"/>
      <c r="K275" s="171"/>
      <c r="L275" s="18"/>
    </row>
    <row r="276" spans="1:12" ht="19.899999999999999" customHeight="1" x14ac:dyDescent="0.25">
      <c r="A276" s="6" t="s">
        <v>230</v>
      </c>
      <c r="B276" s="172" t="s">
        <v>4825</v>
      </c>
      <c r="C276" s="169"/>
      <c r="D276" s="169"/>
      <c r="E276" s="169"/>
      <c r="F276" s="169"/>
      <c r="G276" s="169"/>
      <c r="H276" s="169"/>
      <c r="I276" s="169"/>
      <c r="J276" s="169"/>
      <c r="K276" s="169"/>
      <c r="L276" s="18"/>
    </row>
    <row r="277" spans="1:12" ht="19.899999999999999" customHeight="1" x14ac:dyDescent="0.25">
      <c r="A277" s="8" t="s">
        <v>231</v>
      </c>
      <c r="B277" s="173">
        <v>17</v>
      </c>
      <c r="C277" s="171"/>
      <c r="D277" s="171"/>
      <c r="E277" s="171"/>
      <c r="F277" s="171"/>
      <c r="G277" s="171"/>
      <c r="H277" s="171"/>
      <c r="I277" s="171"/>
      <c r="J277" s="171"/>
      <c r="K277" s="171"/>
      <c r="L277" s="18"/>
    </row>
    <row r="278" spans="1:12" ht="19.899999999999999" customHeight="1" x14ac:dyDescent="0.25">
      <c r="A278" s="6" t="s">
        <v>232</v>
      </c>
      <c r="B278" s="174" t="s">
        <v>4812</v>
      </c>
      <c r="C278" s="169"/>
      <c r="D278" s="169"/>
      <c r="E278" s="169"/>
      <c r="F278" s="169"/>
      <c r="G278" s="169"/>
      <c r="H278" s="169"/>
      <c r="I278" s="169"/>
      <c r="J278" s="169"/>
      <c r="K278" s="169"/>
      <c r="L278" s="18"/>
    </row>
    <row r="279" spans="1:12" ht="19.899999999999999" customHeight="1" x14ac:dyDescent="0.25">
      <c r="A279" s="8" t="s">
        <v>233</v>
      </c>
      <c r="B279" s="173" t="s">
        <v>4826</v>
      </c>
      <c r="C279" s="171"/>
      <c r="D279" s="171"/>
      <c r="E279" s="171"/>
      <c r="F279" s="171"/>
      <c r="G279" s="171"/>
      <c r="H279" s="171"/>
      <c r="I279" s="171"/>
      <c r="J279" s="171"/>
      <c r="K279" s="171"/>
      <c r="L279" s="18"/>
    </row>
    <row r="280" spans="1:12" ht="19.899999999999999" customHeight="1" x14ac:dyDescent="0.25">
      <c r="A280" s="6" t="s">
        <v>234</v>
      </c>
      <c r="B280" s="174">
        <v>0</v>
      </c>
      <c r="C280" s="169"/>
      <c r="D280" s="169"/>
      <c r="E280" s="169"/>
      <c r="F280" s="169"/>
      <c r="G280" s="169"/>
      <c r="H280" s="169"/>
      <c r="I280" s="169"/>
      <c r="J280" s="169"/>
      <c r="K280" s="169"/>
      <c r="L280" s="18"/>
    </row>
    <row r="281" spans="1:12" ht="19.899999999999999" customHeight="1" x14ac:dyDescent="0.25">
      <c r="A281" s="8" t="s">
        <v>235</v>
      </c>
      <c r="B281" s="173">
        <v>0</v>
      </c>
      <c r="C281" s="171"/>
      <c r="D281" s="171"/>
      <c r="E281" s="171"/>
      <c r="F281" s="171"/>
      <c r="G281" s="171"/>
      <c r="H281" s="171"/>
      <c r="I281" s="171"/>
      <c r="J281" s="171"/>
      <c r="K281" s="171"/>
      <c r="L281" s="18"/>
    </row>
    <row r="282" spans="1:12" ht="19.899999999999999" customHeight="1" x14ac:dyDescent="0.25">
      <c r="A282" s="6" t="s">
        <v>236</v>
      </c>
      <c r="B282" s="174" t="s">
        <v>4827</v>
      </c>
      <c r="C282" s="169"/>
      <c r="D282" s="169"/>
      <c r="E282" s="169"/>
      <c r="F282" s="169"/>
      <c r="G282" s="169"/>
      <c r="H282" s="169"/>
      <c r="I282" s="169"/>
      <c r="J282" s="169"/>
      <c r="K282" s="169"/>
      <c r="L282" s="18"/>
    </row>
    <row r="283" spans="1:12" ht="19.899999999999999" customHeight="1" x14ac:dyDescent="0.25">
      <c r="A283" s="8" t="s">
        <v>237</v>
      </c>
      <c r="B283" s="173" t="s">
        <v>4828</v>
      </c>
      <c r="C283" s="171"/>
      <c r="D283" s="171"/>
      <c r="E283" s="171"/>
      <c r="F283" s="171"/>
      <c r="G283" s="171"/>
      <c r="H283" s="171"/>
      <c r="I283" s="171"/>
      <c r="J283" s="171"/>
      <c r="K283" s="171"/>
      <c r="L283" s="18"/>
    </row>
    <row r="284" spans="1:12" ht="19.899999999999999" customHeight="1" x14ac:dyDescent="0.25">
      <c r="A284" s="6" t="s">
        <v>238</v>
      </c>
      <c r="B284" s="172" t="s">
        <v>4791</v>
      </c>
      <c r="C284" s="169"/>
      <c r="D284" s="169"/>
      <c r="E284" s="169"/>
      <c r="F284" s="169"/>
      <c r="G284" s="169"/>
      <c r="H284" s="169"/>
      <c r="I284" s="169"/>
      <c r="J284" s="169"/>
      <c r="K284" s="169"/>
      <c r="L284" s="18"/>
    </row>
    <row r="285" spans="1:12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</row>
    <row r="286" spans="1:12" ht="19.899999999999999" customHeight="1" x14ac:dyDescent="0.25">
      <c r="A286" s="6" t="s">
        <v>239</v>
      </c>
      <c r="B286" s="172" t="s">
        <v>4789</v>
      </c>
      <c r="C286" s="169"/>
      <c r="D286" s="169"/>
      <c r="E286" s="169"/>
      <c r="F286" s="169"/>
      <c r="G286" s="169"/>
      <c r="H286" s="169"/>
      <c r="I286" s="169"/>
      <c r="J286" s="169"/>
      <c r="K286" s="169"/>
      <c r="L286" s="18"/>
    </row>
    <row r="287" spans="1:12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</row>
    <row r="288" spans="1:12" ht="19.899999999999999" customHeight="1" x14ac:dyDescent="0.25"/>
    <row r="289" spans="1:12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</row>
    <row r="290" spans="1:12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</row>
    <row r="291" spans="1:12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</row>
    <row r="292" spans="1:12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</row>
    <row r="293" spans="1:12" ht="19.899999999999999" customHeight="1" x14ac:dyDescent="0.25">
      <c r="A293" s="164" t="s">
        <v>5</v>
      </c>
      <c r="B293" s="165" t="s">
        <v>340</v>
      </c>
      <c r="C293" s="165" t="s">
        <v>340</v>
      </c>
      <c r="D293" s="165" t="s">
        <v>340</v>
      </c>
      <c r="E293" s="165" t="s">
        <v>340</v>
      </c>
      <c r="F293" s="165" t="s">
        <v>340</v>
      </c>
      <c r="G293" s="165" t="s">
        <v>340</v>
      </c>
      <c r="H293" s="165" t="s">
        <v>340</v>
      </c>
      <c r="I293" s="165" t="s">
        <v>340</v>
      </c>
      <c r="J293" s="165" t="s">
        <v>340</v>
      </c>
      <c r="K293" s="165" t="s">
        <v>340</v>
      </c>
      <c r="L293" s="18"/>
    </row>
    <row r="294" spans="1:12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</row>
    <row r="295" spans="1:12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</row>
    <row r="296" spans="1:12" ht="19.899999999999999" customHeight="1" x14ac:dyDescent="0.25">
      <c r="A296" s="6" t="s">
        <v>242</v>
      </c>
      <c r="B296" s="174" t="s">
        <v>4829</v>
      </c>
      <c r="C296" s="169"/>
      <c r="D296" s="169"/>
      <c r="E296" s="169"/>
      <c r="F296" s="169"/>
      <c r="G296" s="169"/>
      <c r="H296" s="169"/>
      <c r="I296" s="169"/>
      <c r="J296" s="169"/>
      <c r="K296" s="169"/>
      <c r="L296" s="18"/>
    </row>
    <row r="297" spans="1:12" ht="19.899999999999999" customHeight="1" x14ac:dyDescent="0.25">
      <c r="A297" s="8" t="s">
        <v>243</v>
      </c>
      <c r="B297" s="173" t="s">
        <v>3338</v>
      </c>
      <c r="C297" s="171"/>
      <c r="D297" s="171"/>
      <c r="E297" s="171"/>
      <c r="F297" s="171"/>
      <c r="G297" s="171"/>
      <c r="H297" s="171"/>
      <c r="I297" s="171"/>
      <c r="J297" s="171"/>
      <c r="K297" s="171"/>
      <c r="L297" s="18"/>
    </row>
    <row r="298" spans="1:12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</row>
    <row r="299" spans="1:12" ht="19.899999999999999" customHeight="1" x14ac:dyDescent="0.25">
      <c r="A299" s="8" t="s">
        <v>244</v>
      </c>
      <c r="B299" s="175" t="s">
        <v>4830</v>
      </c>
      <c r="C299" s="171"/>
      <c r="D299" s="171"/>
      <c r="E299" s="171"/>
      <c r="F299" s="171"/>
      <c r="G299" s="171"/>
      <c r="H299" s="171"/>
      <c r="I299" s="171"/>
      <c r="J299" s="171"/>
      <c r="K299" s="171"/>
      <c r="L299" s="18"/>
    </row>
    <row r="300" spans="1:12" ht="19.899999999999999" customHeight="1" x14ac:dyDescent="0.25">
      <c r="A300" s="6" t="s">
        <v>245</v>
      </c>
      <c r="B300" s="174">
        <v>0</v>
      </c>
      <c r="C300" s="169"/>
      <c r="D300" s="169"/>
      <c r="E300" s="169"/>
      <c r="F300" s="169"/>
      <c r="G300" s="169"/>
      <c r="H300" s="169"/>
      <c r="I300" s="169"/>
      <c r="J300" s="169"/>
      <c r="K300" s="169"/>
      <c r="L300" s="18"/>
    </row>
    <row r="301" spans="1:12" ht="19.899999999999999" customHeight="1" x14ac:dyDescent="0.25">
      <c r="A301" s="8" t="s">
        <v>246</v>
      </c>
      <c r="B301" s="173">
        <v>0</v>
      </c>
      <c r="C301" s="171"/>
      <c r="D301" s="171"/>
      <c r="E301" s="171"/>
      <c r="F301" s="171"/>
      <c r="G301" s="171"/>
      <c r="H301" s="171"/>
      <c r="I301" s="171"/>
      <c r="J301" s="171"/>
      <c r="K301" s="171"/>
      <c r="L301" s="18"/>
    </row>
    <row r="302" spans="1:12" ht="19.899999999999999" customHeight="1" x14ac:dyDescent="0.25">
      <c r="A302" s="6" t="s">
        <v>247</v>
      </c>
      <c r="B302" s="172" t="s">
        <v>4831</v>
      </c>
      <c r="C302" s="169"/>
      <c r="D302" s="169"/>
      <c r="E302" s="169"/>
      <c r="F302" s="169"/>
      <c r="G302" s="169"/>
      <c r="H302" s="169"/>
      <c r="I302" s="169"/>
      <c r="J302" s="169"/>
      <c r="K302" s="169"/>
      <c r="L302" s="18"/>
    </row>
    <row r="303" spans="1:12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</row>
    <row r="304" spans="1:12" ht="19.899999999999999" customHeight="1" x14ac:dyDescent="0.25">
      <c r="A304" s="6" t="s">
        <v>248</v>
      </c>
      <c r="B304" s="174">
        <v>-599</v>
      </c>
      <c r="C304" s="169"/>
      <c r="D304" s="169"/>
      <c r="E304" s="169"/>
      <c r="F304" s="169"/>
      <c r="G304" s="169"/>
      <c r="H304" s="169"/>
      <c r="I304" s="169"/>
      <c r="J304" s="169"/>
      <c r="K304" s="169"/>
      <c r="L304" s="18"/>
    </row>
    <row r="305" spans="1:12" ht="19.899999999999999" customHeight="1" x14ac:dyDescent="0.25">
      <c r="A305" s="8" t="s">
        <v>249</v>
      </c>
      <c r="B305" s="173">
        <v>650</v>
      </c>
      <c r="C305" s="171"/>
      <c r="D305" s="171"/>
      <c r="E305" s="171"/>
      <c r="F305" s="171"/>
      <c r="G305" s="171"/>
      <c r="H305" s="171"/>
      <c r="I305" s="171"/>
      <c r="J305" s="171"/>
      <c r="K305" s="171"/>
      <c r="L305" s="18"/>
    </row>
    <row r="306" spans="1:12" ht="19.899999999999999" customHeight="1" x14ac:dyDescent="0.25">
      <c r="A306" s="6" t="s">
        <v>250</v>
      </c>
      <c r="B306" s="174" t="s">
        <v>4832</v>
      </c>
      <c r="C306" s="169"/>
      <c r="D306" s="169"/>
      <c r="E306" s="169"/>
      <c r="F306" s="169"/>
      <c r="G306" s="169"/>
      <c r="H306" s="169"/>
      <c r="I306" s="169"/>
      <c r="J306" s="169"/>
      <c r="K306" s="169"/>
      <c r="L306" s="18"/>
    </row>
    <row r="307" spans="1:12" ht="19.899999999999999" customHeight="1" x14ac:dyDescent="0.25">
      <c r="A307" s="8" t="s">
        <v>251</v>
      </c>
      <c r="B307" s="173">
        <v>0</v>
      </c>
      <c r="C307" s="171"/>
      <c r="D307" s="171"/>
      <c r="E307" s="171"/>
      <c r="F307" s="171"/>
      <c r="G307" s="171"/>
      <c r="H307" s="171"/>
      <c r="I307" s="171"/>
      <c r="J307" s="171"/>
      <c r="K307" s="171"/>
      <c r="L307" s="18"/>
    </row>
    <row r="308" spans="1:12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</row>
    <row r="309" spans="1:12" ht="19.899999999999999" customHeight="1" x14ac:dyDescent="0.25">
      <c r="A309" s="8" t="s">
        <v>252</v>
      </c>
      <c r="B309" s="175" t="s">
        <v>4833</v>
      </c>
      <c r="C309" s="171"/>
      <c r="D309" s="171"/>
      <c r="E309" s="171"/>
      <c r="F309" s="171"/>
      <c r="G309" s="171"/>
      <c r="H309" s="171"/>
      <c r="I309" s="171"/>
      <c r="J309" s="171"/>
      <c r="K309" s="171"/>
      <c r="L309" s="18"/>
    </row>
    <row r="310" spans="1:12" ht="19.899999999999999" customHeight="1" x14ac:dyDescent="0.25">
      <c r="A310" s="6" t="s">
        <v>253</v>
      </c>
      <c r="B310" s="174">
        <v>305</v>
      </c>
      <c r="C310" s="169"/>
      <c r="D310" s="169"/>
      <c r="E310" s="169"/>
      <c r="F310" s="169"/>
      <c r="G310" s="169"/>
      <c r="H310" s="169"/>
      <c r="I310" s="169"/>
      <c r="J310" s="169"/>
      <c r="K310" s="169"/>
      <c r="L310" s="18"/>
    </row>
    <row r="311" spans="1:12" ht="19.899999999999999" customHeight="1" x14ac:dyDescent="0.25">
      <c r="A311" s="8" t="s">
        <v>254</v>
      </c>
      <c r="B311" s="173" t="s">
        <v>4834</v>
      </c>
      <c r="C311" s="171"/>
      <c r="D311" s="171"/>
      <c r="E311" s="171"/>
      <c r="F311" s="171"/>
      <c r="G311" s="171"/>
      <c r="H311" s="171"/>
      <c r="I311" s="171"/>
      <c r="J311" s="171"/>
      <c r="K311" s="171"/>
      <c r="L311" s="18"/>
    </row>
    <row r="312" spans="1:12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</row>
    <row r="313" spans="1:12" ht="19.899999999999999" customHeight="1" x14ac:dyDescent="0.25">
      <c r="A313" s="8" t="s">
        <v>255</v>
      </c>
      <c r="B313" s="175" t="s">
        <v>4835</v>
      </c>
      <c r="C313" s="171"/>
      <c r="D313" s="171"/>
      <c r="E313" s="171"/>
      <c r="F313" s="171"/>
      <c r="G313" s="171"/>
      <c r="H313" s="171"/>
      <c r="I313" s="171"/>
      <c r="J313" s="171"/>
      <c r="K313" s="171"/>
      <c r="L313" s="18"/>
    </row>
    <row r="314" spans="1:12" ht="19.899999999999999" customHeight="1" x14ac:dyDescent="0.25">
      <c r="A314" s="6" t="s">
        <v>256</v>
      </c>
      <c r="B314" s="174" t="s">
        <v>4836</v>
      </c>
      <c r="C314" s="169"/>
      <c r="D314" s="169"/>
      <c r="E314" s="169"/>
      <c r="F314" s="169"/>
      <c r="G314" s="169"/>
      <c r="H314" s="169"/>
      <c r="I314" s="169"/>
      <c r="J314" s="169"/>
      <c r="K314" s="169"/>
      <c r="L314" s="18"/>
    </row>
    <row r="315" spans="1:12" ht="19.899999999999999" customHeight="1" x14ac:dyDescent="0.25">
      <c r="A315" s="8" t="s">
        <v>257</v>
      </c>
      <c r="B315" s="173">
        <v>0</v>
      </c>
      <c r="C315" s="171"/>
      <c r="D315" s="171"/>
      <c r="E315" s="171"/>
      <c r="F315" s="171"/>
      <c r="G315" s="171"/>
      <c r="H315" s="171"/>
      <c r="I315" s="171"/>
      <c r="J315" s="171"/>
      <c r="K315" s="171"/>
      <c r="L315" s="18"/>
    </row>
    <row r="316" spans="1:12" ht="19.899999999999999" customHeight="1" x14ac:dyDescent="0.25">
      <c r="A316" s="6" t="s">
        <v>258</v>
      </c>
      <c r="B316" s="172" t="s">
        <v>4837</v>
      </c>
      <c r="C316" s="169"/>
      <c r="D316" s="169"/>
      <c r="E316" s="169"/>
      <c r="F316" s="169"/>
      <c r="G316" s="169"/>
      <c r="H316" s="169"/>
      <c r="I316" s="169"/>
      <c r="J316" s="169"/>
      <c r="K316" s="169"/>
      <c r="L316" s="18"/>
    </row>
    <row r="317" spans="1:12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</row>
    <row r="318" spans="1:12" ht="19.899999999999999" customHeight="1" x14ac:dyDescent="0.25">
      <c r="A318" s="6" t="s">
        <v>259</v>
      </c>
      <c r="B318" s="174" t="s">
        <v>4838</v>
      </c>
      <c r="C318" s="169"/>
      <c r="D318" s="169"/>
      <c r="E318" s="169"/>
      <c r="F318" s="169"/>
      <c r="G318" s="169"/>
      <c r="H318" s="169"/>
      <c r="I318" s="169"/>
      <c r="J318" s="169"/>
      <c r="K318" s="169"/>
      <c r="L318" s="18"/>
    </row>
    <row r="319" spans="1:12" ht="19.899999999999999" customHeight="1" x14ac:dyDescent="0.25">
      <c r="A319" s="8" t="s">
        <v>260</v>
      </c>
      <c r="B319" s="173" t="s">
        <v>4839</v>
      </c>
      <c r="C319" s="171"/>
      <c r="D319" s="171"/>
      <c r="E319" s="171"/>
      <c r="F319" s="171"/>
      <c r="G319" s="171"/>
      <c r="H319" s="171"/>
      <c r="I319" s="171"/>
      <c r="J319" s="171"/>
      <c r="K319" s="171"/>
      <c r="L319" s="18"/>
    </row>
    <row r="320" spans="1:12" ht="19.899999999999999" customHeight="1" x14ac:dyDescent="0.25">
      <c r="A320" s="6" t="s">
        <v>261</v>
      </c>
      <c r="B320" s="174">
        <v>8</v>
      </c>
      <c r="C320" s="169"/>
      <c r="D320" s="169"/>
      <c r="E320" s="169"/>
      <c r="F320" s="169"/>
      <c r="G320" s="169"/>
      <c r="H320" s="169"/>
      <c r="I320" s="169"/>
      <c r="J320" s="169"/>
      <c r="K320" s="169"/>
      <c r="L320" s="18"/>
    </row>
    <row r="321" spans="1:12" ht="19.899999999999999" customHeight="1" x14ac:dyDescent="0.25">
      <c r="A321" s="8" t="s">
        <v>262</v>
      </c>
      <c r="B321" s="173">
        <v>0</v>
      </c>
      <c r="C321" s="171"/>
      <c r="D321" s="171"/>
      <c r="E321" s="171"/>
      <c r="F321" s="171"/>
      <c r="G321" s="171"/>
      <c r="H321" s="171"/>
      <c r="I321" s="171"/>
      <c r="J321" s="171"/>
      <c r="K321" s="171"/>
      <c r="L321" s="18"/>
    </row>
    <row r="322" spans="1:12" ht="19.899999999999999" customHeight="1" x14ac:dyDescent="0.25">
      <c r="A322" s="6" t="s">
        <v>263</v>
      </c>
      <c r="B322" s="174">
        <v>26</v>
      </c>
      <c r="C322" s="169"/>
      <c r="D322" s="169"/>
      <c r="E322" s="169"/>
      <c r="F322" s="169"/>
      <c r="G322" s="169"/>
      <c r="H322" s="169"/>
      <c r="I322" s="169"/>
      <c r="J322" s="169"/>
      <c r="K322" s="169"/>
      <c r="L322" s="18"/>
    </row>
    <row r="323" spans="1:12" ht="19.899999999999999" customHeight="1" x14ac:dyDescent="0.25">
      <c r="A323" s="8" t="s">
        <v>264</v>
      </c>
      <c r="B323" s="173" t="s">
        <v>4840</v>
      </c>
      <c r="C323" s="171"/>
      <c r="D323" s="171"/>
      <c r="E323" s="171"/>
      <c r="F323" s="171"/>
      <c r="G323" s="171"/>
      <c r="H323" s="171"/>
      <c r="I323" s="171"/>
      <c r="J323" s="171"/>
      <c r="K323" s="171"/>
      <c r="L323" s="18"/>
    </row>
    <row r="324" spans="1:12" ht="19.899999999999999" customHeight="1" x14ac:dyDescent="0.25">
      <c r="A324" s="6" t="s">
        <v>265</v>
      </c>
      <c r="B324" s="174">
        <v>0</v>
      </c>
      <c r="C324" s="169"/>
      <c r="D324" s="169"/>
      <c r="E324" s="169"/>
      <c r="F324" s="169"/>
      <c r="G324" s="169"/>
      <c r="H324" s="169"/>
      <c r="I324" s="169"/>
      <c r="J324" s="169"/>
      <c r="K324" s="169"/>
      <c r="L324" s="18"/>
    </row>
    <row r="325" spans="1:12" ht="19.899999999999999" customHeight="1" x14ac:dyDescent="0.25">
      <c r="A325" s="8" t="s">
        <v>266</v>
      </c>
      <c r="B325" s="175">
        <v>-122</v>
      </c>
      <c r="C325" s="171"/>
      <c r="D325" s="171"/>
      <c r="E325" s="171"/>
      <c r="F325" s="171"/>
      <c r="G325" s="171"/>
      <c r="H325" s="171"/>
      <c r="I325" s="171"/>
      <c r="J325" s="171"/>
      <c r="K325" s="171"/>
      <c r="L325" s="18"/>
    </row>
    <row r="326" spans="1:12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</row>
    <row r="327" spans="1:12" ht="19.899999999999999" customHeight="1" x14ac:dyDescent="0.25">
      <c r="A327" s="8" t="s">
        <v>267</v>
      </c>
      <c r="B327" s="173" t="s">
        <v>4841</v>
      </c>
      <c r="C327" s="171"/>
      <c r="D327" s="171"/>
      <c r="E327" s="171"/>
      <c r="F327" s="171"/>
      <c r="G327" s="171"/>
      <c r="H327" s="171"/>
      <c r="I327" s="171"/>
      <c r="J327" s="171"/>
      <c r="K327" s="171"/>
      <c r="L327" s="18"/>
    </row>
    <row r="328" spans="1:12" ht="19.899999999999999" customHeight="1" x14ac:dyDescent="0.25">
      <c r="A328" s="6" t="s">
        <v>268</v>
      </c>
      <c r="B328" s="174">
        <v>0</v>
      </c>
      <c r="C328" s="169"/>
      <c r="D328" s="169"/>
      <c r="E328" s="169"/>
      <c r="F328" s="169"/>
      <c r="G328" s="169"/>
      <c r="H328" s="169"/>
      <c r="I328" s="169"/>
      <c r="J328" s="169"/>
      <c r="K328" s="169"/>
      <c r="L328" s="18"/>
    </row>
    <row r="329" spans="1:12" ht="19.899999999999999" customHeight="1" x14ac:dyDescent="0.25">
      <c r="A329" s="8" t="s">
        <v>269</v>
      </c>
      <c r="B329" s="173">
        <v>0</v>
      </c>
      <c r="C329" s="171"/>
      <c r="D329" s="171"/>
      <c r="E329" s="171"/>
      <c r="F329" s="171"/>
      <c r="G329" s="171"/>
      <c r="H329" s="171"/>
      <c r="I329" s="171"/>
      <c r="J329" s="171"/>
      <c r="K329" s="171"/>
      <c r="L329" s="18"/>
    </row>
    <row r="330" spans="1:12" ht="19.899999999999999" customHeight="1" x14ac:dyDescent="0.25">
      <c r="A330" s="6" t="s">
        <v>270</v>
      </c>
      <c r="B330" s="174">
        <v>0</v>
      </c>
      <c r="C330" s="169"/>
      <c r="D330" s="169"/>
      <c r="E330" s="169"/>
      <c r="F330" s="169"/>
      <c r="G330" s="169"/>
      <c r="H330" s="169"/>
      <c r="I330" s="169"/>
      <c r="J330" s="169"/>
      <c r="K330" s="169"/>
      <c r="L330" s="18"/>
    </row>
    <row r="331" spans="1:12" ht="19.899999999999999" customHeight="1" x14ac:dyDescent="0.25">
      <c r="A331" s="8" t="s">
        <v>271</v>
      </c>
      <c r="B331" s="175" t="s">
        <v>4841</v>
      </c>
      <c r="C331" s="171"/>
      <c r="D331" s="171"/>
      <c r="E331" s="171"/>
      <c r="F331" s="171"/>
      <c r="G331" s="171"/>
      <c r="H331" s="171"/>
      <c r="I331" s="171"/>
      <c r="J331" s="171"/>
      <c r="K331" s="171"/>
      <c r="L331" s="18"/>
    </row>
    <row r="332" spans="1:12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</row>
    <row r="333" spans="1:12" ht="19.899999999999999" customHeight="1" x14ac:dyDescent="0.25">
      <c r="A333" s="8" t="s">
        <v>272</v>
      </c>
      <c r="B333" s="175" t="s">
        <v>4842</v>
      </c>
      <c r="C333" s="171"/>
      <c r="D333" s="171"/>
      <c r="E333" s="171"/>
      <c r="F333" s="171"/>
      <c r="G333" s="171"/>
      <c r="H333" s="171"/>
      <c r="I333" s="171"/>
      <c r="J333" s="171"/>
      <c r="K333" s="171"/>
      <c r="L333" s="18"/>
    </row>
    <row r="334" spans="1:12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</row>
    <row r="335" spans="1:12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</row>
    <row r="336" spans="1:12" ht="19.899999999999999" customHeight="1" x14ac:dyDescent="0.25">
      <c r="A336" s="6" t="s">
        <v>273</v>
      </c>
      <c r="B336" s="174" t="s">
        <v>4820</v>
      </c>
      <c r="C336" s="169"/>
      <c r="D336" s="169"/>
      <c r="E336" s="169"/>
      <c r="F336" s="169"/>
      <c r="G336" s="169"/>
      <c r="H336" s="169"/>
      <c r="I336" s="169"/>
      <c r="J336" s="169"/>
      <c r="K336" s="169"/>
      <c r="L336" s="18"/>
    </row>
    <row r="337" spans="1:12" ht="19.899999999999999" customHeight="1" x14ac:dyDescent="0.25">
      <c r="A337" s="8" t="s">
        <v>274</v>
      </c>
      <c r="B337" s="173">
        <v>217</v>
      </c>
      <c r="C337" s="171"/>
      <c r="D337" s="171"/>
      <c r="E337" s="171"/>
      <c r="F337" s="171"/>
      <c r="G337" s="171"/>
      <c r="H337" s="171"/>
      <c r="I337" s="171"/>
      <c r="J337" s="171"/>
      <c r="K337" s="171"/>
      <c r="L337" s="18"/>
    </row>
    <row r="338" spans="1:12" ht="19.899999999999999" customHeight="1" x14ac:dyDescent="0.25">
      <c r="A338" s="6" t="s">
        <v>275</v>
      </c>
      <c r="B338" s="174">
        <v>0</v>
      </c>
      <c r="C338" s="169"/>
      <c r="D338" s="169"/>
      <c r="E338" s="169"/>
      <c r="F338" s="169"/>
      <c r="G338" s="169"/>
      <c r="H338" s="169"/>
      <c r="I338" s="169"/>
      <c r="J338" s="169"/>
      <c r="K338" s="169"/>
      <c r="L338" s="18"/>
    </row>
    <row r="339" spans="1:12" ht="19.899999999999999" customHeight="1" x14ac:dyDescent="0.25">
      <c r="A339" s="8" t="s">
        <v>276</v>
      </c>
      <c r="B339" s="173">
        <v>0</v>
      </c>
      <c r="C339" s="171"/>
      <c r="D339" s="171"/>
      <c r="E339" s="171"/>
      <c r="F339" s="171"/>
      <c r="G339" s="171"/>
      <c r="H339" s="171"/>
      <c r="I339" s="171"/>
      <c r="J339" s="171"/>
      <c r="K339" s="171"/>
      <c r="L339" s="18"/>
    </row>
    <row r="340" spans="1:12" ht="19.899999999999999" customHeight="1" x14ac:dyDescent="0.25">
      <c r="A340" s="6" t="s">
        <v>277</v>
      </c>
      <c r="B340" s="174">
        <v>0</v>
      </c>
      <c r="C340" s="169"/>
      <c r="D340" s="169"/>
      <c r="E340" s="169"/>
      <c r="F340" s="169"/>
      <c r="G340" s="169"/>
      <c r="H340" s="169"/>
      <c r="I340" s="169"/>
      <c r="J340" s="169"/>
      <c r="K340" s="169"/>
      <c r="L340" s="18"/>
    </row>
    <row r="341" spans="1:12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</row>
    <row r="342" spans="1:12" ht="19.899999999999999" customHeight="1" x14ac:dyDescent="0.25"/>
    <row r="343" spans="1:12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</row>
    <row r="344" spans="1:12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</row>
    <row r="345" spans="1:12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</row>
    <row r="346" spans="1:12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</row>
    <row r="347" spans="1:12" ht="19.899999999999999" customHeight="1" x14ac:dyDescent="0.25">
      <c r="A347" s="164" t="s">
        <v>5</v>
      </c>
      <c r="B347" s="165" t="s">
        <v>340</v>
      </c>
      <c r="C347" s="165" t="s">
        <v>340</v>
      </c>
      <c r="D347" s="165" t="s">
        <v>340</v>
      </c>
      <c r="E347" s="165" t="s">
        <v>340</v>
      </c>
      <c r="F347" s="165" t="s">
        <v>340</v>
      </c>
      <c r="G347" s="165" t="s">
        <v>340</v>
      </c>
      <c r="H347" s="165" t="s">
        <v>340</v>
      </c>
      <c r="I347" s="165" t="s">
        <v>340</v>
      </c>
      <c r="J347" s="165" t="s">
        <v>340</v>
      </c>
      <c r="K347" s="165" t="s">
        <v>340</v>
      </c>
      <c r="L347" s="18"/>
    </row>
    <row r="348" spans="1:12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</row>
    <row r="349" spans="1:12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</row>
    <row r="350" spans="1:12" ht="19.899999999999999" customHeight="1" x14ac:dyDescent="0.25">
      <c r="A350" s="6" t="s">
        <v>280</v>
      </c>
      <c r="B350" s="174">
        <v>0</v>
      </c>
      <c r="C350" s="169"/>
      <c r="D350" s="169"/>
      <c r="E350" s="169"/>
      <c r="F350" s="169"/>
      <c r="G350" s="169"/>
      <c r="H350" s="169"/>
      <c r="I350" s="169"/>
      <c r="J350" s="169"/>
      <c r="K350" s="169"/>
      <c r="L350" s="18"/>
    </row>
    <row r="351" spans="1:12" ht="19.899999999999999" customHeight="1" x14ac:dyDescent="0.25">
      <c r="A351" s="8" t="s">
        <v>281</v>
      </c>
      <c r="B351" s="173">
        <v>0</v>
      </c>
      <c r="C351" s="171"/>
      <c r="D351" s="171"/>
      <c r="E351" s="171"/>
      <c r="F351" s="171"/>
      <c r="G351" s="171"/>
      <c r="H351" s="171"/>
      <c r="I351" s="171"/>
      <c r="J351" s="171"/>
      <c r="K351" s="171"/>
      <c r="L351" s="18"/>
    </row>
    <row r="352" spans="1:12" ht="19.899999999999999" customHeight="1" x14ac:dyDescent="0.25">
      <c r="A352" s="6" t="s">
        <v>282</v>
      </c>
      <c r="B352" s="174">
        <v>0</v>
      </c>
      <c r="C352" s="169"/>
      <c r="D352" s="169"/>
      <c r="E352" s="169"/>
      <c r="F352" s="169"/>
      <c r="G352" s="169"/>
      <c r="H352" s="169"/>
      <c r="I352" s="169"/>
      <c r="J352" s="169"/>
      <c r="K352" s="169"/>
      <c r="L352" s="18"/>
    </row>
    <row r="353" spans="1:12" ht="19.899999999999999" customHeight="1" x14ac:dyDescent="0.25">
      <c r="A353" s="8" t="s">
        <v>283</v>
      </c>
      <c r="B353" s="173">
        <v>0</v>
      </c>
      <c r="C353" s="171"/>
      <c r="D353" s="171"/>
      <c r="E353" s="171"/>
      <c r="F353" s="171"/>
      <c r="G353" s="171"/>
      <c r="H353" s="171"/>
      <c r="I353" s="171"/>
      <c r="J353" s="171"/>
      <c r="K353" s="171"/>
      <c r="L353" s="18"/>
    </row>
    <row r="354" spans="1:12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</row>
    <row r="355" spans="1:12" ht="19.899999999999999" customHeight="1" x14ac:dyDescent="0.25">
      <c r="A355" s="8" t="s">
        <v>284</v>
      </c>
      <c r="B355" s="175">
        <v>0</v>
      </c>
      <c r="C355" s="171"/>
      <c r="D355" s="171"/>
      <c r="E355" s="171"/>
      <c r="F355" s="171"/>
      <c r="G355" s="171"/>
      <c r="H355" s="171"/>
      <c r="I355" s="171"/>
      <c r="J355" s="171"/>
      <c r="K355" s="171"/>
      <c r="L355" s="18"/>
    </row>
    <row r="356" spans="1:12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</row>
    <row r="357" spans="1:12" ht="19.899999999999999" customHeight="1" x14ac:dyDescent="0.25">
      <c r="A357" s="8" t="s">
        <v>285</v>
      </c>
      <c r="B357" s="173">
        <v>0</v>
      </c>
      <c r="C357" s="171"/>
      <c r="D357" s="171"/>
      <c r="E357" s="171"/>
      <c r="F357" s="171"/>
      <c r="G357" s="171"/>
      <c r="H357" s="171"/>
      <c r="I357" s="171"/>
      <c r="J357" s="171"/>
      <c r="K357" s="171"/>
      <c r="L357" s="18"/>
    </row>
    <row r="358" spans="1:12" ht="19.899999999999999" customHeight="1" x14ac:dyDescent="0.25">
      <c r="A358" s="6" t="s">
        <v>286</v>
      </c>
      <c r="B358" s="174">
        <v>0</v>
      </c>
      <c r="C358" s="169"/>
      <c r="D358" s="169"/>
      <c r="E358" s="169"/>
      <c r="F358" s="169"/>
      <c r="G358" s="169"/>
      <c r="H358" s="169"/>
      <c r="I358" s="169"/>
      <c r="J358" s="169"/>
      <c r="K358" s="169"/>
      <c r="L358" s="18"/>
    </row>
    <row r="359" spans="1:12" ht="19.899999999999999" customHeight="1" x14ac:dyDescent="0.25">
      <c r="A359" s="8" t="s">
        <v>287</v>
      </c>
      <c r="B359" s="173">
        <v>0</v>
      </c>
      <c r="C359" s="171"/>
      <c r="D359" s="171"/>
      <c r="E359" s="171"/>
      <c r="F359" s="171"/>
      <c r="G359" s="171"/>
      <c r="H359" s="171"/>
      <c r="I359" s="171"/>
      <c r="J359" s="171"/>
      <c r="K359" s="171"/>
      <c r="L359" s="18"/>
    </row>
    <row r="360" spans="1:12" ht="19.899999999999999" customHeight="1" x14ac:dyDescent="0.25">
      <c r="A360" s="6" t="s">
        <v>288</v>
      </c>
      <c r="B360" s="174">
        <v>0</v>
      </c>
      <c r="C360" s="169"/>
      <c r="D360" s="169"/>
      <c r="E360" s="169"/>
      <c r="F360" s="169"/>
      <c r="G360" s="169"/>
      <c r="H360" s="169"/>
      <c r="I360" s="169"/>
      <c r="J360" s="169"/>
      <c r="K360" s="169"/>
      <c r="L360" s="18"/>
    </row>
    <row r="361" spans="1:12" ht="19.899999999999999" customHeight="1" x14ac:dyDescent="0.25">
      <c r="A361" s="8" t="s">
        <v>289</v>
      </c>
      <c r="B361" s="173">
        <v>0</v>
      </c>
      <c r="C361" s="171"/>
      <c r="D361" s="171"/>
      <c r="E361" s="171"/>
      <c r="F361" s="171"/>
      <c r="G361" s="171"/>
      <c r="H361" s="171"/>
      <c r="I361" s="171"/>
      <c r="J361" s="171"/>
      <c r="K361" s="171"/>
      <c r="L361" s="18"/>
    </row>
    <row r="362" spans="1:12" ht="19.899999999999999" customHeight="1" x14ac:dyDescent="0.25">
      <c r="A362" s="6" t="s">
        <v>290</v>
      </c>
      <c r="B362" s="174">
        <v>0</v>
      </c>
      <c r="C362" s="169"/>
      <c r="D362" s="169"/>
      <c r="E362" s="169"/>
      <c r="F362" s="169"/>
      <c r="G362" s="169"/>
      <c r="H362" s="169"/>
      <c r="I362" s="169"/>
      <c r="J362" s="169"/>
      <c r="K362" s="169"/>
      <c r="L362" s="18"/>
    </row>
    <row r="363" spans="1:12" ht="19.899999999999999" customHeight="1" x14ac:dyDescent="0.25">
      <c r="A363" s="8" t="s">
        <v>291</v>
      </c>
      <c r="B363" s="173">
        <v>0</v>
      </c>
      <c r="C363" s="171"/>
      <c r="D363" s="171"/>
      <c r="E363" s="171"/>
      <c r="F363" s="171"/>
      <c r="G363" s="171"/>
      <c r="H363" s="171"/>
      <c r="I363" s="171"/>
      <c r="J363" s="171"/>
      <c r="K363" s="171"/>
      <c r="L363" s="18"/>
    </row>
    <row r="364" spans="1:12" ht="19.899999999999999" customHeight="1" x14ac:dyDescent="0.25">
      <c r="A364" s="6" t="s">
        <v>292</v>
      </c>
      <c r="B364" s="174">
        <v>0</v>
      </c>
      <c r="C364" s="169"/>
      <c r="D364" s="169"/>
      <c r="E364" s="169"/>
      <c r="F364" s="169"/>
      <c r="G364" s="169"/>
      <c r="H364" s="169"/>
      <c r="I364" s="169"/>
      <c r="J364" s="169"/>
      <c r="K364" s="169"/>
      <c r="L364" s="18"/>
    </row>
    <row r="365" spans="1:12" ht="19.899999999999999" customHeight="1" x14ac:dyDescent="0.25">
      <c r="A365" s="8" t="s">
        <v>293</v>
      </c>
      <c r="B365" s="173">
        <v>0</v>
      </c>
      <c r="C365" s="171"/>
      <c r="D365" s="171"/>
      <c r="E365" s="171"/>
      <c r="F365" s="171"/>
      <c r="G365" s="171"/>
      <c r="H365" s="171"/>
      <c r="I365" s="171"/>
      <c r="J365" s="171"/>
      <c r="K365" s="171"/>
      <c r="L365" s="18"/>
    </row>
    <row r="366" spans="1:12" ht="19.899999999999999" customHeight="1" x14ac:dyDescent="0.25">
      <c r="A366" s="6" t="s">
        <v>294</v>
      </c>
      <c r="B366" s="174">
        <v>0</v>
      </c>
      <c r="C366" s="169"/>
      <c r="D366" s="169"/>
      <c r="E366" s="169"/>
      <c r="F366" s="169"/>
      <c r="G366" s="169"/>
      <c r="H366" s="169"/>
      <c r="I366" s="169"/>
      <c r="J366" s="169"/>
      <c r="K366" s="169"/>
      <c r="L366" s="18"/>
    </row>
    <row r="367" spans="1:12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</row>
    <row r="368" spans="1:12" ht="19.899999999999999" customHeight="1" x14ac:dyDescent="0.25">
      <c r="A368" s="6" t="s">
        <v>295</v>
      </c>
      <c r="B368" s="172">
        <v>0</v>
      </c>
      <c r="C368" s="169"/>
      <c r="D368" s="169"/>
      <c r="E368" s="169"/>
      <c r="F368" s="169"/>
      <c r="G368" s="169"/>
      <c r="H368" s="169"/>
      <c r="I368" s="169"/>
      <c r="J368" s="169"/>
      <c r="K368" s="169"/>
      <c r="L368" s="18"/>
    </row>
    <row r="369" spans="1:12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</row>
    <row r="370" spans="1:12" ht="19.899999999999999" customHeight="1" x14ac:dyDescent="0.25">
      <c r="A370" s="6" t="s">
        <v>296</v>
      </c>
      <c r="B370" s="174">
        <v>203</v>
      </c>
      <c r="C370" s="169"/>
      <c r="D370" s="169"/>
      <c r="E370" s="169"/>
      <c r="F370" s="169"/>
      <c r="G370" s="169"/>
      <c r="H370" s="169"/>
      <c r="I370" s="169"/>
      <c r="J370" s="169"/>
      <c r="K370" s="169"/>
      <c r="L370" s="18"/>
    </row>
    <row r="371" spans="1:12" ht="19.899999999999999" customHeight="1" x14ac:dyDescent="0.25">
      <c r="A371" s="8" t="s">
        <v>297</v>
      </c>
      <c r="B371" s="173">
        <v>0</v>
      </c>
      <c r="C371" s="171"/>
      <c r="D371" s="171"/>
      <c r="E371" s="171"/>
      <c r="F371" s="171"/>
      <c r="G371" s="171"/>
      <c r="H371" s="171"/>
      <c r="I371" s="171"/>
      <c r="J371" s="171"/>
      <c r="K371" s="171"/>
      <c r="L371" s="18"/>
    </row>
    <row r="372" spans="1:12" ht="19.899999999999999" customHeight="1" x14ac:dyDescent="0.25">
      <c r="A372" s="6" t="s">
        <v>298</v>
      </c>
      <c r="B372" s="174">
        <v>19</v>
      </c>
      <c r="C372" s="169"/>
      <c r="D372" s="169"/>
      <c r="E372" s="169"/>
      <c r="F372" s="169"/>
      <c r="G372" s="169"/>
      <c r="H372" s="169"/>
      <c r="I372" s="169"/>
      <c r="J372" s="169"/>
      <c r="K372" s="169"/>
      <c r="L372" s="18"/>
    </row>
    <row r="373" spans="1:12" ht="19.899999999999999" customHeight="1" x14ac:dyDescent="0.25">
      <c r="A373" s="8" t="s">
        <v>299</v>
      </c>
      <c r="B373" s="173">
        <v>910</v>
      </c>
      <c r="C373" s="171"/>
      <c r="D373" s="171"/>
      <c r="E373" s="171"/>
      <c r="F373" s="171"/>
      <c r="G373" s="171"/>
      <c r="H373" s="171"/>
      <c r="I373" s="171"/>
      <c r="J373" s="171"/>
      <c r="K373" s="171"/>
      <c r="L373" s="18"/>
    </row>
    <row r="374" spans="1:12" ht="19.899999999999999" customHeight="1" x14ac:dyDescent="0.25">
      <c r="A374" s="6" t="s">
        <v>300</v>
      </c>
      <c r="B374" s="174">
        <v>-545</v>
      </c>
      <c r="C374" s="169"/>
      <c r="D374" s="169"/>
      <c r="E374" s="169"/>
      <c r="F374" s="169"/>
      <c r="G374" s="169"/>
      <c r="H374" s="169"/>
      <c r="I374" s="169"/>
      <c r="J374" s="169"/>
      <c r="K374" s="169"/>
      <c r="L374" s="18"/>
    </row>
    <row r="375" spans="1:12" ht="19.899999999999999" customHeight="1" x14ac:dyDescent="0.25">
      <c r="A375" s="8" t="s">
        <v>301</v>
      </c>
      <c r="B375" s="173">
        <v>7.0529999999999999</v>
      </c>
      <c r="C375" s="171"/>
      <c r="D375" s="171"/>
      <c r="E375" s="171"/>
      <c r="F375" s="171"/>
      <c r="G375" s="171"/>
      <c r="H375" s="171"/>
      <c r="I375" s="171"/>
      <c r="J375" s="171"/>
      <c r="K375" s="171"/>
      <c r="L375" s="18"/>
    </row>
    <row r="376" spans="1:12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</row>
    <row r="377" spans="1:12" ht="19.899999999999999" customHeight="1" x14ac:dyDescent="0.25"/>
    <row r="378" spans="1:12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</row>
    <row r="379" spans="1:12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</row>
    <row r="380" spans="1:12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</row>
    <row r="381" spans="1:12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</row>
    <row r="382" spans="1:12" ht="19.899999999999999" customHeight="1" x14ac:dyDescent="0.25">
      <c r="A382" s="164" t="s">
        <v>5</v>
      </c>
      <c r="B382" s="165" t="s">
        <v>340</v>
      </c>
      <c r="C382" s="165" t="s">
        <v>340</v>
      </c>
      <c r="D382" s="165" t="s">
        <v>340</v>
      </c>
      <c r="E382" s="165" t="s">
        <v>340</v>
      </c>
      <c r="F382" s="165" t="s">
        <v>340</v>
      </c>
      <c r="G382" s="165" t="s">
        <v>340</v>
      </c>
      <c r="H382" s="165" t="s">
        <v>340</v>
      </c>
      <c r="I382" s="165" t="s">
        <v>340</v>
      </c>
      <c r="J382" s="165" t="s">
        <v>340</v>
      </c>
      <c r="K382" s="165" t="s">
        <v>340</v>
      </c>
      <c r="L382" s="18"/>
    </row>
    <row r="383" spans="1:12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</row>
    <row r="384" spans="1:12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</row>
    <row r="385" spans="1:12" ht="19.899999999999999" customHeight="1" x14ac:dyDescent="0.25">
      <c r="A385" s="6" t="s">
        <v>304</v>
      </c>
      <c r="B385" s="174">
        <v>438.83699999999999</v>
      </c>
      <c r="C385" s="169"/>
      <c r="D385" s="169"/>
      <c r="E385" s="169"/>
      <c r="F385" s="169"/>
      <c r="G385" s="169"/>
      <c r="H385" s="169"/>
      <c r="I385" s="169"/>
      <c r="J385" s="169"/>
      <c r="K385" s="169"/>
      <c r="L385" s="18"/>
    </row>
    <row r="386" spans="1:12" ht="19.899999999999999" customHeight="1" x14ac:dyDescent="0.25">
      <c r="A386" s="8" t="s">
        <v>305</v>
      </c>
      <c r="B386" s="173">
        <v>438.83699999999999</v>
      </c>
      <c r="C386" s="171"/>
      <c r="D386" s="171"/>
      <c r="E386" s="171"/>
      <c r="F386" s="171"/>
      <c r="G386" s="171"/>
      <c r="H386" s="171"/>
      <c r="I386" s="171"/>
      <c r="J386" s="171"/>
      <c r="K386" s="171"/>
      <c r="L386" s="18"/>
    </row>
    <row r="387" spans="1:12" ht="19.899999999999999" customHeight="1" x14ac:dyDescent="0.25">
      <c r="A387" s="6" t="s">
        <v>306</v>
      </c>
      <c r="B387" s="174">
        <v>12</v>
      </c>
      <c r="C387" s="169"/>
      <c r="D387" s="169"/>
      <c r="E387" s="169"/>
      <c r="F387" s="169"/>
      <c r="G387" s="169"/>
      <c r="H387" s="169"/>
      <c r="I387" s="169"/>
      <c r="J387" s="169"/>
      <c r="K387" s="169"/>
      <c r="L387" s="18"/>
    </row>
    <row r="388" spans="1:12" ht="19.899999999999999" customHeight="1" x14ac:dyDescent="0.25">
      <c r="A388" s="8" t="s">
        <v>307</v>
      </c>
      <c r="B388" s="173">
        <v>3</v>
      </c>
      <c r="C388" s="171"/>
      <c r="D388" s="171"/>
      <c r="E388" s="171"/>
      <c r="F388" s="171"/>
      <c r="G388" s="171"/>
      <c r="H388" s="171"/>
      <c r="I388" s="171"/>
      <c r="J388" s="171"/>
      <c r="K388" s="171"/>
      <c r="L388" s="18"/>
    </row>
    <row r="389" spans="1:12" ht="19.899999999999999" customHeight="1" x14ac:dyDescent="0.25">
      <c r="A389" s="6" t="s">
        <v>308</v>
      </c>
      <c r="B389" s="174" t="s">
        <v>4843</v>
      </c>
      <c r="C389" s="169"/>
      <c r="D389" s="169"/>
      <c r="E389" s="169"/>
      <c r="F389" s="169"/>
      <c r="G389" s="169"/>
      <c r="H389" s="169"/>
      <c r="I389" s="169"/>
      <c r="J389" s="169"/>
      <c r="K389" s="169"/>
      <c r="L389" s="18"/>
    </row>
    <row r="390" spans="1:12" ht="19.899999999999999" customHeight="1" x14ac:dyDescent="0.25">
      <c r="A390" s="8" t="s">
        <v>309</v>
      </c>
      <c r="B390" s="173">
        <v>851.90800000000002</v>
      </c>
      <c r="C390" s="171"/>
      <c r="D390" s="171"/>
      <c r="E390" s="171"/>
      <c r="F390" s="171"/>
      <c r="G390" s="171"/>
      <c r="H390" s="171"/>
      <c r="I390" s="171"/>
      <c r="J390" s="171"/>
      <c r="K390" s="171"/>
      <c r="L390" s="18"/>
    </row>
    <row r="391" spans="1:12" ht="19.899999999999999" customHeight="1" x14ac:dyDescent="0.25">
      <c r="A391" s="6" t="s">
        <v>310</v>
      </c>
      <c r="B391" s="174">
        <v>0</v>
      </c>
      <c r="C391" s="169"/>
      <c r="D391" s="169"/>
      <c r="E391" s="169"/>
      <c r="F391" s="169"/>
      <c r="G391" s="169"/>
      <c r="H391" s="169"/>
      <c r="I391" s="169"/>
      <c r="J391" s="169"/>
      <c r="K391" s="169"/>
      <c r="L391" s="18"/>
    </row>
    <row r="392" spans="1:12" ht="19.899999999999999" customHeight="1" x14ac:dyDescent="0.25">
      <c r="A392" s="8" t="s">
        <v>311</v>
      </c>
      <c r="B392" s="173">
        <v>699</v>
      </c>
      <c r="C392" s="171"/>
      <c r="D392" s="171"/>
      <c r="E392" s="171"/>
      <c r="F392" s="171"/>
      <c r="G392" s="171"/>
      <c r="H392" s="171"/>
      <c r="I392" s="171"/>
      <c r="J392" s="171"/>
      <c r="K392" s="171"/>
      <c r="L392" s="18"/>
    </row>
    <row r="393" spans="1:12" ht="19.899999999999999" customHeight="1" x14ac:dyDescent="0.25">
      <c r="A393" s="6" t="s">
        <v>312</v>
      </c>
      <c r="B393" s="174">
        <v>0</v>
      </c>
      <c r="C393" s="169"/>
      <c r="D393" s="169"/>
      <c r="E393" s="169"/>
      <c r="F393" s="169"/>
      <c r="G393" s="169"/>
      <c r="H393" s="169"/>
      <c r="I393" s="169"/>
      <c r="J393" s="169"/>
      <c r="K393" s="169"/>
      <c r="L393" s="18"/>
    </row>
    <row r="394" spans="1:12" ht="19.899999999999999" customHeight="1" x14ac:dyDescent="0.25">
      <c r="A394" s="8" t="s">
        <v>313</v>
      </c>
      <c r="B394" s="173">
        <v>-545</v>
      </c>
      <c r="C394" s="171"/>
      <c r="D394" s="171"/>
      <c r="E394" s="171"/>
      <c r="F394" s="171"/>
      <c r="G394" s="171"/>
      <c r="H394" s="171"/>
      <c r="I394" s="171"/>
      <c r="J394" s="171"/>
      <c r="K394" s="171"/>
      <c r="L394" s="18"/>
    </row>
    <row r="395" spans="1:12" ht="19.899999999999999" customHeight="1" x14ac:dyDescent="0.25">
      <c r="A395" s="6" t="s">
        <v>314</v>
      </c>
      <c r="B395" s="174" t="s">
        <v>3338</v>
      </c>
      <c r="C395" s="169"/>
      <c r="D395" s="169"/>
      <c r="E395" s="169"/>
      <c r="F395" s="169"/>
      <c r="G395" s="169"/>
      <c r="H395" s="169"/>
      <c r="I395" s="169"/>
      <c r="J395" s="169"/>
      <c r="K395" s="169"/>
      <c r="L395" s="18"/>
    </row>
    <row r="396" spans="1:12" ht="19.899999999999999" customHeight="1" x14ac:dyDescent="0.25">
      <c r="A396" s="8" t="s">
        <v>315</v>
      </c>
      <c r="B396" s="173">
        <v>7.0529999999999999</v>
      </c>
      <c r="C396" s="171"/>
      <c r="D396" s="171"/>
      <c r="E396" s="171"/>
      <c r="F396" s="171"/>
      <c r="G396" s="171"/>
      <c r="H396" s="171"/>
      <c r="I396" s="171"/>
      <c r="J396" s="171"/>
      <c r="K396" s="171"/>
      <c r="L396" s="18"/>
    </row>
    <row r="397" spans="1:12" ht="19.899999999999999" customHeight="1" x14ac:dyDescent="0.25">
      <c r="A397" s="6" t="s">
        <v>316</v>
      </c>
      <c r="B397" s="174">
        <v>0</v>
      </c>
      <c r="C397" s="169"/>
      <c r="D397" s="169"/>
      <c r="E397" s="169"/>
      <c r="F397" s="169"/>
      <c r="G397" s="169"/>
      <c r="H397" s="169"/>
      <c r="I397" s="169"/>
      <c r="J397" s="169"/>
      <c r="K397" s="169"/>
      <c r="L397" s="18"/>
    </row>
    <row r="398" spans="1:12" ht="19.899999999999999" customHeight="1" x14ac:dyDescent="0.25">
      <c r="A398" s="8" t="s">
        <v>317</v>
      </c>
      <c r="B398" s="173">
        <v>0</v>
      </c>
      <c r="C398" s="171"/>
      <c r="D398" s="171"/>
      <c r="E398" s="171"/>
      <c r="F398" s="171"/>
      <c r="G398" s="171"/>
      <c r="H398" s="171"/>
      <c r="I398" s="171"/>
      <c r="J398" s="171"/>
      <c r="K398" s="171"/>
      <c r="L398" s="18"/>
    </row>
    <row r="399" spans="1:12" ht="19.899999999999999" customHeight="1" x14ac:dyDescent="0.25">
      <c r="A399" s="6" t="s">
        <v>318</v>
      </c>
      <c r="B399" s="174">
        <v>0</v>
      </c>
      <c r="C399" s="169"/>
      <c r="D399" s="169"/>
      <c r="E399" s="169"/>
      <c r="F399" s="169"/>
      <c r="G399" s="169"/>
      <c r="H399" s="169"/>
      <c r="I399" s="169"/>
      <c r="J399" s="169"/>
      <c r="K399" s="169"/>
      <c r="L399" s="18"/>
    </row>
    <row r="400" spans="1:12" ht="19.899999999999999" customHeight="1" x14ac:dyDescent="0.25">
      <c r="A400" s="8" t="s">
        <v>319</v>
      </c>
      <c r="B400" s="173">
        <v>924</v>
      </c>
      <c r="C400" s="171"/>
      <c r="D400" s="171"/>
      <c r="E400" s="171"/>
      <c r="F400" s="171"/>
      <c r="G400" s="171"/>
      <c r="H400" s="171"/>
      <c r="I400" s="171"/>
      <c r="J400" s="171"/>
      <c r="K400" s="171"/>
      <c r="L400" s="18"/>
    </row>
    <row r="401" spans="1:12" ht="19.899999999999999" customHeight="1" x14ac:dyDescent="0.25">
      <c r="A401" s="6" t="s">
        <v>320</v>
      </c>
      <c r="B401" s="174">
        <v>0</v>
      </c>
      <c r="C401" s="169"/>
      <c r="D401" s="169"/>
      <c r="E401" s="169"/>
      <c r="F401" s="169"/>
      <c r="G401" s="169"/>
      <c r="H401" s="169"/>
      <c r="I401" s="169"/>
      <c r="J401" s="169"/>
      <c r="K401" s="169"/>
      <c r="L401" s="18"/>
    </row>
    <row r="402" spans="1:12" ht="19.899999999999999" customHeight="1" x14ac:dyDescent="0.25">
      <c r="A402" s="8" t="s">
        <v>321</v>
      </c>
      <c r="B402" s="173">
        <v>0</v>
      </c>
      <c r="C402" s="171"/>
      <c r="D402" s="171"/>
      <c r="E402" s="171"/>
      <c r="F402" s="171"/>
      <c r="G402" s="171"/>
      <c r="H402" s="171"/>
      <c r="I402" s="171"/>
      <c r="J402" s="171"/>
      <c r="K402" s="171"/>
      <c r="L402" s="18"/>
    </row>
    <row r="403" spans="1:12" ht="19.899999999999999" customHeight="1" x14ac:dyDescent="0.25">
      <c r="A403" s="6" t="s">
        <v>322</v>
      </c>
      <c r="B403" s="174">
        <v>0</v>
      </c>
      <c r="C403" s="169"/>
      <c r="D403" s="169"/>
      <c r="E403" s="169"/>
      <c r="F403" s="169"/>
      <c r="G403" s="169"/>
      <c r="H403" s="169"/>
      <c r="I403" s="169"/>
      <c r="J403" s="169"/>
      <c r="K403" s="169"/>
      <c r="L403" s="18"/>
    </row>
    <row r="404" spans="1:12" ht="19.899999999999999" customHeight="1" x14ac:dyDescent="0.25">
      <c r="A404" s="8" t="s">
        <v>323</v>
      </c>
      <c r="B404" s="173" t="s">
        <v>2773</v>
      </c>
      <c r="C404" s="171"/>
      <c r="D404" s="171"/>
      <c r="E404" s="171"/>
      <c r="F404" s="171"/>
      <c r="G404" s="171"/>
      <c r="H404" s="171"/>
      <c r="I404" s="171"/>
      <c r="J404" s="171"/>
      <c r="K404" s="171"/>
      <c r="L404" s="18"/>
    </row>
    <row r="405" spans="1:12" ht="19.899999999999999" customHeight="1" x14ac:dyDescent="0.25">
      <c r="A405" s="6" t="s">
        <v>324</v>
      </c>
      <c r="B405" s="174">
        <v>8</v>
      </c>
      <c r="C405" s="169"/>
      <c r="D405" s="169"/>
      <c r="E405" s="169"/>
      <c r="F405" s="169"/>
      <c r="G405" s="169"/>
      <c r="H405" s="169"/>
      <c r="I405" s="169"/>
      <c r="J405" s="169"/>
      <c r="K405" s="169"/>
      <c r="L405" s="18"/>
    </row>
    <row r="406" spans="1:12" ht="19.899999999999999" customHeight="1" x14ac:dyDescent="0.25">
      <c r="A406" s="8" t="s">
        <v>325</v>
      </c>
      <c r="B406" s="173">
        <v>10.792</v>
      </c>
      <c r="C406" s="171"/>
      <c r="D406" s="171"/>
      <c r="E406" s="171"/>
      <c r="F406" s="171"/>
      <c r="G406" s="171"/>
      <c r="H406" s="171"/>
      <c r="I406" s="171"/>
      <c r="J406" s="171"/>
      <c r="K406" s="171"/>
      <c r="L406" s="18"/>
    </row>
    <row r="407" spans="1:12" ht="19.899999999999999" customHeight="1" x14ac:dyDescent="0.25">
      <c r="A407" s="6" t="s">
        <v>326</v>
      </c>
      <c r="B407" s="174">
        <v>10.808999999999999</v>
      </c>
      <c r="C407" s="169"/>
      <c r="D407" s="169"/>
      <c r="E407" s="169"/>
      <c r="F407" s="169"/>
      <c r="G407" s="169"/>
      <c r="H407" s="169"/>
      <c r="I407" s="169"/>
      <c r="J407" s="169"/>
      <c r="K407" s="169"/>
      <c r="L407" s="18"/>
    </row>
    <row r="408" spans="1:12" ht="19.899999999999999" customHeight="1" x14ac:dyDescent="0.25">
      <c r="A408" s="8" t="s">
        <v>327</v>
      </c>
      <c r="B408" s="173" t="s">
        <v>635</v>
      </c>
      <c r="C408" s="171"/>
      <c r="D408" s="171"/>
      <c r="E408" s="171"/>
      <c r="F408" s="171"/>
      <c r="G408" s="171"/>
      <c r="H408" s="171"/>
      <c r="I408" s="171"/>
      <c r="J408" s="171"/>
      <c r="K408" s="171"/>
      <c r="L408" s="18"/>
    </row>
    <row r="409" spans="1:12" ht="19.899999999999999" customHeight="1" x14ac:dyDescent="0.25">
      <c r="A409" s="6" t="s">
        <v>328</v>
      </c>
      <c r="B409" s="174" t="s">
        <v>4844</v>
      </c>
      <c r="C409" s="169"/>
      <c r="D409" s="169"/>
      <c r="E409" s="169"/>
      <c r="F409" s="169"/>
      <c r="G409" s="169"/>
      <c r="H409" s="169"/>
      <c r="I409" s="169"/>
      <c r="J409" s="169"/>
      <c r="K409" s="169"/>
      <c r="L409" s="18"/>
    </row>
    <row r="410" spans="1:12" ht="19.899999999999999" customHeight="1" x14ac:dyDescent="0.25">
      <c r="A410" s="8" t="s">
        <v>329</v>
      </c>
      <c r="B410" s="173" t="s">
        <v>4845</v>
      </c>
      <c r="C410" s="171"/>
      <c r="D410" s="171"/>
      <c r="E410" s="171"/>
      <c r="F410" s="171"/>
      <c r="G410" s="171"/>
      <c r="H410" s="171"/>
      <c r="I410" s="171"/>
      <c r="J410" s="171"/>
      <c r="K410" s="171"/>
      <c r="L410" s="18"/>
    </row>
    <row r="411" spans="1:12" ht="19.899999999999999" customHeight="1" x14ac:dyDescent="0.25">
      <c r="A411" s="6" t="s">
        <v>330</v>
      </c>
      <c r="B411" s="174" t="s">
        <v>4801</v>
      </c>
      <c r="C411" s="169"/>
      <c r="D411" s="169"/>
      <c r="E411" s="169"/>
      <c r="F411" s="169"/>
      <c r="G411" s="169"/>
      <c r="H411" s="169"/>
      <c r="I411" s="169"/>
      <c r="J411" s="169"/>
      <c r="K411" s="169"/>
      <c r="L411" s="18"/>
    </row>
    <row r="412" spans="1:12" ht="19.899999999999999" customHeight="1" x14ac:dyDescent="0.25">
      <c r="A412" s="8" t="s">
        <v>331</v>
      </c>
      <c r="B412" s="173" t="s">
        <v>4846</v>
      </c>
      <c r="C412" s="171"/>
      <c r="D412" s="171"/>
      <c r="E412" s="171"/>
      <c r="F412" s="171"/>
      <c r="G412" s="171"/>
      <c r="H412" s="171"/>
      <c r="I412" s="171"/>
      <c r="J412" s="171"/>
      <c r="K412" s="171"/>
      <c r="L412" s="18"/>
    </row>
    <row r="413" spans="1:12" ht="19.899999999999999" customHeight="1" x14ac:dyDescent="0.25">
      <c r="A413" s="6" t="s">
        <v>332</v>
      </c>
      <c r="B413" s="174">
        <v>180.24</v>
      </c>
      <c r="C413" s="169"/>
      <c r="D413" s="169"/>
      <c r="E413" s="169"/>
      <c r="F413" s="169"/>
      <c r="G413" s="169"/>
      <c r="H413" s="169"/>
      <c r="I413" s="169"/>
      <c r="J413" s="169"/>
      <c r="K413" s="169"/>
      <c r="L413" s="18"/>
    </row>
    <row r="414" spans="1:12" ht="19.899999999999999" customHeight="1" x14ac:dyDescent="0.25">
      <c r="A414" s="8" t="s">
        <v>333</v>
      </c>
      <c r="B414" s="173">
        <v>138.63200000000001</v>
      </c>
      <c r="C414" s="171"/>
      <c r="D414" s="171"/>
      <c r="E414" s="171"/>
      <c r="F414" s="171"/>
      <c r="G414" s="171"/>
      <c r="H414" s="171"/>
      <c r="I414" s="171"/>
      <c r="J414" s="171"/>
      <c r="K414" s="171"/>
      <c r="L414" s="18"/>
    </row>
    <row r="415" spans="1:12" ht="19.899999999999999" customHeight="1" x14ac:dyDescent="0.25">
      <c r="A415" s="6" t="s">
        <v>334</v>
      </c>
      <c r="B415" s="174" t="s">
        <v>4847</v>
      </c>
      <c r="C415" s="169"/>
      <c r="D415" s="169"/>
      <c r="E415" s="169"/>
      <c r="F415" s="169"/>
      <c r="G415" s="169"/>
      <c r="H415" s="169"/>
      <c r="I415" s="169"/>
      <c r="J415" s="169"/>
      <c r="K415" s="169"/>
      <c r="L415" s="18"/>
    </row>
    <row r="416" spans="1:12" ht="19.899999999999999" customHeight="1" x14ac:dyDescent="0.25">
      <c r="A416" s="8" t="s">
        <v>335</v>
      </c>
      <c r="B416" s="173">
        <v>1</v>
      </c>
      <c r="C416" s="171"/>
      <c r="D416" s="171"/>
      <c r="E416" s="171"/>
      <c r="F416" s="171"/>
      <c r="G416" s="171"/>
      <c r="H416" s="171"/>
      <c r="I416" s="171"/>
      <c r="J416" s="171"/>
      <c r="K416" s="171"/>
      <c r="L416" s="18"/>
    </row>
    <row r="417" spans="1:12" ht="19.899999999999999" customHeight="1" x14ac:dyDescent="0.25">
      <c r="A417" s="6" t="s">
        <v>336</v>
      </c>
      <c r="B417" s="174">
        <v>0</v>
      </c>
      <c r="C417" s="169"/>
      <c r="D417" s="169"/>
      <c r="E417" s="169"/>
      <c r="F417" s="169"/>
      <c r="G417" s="169"/>
      <c r="H417" s="169"/>
      <c r="I417" s="169"/>
      <c r="J417" s="18"/>
      <c r="K417" s="18"/>
      <c r="L417" s="18"/>
    </row>
    <row r="418" spans="1:12" ht="19.899999999999999" customHeight="1" x14ac:dyDescent="0.25">
      <c r="A418" s="4" t="s">
        <v>332</v>
      </c>
      <c r="B418" s="4">
        <v>234455</v>
      </c>
      <c r="C418" s="4">
        <v>163111</v>
      </c>
      <c r="D418" s="4">
        <v>176738</v>
      </c>
      <c r="E418" s="4">
        <v>207455</v>
      </c>
      <c r="F418" s="4">
        <v>186779</v>
      </c>
      <c r="G418" s="4">
        <v>167813</v>
      </c>
      <c r="H418" s="4">
        <v>175919</v>
      </c>
      <c r="I418" s="4">
        <v>203027</v>
      </c>
      <c r="J418" s="4">
        <v>263170</v>
      </c>
      <c r="K418" s="4">
        <v>268624</v>
      </c>
      <c r="L418" s="18"/>
    </row>
    <row r="419" spans="1:12" ht="19.899999999999999" customHeight="1" x14ac:dyDescent="0.25">
      <c r="A419" s="213" t="s">
        <v>333</v>
      </c>
      <c r="B419" s="213">
        <v>1171173</v>
      </c>
      <c r="C419" s="213">
        <v>933616</v>
      </c>
      <c r="D419" s="213">
        <v>735811</v>
      </c>
      <c r="E419" s="213">
        <v>709916</v>
      </c>
      <c r="F419" s="213">
        <v>613633</v>
      </c>
      <c r="G419" s="213">
        <v>413185</v>
      </c>
      <c r="H419" s="213">
        <v>315587</v>
      </c>
      <c r="I419" s="213">
        <v>193934</v>
      </c>
      <c r="J419" s="213">
        <v>197816</v>
      </c>
      <c r="K419" s="213">
        <v>160449</v>
      </c>
      <c r="L419" s="213"/>
    </row>
    <row r="420" spans="1:12" ht="19.899999999999999" customHeight="1" x14ac:dyDescent="0.25">
      <c r="A420" s="218" t="s">
        <v>334</v>
      </c>
      <c r="B420" s="218">
        <v>72455783</v>
      </c>
      <c r="C420" s="218">
        <v>55838681</v>
      </c>
      <c r="D420" s="218">
        <v>57962802</v>
      </c>
      <c r="E420" s="218">
        <v>58577971</v>
      </c>
      <c r="F420" s="218">
        <v>51393736</v>
      </c>
      <c r="G420" s="218">
        <v>31003253</v>
      </c>
      <c r="H420" s="218">
        <v>23706438</v>
      </c>
      <c r="I420" s="218">
        <v>15879567</v>
      </c>
      <c r="J420" s="218">
        <v>16392454</v>
      </c>
      <c r="K420" s="218">
        <v>13604286</v>
      </c>
      <c r="L420" s="218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8">
    <mergeCell ref="A1:L1"/>
    <mergeCell ref="A378:L378"/>
    <mergeCell ref="A419:L419"/>
    <mergeCell ref="A420:L420"/>
    <mergeCell ref="A124:L124"/>
    <mergeCell ref="A241:L241"/>
    <mergeCell ref="A289:L289"/>
    <mergeCell ref="A343:L343"/>
  </mergeCells>
  <hyperlinks>
    <hyperlink ref="A418" r:id="rId1" display="javascript:Fin_g('01050170')"/>
    <hyperlink ref="A419" r:id="rId2" display="javascript:Fin_g('01050171')"/>
    <hyperlink ref="A420" r:id="rId3" display="javascript:Fin_g('01050172')"/>
    <hyperlink ref="A421" r:id="rId4" display="javascript:Fin_g('01050173')"/>
    <hyperlink ref="A422" r:id="rId5" display="javascript:Fin_g('01050174')"/>
    <hyperlink ref="A10" r:id="rId6" display="javascript:Fin_g('02010025')"/>
    <hyperlink ref="A11" r:id="rId7" display="javascript:Fin_g('02010026')"/>
    <hyperlink ref="A12" r:id="rId8" display="javascript:Fin_g('02010027')"/>
    <hyperlink ref="A13" r:id="rId9" display="javascript:Fin_g('02010028')"/>
    <hyperlink ref="A14" r:id="rId10" display="javascript:Fin_g('02010029')"/>
    <hyperlink ref="A16" r:id="rId11" display="javascript:Fin_g('02010031')"/>
    <hyperlink ref="A17" r:id="rId12" display="javascript:Fin_g('02010032')"/>
    <hyperlink ref="A18" r:id="rId13" display="javascript:Fin_g('02010033')"/>
    <hyperlink ref="A20" r:id="rId14" display="javascript:Fin_g('02010023')"/>
    <hyperlink ref="A21" r:id="rId15" display="javascript:Fin_g('02010024')"/>
    <hyperlink ref="A23" r:id="rId16" display="javascript:Fin_g('02010030')"/>
    <hyperlink ref="A25" r:id="rId17" display="javascript:Fin_g('02010054')"/>
    <hyperlink ref="A27" r:id="rId18" display="javascript:Fin_g('02010034')"/>
    <hyperlink ref="A28" r:id="rId19" display="javascript:Fin_g('02010035')"/>
    <hyperlink ref="A29" r:id="rId20" display="javascript:Fin_g('02010036')"/>
    <hyperlink ref="A30" r:id="rId21" display="javascript:Fin_g('02010037')"/>
    <hyperlink ref="A31" r:id="rId22" display="javascript:Fin_g('02010038')"/>
    <hyperlink ref="A32" r:id="rId23" display="javascript:Fin_g('02010039')"/>
    <hyperlink ref="A34" r:id="rId24" display="javascript:Fin_g('02010050')"/>
    <hyperlink ref="A35" r:id="rId25" display="javascript:Fin_g('02010051')"/>
    <hyperlink ref="A39" r:id="rId26" display="javascript:Fin_g('02010001')"/>
    <hyperlink ref="A40" r:id="rId27" display="javascript:Fin_g('02010002')"/>
    <hyperlink ref="A41" r:id="rId28" display="javascript:Fin_g('02010003')"/>
    <hyperlink ref="A42" r:id="rId29" display="javascript:Fin_g('02010004')"/>
    <hyperlink ref="A43" r:id="rId30" display="javascript:Fin_g('02010005')"/>
    <hyperlink ref="A45" r:id="rId31" display="javascript:Fin_g('02010008')"/>
    <hyperlink ref="A46" r:id="rId32" display="javascript:Fin_g('02010009')"/>
    <hyperlink ref="A47" r:id="rId33" display="javascript:Fin_g('02010010')"/>
    <hyperlink ref="A48" r:id="rId34" display="javascript:Fin_g('02010011')"/>
    <hyperlink ref="A50" r:id="rId35" display="javascript:Fin_g('02010012')"/>
    <hyperlink ref="A52" r:id="rId36" display="javascript:Fin_g('02010013')"/>
    <hyperlink ref="A56" r:id="rId37" display="javascript:Fin_g('02010057')"/>
    <hyperlink ref="A57" r:id="rId38" display="javascript:Fin_g('02010014')"/>
    <hyperlink ref="A58" r:id="rId39" display="javascript:Fin_g('02010017')"/>
    <hyperlink ref="A59" r:id="rId40" display="javascript:Fin_g('02010018')"/>
    <hyperlink ref="A60" r:id="rId41" display="javascript:Fin_g('02010019')"/>
    <hyperlink ref="A61" r:id="rId42" display="javascript:Fin_g('02010020')"/>
    <hyperlink ref="A63" r:id="rId43" display="javascript:Fin_g('02010015')"/>
    <hyperlink ref="A65" r:id="rId44" display="javascript:Fin_g('02010041')"/>
    <hyperlink ref="A66" r:id="rId45" display="javascript:Fin_g('02010042')"/>
    <hyperlink ref="A67" r:id="rId46" display="javascript:Fin_g('02010043')"/>
    <hyperlink ref="A68" r:id="rId47" display="javascript:Fin_g('02010044')"/>
    <hyperlink ref="A69" r:id="rId48" display="javascript:Fin_g('02010045')"/>
    <hyperlink ref="A71" r:id="rId49" display="javascript:Fin_g('02010022')"/>
    <hyperlink ref="A72" r:id="rId50" display="javascript:Fin_g('02010058')"/>
    <hyperlink ref="A74" r:id="rId51" display="javascript:Fin_g('02010048')"/>
    <hyperlink ref="A75" r:id="rId52" display="javascript:Fin_g('02010047')"/>
    <hyperlink ref="A76" r:id="rId53" display="javascript:Fin_g('02010049')"/>
    <hyperlink ref="A80" r:id="rId54" display="javascript:Fin_g('01060201')"/>
    <hyperlink ref="A81" r:id="rId55" display="javascript:Fin_g('01060202')"/>
    <hyperlink ref="A82" r:id="rId56" display="javascript:Fin_g('01060259')"/>
    <hyperlink ref="A83" r:id="rId57" display="javascript:Fin_g('01060260')"/>
    <hyperlink ref="A84" r:id="rId58" display="javascript:Fin_g('01060261')"/>
    <hyperlink ref="A85" r:id="rId59" display="javascript:Fin_g('01060262')"/>
    <hyperlink ref="A86" r:id="rId60" display="javascript:Fin_g('01060206')"/>
    <hyperlink ref="A87" r:id="rId61" display="javascript:Fin_g('01060207')"/>
    <hyperlink ref="A88" r:id="rId62" display="javascript:Fin_g('01060232')"/>
    <hyperlink ref="A89" r:id="rId63" display="javascript:Fin_g('01060233')"/>
    <hyperlink ref="A90" r:id="rId64" display="javascript:Fin_g('01060249')"/>
    <hyperlink ref="A91" r:id="rId65" display="javascript:Fin_g('01060250')"/>
    <hyperlink ref="A92" r:id="rId66" display="javascript:Fin_g('01060274')"/>
    <hyperlink ref="A93" r:id="rId67" display="javascript:Fin_g('01060275')"/>
    <hyperlink ref="A94" r:id="rId68" display="javascript:Fin_g('01060208')"/>
    <hyperlink ref="A95" r:id="rId69" display="javascript:Fin_g('01060228')"/>
    <hyperlink ref="A96" r:id="rId70" display="javascript:Fin_g('01060211')"/>
    <hyperlink ref="A97" r:id="rId71" display="javascript:Fin_g('01060212')"/>
    <hyperlink ref="A98" r:id="rId72" display="javascript:Fin_g('01060213')"/>
    <hyperlink ref="A99" r:id="rId73" display="javascript:Fin_g('01060215')"/>
    <hyperlink ref="A100" r:id="rId74" display="javascript:Fin_g('01060219')"/>
    <hyperlink ref="A101" r:id="rId75" display="javascript:Fin_g('01060220')"/>
    <hyperlink ref="A102" r:id="rId76" display="javascript:Fin_g('01060221')"/>
    <hyperlink ref="A103" r:id="rId77" display="javascript:Fin_g('01060222')"/>
    <hyperlink ref="A104" r:id="rId78" display="javascript:Fin_g('01060223')"/>
    <hyperlink ref="A105" r:id="rId79" display="javascript:Fin_g('01060224')"/>
    <hyperlink ref="A106" r:id="rId80" display="javascript:Fin_g('01060225')"/>
    <hyperlink ref="A107" r:id="rId81" display="javascript:Fin_g('01060229')"/>
    <hyperlink ref="A108" r:id="rId82" display="javascript:Fin_g('01060230')"/>
    <hyperlink ref="A109" r:id="rId83" display="javascript:Fin_g('01060276')"/>
    <hyperlink ref="A110" r:id="rId84" display="javascript:Fin_g('01060236')"/>
    <hyperlink ref="A111" r:id="rId85" display="javascript:Fin_g('01060237')"/>
    <hyperlink ref="A112" r:id="rId86" display="javascript:Fin_g('01060247')"/>
    <hyperlink ref="A113" r:id="rId87" display="javascript:Fin_g('01060277')"/>
    <hyperlink ref="A114" r:id="rId88" display="javascript:Fin_g('01060278')"/>
    <hyperlink ref="A115" r:id="rId89" display="javascript:Fin_g('01060279')"/>
    <hyperlink ref="A116" r:id="rId90" display="javascript:Fin_g('01060258')"/>
    <hyperlink ref="A117" r:id="rId91" display="javascript:Fin_g('01060253')"/>
    <hyperlink ref="A118" r:id="rId92" display="javascript:Fin_g('01060254')"/>
    <hyperlink ref="A119" r:id="rId93" display="javascript:Fin_g('01060255')"/>
    <hyperlink ref="A120" r:id="rId94" display="javascript:Fin_g('01060256')"/>
    <hyperlink ref="A121" r:id="rId95" display="javascript:Fin_g('01060257')"/>
    <hyperlink ref="A131" r:id="rId96" display="javascript:Fin_g('02020060')"/>
    <hyperlink ref="A132" r:id="rId97" display="javascript:Fin_g('02020061')"/>
    <hyperlink ref="A133" r:id="rId98" display="javascript:Fin_g('01020053')"/>
    <hyperlink ref="A135" r:id="rId99" display="javascript:Fin_g('02020094')"/>
    <hyperlink ref="A136" r:id="rId100" display="javascript:Fin_g('02020095')"/>
    <hyperlink ref="A138" r:id="rId101" display="javascript:Fin_g('01090322')"/>
    <hyperlink ref="A139" r:id="rId102" display="javascript:Fin_g('01090323')"/>
    <hyperlink ref="A140" r:id="rId103" display="javascript:Fin_g('01090301')"/>
    <hyperlink ref="A141" r:id="rId104" display="javascript:Fin_g('01090302')"/>
    <hyperlink ref="A142" r:id="rId105" display="javascript:Fin_g('01090303')"/>
    <hyperlink ref="A143" r:id="rId106" display="javascript:Fin_g('02020088')"/>
    <hyperlink ref="A144" r:id="rId107" display="javascript:Fin_g('02020089')"/>
    <hyperlink ref="A145" r:id="rId108" display="javascript:Fin_g('02020090')"/>
    <hyperlink ref="A146" r:id="rId109" display="javascript:Fin_g('02020079')"/>
    <hyperlink ref="A147" r:id="rId110" display="javascript:Fin_g('02020096')"/>
    <hyperlink ref="A148" r:id="rId111" display="javascript:Fin_g('02020077')"/>
    <hyperlink ref="A149" r:id="rId112" display="javascript:Fin_g('02020097')"/>
    <hyperlink ref="A151" r:id="rId113" display="javascript:Fin_g('02020098')"/>
    <hyperlink ref="A153" r:id="rId114" display="javascript:Fin_g('02020062')"/>
    <hyperlink ref="A154" r:id="rId115" display="javascript:Fin_g('02020064')"/>
    <hyperlink ref="A155" r:id="rId116" display="javascript:Fin_g('02020066')"/>
    <hyperlink ref="A156" r:id="rId117" display="javascript:Fin_g('02020104')"/>
    <hyperlink ref="A158" r:id="rId118" display="javascript:Fin_g('02020074')"/>
    <hyperlink ref="A160" r:id="rId119" display="javascript:Fin_g('02020099')"/>
    <hyperlink ref="A162" r:id="rId120" display="javascript:Fin_g('02020067')"/>
    <hyperlink ref="A163" r:id="rId121" display="javascript:Fin_g('02020068')"/>
    <hyperlink ref="A164" r:id="rId122" display="javascript:Fin_g('02020069')"/>
    <hyperlink ref="A165" r:id="rId123" display="javascript:Fin_g('02020070')"/>
    <hyperlink ref="A167" r:id="rId124" display="javascript:Fin_g('02020100')"/>
    <hyperlink ref="A169" r:id="rId125" display="javascript:Fin_g('02020075')"/>
    <hyperlink ref="A170" r:id="rId126" display="javascript:Fin_g('02020072')"/>
    <hyperlink ref="A171" r:id="rId127" display="javascript:Fin_g('02020073')"/>
    <hyperlink ref="A172" r:id="rId128" display="javascript:Fin_g('02020101')"/>
    <hyperlink ref="A174" r:id="rId129" display="javascript:Fin_g('02020093')"/>
    <hyperlink ref="A175" r:id="rId130" display="javascript:Fin_g('02020086')"/>
    <hyperlink ref="A176" r:id="rId131" display="javascript:Fin_g('02020103')"/>
    <hyperlink ref="A177" r:id="rId132" display="javascript:Fin_g('02020087')"/>
    <hyperlink ref="A178" r:id="rId133" display="javascript:Fin_g('02020091')"/>
    <hyperlink ref="A179" r:id="rId134" display="javascript:Fin_g('02020105')"/>
    <hyperlink ref="A180" r:id="rId135" display="javascript:Fin_g('02020092')"/>
    <hyperlink ref="A181" r:id="rId136" display="javascript:Fin_g('02020102')"/>
    <hyperlink ref="A184" r:id="rId137" display="javascript:Fin_g('01090301')"/>
    <hyperlink ref="A185" r:id="rId138" display="javascript:Fin_g('01090302')"/>
    <hyperlink ref="A186" r:id="rId139" display="javascript:Fin_g('01090303')"/>
    <hyperlink ref="A187" r:id="rId140" display="javascript:Fin_g('01090305')"/>
    <hyperlink ref="A188" r:id="rId141" display="javascript:Fin_g('01090306')"/>
    <hyperlink ref="A189" r:id="rId142" display="javascript:Fin_g('01090307')"/>
    <hyperlink ref="A190" r:id="rId143" display="javascript:Fin_g('01090308')"/>
    <hyperlink ref="A191" r:id="rId144" display="javascript:Fin_g('01090374')"/>
    <hyperlink ref="A192" r:id="rId145" display="javascript:Fin_g('01090359')"/>
    <hyperlink ref="A193" r:id="rId146" display="javascript:Fin_g('01090375')"/>
    <hyperlink ref="A194" r:id="rId147" display="javascript:Fin_g('01090376')"/>
    <hyperlink ref="A195" r:id="rId148" display="javascript:Fin_g('01090311')"/>
    <hyperlink ref="A196" r:id="rId149" display="javascript:Fin_g('01090312')"/>
    <hyperlink ref="A197" r:id="rId150" display="javascript:Fin_g('01090309')"/>
    <hyperlink ref="A198" r:id="rId151" display="javascript:Fin_g('01090319')"/>
    <hyperlink ref="A199" r:id="rId152" display="javascript:Fin_g('01090320')"/>
    <hyperlink ref="A200" r:id="rId153" display="javascript:Fin_g('01090338')"/>
    <hyperlink ref="A201" r:id="rId154" display="javascript:Fin_g('01090364')"/>
    <hyperlink ref="A202" r:id="rId155" display="javascript:Fin_g('01090365')"/>
    <hyperlink ref="A203" r:id="rId156" display="javascript:Fin_g('01090366')"/>
    <hyperlink ref="A204" r:id="rId157" display="javascript:Fin_g('01090313')"/>
    <hyperlink ref="A205" r:id="rId158" display="javascript:Fin_g('01090373')"/>
    <hyperlink ref="A206" r:id="rId159" display="javascript:Fin_g('01090315')"/>
    <hyperlink ref="A207" r:id="rId160" display="javascript:Fin_g('01090316')"/>
    <hyperlink ref="A208" r:id="rId161" display="javascript:Fin_g('01090317')"/>
    <hyperlink ref="A209" r:id="rId162" display="javascript:Fin_g('01090322')"/>
    <hyperlink ref="A210" r:id="rId163" display="javascript:Fin_g('01090350')"/>
    <hyperlink ref="A211" r:id="rId164" display="javascript:Fin_g('01090383')"/>
    <hyperlink ref="A212" r:id="rId165" display="javascript:Fin_g('01090351')"/>
    <hyperlink ref="A213" r:id="rId166" display="javascript:Fin_g('01090323')"/>
    <hyperlink ref="A214" r:id="rId167" display="javascript:Fin_g('01090384')"/>
    <hyperlink ref="A215" r:id="rId168" display="javascript:Fin_g('01090324')"/>
    <hyperlink ref="A216" r:id="rId169" display="javascript:Fin_g('01090325')"/>
    <hyperlink ref="A217" r:id="rId170" display="javascript:Fin_g('01090326')"/>
    <hyperlink ref="A218" r:id="rId171" display="javascript:Fin_g('01090360')"/>
    <hyperlink ref="A219" r:id="rId172" display="javascript:Fin_g('01090327')"/>
    <hyperlink ref="A220" r:id="rId173" display="javascript:Fin_g('01090328')"/>
    <hyperlink ref="A221" r:id="rId174" display="javascript:Fin_g('01090329')"/>
    <hyperlink ref="A222" r:id="rId175" display="javascript:Fin_g('01090330')"/>
    <hyperlink ref="A223" r:id="rId176" display="javascript:Fin_g('01090331')"/>
    <hyperlink ref="A224" r:id="rId177" display="javascript:Fin_g('01090377')"/>
    <hyperlink ref="A225" r:id="rId178" display="javascript:Fin_g('01090336')"/>
    <hyperlink ref="A226" r:id="rId179" display="javascript:Fin_g('01090337')"/>
    <hyperlink ref="A227" r:id="rId180" display="javascript:Fin_g('01090357')"/>
    <hyperlink ref="A228" r:id="rId181" display="javascript:Fin_g('01090358')"/>
    <hyperlink ref="A229" r:id="rId182" display="javascript:Fin_g('01090353')"/>
    <hyperlink ref="A230" r:id="rId183" display="javascript:Fin_g('01090343')"/>
    <hyperlink ref="A231" r:id="rId184" display="javascript:Fin_g('01090378')"/>
    <hyperlink ref="A232" r:id="rId185" display="javascript:Fin_g('01090379')"/>
    <hyperlink ref="A233" r:id="rId186" display="javascript:Fin_g('01090344')"/>
    <hyperlink ref="A234" r:id="rId187" display="javascript:Fin_g('01090345')"/>
    <hyperlink ref="A235" r:id="rId188" display="javascript:Fin_g('01090372')"/>
    <hyperlink ref="A236" r:id="rId189" display="javascript:Fin_g('01090361')"/>
    <hyperlink ref="A237" r:id="rId190" display="javascript:Fin_g('01090387')"/>
    <hyperlink ref="A238" r:id="rId191" display="javascript:Fin_g('01090363')"/>
    <hyperlink ref="A248" r:id="rId192" display="javascript:Fin_g('01240901')"/>
    <hyperlink ref="A249" r:id="rId193" display="javascript:Fin_g('01240902')"/>
    <hyperlink ref="A250" r:id="rId194" display="javascript:Fin_g('01240903')"/>
    <hyperlink ref="A251" r:id="rId195" display="javascript:Fin_g('01240904')"/>
    <hyperlink ref="A252" r:id="rId196" display="javascript:Fin_g('01240905')"/>
    <hyperlink ref="A253" r:id="rId197" display="javascript:Fin_g('01240906')"/>
    <hyperlink ref="A254" r:id="rId198" display="javascript:Fin_g('01240908')"/>
    <hyperlink ref="A255" r:id="rId199" display="javascript:Fin_g('01240910')"/>
    <hyperlink ref="A256" r:id="rId200" display="javascript:Fin_g('01240911')"/>
    <hyperlink ref="A257" r:id="rId201" display="javascript:Fin_g('01240913')"/>
    <hyperlink ref="A258" r:id="rId202" display="javascript:Fin_g('01240939')"/>
    <hyperlink ref="A259" r:id="rId203" display="javascript:Fin_g('01240940')"/>
    <hyperlink ref="A261" r:id="rId204" display="javascript:Fin_g('01240941')"/>
    <hyperlink ref="A262" r:id="rId205" display="javascript:Fin_g('01240942')"/>
    <hyperlink ref="A263" r:id="rId206" display="javascript:Fin_g('01240943')"/>
    <hyperlink ref="A264" r:id="rId207" display="javascript:Fin_g('01240945')"/>
    <hyperlink ref="A265" r:id="rId208" display="javascript:Fin_g('01240949')"/>
    <hyperlink ref="A266" r:id="rId209" display="javascript:Fin_g('01240952')"/>
    <hyperlink ref="A267" r:id="rId210" display="javascript:Fin_g('01240954')"/>
    <hyperlink ref="A268" r:id="rId211" display="javascript:Fin_g('01240955')"/>
    <hyperlink ref="A269" r:id="rId212" display="javascript:Fin_g('01240957')"/>
    <hyperlink ref="A270" r:id="rId213" display="javascript:Fin_g('01240969')"/>
    <hyperlink ref="A271" r:id="rId214" display="javascript:Fin_g('01240970')"/>
    <hyperlink ref="A272" r:id="rId215" display="javascript:Fin_g('01240999')"/>
    <hyperlink ref="A273" r:id="rId216" display="javascript:Fin_g('01241000')"/>
    <hyperlink ref="A275" r:id="rId217" display="javascript:Fin_g('01241001')"/>
    <hyperlink ref="A276" r:id="rId218" display="javascript:Fin_g('01241002')"/>
    <hyperlink ref="A277" r:id="rId219" display="javascript:Fin_g('01241003')"/>
    <hyperlink ref="A278" r:id="rId220" display="javascript:Fin_g('01241004')"/>
    <hyperlink ref="A279" r:id="rId221" display="javascript:Fin_g('01241005')"/>
    <hyperlink ref="A280" r:id="rId222" display="javascript:Fin_g('01241006')"/>
    <hyperlink ref="A281" r:id="rId223" display="javascript:Fin_g('01241008')"/>
    <hyperlink ref="A282" r:id="rId224" display="javascript:Fin_g('01241025')"/>
    <hyperlink ref="A283" r:id="rId225" display="javascript:Fin_g('01241059')"/>
    <hyperlink ref="A284" r:id="rId226" display="javascript:Fin_g('01241060')"/>
    <hyperlink ref="A286" r:id="rId227" display="javascript:Fin_g('01241091')"/>
    <hyperlink ref="A296" r:id="rId228" display="javascript:Fin_g('01030701')"/>
    <hyperlink ref="A297" r:id="rId229" display="javascript:Fin_g('01030702')"/>
    <hyperlink ref="A299" r:id="rId230" display="javascript:Fin_g('01030703')"/>
    <hyperlink ref="A300" r:id="rId231" display="javascript:Fin_g('01030704')"/>
    <hyperlink ref="A301" r:id="rId232" display="javascript:Fin_g('01030705')"/>
    <hyperlink ref="A302" r:id="rId233" display="javascript:Fin_g('01030706')"/>
    <hyperlink ref="A304" r:id="rId234" display="javascript:Fin_g('01030707')"/>
    <hyperlink ref="A305" r:id="rId235" display="javascript:Fin_g('01030708')"/>
    <hyperlink ref="A306" r:id="rId236" display="javascript:Fin_g('01030709')"/>
    <hyperlink ref="A307" r:id="rId237" display="javascript:Fin_g('01030710')"/>
    <hyperlink ref="A309" r:id="rId238" display="javascript:Fin_g('01030711')"/>
    <hyperlink ref="A310" r:id="rId239" display="javascript:Fin_g('01030712')"/>
    <hyperlink ref="A311" r:id="rId240" display="javascript:Fin_g('01030713')"/>
    <hyperlink ref="A313" r:id="rId241" display="javascript:Fin_g('01030714')"/>
    <hyperlink ref="A314" r:id="rId242" display="javascript:Fin_g('01030715')"/>
    <hyperlink ref="A315" r:id="rId243" display="javascript:Fin_g('01030716')"/>
    <hyperlink ref="A316" r:id="rId244" display="javascript:Fin_g('01030733')"/>
    <hyperlink ref="A318" r:id="rId245" display="javascript:Fin_g('01030719')"/>
    <hyperlink ref="A319" r:id="rId246" display="javascript:Fin_g('01030720')"/>
    <hyperlink ref="A320" r:id="rId247" display="javascript:Fin_g('01030721')"/>
    <hyperlink ref="A321" r:id="rId248" display="javascript:Fin_g('01030722')"/>
    <hyperlink ref="A322" r:id="rId249" display="javascript:Fin_g('01030724')"/>
    <hyperlink ref="A323" r:id="rId250" display="javascript:Fin_g('01030725')"/>
    <hyperlink ref="A324" r:id="rId251" display="javascript:Fin_g('01030726')"/>
    <hyperlink ref="A325" r:id="rId252" display="javascript:Fin_g('01030734')"/>
    <hyperlink ref="A327" r:id="rId253" display="javascript:Fin_g('01030728')"/>
    <hyperlink ref="A328" r:id="rId254" display="javascript:Fin_g('01030730')"/>
    <hyperlink ref="A329" r:id="rId255" display="javascript:Fin_g('01030735')"/>
    <hyperlink ref="A330" r:id="rId256" display="javascript:Fin_g('01030731')"/>
    <hyperlink ref="A331" r:id="rId257" display="javascript:Fin_g('01030736')"/>
    <hyperlink ref="A333" r:id="rId258" display="javascript:Fin_g('01030737')"/>
    <hyperlink ref="A336" r:id="rId259" display="javascript:Fin_g('01120801')"/>
    <hyperlink ref="A337" r:id="rId260" display="javascript:Fin_g('01120802')"/>
    <hyperlink ref="A338" r:id="rId261" display="javascript:Fin_g('01120803')"/>
    <hyperlink ref="A339" r:id="rId262" display="javascript:Fin_g('01120804')"/>
    <hyperlink ref="A340" r:id="rId263" display="javascript:Fin_g('01120805')"/>
    <hyperlink ref="A350" r:id="rId264" display="javascript:Fin_g('01040760')"/>
    <hyperlink ref="A351" r:id="rId265" display="javascript:Fin_g('01040761')"/>
    <hyperlink ref="A352" r:id="rId266" display="javascript:Fin_g('01040762')"/>
    <hyperlink ref="A353" r:id="rId267" display="javascript:Fin_g('01040763')"/>
    <hyperlink ref="A355" r:id="rId268" display="javascript:Fin_g('01040764')"/>
    <hyperlink ref="A357" r:id="rId269" display="javascript:Fin_g('01040765')"/>
    <hyperlink ref="A358" r:id="rId270" display="javascript:Fin_g('01040766')"/>
    <hyperlink ref="A359" r:id="rId271" display="javascript:Fin_g('01040767')"/>
    <hyperlink ref="A360" r:id="rId272" display="javascript:Fin_g('01040768')"/>
    <hyperlink ref="A361" r:id="rId273" display="javascript:Fin_g('01040769')"/>
    <hyperlink ref="A362" r:id="rId274" display="javascript:Fin_g('01040770')"/>
    <hyperlink ref="A363" r:id="rId275" display="javascript:Fin_g('01040771')"/>
    <hyperlink ref="A364" r:id="rId276" display="javascript:Fin_g('01040772')"/>
    <hyperlink ref="A365" r:id="rId277" display="javascript:Fin_g('01040773')"/>
    <hyperlink ref="A366" r:id="rId278" display="javascript:Fin_g('01040774')"/>
    <hyperlink ref="A368" r:id="rId279" display="javascript:Fin_g('01040775')"/>
    <hyperlink ref="A370" r:id="rId280" display="javascript:Fin_g('01040776')"/>
    <hyperlink ref="A371" r:id="rId281" display="javascript:Fin_g('01040777')"/>
    <hyperlink ref="A372" r:id="rId282" display="javascript:Fin_g('01040778')"/>
    <hyperlink ref="A373" r:id="rId283" display="javascript:Fin_g('01040779')"/>
    <hyperlink ref="A374" r:id="rId284" display="javascript:Fin_g('01040780')"/>
    <hyperlink ref="A375" r:id="rId285" display="javascript:Fin_g('01040781')"/>
    <hyperlink ref="A385" r:id="rId286" display="javascript:Fin_g('01050101')"/>
    <hyperlink ref="A386" r:id="rId287" display="javascript:Fin_g('01050102')"/>
    <hyperlink ref="A387" r:id="rId288" display="javascript:Fin_g('01050115')"/>
    <hyperlink ref="A388" r:id="rId289" display="javascript:Fin_g('01050116')"/>
    <hyperlink ref="A389" r:id="rId290" display="javascript:Fin_g('01050118')"/>
    <hyperlink ref="A390" r:id="rId291" display="javascript:Fin_g('01050119')"/>
    <hyperlink ref="A391" r:id="rId292" display="javascript:Fin_g('01050122')"/>
    <hyperlink ref="A392" r:id="rId293" display="javascript:Fin_g('01050126')"/>
    <hyperlink ref="A393" r:id="rId294" display="javascript:Fin_g('01050127')"/>
    <hyperlink ref="A394" r:id="rId295" display="javascript:Fin_g('01050129')"/>
    <hyperlink ref="A395" r:id="rId296" display="javascript:Fin_g('01050130')"/>
    <hyperlink ref="A396" r:id="rId297" display="javascript:Fin_g('01050131')"/>
    <hyperlink ref="A397" r:id="rId298" display="javascript:Fin_g('01050175')"/>
    <hyperlink ref="A398" r:id="rId299" display="javascript:Fin_g('01050132')"/>
    <hyperlink ref="A399" r:id="rId300" display="javascript:Fin_g('01050133')"/>
    <hyperlink ref="A400" r:id="rId301" display="javascript:Fin_g('01050134')"/>
    <hyperlink ref="A401" r:id="rId302" display="javascript:Fin_g('01050135')"/>
    <hyperlink ref="A402" r:id="rId303" display="javascript:Fin_g('01050136')"/>
    <hyperlink ref="A403" r:id="rId304" display="javascript:Fin_g('01050137')"/>
    <hyperlink ref="A404" r:id="rId305" display="javascript:Fin_g('01050144')"/>
    <hyperlink ref="A405" r:id="rId306" display="javascript:Fin_g('01050148')"/>
    <hyperlink ref="A406" r:id="rId307" display="javascript:Fin_g('01050149')"/>
    <hyperlink ref="A407" r:id="rId308" display="javascript:Fin_g('01050150')"/>
    <hyperlink ref="A408" r:id="rId309" display="javascript:Fin_g('01050158')"/>
    <hyperlink ref="A409" r:id="rId310" display="javascript:Fin_g('01050162')"/>
    <hyperlink ref="A410" r:id="rId311" display="javascript:Fin_g('01050140')"/>
    <hyperlink ref="A411" r:id="rId312" display="javascript:Fin_g('01050166')"/>
    <hyperlink ref="A412" r:id="rId313" display="javascript:Fin_g('01050167')"/>
    <hyperlink ref="A413" r:id="rId314" display="javascript:Fin_g('01050170')"/>
    <hyperlink ref="A414" r:id="rId315" display="javascript:Fin_g('01050171')"/>
    <hyperlink ref="A415" r:id="rId316" display="javascript:Fin_g('01050172')"/>
    <hyperlink ref="A416" r:id="rId317" display="javascript:Fin_g('01050173')"/>
    <hyperlink ref="A417" r:id="rId318" display="javascript:Fin_g('01050174')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0"/>
  <sheetViews>
    <sheetView workbookViewId="0">
      <selection activeCell="Q10" sqref="Q10"/>
    </sheetView>
  </sheetViews>
  <sheetFormatPr defaultRowHeight="15" x14ac:dyDescent="0.25"/>
  <sheetData>
    <row r="1" spans="1:13" ht="15.75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4"/>
    </row>
    <row r="2" spans="1:13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4"/>
    </row>
    <row r="3" spans="1:13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4"/>
    </row>
    <row r="4" spans="1:13" ht="2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4"/>
    </row>
    <row r="5" spans="1:13" ht="31.5" x14ac:dyDescent="0.25">
      <c r="A5" s="164" t="s">
        <v>5</v>
      </c>
      <c r="B5" s="165" t="s">
        <v>340</v>
      </c>
      <c r="C5" s="165" t="s">
        <v>340</v>
      </c>
      <c r="D5" s="165" t="s">
        <v>340</v>
      </c>
      <c r="E5" s="165" t="s">
        <v>340</v>
      </c>
      <c r="F5" s="165" t="s">
        <v>340</v>
      </c>
      <c r="G5" s="165" t="s">
        <v>340</v>
      </c>
      <c r="H5" s="165" t="s">
        <v>340</v>
      </c>
      <c r="I5" s="165" t="s">
        <v>340</v>
      </c>
      <c r="J5" s="165" t="s">
        <v>340</v>
      </c>
      <c r="K5" s="165" t="s">
        <v>340</v>
      </c>
      <c r="L5" s="18"/>
      <c r="M5" s="214"/>
    </row>
    <row r="6" spans="1:13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4"/>
    </row>
    <row r="7" spans="1:13" ht="73.5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4"/>
    </row>
    <row r="8" spans="1:13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4"/>
    </row>
    <row r="9" spans="1:13" ht="31.5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4"/>
    </row>
    <row r="10" spans="1:13" ht="45" x14ac:dyDescent="0.25">
      <c r="A10" s="6" t="s">
        <v>11</v>
      </c>
      <c r="B10" s="172">
        <v>1.2010000000000001</v>
      </c>
      <c r="C10" s="172">
        <v>118</v>
      </c>
      <c r="D10" s="172">
        <v>101</v>
      </c>
      <c r="E10" s="172">
        <v>355</v>
      </c>
      <c r="F10" s="172">
        <v>588</v>
      </c>
      <c r="G10" s="172">
        <v>573</v>
      </c>
      <c r="H10" s="172">
        <v>0</v>
      </c>
      <c r="I10" s="172">
        <v>380</v>
      </c>
      <c r="J10" s="172">
        <v>2.1909999999999998</v>
      </c>
      <c r="K10" s="172">
        <v>2.0819999999999999</v>
      </c>
      <c r="L10" s="18"/>
      <c r="M10" s="214"/>
    </row>
    <row r="11" spans="1:13" ht="30" x14ac:dyDescent="0.25">
      <c r="A11" s="8" t="s">
        <v>12</v>
      </c>
      <c r="B11" s="173">
        <v>0</v>
      </c>
      <c r="C11" s="173">
        <v>0</v>
      </c>
      <c r="D11" s="173">
        <v>0</v>
      </c>
      <c r="E11" s="173">
        <v>0</v>
      </c>
      <c r="F11" s="173">
        <v>0</v>
      </c>
      <c r="G11" s="173">
        <v>0</v>
      </c>
      <c r="H11" s="173">
        <v>0</v>
      </c>
      <c r="I11" s="173">
        <v>0</v>
      </c>
      <c r="J11" s="173">
        <v>1.647</v>
      </c>
      <c r="K11" s="173">
        <v>1.647</v>
      </c>
      <c r="L11" s="18"/>
      <c r="M11" s="214"/>
    </row>
    <row r="12" spans="1:13" ht="60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8"/>
      <c r="M12" s="214"/>
    </row>
    <row r="13" spans="1:13" ht="45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4"/>
    </row>
    <row r="14" spans="1:13" ht="60" x14ac:dyDescent="0.25">
      <c r="A14" s="6" t="s">
        <v>15</v>
      </c>
      <c r="B14" s="174">
        <v>1.2010000000000001</v>
      </c>
      <c r="C14" s="174">
        <v>118</v>
      </c>
      <c r="D14" s="174">
        <v>101</v>
      </c>
      <c r="E14" s="174">
        <v>355</v>
      </c>
      <c r="F14" s="174">
        <v>588</v>
      </c>
      <c r="G14" s="174">
        <v>573</v>
      </c>
      <c r="H14" s="174">
        <v>0</v>
      </c>
      <c r="I14" s="174">
        <v>380</v>
      </c>
      <c r="J14" s="174">
        <v>544</v>
      </c>
      <c r="K14" s="174">
        <v>435</v>
      </c>
      <c r="L14" s="18"/>
      <c r="M14" s="214"/>
    </row>
    <row r="15" spans="1:13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4"/>
    </row>
    <row r="16" spans="1:13" ht="45" x14ac:dyDescent="0.25">
      <c r="A16" s="6" t="s">
        <v>16</v>
      </c>
      <c r="B16" s="172">
        <v>28.64</v>
      </c>
      <c r="C16" s="172">
        <v>16.727</v>
      </c>
      <c r="D16" s="172">
        <v>25.73</v>
      </c>
      <c r="E16" s="172">
        <v>44.609000000000002</v>
      </c>
      <c r="F16" s="172">
        <v>44.832000000000001</v>
      </c>
      <c r="G16" s="172">
        <v>38.606000000000002</v>
      </c>
      <c r="H16" s="172">
        <v>37.002000000000002</v>
      </c>
      <c r="I16" s="172">
        <v>330.24299999999999</v>
      </c>
      <c r="J16" s="172">
        <v>290.48</v>
      </c>
      <c r="K16" s="172">
        <v>273.07299999999998</v>
      </c>
      <c r="L16" s="18"/>
      <c r="M16" s="214"/>
    </row>
    <row r="17" spans="1:13" ht="75" x14ac:dyDescent="0.25">
      <c r="A17" s="8" t="s">
        <v>17</v>
      </c>
      <c r="B17" s="173">
        <v>18.442</v>
      </c>
      <c r="C17" s="173">
        <v>13.516999999999999</v>
      </c>
      <c r="D17" s="173">
        <v>24.248999999999999</v>
      </c>
      <c r="E17" s="173">
        <v>39.841000000000001</v>
      </c>
      <c r="F17" s="173">
        <v>36.640999999999998</v>
      </c>
      <c r="G17" s="173">
        <v>28.923999999999999</v>
      </c>
      <c r="H17" s="173">
        <v>26.058</v>
      </c>
      <c r="I17" s="173">
        <v>29.629000000000001</v>
      </c>
      <c r="J17" s="173">
        <v>38.295999999999999</v>
      </c>
      <c r="K17" s="173">
        <v>31.036000000000001</v>
      </c>
      <c r="L17" s="18"/>
      <c r="M17" s="214"/>
    </row>
    <row r="18" spans="1:13" ht="45" x14ac:dyDescent="0.25">
      <c r="A18" s="6" t="s">
        <v>18</v>
      </c>
      <c r="B18" s="174">
        <v>10.198</v>
      </c>
      <c r="C18" s="174">
        <v>3.21</v>
      </c>
      <c r="D18" s="174">
        <v>1.4810000000000001</v>
      </c>
      <c r="E18" s="174">
        <v>4.7679999999999998</v>
      </c>
      <c r="F18" s="174">
        <v>8.1910000000000007</v>
      </c>
      <c r="G18" s="174">
        <v>9.6820000000000004</v>
      </c>
      <c r="H18" s="174">
        <v>10.944000000000001</v>
      </c>
      <c r="I18" s="174">
        <v>300.61399999999998</v>
      </c>
      <c r="J18" s="174">
        <v>252.184</v>
      </c>
      <c r="K18" s="174">
        <v>242.03700000000001</v>
      </c>
      <c r="L18" s="18"/>
      <c r="M18" s="214"/>
    </row>
    <row r="19" spans="1:13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4"/>
    </row>
    <row r="20" spans="1:13" ht="30" x14ac:dyDescent="0.25">
      <c r="A20" s="6" t="s">
        <v>19</v>
      </c>
      <c r="B20" s="172">
        <v>18.026</v>
      </c>
      <c r="C20" s="172">
        <v>18.050999999999998</v>
      </c>
      <c r="D20" s="172">
        <v>17.629000000000001</v>
      </c>
      <c r="E20" s="172">
        <v>17.23</v>
      </c>
      <c r="F20" s="172">
        <v>17.294</v>
      </c>
      <c r="G20" s="172">
        <v>16.997</v>
      </c>
      <c r="H20" s="172">
        <v>17.681000000000001</v>
      </c>
      <c r="I20" s="172">
        <v>138.47399999999999</v>
      </c>
      <c r="J20" s="172">
        <v>107.218</v>
      </c>
      <c r="K20" s="172">
        <v>89.325999999999993</v>
      </c>
      <c r="L20" s="18"/>
      <c r="M20" s="214"/>
    </row>
    <row r="21" spans="1:13" ht="45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4"/>
    </row>
    <row r="22" spans="1:13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4"/>
    </row>
    <row r="23" spans="1:13" ht="60" x14ac:dyDescent="0.25">
      <c r="A23" s="8" t="s">
        <v>21</v>
      </c>
      <c r="B23" s="175">
        <v>7.7380000000000004</v>
      </c>
      <c r="C23" s="175">
        <v>3.02</v>
      </c>
      <c r="D23" s="175">
        <v>1.4239999999999999</v>
      </c>
      <c r="E23" s="175">
        <v>1.145</v>
      </c>
      <c r="F23" s="175">
        <v>2.4260000000000002</v>
      </c>
      <c r="G23" s="175">
        <v>2.46</v>
      </c>
      <c r="H23" s="175">
        <v>3.1240000000000001</v>
      </c>
      <c r="I23" s="175">
        <v>7.9240000000000004</v>
      </c>
      <c r="J23" s="175">
        <v>13.391</v>
      </c>
      <c r="K23" s="175">
        <v>14.535</v>
      </c>
      <c r="L23" s="18"/>
      <c r="M23" s="214"/>
    </row>
    <row r="24" spans="1:13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4"/>
    </row>
    <row r="25" spans="1:13" ht="60" x14ac:dyDescent="0.25">
      <c r="A25" s="8" t="s">
        <v>22</v>
      </c>
      <c r="B25" s="175">
        <v>55.604999999999997</v>
      </c>
      <c r="C25" s="175">
        <v>37.915999999999997</v>
      </c>
      <c r="D25" s="175">
        <v>44.884</v>
      </c>
      <c r="E25" s="175">
        <v>63.338999999999999</v>
      </c>
      <c r="F25" s="175">
        <v>65.14</v>
      </c>
      <c r="G25" s="175">
        <v>58.636000000000003</v>
      </c>
      <c r="H25" s="175">
        <v>57.807000000000002</v>
      </c>
      <c r="I25" s="175">
        <v>477.02100000000002</v>
      </c>
      <c r="J25" s="175">
        <v>413.28</v>
      </c>
      <c r="K25" s="175">
        <v>379.01600000000002</v>
      </c>
      <c r="L25" s="18"/>
      <c r="M25" s="214"/>
    </row>
    <row r="26" spans="1:13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4"/>
    </row>
    <row r="27" spans="1:13" ht="45" x14ac:dyDescent="0.25">
      <c r="A27" s="8" t="s">
        <v>23</v>
      </c>
      <c r="B27" s="175">
        <v>607.26</v>
      </c>
      <c r="C27" s="175">
        <v>602.39</v>
      </c>
      <c r="D27" s="175">
        <v>549.90300000000002</v>
      </c>
      <c r="E27" s="175">
        <v>453.21699999999998</v>
      </c>
      <c r="F27" s="175">
        <v>435.94</v>
      </c>
      <c r="G27" s="175">
        <v>375.07299999999998</v>
      </c>
      <c r="H27" s="175">
        <v>276.202</v>
      </c>
      <c r="I27" s="175">
        <v>618.48299999999995</v>
      </c>
      <c r="J27" s="175">
        <v>522.77800000000002</v>
      </c>
      <c r="K27" s="175">
        <v>429.60399999999998</v>
      </c>
      <c r="L27" s="18"/>
      <c r="M27" s="214"/>
    </row>
    <row r="28" spans="1:13" ht="30" x14ac:dyDescent="0.25">
      <c r="A28" s="6" t="s">
        <v>24</v>
      </c>
      <c r="B28" s="174">
        <v>10.119</v>
      </c>
      <c r="C28" s="174">
        <v>10.993</v>
      </c>
      <c r="D28" s="174">
        <v>11.284000000000001</v>
      </c>
      <c r="E28" s="174">
        <v>11.185</v>
      </c>
      <c r="F28" s="174">
        <v>8.7460000000000004</v>
      </c>
      <c r="G28" s="174">
        <v>8.4079999999999995</v>
      </c>
      <c r="H28" s="174">
        <v>10.673999999999999</v>
      </c>
      <c r="I28" s="174">
        <v>79.548000000000002</v>
      </c>
      <c r="J28" s="174">
        <v>64.087999999999994</v>
      </c>
      <c r="K28" s="174">
        <v>45.887</v>
      </c>
      <c r="L28" s="18"/>
      <c r="M28" s="214"/>
    </row>
    <row r="29" spans="1:13" ht="60" x14ac:dyDescent="0.25">
      <c r="A29" s="8" t="s">
        <v>25</v>
      </c>
      <c r="B29" s="173">
        <v>532.43100000000004</v>
      </c>
      <c r="C29" s="173">
        <v>501.68</v>
      </c>
      <c r="D29" s="173">
        <v>481.01600000000002</v>
      </c>
      <c r="E29" s="173">
        <v>323.92</v>
      </c>
      <c r="F29" s="173">
        <v>237.197</v>
      </c>
      <c r="G29" s="173">
        <v>174.37899999999999</v>
      </c>
      <c r="H29" s="173">
        <v>145.07</v>
      </c>
      <c r="I29" s="173">
        <v>235.52699999999999</v>
      </c>
      <c r="J29" s="173">
        <v>178.16399999999999</v>
      </c>
      <c r="K29" s="173">
        <v>128.19900000000001</v>
      </c>
      <c r="L29" s="18"/>
      <c r="M29" s="214"/>
    </row>
    <row r="30" spans="1:13" ht="45" x14ac:dyDescent="0.25">
      <c r="A30" s="6" t="s">
        <v>26</v>
      </c>
      <c r="B30" s="174">
        <v>64.64</v>
      </c>
      <c r="C30" s="174">
        <v>89.716999999999999</v>
      </c>
      <c r="D30" s="174">
        <v>57.603000000000002</v>
      </c>
      <c r="E30" s="174">
        <v>118.11199999999999</v>
      </c>
      <c r="F30" s="174">
        <v>189.99700000000001</v>
      </c>
      <c r="G30" s="174">
        <v>192.286</v>
      </c>
      <c r="H30" s="174">
        <v>120.458</v>
      </c>
      <c r="I30" s="174">
        <v>303.32400000000001</v>
      </c>
      <c r="J30" s="174">
        <v>280.52199999999999</v>
      </c>
      <c r="K30" s="174">
        <v>255.434</v>
      </c>
      <c r="L30" s="18"/>
      <c r="M30" s="214"/>
    </row>
    <row r="31" spans="1:13" ht="60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4"/>
    </row>
    <row r="32" spans="1:13" ht="45" x14ac:dyDescent="0.25">
      <c r="A32" s="6" t="s">
        <v>28</v>
      </c>
      <c r="B32" s="174">
        <v>70</v>
      </c>
      <c r="C32" s="174">
        <v>0</v>
      </c>
      <c r="D32" s="174">
        <v>0</v>
      </c>
      <c r="E32" s="174">
        <v>0</v>
      </c>
      <c r="F32" s="174">
        <v>0</v>
      </c>
      <c r="G32" s="174">
        <v>0</v>
      </c>
      <c r="H32" s="174">
        <v>0</v>
      </c>
      <c r="I32" s="174">
        <v>84</v>
      </c>
      <c r="J32" s="174">
        <v>4</v>
      </c>
      <c r="K32" s="174">
        <v>84</v>
      </c>
      <c r="L32" s="18"/>
      <c r="M32" s="214"/>
    </row>
    <row r="33" spans="1:13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4"/>
    </row>
    <row r="34" spans="1:13" ht="90" x14ac:dyDescent="0.25">
      <c r="A34" s="6" t="s">
        <v>29</v>
      </c>
      <c r="B34" s="172">
        <v>661.66399999999999</v>
      </c>
      <c r="C34" s="172">
        <v>640.18799999999999</v>
      </c>
      <c r="D34" s="172">
        <v>594.68600000000004</v>
      </c>
      <c r="E34" s="172">
        <v>516.20100000000002</v>
      </c>
      <c r="F34" s="172">
        <v>500.49200000000002</v>
      </c>
      <c r="G34" s="172">
        <v>433.13600000000002</v>
      </c>
      <c r="H34" s="172">
        <v>334.00900000000001</v>
      </c>
      <c r="I34" s="172" t="s">
        <v>10082</v>
      </c>
      <c r="J34" s="172">
        <v>933.86699999999996</v>
      </c>
      <c r="K34" s="172">
        <v>806.53800000000001</v>
      </c>
      <c r="L34" s="18"/>
      <c r="M34" s="214"/>
    </row>
    <row r="35" spans="1:13" ht="90" x14ac:dyDescent="0.25">
      <c r="A35" s="8" t="s">
        <v>30</v>
      </c>
      <c r="B35" s="175">
        <v>662.86500000000001</v>
      </c>
      <c r="C35" s="175">
        <v>640.30600000000004</v>
      </c>
      <c r="D35" s="175">
        <v>594.78700000000003</v>
      </c>
      <c r="E35" s="175">
        <v>516.55600000000004</v>
      </c>
      <c r="F35" s="175">
        <v>501.08</v>
      </c>
      <c r="G35" s="175">
        <v>433.709</v>
      </c>
      <c r="H35" s="175">
        <v>334.00900000000001</v>
      </c>
      <c r="I35" s="175" t="s">
        <v>10083</v>
      </c>
      <c r="J35" s="175">
        <v>936.05799999999999</v>
      </c>
      <c r="K35" s="175">
        <v>808.62</v>
      </c>
      <c r="L35" s="18"/>
      <c r="M35" s="214"/>
    </row>
    <row r="36" spans="1:13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4"/>
    </row>
    <row r="37" spans="1:13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4"/>
    </row>
    <row r="38" spans="1:13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4"/>
    </row>
    <row r="39" spans="1:13" ht="75" x14ac:dyDescent="0.25">
      <c r="A39" s="8" t="s">
        <v>32</v>
      </c>
      <c r="B39" s="175">
        <v>99.099000000000004</v>
      </c>
      <c r="C39" s="175">
        <v>102.727</v>
      </c>
      <c r="D39" s="175">
        <v>99.302999999999997</v>
      </c>
      <c r="E39" s="175">
        <v>94.4</v>
      </c>
      <c r="F39" s="175">
        <v>88.415000000000006</v>
      </c>
      <c r="G39" s="175">
        <v>81.590999999999994</v>
      </c>
      <c r="H39" s="175">
        <v>76.049000000000007</v>
      </c>
      <c r="I39" s="175">
        <v>168.56700000000001</v>
      </c>
      <c r="J39" s="175">
        <v>111.434</v>
      </c>
      <c r="K39" s="175">
        <v>99.158000000000001</v>
      </c>
      <c r="L39" s="18"/>
      <c r="M39" s="214"/>
    </row>
    <row r="40" spans="1:13" ht="60" x14ac:dyDescent="0.25">
      <c r="A40" s="6" t="s">
        <v>33</v>
      </c>
      <c r="B40" s="174">
        <v>25.969000000000001</v>
      </c>
      <c r="C40" s="174">
        <v>48.667999999999999</v>
      </c>
      <c r="D40" s="174">
        <v>48.667999999999999</v>
      </c>
      <c r="E40" s="174">
        <v>48.667999999999999</v>
      </c>
      <c r="F40" s="174">
        <v>48.667999999999999</v>
      </c>
      <c r="G40" s="174">
        <v>48.667999999999999</v>
      </c>
      <c r="H40" s="174">
        <v>48.667999999999999</v>
      </c>
      <c r="I40" s="174">
        <v>26.722000000000001</v>
      </c>
      <c r="J40" s="174">
        <v>26.722000000000001</v>
      </c>
      <c r="K40" s="174">
        <v>26.588999999999999</v>
      </c>
      <c r="L40" s="18"/>
      <c r="M40" s="214"/>
    </row>
    <row r="41" spans="1:13" ht="45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3">
        <v>0</v>
      </c>
      <c r="G41" s="173">
        <v>0</v>
      </c>
      <c r="H41" s="173">
        <v>0</v>
      </c>
      <c r="I41" s="173">
        <v>0</v>
      </c>
      <c r="J41" s="173">
        <v>0</v>
      </c>
      <c r="K41" s="173">
        <v>0</v>
      </c>
      <c r="L41" s="18"/>
      <c r="M41" s="214"/>
    </row>
    <row r="42" spans="1:13" ht="60" x14ac:dyDescent="0.25">
      <c r="A42" s="6" t="s">
        <v>35</v>
      </c>
      <c r="B42" s="174">
        <v>7.9829999999999997</v>
      </c>
      <c r="C42" s="174">
        <v>7.9829999999999997</v>
      </c>
      <c r="D42" s="174">
        <v>7.9829999999999997</v>
      </c>
      <c r="E42" s="174">
        <v>7.9829999999999997</v>
      </c>
      <c r="F42" s="174">
        <v>8.17</v>
      </c>
      <c r="G42" s="174">
        <v>8.17</v>
      </c>
      <c r="H42" s="174">
        <v>5.9050000000000002</v>
      </c>
      <c r="I42" s="174">
        <v>63.113999999999997</v>
      </c>
      <c r="J42" s="174">
        <v>47.514000000000003</v>
      </c>
      <c r="K42" s="174">
        <v>51.713000000000001</v>
      </c>
      <c r="L42" s="18"/>
      <c r="M42" s="214"/>
    </row>
    <row r="43" spans="1:13" ht="45" x14ac:dyDescent="0.25">
      <c r="A43" s="8" t="s">
        <v>36</v>
      </c>
      <c r="B43" s="173">
        <v>65.147000000000006</v>
      </c>
      <c r="C43" s="173">
        <v>46.076000000000001</v>
      </c>
      <c r="D43" s="173">
        <v>42.652000000000001</v>
      </c>
      <c r="E43" s="173">
        <v>37.749000000000002</v>
      </c>
      <c r="F43" s="173">
        <v>31.577000000000002</v>
      </c>
      <c r="G43" s="173">
        <v>24.753</v>
      </c>
      <c r="H43" s="173">
        <v>21.475999999999999</v>
      </c>
      <c r="I43" s="173">
        <v>78.730999999999995</v>
      </c>
      <c r="J43" s="173">
        <v>37.198</v>
      </c>
      <c r="K43" s="173">
        <v>20.856000000000002</v>
      </c>
      <c r="L43" s="18"/>
      <c r="M43" s="214"/>
    </row>
    <row r="44" spans="1:13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4"/>
    </row>
    <row r="45" spans="1:13" ht="45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14"/>
    </row>
    <row r="46" spans="1:13" ht="30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4"/>
    </row>
    <row r="47" spans="1:13" ht="30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4"/>
    </row>
    <row r="48" spans="1:13" ht="30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4"/>
    </row>
    <row r="49" spans="1:13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4"/>
    </row>
    <row r="50" spans="1:13" ht="75" x14ac:dyDescent="0.25">
      <c r="A50" s="6" t="s">
        <v>41</v>
      </c>
      <c r="B50" s="172">
        <v>0</v>
      </c>
      <c r="C50" s="172">
        <v>0</v>
      </c>
      <c r="D50" s="172">
        <v>0</v>
      </c>
      <c r="E50" s="172">
        <v>0</v>
      </c>
      <c r="F50" s="172">
        <v>0</v>
      </c>
      <c r="G50" s="172">
        <v>0</v>
      </c>
      <c r="H50" s="172">
        <v>0</v>
      </c>
      <c r="I50" s="172">
        <v>0</v>
      </c>
      <c r="J50" s="172">
        <v>0</v>
      </c>
      <c r="K50" s="172">
        <v>0</v>
      </c>
      <c r="L50" s="18"/>
      <c r="M50" s="214"/>
    </row>
    <row r="51" spans="1:13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4"/>
    </row>
    <row r="52" spans="1:13" ht="30" x14ac:dyDescent="0.25">
      <c r="A52" s="6" t="s">
        <v>42</v>
      </c>
      <c r="B52" s="172">
        <v>99.099000000000004</v>
      </c>
      <c r="C52" s="172">
        <v>102.727</v>
      </c>
      <c r="D52" s="172">
        <v>99.302999999999997</v>
      </c>
      <c r="E52" s="172">
        <v>94.4</v>
      </c>
      <c r="F52" s="172">
        <v>88.415000000000006</v>
      </c>
      <c r="G52" s="172">
        <v>81.590999999999994</v>
      </c>
      <c r="H52" s="172">
        <v>76.049000000000007</v>
      </c>
      <c r="I52" s="172">
        <v>168.56700000000001</v>
      </c>
      <c r="J52" s="172">
        <v>111.434</v>
      </c>
      <c r="K52" s="172">
        <v>99.158000000000001</v>
      </c>
      <c r="L52" s="18"/>
      <c r="M52" s="214"/>
    </row>
    <row r="53" spans="1:13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4"/>
    </row>
    <row r="54" spans="1:13" ht="2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4"/>
    </row>
    <row r="55" spans="1:13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4"/>
    </row>
    <row r="56" spans="1:13" ht="60" x14ac:dyDescent="0.25">
      <c r="A56" s="6" t="s">
        <v>44</v>
      </c>
      <c r="B56" s="172">
        <v>2.633</v>
      </c>
      <c r="C56" s="172">
        <v>2.4</v>
      </c>
      <c r="D56" s="172">
        <v>2.3980000000000001</v>
      </c>
      <c r="E56" s="172">
        <v>2.6019999999999999</v>
      </c>
      <c r="F56" s="172">
        <v>2.3839999999999999</v>
      </c>
      <c r="G56" s="172">
        <v>2.5059999999999998</v>
      </c>
      <c r="H56" s="172">
        <v>5.0449999999999999</v>
      </c>
      <c r="I56" s="172">
        <v>16.388999999999999</v>
      </c>
      <c r="J56" s="172">
        <v>25.879000000000001</v>
      </c>
      <c r="K56" s="172">
        <v>23.245000000000001</v>
      </c>
      <c r="L56" s="18"/>
      <c r="M56" s="214"/>
    </row>
    <row r="57" spans="1:13" ht="30" x14ac:dyDescent="0.25">
      <c r="A57" s="8" t="s">
        <v>45</v>
      </c>
      <c r="B57" s="173">
        <v>2.633</v>
      </c>
      <c r="C57" s="173">
        <v>2.4</v>
      </c>
      <c r="D57" s="173">
        <v>2.3980000000000001</v>
      </c>
      <c r="E57" s="173">
        <v>2.6019999999999999</v>
      </c>
      <c r="F57" s="173">
        <v>2.3839999999999999</v>
      </c>
      <c r="G57" s="173">
        <v>2.5059999999999998</v>
      </c>
      <c r="H57" s="173">
        <v>5.0449999999999999</v>
      </c>
      <c r="I57" s="173">
        <v>11.57</v>
      </c>
      <c r="J57" s="173">
        <v>14.131</v>
      </c>
      <c r="K57" s="173">
        <v>11.308999999999999</v>
      </c>
      <c r="L57" s="18"/>
      <c r="M57" s="214"/>
    </row>
    <row r="58" spans="1:13" ht="60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4"/>
    </row>
    <row r="59" spans="1:13" ht="75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4"/>
    </row>
    <row r="60" spans="1:13" ht="75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4"/>
    </row>
    <row r="61" spans="1:13" ht="60" x14ac:dyDescent="0.25">
      <c r="A61" s="8" t="s">
        <v>49</v>
      </c>
      <c r="B61" s="173">
        <v>0</v>
      </c>
      <c r="C61" s="173">
        <v>0</v>
      </c>
      <c r="D61" s="173">
        <v>0</v>
      </c>
      <c r="E61" s="173">
        <v>0</v>
      </c>
      <c r="F61" s="173">
        <v>0</v>
      </c>
      <c r="G61" s="173">
        <v>0</v>
      </c>
      <c r="H61" s="173">
        <v>0</v>
      </c>
      <c r="I61" s="173">
        <v>4.819</v>
      </c>
      <c r="J61" s="173">
        <v>11.747999999999999</v>
      </c>
      <c r="K61" s="173">
        <v>11.936</v>
      </c>
      <c r="L61" s="18"/>
      <c r="M61" s="214"/>
    </row>
    <row r="62" spans="1:13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4"/>
    </row>
    <row r="63" spans="1:13" ht="75" x14ac:dyDescent="0.25">
      <c r="A63" s="8" t="s">
        <v>50</v>
      </c>
      <c r="B63" s="175">
        <v>0</v>
      </c>
      <c r="C63" s="175">
        <v>0</v>
      </c>
      <c r="D63" s="175">
        <v>0</v>
      </c>
      <c r="E63" s="175">
        <v>0</v>
      </c>
      <c r="F63" s="175">
        <v>0</v>
      </c>
      <c r="G63" s="175">
        <v>0</v>
      </c>
      <c r="H63" s="175">
        <v>0</v>
      </c>
      <c r="I63" s="175">
        <v>0</v>
      </c>
      <c r="J63" s="175">
        <v>0</v>
      </c>
      <c r="K63" s="175">
        <v>0</v>
      </c>
      <c r="L63" s="18"/>
      <c r="M63" s="214"/>
    </row>
    <row r="64" spans="1:13" x14ac:dyDescent="0.25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4"/>
    </row>
    <row r="65" spans="1:13" ht="60" x14ac:dyDescent="0.25">
      <c r="A65" s="8" t="s">
        <v>51</v>
      </c>
      <c r="B65" s="175">
        <v>561.13300000000004</v>
      </c>
      <c r="C65" s="175">
        <v>535.17899999999997</v>
      </c>
      <c r="D65" s="175">
        <v>493.08600000000001</v>
      </c>
      <c r="E65" s="175">
        <v>419.55399999999997</v>
      </c>
      <c r="F65" s="175">
        <v>410.28100000000001</v>
      </c>
      <c r="G65" s="175">
        <v>349.61200000000002</v>
      </c>
      <c r="H65" s="175">
        <v>252.91499999999999</v>
      </c>
      <c r="I65" s="175">
        <v>910.548</v>
      </c>
      <c r="J65" s="175">
        <v>798.745</v>
      </c>
      <c r="K65" s="175">
        <v>686.21699999999998</v>
      </c>
      <c r="L65" s="18"/>
      <c r="M65" s="214"/>
    </row>
    <row r="66" spans="1:13" ht="45" x14ac:dyDescent="0.25">
      <c r="A66" s="6" t="s">
        <v>52</v>
      </c>
      <c r="B66" s="174">
        <v>561.13300000000004</v>
      </c>
      <c r="C66" s="174">
        <v>535.16700000000003</v>
      </c>
      <c r="D66" s="174">
        <v>493.017</v>
      </c>
      <c r="E66" s="174">
        <v>419.55399999999997</v>
      </c>
      <c r="F66" s="174">
        <v>410.28100000000001</v>
      </c>
      <c r="G66" s="174">
        <v>349.61200000000002</v>
      </c>
      <c r="H66" s="174">
        <v>252.91499999999999</v>
      </c>
      <c r="I66" s="174">
        <v>849.95600000000002</v>
      </c>
      <c r="J66" s="174">
        <v>748.40499999999997</v>
      </c>
      <c r="K66" s="174">
        <v>623.16600000000005</v>
      </c>
      <c r="L66" s="18"/>
      <c r="M66" s="214"/>
    </row>
    <row r="67" spans="1:13" ht="45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14"/>
    </row>
    <row r="68" spans="1:13" ht="30" x14ac:dyDescent="0.25">
      <c r="A68" s="6" t="s">
        <v>54</v>
      </c>
      <c r="B68" s="174">
        <v>0</v>
      </c>
      <c r="C68" s="174">
        <v>12</v>
      </c>
      <c r="D68" s="174">
        <v>69</v>
      </c>
      <c r="E68" s="174">
        <v>0</v>
      </c>
      <c r="F68" s="174">
        <v>0</v>
      </c>
      <c r="G68" s="174">
        <v>0</v>
      </c>
      <c r="H68" s="174">
        <v>0</v>
      </c>
      <c r="I68" s="174">
        <v>456</v>
      </c>
      <c r="J68" s="174">
        <v>316</v>
      </c>
      <c r="K68" s="174">
        <v>457</v>
      </c>
      <c r="L68" s="18"/>
      <c r="M68" s="214"/>
    </row>
    <row r="69" spans="1:13" ht="60" x14ac:dyDescent="0.25">
      <c r="A69" s="8" t="s">
        <v>55</v>
      </c>
      <c r="B69" s="173">
        <v>0</v>
      </c>
      <c r="C69" s="173">
        <v>0</v>
      </c>
      <c r="D69" s="173">
        <v>0</v>
      </c>
      <c r="E69" s="173">
        <v>0</v>
      </c>
      <c r="F69" s="173">
        <v>0</v>
      </c>
      <c r="G69" s="173">
        <v>0</v>
      </c>
      <c r="H69" s="173">
        <v>0</v>
      </c>
      <c r="I69" s="173">
        <v>60.136000000000003</v>
      </c>
      <c r="J69" s="173">
        <v>50.024000000000001</v>
      </c>
      <c r="K69" s="173">
        <v>62.594000000000001</v>
      </c>
      <c r="L69" s="18"/>
      <c r="M69" s="214"/>
    </row>
    <row r="70" spans="1:13" x14ac:dyDescent="0.25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4"/>
    </row>
    <row r="71" spans="1:13" ht="45" x14ac:dyDescent="0.25">
      <c r="A71" s="8" t="s">
        <v>56</v>
      </c>
      <c r="B71" s="175">
        <v>563.76599999999996</v>
      </c>
      <c r="C71" s="175">
        <v>537.57899999999995</v>
      </c>
      <c r="D71" s="175">
        <v>495.48399999999998</v>
      </c>
      <c r="E71" s="175">
        <v>422.15600000000001</v>
      </c>
      <c r="F71" s="175">
        <v>412.66500000000002</v>
      </c>
      <c r="G71" s="175">
        <v>352.11799999999999</v>
      </c>
      <c r="H71" s="175">
        <v>257.95999999999998</v>
      </c>
      <c r="I71" s="175">
        <v>926.93700000000001</v>
      </c>
      <c r="J71" s="175">
        <v>824.62400000000002</v>
      </c>
      <c r="K71" s="175">
        <v>709.46199999999999</v>
      </c>
      <c r="L71" s="18"/>
      <c r="M71" s="214"/>
    </row>
    <row r="72" spans="1:13" ht="75" x14ac:dyDescent="0.25">
      <c r="A72" s="6" t="s">
        <v>57</v>
      </c>
      <c r="B72" s="172">
        <v>662.86500000000001</v>
      </c>
      <c r="C72" s="172">
        <v>640.30600000000004</v>
      </c>
      <c r="D72" s="172">
        <v>594.78700000000003</v>
      </c>
      <c r="E72" s="172">
        <v>516.55600000000004</v>
      </c>
      <c r="F72" s="172">
        <v>501.08</v>
      </c>
      <c r="G72" s="172">
        <v>433.709</v>
      </c>
      <c r="H72" s="172">
        <v>334.00900000000001</v>
      </c>
      <c r="I72" s="172" t="s">
        <v>10083</v>
      </c>
      <c r="J72" s="172">
        <v>936.05799999999999</v>
      </c>
      <c r="K72" s="172">
        <v>808.62</v>
      </c>
      <c r="L72" s="18"/>
      <c r="M72" s="214"/>
    </row>
    <row r="73" spans="1:13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4"/>
    </row>
    <row r="74" spans="1:13" ht="105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4"/>
    </row>
    <row r="75" spans="1:13" ht="45" x14ac:dyDescent="0.25">
      <c r="A75" s="8" t="s">
        <v>59</v>
      </c>
      <c r="B75" s="175">
        <v>46.127000000000002</v>
      </c>
      <c r="C75" s="175">
        <v>67.210999999999999</v>
      </c>
      <c r="D75" s="175">
        <v>56.817</v>
      </c>
      <c r="E75" s="175">
        <v>33.662999999999997</v>
      </c>
      <c r="F75" s="175">
        <v>25.658999999999999</v>
      </c>
      <c r="G75" s="175">
        <v>25.460999999999999</v>
      </c>
      <c r="H75" s="175">
        <v>23.286999999999999</v>
      </c>
      <c r="I75" s="175">
        <v>-292.065</v>
      </c>
      <c r="J75" s="175">
        <v>-275.96699999999998</v>
      </c>
      <c r="K75" s="175">
        <v>-256.613</v>
      </c>
      <c r="L75" s="18"/>
      <c r="M75" s="214"/>
    </row>
    <row r="76" spans="1:13" ht="60" x14ac:dyDescent="0.25">
      <c r="A76" s="6" t="s">
        <v>60</v>
      </c>
      <c r="B76" s="172">
        <v>101.732</v>
      </c>
      <c r="C76" s="172">
        <v>105.127</v>
      </c>
      <c r="D76" s="172">
        <v>101.70099999999999</v>
      </c>
      <c r="E76" s="172">
        <v>97.001999999999995</v>
      </c>
      <c r="F76" s="172">
        <v>90.799000000000007</v>
      </c>
      <c r="G76" s="172">
        <v>84.096999999999994</v>
      </c>
      <c r="H76" s="172">
        <v>81.093999999999994</v>
      </c>
      <c r="I76" s="172">
        <v>184.95599999999999</v>
      </c>
      <c r="J76" s="172">
        <v>137.31299999999999</v>
      </c>
      <c r="K76" s="172">
        <v>122.40300000000001</v>
      </c>
      <c r="L76" s="18"/>
      <c r="M76" s="214"/>
    </row>
    <row r="77" spans="1:13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4"/>
    </row>
    <row r="78" spans="1:13" ht="31.5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4"/>
    </row>
    <row r="79" spans="1:13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4"/>
    </row>
    <row r="80" spans="1:13" ht="60" x14ac:dyDescent="0.25">
      <c r="A80" s="8" t="s">
        <v>62</v>
      </c>
      <c r="B80" s="173">
        <v>53.444000000000003</v>
      </c>
      <c r="C80" s="173">
        <v>66.27</v>
      </c>
      <c r="D80" s="173">
        <v>66.27</v>
      </c>
      <c r="E80" s="173">
        <v>66.27</v>
      </c>
      <c r="F80" s="173">
        <v>66.27</v>
      </c>
      <c r="G80" s="173">
        <v>66.27</v>
      </c>
      <c r="H80" s="173">
        <v>66.27</v>
      </c>
      <c r="I80" s="173">
        <v>53.444000000000003</v>
      </c>
      <c r="J80" s="173">
        <v>53.444000000000003</v>
      </c>
      <c r="K80" s="173">
        <v>53.177999999999997</v>
      </c>
      <c r="L80" s="18"/>
      <c r="M80" s="214"/>
    </row>
    <row r="81" spans="1:13" ht="60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4"/>
    </row>
    <row r="82" spans="1:13" ht="75" x14ac:dyDescent="0.25">
      <c r="A82" s="8" t="s">
        <v>64</v>
      </c>
      <c r="B82" s="173">
        <v>250</v>
      </c>
      <c r="C82" s="173">
        <v>250</v>
      </c>
      <c r="D82" s="173">
        <v>250</v>
      </c>
      <c r="E82" s="173">
        <v>250</v>
      </c>
      <c r="F82" s="173">
        <v>250</v>
      </c>
      <c r="G82" s="173">
        <v>250</v>
      </c>
      <c r="H82" s="173">
        <v>250</v>
      </c>
      <c r="I82" s="173">
        <v>100</v>
      </c>
      <c r="J82" s="173">
        <v>100</v>
      </c>
      <c r="K82" s="173">
        <v>100</v>
      </c>
      <c r="L82" s="18"/>
      <c r="M82" s="214"/>
    </row>
    <row r="83" spans="1:13" ht="75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0</v>
      </c>
      <c r="I83" s="174">
        <v>50</v>
      </c>
      <c r="J83" s="174">
        <v>50</v>
      </c>
      <c r="K83" s="174">
        <v>50</v>
      </c>
      <c r="L83" s="18"/>
      <c r="M83" s="214"/>
    </row>
    <row r="84" spans="1:13" ht="60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4"/>
    </row>
    <row r="85" spans="1:13" ht="60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4"/>
    </row>
    <row r="86" spans="1:13" ht="90" x14ac:dyDescent="0.25">
      <c r="A86" s="8" t="s">
        <v>68</v>
      </c>
      <c r="B86" s="173">
        <v>61.737000000000002</v>
      </c>
      <c r="C86" s="173">
        <v>66.27</v>
      </c>
      <c r="D86" s="173">
        <v>66.27</v>
      </c>
      <c r="E86" s="173">
        <v>66.27</v>
      </c>
      <c r="F86" s="173">
        <v>66.27</v>
      </c>
      <c r="G86" s="173">
        <v>66.269000000000005</v>
      </c>
      <c r="H86" s="173">
        <v>59.838999999999999</v>
      </c>
      <c r="I86" s="173">
        <v>53.444000000000003</v>
      </c>
      <c r="J86" s="173">
        <v>53.444000000000003</v>
      </c>
      <c r="K86" s="173">
        <v>53.177999999999997</v>
      </c>
      <c r="L86" s="18"/>
      <c r="M86" s="214"/>
    </row>
    <row r="87" spans="1:13" ht="75" x14ac:dyDescent="0.25">
      <c r="A87" s="6" t="s">
        <v>69</v>
      </c>
      <c r="B87" s="174">
        <v>61.737000000000002</v>
      </c>
      <c r="C87" s="174">
        <v>66.27</v>
      </c>
      <c r="D87" s="174">
        <v>66.27</v>
      </c>
      <c r="E87" s="174">
        <v>66.27</v>
      </c>
      <c r="F87" s="174">
        <v>66.27</v>
      </c>
      <c r="G87" s="174">
        <v>66.269000000000005</v>
      </c>
      <c r="H87" s="174">
        <v>59.838999999999999</v>
      </c>
      <c r="I87" s="174">
        <v>53.444000000000003</v>
      </c>
      <c r="J87" s="174">
        <v>53.444000000000003</v>
      </c>
      <c r="K87" s="174">
        <v>53.444000000000003</v>
      </c>
      <c r="L87" s="18"/>
      <c r="M87" s="214"/>
    </row>
    <row r="88" spans="1:13" ht="75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266</v>
      </c>
      <c r="L88" s="18"/>
      <c r="M88" s="214"/>
    </row>
    <row r="89" spans="1:13" ht="75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  <c r="L89" s="18"/>
      <c r="M89" s="214"/>
    </row>
    <row r="90" spans="1:13" ht="90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8"/>
      <c r="M90" s="214"/>
    </row>
    <row r="91" spans="1:13" ht="90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8"/>
      <c r="M91" s="214"/>
    </row>
    <row r="92" spans="1:13" ht="75" x14ac:dyDescent="0.25">
      <c r="A92" s="8" t="s">
        <v>74</v>
      </c>
      <c r="B92" s="173">
        <v>12.826000000000001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8"/>
      <c r="M92" s="214"/>
    </row>
    <row r="93" spans="1:13" ht="75" x14ac:dyDescent="0.25">
      <c r="A93" s="6" t="s">
        <v>75</v>
      </c>
      <c r="B93" s="174">
        <v>22.699000000000002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  <c r="L93" s="18"/>
      <c r="M93" s="214"/>
    </row>
    <row r="94" spans="1:13" ht="45" x14ac:dyDescent="0.25">
      <c r="A94" s="8" t="s">
        <v>76</v>
      </c>
      <c r="B94" s="173">
        <v>7.9829999999999997</v>
      </c>
      <c r="C94" s="173">
        <v>7.9829999999999997</v>
      </c>
      <c r="D94" s="173">
        <v>7.9829999999999997</v>
      </c>
      <c r="E94" s="173">
        <v>7.9829999999999997</v>
      </c>
      <c r="F94" s="173">
        <v>8.17</v>
      </c>
      <c r="G94" s="173">
        <v>8.17</v>
      </c>
      <c r="H94" s="173">
        <v>5.9050000000000002</v>
      </c>
      <c r="I94" s="173">
        <v>53.917999999999999</v>
      </c>
      <c r="J94" s="173">
        <v>30.431000000000001</v>
      </c>
      <c r="K94" s="173">
        <v>30.431000000000001</v>
      </c>
      <c r="L94" s="18"/>
      <c r="M94" s="214"/>
    </row>
    <row r="95" spans="1:13" ht="120" x14ac:dyDescent="0.25">
      <c r="A95" s="6" t="s">
        <v>77</v>
      </c>
      <c r="B95" s="174">
        <v>0</v>
      </c>
      <c r="C95" s="174">
        <v>0</v>
      </c>
      <c r="D95" s="174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8"/>
      <c r="M95" s="214"/>
    </row>
    <row r="96" spans="1:13" ht="60" x14ac:dyDescent="0.25">
      <c r="A96" s="8" t="s">
        <v>78</v>
      </c>
      <c r="B96" s="173">
        <v>3.452</v>
      </c>
      <c r="C96" s="173">
        <v>4.5289999999999999</v>
      </c>
      <c r="D96" s="173">
        <v>6.0810000000000004</v>
      </c>
      <c r="E96" s="173">
        <v>7.6740000000000004</v>
      </c>
      <c r="F96" s="173">
        <v>1.774</v>
      </c>
      <c r="G96" s="173">
        <v>3.2269999999999999</v>
      </c>
      <c r="H96" s="173">
        <v>5.7370000000000001</v>
      </c>
      <c r="I96" s="173">
        <v>3.593</v>
      </c>
      <c r="J96" s="173">
        <v>10.077999999999999</v>
      </c>
      <c r="K96" s="173">
        <v>8.5760000000000005</v>
      </c>
      <c r="L96" s="18"/>
      <c r="M96" s="214"/>
    </row>
    <row r="97" spans="1:13" ht="45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4"/>
    </row>
    <row r="98" spans="1:13" ht="60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4.819</v>
      </c>
      <c r="J98" s="173">
        <v>0</v>
      </c>
      <c r="K98" s="173">
        <v>0</v>
      </c>
      <c r="L98" s="18"/>
      <c r="M98" s="214"/>
    </row>
    <row r="99" spans="1:13" ht="75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4"/>
    </row>
    <row r="100" spans="1:13" ht="60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18"/>
      <c r="M100" s="214"/>
    </row>
    <row r="101" spans="1:13" ht="60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4"/>
    </row>
    <row r="102" spans="1:13" ht="75" x14ac:dyDescent="0.25">
      <c r="A102" s="8" t="s">
        <v>84</v>
      </c>
      <c r="B102" s="173">
        <v>0</v>
      </c>
      <c r="C102" s="173">
        <v>0</v>
      </c>
      <c r="D102" s="173">
        <v>0</v>
      </c>
      <c r="E102" s="173">
        <v>0</v>
      </c>
      <c r="F102" s="173">
        <v>0</v>
      </c>
      <c r="G102" s="173">
        <v>0</v>
      </c>
      <c r="H102" s="173">
        <v>0</v>
      </c>
      <c r="I102" s="173">
        <v>4.819</v>
      </c>
      <c r="J102" s="173">
        <v>11.747999999999999</v>
      </c>
      <c r="K102" s="173">
        <v>11.936</v>
      </c>
      <c r="L102" s="18"/>
      <c r="M102" s="214"/>
    </row>
    <row r="103" spans="1:13" ht="75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0</v>
      </c>
      <c r="K103" s="174">
        <v>0</v>
      </c>
      <c r="L103" s="18"/>
      <c r="M103" s="214"/>
    </row>
    <row r="104" spans="1:13" ht="75" x14ac:dyDescent="0.25">
      <c r="A104" s="8" t="s">
        <v>86</v>
      </c>
      <c r="B104" s="173">
        <v>0</v>
      </c>
      <c r="C104" s="173">
        <v>0</v>
      </c>
      <c r="D104" s="173">
        <v>0</v>
      </c>
      <c r="E104" s="173">
        <v>0</v>
      </c>
      <c r="F104" s="173">
        <v>0</v>
      </c>
      <c r="G104" s="173">
        <v>0</v>
      </c>
      <c r="H104" s="173">
        <v>0</v>
      </c>
      <c r="I104" s="173">
        <v>60.136000000000003</v>
      </c>
      <c r="J104" s="173">
        <v>42.835000000000001</v>
      </c>
      <c r="K104" s="173">
        <v>62.594000000000001</v>
      </c>
      <c r="L104" s="18"/>
      <c r="M104" s="214"/>
    </row>
    <row r="105" spans="1:13" ht="75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0</v>
      </c>
      <c r="K105" s="174">
        <v>0</v>
      </c>
      <c r="L105" s="18"/>
      <c r="M105" s="214"/>
    </row>
    <row r="106" spans="1:13" ht="90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4"/>
    </row>
    <row r="107" spans="1:13" ht="45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501.08</v>
      </c>
      <c r="G107" s="174">
        <v>433.709</v>
      </c>
      <c r="H107" s="174">
        <v>334.00900000000001</v>
      </c>
      <c r="I107" s="174">
        <v>804.87599999999998</v>
      </c>
      <c r="J107" s="174">
        <v>689.04600000000005</v>
      </c>
      <c r="K107" s="174">
        <v>603.43200000000002</v>
      </c>
      <c r="L107" s="18"/>
      <c r="M107" s="214"/>
    </row>
    <row r="108" spans="1:13" ht="60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412.66500000000002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4"/>
    </row>
    <row r="109" spans="1:13" ht="120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4"/>
    </row>
    <row r="110" spans="1:13" ht="60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0</v>
      </c>
      <c r="J110" s="173">
        <v>0</v>
      </c>
      <c r="K110" s="173">
        <v>0</v>
      </c>
      <c r="L110" s="18"/>
      <c r="M110" s="214"/>
    </row>
    <row r="111" spans="1:13" ht="60" x14ac:dyDescent="0.25">
      <c r="A111" s="6" t="s">
        <v>93</v>
      </c>
      <c r="B111" s="174">
        <v>549.65499999999997</v>
      </c>
      <c r="C111" s="174">
        <v>524.19299999999998</v>
      </c>
      <c r="D111" s="174">
        <v>482.18</v>
      </c>
      <c r="E111" s="174">
        <v>411.94400000000002</v>
      </c>
      <c r="F111" s="174">
        <v>398.06900000000002</v>
      </c>
      <c r="G111" s="174">
        <v>338.92</v>
      </c>
      <c r="H111" s="174">
        <v>245.18199999999999</v>
      </c>
      <c r="I111" s="174">
        <v>791.11400000000003</v>
      </c>
      <c r="J111" s="174">
        <v>690.21600000000001</v>
      </c>
      <c r="K111" s="174">
        <v>574.14800000000002</v>
      </c>
      <c r="L111" s="18"/>
      <c r="M111" s="214"/>
    </row>
    <row r="112" spans="1:13" ht="90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4"/>
    </row>
    <row r="113" spans="1:13" ht="120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74">
        <v>0</v>
      </c>
      <c r="L113" s="18"/>
      <c r="M113" s="214"/>
    </row>
    <row r="114" spans="1:13" ht="105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3">
        <v>5</v>
      </c>
      <c r="K114" s="173">
        <v>0</v>
      </c>
      <c r="L114" s="18"/>
      <c r="M114" s="214"/>
    </row>
    <row r="115" spans="1:13" ht="120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74">
        <v>0</v>
      </c>
      <c r="L115" s="18"/>
      <c r="M115" s="214"/>
    </row>
    <row r="116" spans="1:13" ht="60" x14ac:dyDescent="0.25">
      <c r="A116" s="8" t="s">
        <v>98</v>
      </c>
      <c r="B116" s="173">
        <v>16.187999999999999</v>
      </c>
      <c r="C116" s="173">
        <v>16.187000000000001</v>
      </c>
      <c r="D116" s="173">
        <v>16.204999999999998</v>
      </c>
      <c r="E116" s="173">
        <v>16.152000000000001</v>
      </c>
      <c r="F116" s="173">
        <v>16.181999999999999</v>
      </c>
      <c r="G116" s="173">
        <v>16.263999999999999</v>
      </c>
      <c r="H116" s="173">
        <v>16.440999999999999</v>
      </c>
      <c r="I116" s="173">
        <v>132.245</v>
      </c>
      <c r="J116" s="173">
        <v>101.113</v>
      </c>
      <c r="K116" s="173">
        <v>84.361999999999995</v>
      </c>
      <c r="L116" s="18"/>
      <c r="M116" s="214"/>
    </row>
    <row r="117" spans="1:13" ht="120" x14ac:dyDescent="0.25">
      <c r="A117" s="6" t="s">
        <v>99</v>
      </c>
      <c r="B117" s="174">
        <v>580</v>
      </c>
      <c r="C117" s="174">
        <v>652</v>
      </c>
      <c r="D117" s="174">
        <v>413</v>
      </c>
      <c r="E117" s="174">
        <v>198</v>
      </c>
      <c r="F117" s="174">
        <v>335</v>
      </c>
      <c r="G117" s="174">
        <v>281</v>
      </c>
      <c r="H117" s="174">
        <v>474</v>
      </c>
      <c r="I117" s="174">
        <v>2.7050000000000001</v>
      </c>
      <c r="J117" s="174">
        <v>2.508</v>
      </c>
      <c r="K117" s="174">
        <v>2.0830000000000002</v>
      </c>
      <c r="L117" s="18"/>
      <c r="M117" s="214"/>
    </row>
    <row r="118" spans="1:13" ht="105" x14ac:dyDescent="0.25">
      <c r="A118" s="8" t="s">
        <v>100</v>
      </c>
      <c r="B118" s="173">
        <v>428</v>
      </c>
      <c r="C118" s="173">
        <v>695</v>
      </c>
      <c r="D118" s="173">
        <v>391</v>
      </c>
      <c r="E118" s="173">
        <v>143</v>
      </c>
      <c r="F118" s="173">
        <v>31</v>
      </c>
      <c r="G118" s="173">
        <v>0</v>
      </c>
      <c r="H118" s="173">
        <v>0</v>
      </c>
      <c r="I118" s="173">
        <v>0</v>
      </c>
      <c r="J118" s="173">
        <v>0</v>
      </c>
      <c r="K118" s="173">
        <v>0</v>
      </c>
      <c r="L118" s="18"/>
      <c r="M118" s="214"/>
    </row>
    <row r="119" spans="1:13" ht="45" x14ac:dyDescent="0.25">
      <c r="A119" s="6" t="s">
        <v>101</v>
      </c>
      <c r="B119" s="174">
        <v>830</v>
      </c>
      <c r="C119" s="174">
        <v>517</v>
      </c>
      <c r="D119" s="174">
        <v>620</v>
      </c>
      <c r="E119" s="174">
        <v>363</v>
      </c>
      <c r="F119" s="174">
        <v>345</v>
      </c>
      <c r="G119" s="174">
        <v>452</v>
      </c>
      <c r="H119" s="174">
        <v>766</v>
      </c>
      <c r="I119" s="174">
        <v>3.524</v>
      </c>
      <c r="J119" s="174">
        <v>3.597</v>
      </c>
      <c r="K119" s="174">
        <v>2.8809999999999998</v>
      </c>
      <c r="L119" s="18"/>
      <c r="M119" s="214"/>
    </row>
    <row r="120" spans="1:13" ht="105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18"/>
      <c r="M120" s="214"/>
    </row>
    <row r="121" spans="1:13" ht="75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374</v>
      </c>
      <c r="F121" s="174">
        <v>401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  <c r="M121" s="214"/>
    </row>
    <row r="122" spans="1:13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4"/>
    </row>
    <row r="123" spans="1:13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4"/>
    </row>
    <row r="124" spans="1:13" ht="15.75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4"/>
    </row>
    <row r="125" spans="1:13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4"/>
    </row>
    <row r="126" spans="1:13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4"/>
    </row>
    <row r="127" spans="1:13" ht="2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4"/>
    </row>
    <row r="128" spans="1:13" ht="31.5" x14ac:dyDescent="0.25">
      <c r="A128" s="164" t="s">
        <v>5</v>
      </c>
      <c r="B128" s="165" t="s">
        <v>340</v>
      </c>
      <c r="C128" s="165" t="s">
        <v>340</v>
      </c>
      <c r="D128" s="165" t="s">
        <v>340</v>
      </c>
      <c r="E128" s="165" t="s">
        <v>340</v>
      </c>
      <c r="F128" s="165" t="s">
        <v>340</v>
      </c>
      <c r="G128" s="165" t="s">
        <v>340</v>
      </c>
      <c r="H128" s="165" t="s">
        <v>340</v>
      </c>
      <c r="I128" s="165" t="s">
        <v>340</v>
      </c>
      <c r="J128" s="165" t="s">
        <v>340</v>
      </c>
      <c r="K128" s="165" t="s">
        <v>340</v>
      </c>
      <c r="L128" s="18"/>
      <c r="M128" s="214"/>
    </row>
    <row r="129" spans="1:13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4"/>
    </row>
    <row r="130" spans="1:13" ht="52.5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4"/>
    </row>
    <row r="131" spans="1:13" ht="30" x14ac:dyDescent="0.25">
      <c r="A131" s="6" t="s">
        <v>109</v>
      </c>
      <c r="B131" s="172">
        <v>50.752000000000002</v>
      </c>
      <c r="C131" s="172">
        <v>47.360999999999997</v>
      </c>
      <c r="D131" s="172">
        <v>44.651000000000003</v>
      </c>
      <c r="E131" s="172">
        <v>51.061999999999998</v>
      </c>
      <c r="F131" s="172">
        <v>52.726999999999997</v>
      </c>
      <c r="G131" s="172">
        <v>44.62</v>
      </c>
      <c r="H131" s="172">
        <v>244.06299999999999</v>
      </c>
      <c r="I131" s="172">
        <v>568.82299999999998</v>
      </c>
      <c r="J131" s="172">
        <v>461.67500000000001</v>
      </c>
      <c r="K131" s="172">
        <v>350.05099999999999</v>
      </c>
      <c r="L131" s="18"/>
      <c r="M131" s="214"/>
    </row>
    <row r="132" spans="1:13" ht="60" x14ac:dyDescent="0.25">
      <c r="A132" s="8" t="s">
        <v>110</v>
      </c>
      <c r="B132" s="175">
        <v>7</v>
      </c>
      <c r="C132" s="175">
        <v>6</v>
      </c>
      <c r="D132" s="175">
        <v>-13</v>
      </c>
      <c r="E132" s="175">
        <v>-3</v>
      </c>
      <c r="F132" s="175">
        <v>18</v>
      </c>
      <c r="G132" s="175">
        <v>-82</v>
      </c>
      <c r="H132" s="175">
        <v>-57</v>
      </c>
      <c r="I132" s="175">
        <v>23</v>
      </c>
      <c r="J132" s="175">
        <v>32</v>
      </c>
      <c r="K132" s="175">
        <v>3</v>
      </c>
      <c r="L132" s="18"/>
      <c r="M132" s="214"/>
    </row>
    <row r="133" spans="1:13" ht="30" x14ac:dyDescent="0.25">
      <c r="A133" s="6" t="s">
        <v>111</v>
      </c>
      <c r="B133" s="172">
        <v>25.468</v>
      </c>
      <c r="C133" s="172">
        <v>26.47</v>
      </c>
      <c r="D133" s="172">
        <v>21.628</v>
      </c>
      <c r="E133" s="172">
        <v>20.620999999999999</v>
      </c>
      <c r="F133" s="172">
        <v>21.722000000000001</v>
      </c>
      <c r="G133" s="172">
        <v>20.684999999999999</v>
      </c>
      <c r="H133" s="172">
        <v>197.49</v>
      </c>
      <c r="I133" s="172">
        <v>448.50200000000001</v>
      </c>
      <c r="J133" s="172">
        <v>401.40699999999998</v>
      </c>
      <c r="K133" s="172">
        <v>301.49700000000001</v>
      </c>
      <c r="L133" s="18"/>
      <c r="M133" s="214"/>
    </row>
    <row r="134" spans="1:13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4"/>
    </row>
    <row r="135" spans="1:13" ht="30" x14ac:dyDescent="0.25">
      <c r="A135" s="6" t="s">
        <v>112</v>
      </c>
      <c r="B135" s="174">
        <v>10.888</v>
      </c>
      <c r="C135" s="174">
        <v>7.3440000000000003</v>
      </c>
      <c r="D135" s="174">
        <v>9.4169999999999998</v>
      </c>
      <c r="E135" s="174">
        <v>13.484</v>
      </c>
      <c r="F135" s="174">
        <v>10.753</v>
      </c>
      <c r="G135" s="174">
        <v>-10.589</v>
      </c>
      <c r="H135" s="174">
        <v>-12.084</v>
      </c>
      <c r="I135" s="174">
        <v>3.605</v>
      </c>
      <c r="J135" s="174">
        <v>11.757</v>
      </c>
      <c r="K135" s="174">
        <v>-960</v>
      </c>
      <c r="L135" s="18"/>
      <c r="M135" s="214"/>
    </row>
    <row r="136" spans="1:13" ht="30" x14ac:dyDescent="0.25">
      <c r="A136" s="8" t="s">
        <v>113</v>
      </c>
      <c r="B136" s="175">
        <v>10.888</v>
      </c>
      <c r="C136" s="175">
        <v>7.3440000000000003</v>
      </c>
      <c r="D136" s="175">
        <v>9.4169999999999998</v>
      </c>
      <c r="E136" s="175">
        <v>13.484</v>
      </c>
      <c r="F136" s="175">
        <v>10.753</v>
      </c>
      <c r="G136" s="175">
        <v>-10.589</v>
      </c>
      <c r="H136" s="175">
        <v>-12.084</v>
      </c>
      <c r="I136" s="175">
        <v>3.605</v>
      </c>
      <c r="J136" s="175">
        <v>11.757</v>
      </c>
      <c r="K136" s="175">
        <v>-960</v>
      </c>
      <c r="L136" s="18"/>
      <c r="M136" s="214"/>
    </row>
    <row r="137" spans="1:13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4"/>
    </row>
    <row r="138" spans="1:13" ht="75" x14ac:dyDescent="0.25">
      <c r="A138" s="8" t="s">
        <v>114</v>
      </c>
      <c r="B138" s="173">
        <v>270</v>
      </c>
      <c r="C138" s="173">
        <v>128</v>
      </c>
      <c r="D138" s="173">
        <v>254</v>
      </c>
      <c r="E138" s="173">
        <v>255</v>
      </c>
      <c r="F138" s="173">
        <v>170</v>
      </c>
      <c r="G138" s="173">
        <v>0</v>
      </c>
      <c r="H138" s="173">
        <v>0</v>
      </c>
      <c r="I138" s="173">
        <v>262</v>
      </c>
      <c r="J138" s="173">
        <v>354</v>
      </c>
      <c r="K138" s="173">
        <v>267</v>
      </c>
      <c r="L138" s="18"/>
      <c r="M138" s="214"/>
    </row>
    <row r="139" spans="1:13" ht="60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4"/>
    </row>
    <row r="140" spans="1:13" ht="75" x14ac:dyDescent="0.25">
      <c r="A140" s="8" t="s">
        <v>116</v>
      </c>
      <c r="B140" s="173">
        <v>2.972</v>
      </c>
      <c r="C140" s="173">
        <v>2.87</v>
      </c>
      <c r="D140" s="173">
        <v>2.512</v>
      </c>
      <c r="E140" s="173">
        <v>2.609</v>
      </c>
      <c r="F140" s="173">
        <v>2.7519999999999998</v>
      </c>
      <c r="G140" s="173">
        <v>2.395</v>
      </c>
      <c r="H140" s="173">
        <v>2.984</v>
      </c>
      <c r="I140" s="173">
        <v>3.99</v>
      </c>
      <c r="J140" s="173">
        <v>4.7439999999999998</v>
      </c>
      <c r="K140" s="173">
        <v>3.323</v>
      </c>
      <c r="L140" s="18"/>
      <c r="M140" s="214"/>
    </row>
    <row r="141" spans="1:13" ht="60" x14ac:dyDescent="0.25">
      <c r="A141" s="6" t="s">
        <v>117</v>
      </c>
      <c r="B141" s="174">
        <v>0</v>
      </c>
      <c r="C141" s="174">
        <v>0</v>
      </c>
      <c r="D141" s="174">
        <v>2</v>
      </c>
      <c r="E141" s="174">
        <v>27</v>
      </c>
      <c r="F141" s="174">
        <v>23</v>
      </c>
      <c r="G141" s="174">
        <v>19</v>
      </c>
      <c r="H141" s="174">
        <v>25</v>
      </c>
      <c r="I141" s="174">
        <v>278</v>
      </c>
      <c r="J141" s="174">
        <v>252</v>
      </c>
      <c r="K141" s="174">
        <v>449</v>
      </c>
      <c r="L141" s="18"/>
      <c r="M141" s="214"/>
    </row>
    <row r="142" spans="1:13" ht="60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14"/>
    </row>
    <row r="143" spans="1:13" ht="30" x14ac:dyDescent="0.25">
      <c r="A143" s="6" t="s">
        <v>119</v>
      </c>
      <c r="B143" s="174">
        <v>555</v>
      </c>
      <c r="C143" s="174">
        <v>447</v>
      </c>
      <c r="D143" s="174">
        <v>406</v>
      </c>
      <c r="E143" s="174">
        <v>314</v>
      </c>
      <c r="F143" s="174">
        <v>285</v>
      </c>
      <c r="G143" s="174">
        <v>497</v>
      </c>
      <c r="H143" s="174">
        <v>1.1759999999999999</v>
      </c>
      <c r="I143" s="174">
        <v>2.3250000000000002</v>
      </c>
      <c r="J143" s="174">
        <v>1.9490000000000001</v>
      </c>
      <c r="K143" s="174">
        <v>1.9239999999999999</v>
      </c>
      <c r="L143" s="18"/>
      <c r="M143" s="214"/>
    </row>
    <row r="144" spans="1:13" ht="30" x14ac:dyDescent="0.25">
      <c r="A144" s="8" t="s">
        <v>120</v>
      </c>
      <c r="B144" s="173">
        <v>1.669</v>
      </c>
      <c r="C144" s="173">
        <v>1.5820000000000001</v>
      </c>
      <c r="D144" s="173">
        <v>1.69</v>
      </c>
      <c r="E144" s="173">
        <v>1.4890000000000001</v>
      </c>
      <c r="F144" s="173">
        <v>1.411</v>
      </c>
      <c r="G144" s="173">
        <v>1.5529999999999999</v>
      </c>
      <c r="H144" s="173">
        <v>3.41</v>
      </c>
      <c r="I144" s="173">
        <v>2.4060000000000001</v>
      </c>
      <c r="J144" s="173">
        <v>2.6459999999999999</v>
      </c>
      <c r="K144" s="173">
        <v>2.2719999999999998</v>
      </c>
      <c r="L144" s="18"/>
      <c r="M144" s="214"/>
    </row>
    <row r="145" spans="1:13" ht="60" x14ac:dyDescent="0.25">
      <c r="A145" s="6" t="s">
        <v>121</v>
      </c>
      <c r="B145" s="174">
        <v>4.3029999999999999</v>
      </c>
      <c r="C145" s="174">
        <v>3.8439999999999999</v>
      </c>
      <c r="D145" s="174">
        <v>3.4809999999999999</v>
      </c>
      <c r="E145" s="174">
        <v>3.36</v>
      </c>
      <c r="F145" s="174">
        <v>5.6180000000000003</v>
      </c>
      <c r="G145" s="174">
        <v>3.2410000000000001</v>
      </c>
      <c r="H145" s="174">
        <v>9.5510000000000002</v>
      </c>
      <c r="I145" s="174">
        <v>9.9710000000000001</v>
      </c>
      <c r="J145" s="174">
        <v>11.798</v>
      </c>
      <c r="K145" s="174">
        <v>5.5119999999999996</v>
      </c>
      <c r="L145" s="18"/>
      <c r="M145" s="214"/>
    </row>
    <row r="146" spans="1:13" ht="45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4"/>
    </row>
    <row r="147" spans="1:13" ht="30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69"/>
      <c r="K147" s="174">
        <v>0</v>
      </c>
      <c r="L147" s="18"/>
      <c r="M147" s="214"/>
    </row>
    <row r="148" spans="1:13" ht="75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4"/>
    </row>
    <row r="149" spans="1:13" ht="45" x14ac:dyDescent="0.25">
      <c r="A149" s="6" t="s">
        <v>125</v>
      </c>
      <c r="B149" s="172">
        <v>9.7690000000000001</v>
      </c>
      <c r="C149" s="172">
        <v>8.8710000000000004</v>
      </c>
      <c r="D149" s="172">
        <v>8.3450000000000006</v>
      </c>
      <c r="E149" s="172">
        <v>8.0540000000000003</v>
      </c>
      <c r="F149" s="172">
        <v>10.259</v>
      </c>
      <c r="G149" s="172">
        <v>7.7050000000000001</v>
      </c>
      <c r="H149" s="172">
        <v>17.146000000000001</v>
      </c>
      <c r="I149" s="172">
        <v>19.231999999999999</v>
      </c>
      <c r="J149" s="172">
        <v>21.742999999999999</v>
      </c>
      <c r="K149" s="172">
        <v>13.747</v>
      </c>
      <c r="L149" s="18"/>
      <c r="M149" s="214"/>
    </row>
    <row r="150" spans="1:13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4"/>
    </row>
    <row r="151" spans="1:13" ht="90" x14ac:dyDescent="0.25">
      <c r="A151" s="6" t="s">
        <v>126</v>
      </c>
      <c r="B151" s="172">
        <v>1.119</v>
      </c>
      <c r="C151" s="172">
        <v>-1.5269999999999999</v>
      </c>
      <c r="D151" s="172">
        <v>1.0720000000000001</v>
      </c>
      <c r="E151" s="172">
        <v>5.43</v>
      </c>
      <c r="F151" s="172">
        <v>494</v>
      </c>
      <c r="G151" s="172">
        <v>-18.294</v>
      </c>
      <c r="H151" s="172">
        <v>-29.23</v>
      </c>
      <c r="I151" s="172">
        <v>-15.627000000000001</v>
      </c>
      <c r="J151" s="172">
        <v>-9.9860000000000007</v>
      </c>
      <c r="K151" s="172">
        <v>-14.707000000000001</v>
      </c>
      <c r="L151" s="18"/>
      <c r="M151" s="214"/>
    </row>
    <row r="152" spans="1:13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4"/>
    </row>
    <row r="153" spans="1:13" ht="45" x14ac:dyDescent="0.25">
      <c r="A153" s="6" t="s">
        <v>127</v>
      </c>
      <c r="B153" s="174">
        <v>1.232</v>
      </c>
      <c r="C153" s="174">
        <v>1.796</v>
      </c>
      <c r="D153" s="174">
        <v>1.1559999999999999</v>
      </c>
      <c r="E153" s="174">
        <v>0</v>
      </c>
      <c r="F153" s="174">
        <v>3.2050000000000001</v>
      </c>
      <c r="G153" s="174">
        <v>4.1369999999999996</v>
      </c>
      <c r="H153" s="174">
        <v>1.1619999999999999</v>
      </c>
      <c r="I153" s="174">
        <v>17.850000000000001</v>
      </c>
      <c r="J153" s="174">
        <v>17.312000000000001</v>
      </c>
      <c r="K153" s="174">
        <v>16.756</v>
      </c>
      <c r="L153" s="18"/>
      <c r="M153" s="214"/>
    </row>
    <row r="154" spans="1:13" ht="45" x14ac:dyDescent="0.25">
      <c r="A154" s="8" t="s">
        <v>128</v>
      </c>
      <c r="B154" s="173">
        <v>4.1920000000000002</v>
      </c>
      <c r="C154" s="173">
        <v>4.601</v>
      </c>
      <c r="D154" s="173">
        <v>4.8410000000000002</v>
      </c>
      <c r="E154" s="173">
        <v>3.8690000000000002</v>
      </c>
      <c r="F154" s="173">
        <v>3.0369999999999999</v>
      </c>
      <c r="G154" s="173">
        <v>17.824999999999999</v>
      </c>
      <c r="H154" s="173">
        <v>14.907</v>
      </c>
      <c r="I154" s="173">
        <v>24.266999999999999</v>
      </c>
      <c r="J154" s="173">
        <v>17.238</v>
      </c>
      <c r="K154" s="173">
        <v>14.920999999999999</v>
      </c>
      <c r="L154" s="18"/>
      <c r="M154" s="214"/>
    </row>
    <row r="155" spans="1:13" ht="60" x14ac:dyDescent="0.25">
      <c r="A155" s="6" t="s">
        <v>129</v>
      </c>
      <c r="B155" s="174">
        <v>0</v>
      </c>
      <c r="C155" s="174">
        <v>0</v>
      </c>
      <c r="D155" s="174">
        <v>0</v>
      </c>
      <c r="E155" s="174">
        <v>0</v>
      </c>
      <c r="F155" s="174">
        <v>0</v>
      </c>
      <c r="G155" s="174">
        <v>1</v>
      </c>
      <c r="H155" s="174">
        <v>524</v>
      </c>
      <c r="I155" s="174">
        <v>4.4059999999999997</v>
      </c>
      <c r="J155" s="174">
        <v>5.09</v>
      </c>
      <c r="K155" s="174">
        <v>4.4210000000000003</v>
      </c>
      <c r="L155" s="18"/>
      <c r="M155" s="214"/>
    </row>
    <row r="156" spans="1:13" ht="105" x14ac:dyDescent="0.25">
      <c r="A156" s="8" t="s">
        <v>130</v>
      </c>
      <c r="B156" s="175">
        <v>5.4240000000000004</v>
      </c>
      <c r="C156" s="175">
        <v>6.3970000000000002</v>
      </c>
      <c r="D156" s="175">
        <v>5.9969999999999999</v>
      </c>
      <c r="E156" s="175">
        <v>3.8690000000000002</v>
      </c>
      <c r="F156" s="175">
        <v>6.242</v>
      </c>
      <c r="G156" s="175">
        <v>21.960999999999999</v>
      </c>
      <c r="H156" s="175">
        <v>15.545</v>
      </c>
      <c r="I156" s="175">
        <v>37.710999999999999</v>
      </c>
      <c r="J156" s="175">
        <v>29.46</v>
      </c>
      <c r="K156" s="175">
        <v>27.256</v>
      </c>
      <c r="L156" s="18"/>
      <c r="M156" s="214"/>
    </row>
    <row r="157" spans="1:13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4"/>
    </row>
    <row r="158" spans="1:13" ht="60" x14ac:dyDescent="0.25">
      <c r="A158" s="8" t="s">
        <v>131</v>
      </c>
      <c r="B158" s="175">
        <v>0</v>
      </c>
      <c r="C158" s="175">
        <v>0</v>
      </c>
      <c r="D158" s="175">
        <v>0</v>
      </c>
      <c r="E158" s="175">
        <v>0</v>
      </c>
      <c r="F158" s="175">
        <v>0</v>
      </c>
      <c r="G158" s="175">
        <v>0</v>
      </c>
      <c r="H158" s="175">
        <v>0</v>
      </c>
      <c r="I158" s="175">
        <v>0</v>
      </c>
      <c r="J158" s="175">
        <v>0</v>
      </c>
      <c r="K158" s="175">
        <v>0</v>
      </c>
      <c r="L158" s="18"/>
      <c r="M158" s="214"/>
    </row>
    <row r="159" spans="1:13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4"/>
    </row>
    <row r="160" spans="1:13" ht="45" x14ac:dyDescent="0.25">
      <c r="A160" s="8" t="s">
        <v>132</v>
      </c>
      <c r="B160" s="175">
        <v>6.5430000000000001</v>
      </c>
      <c r="C160" s="175">
        <v>4.87</v>
      </c>
      <c r="D160" s="175">
        <v>7.069</v>
      </c>
      <c r="E160" s="175">
        <v>9.2989999999999995</v>
      </c>
      <c r="F160" s="175">
        <v>6.7359999999999998</v>
      </c>
      <c r="G160" s="175">
        <v>3.6669999999999998</v>
      </c>
      <c r="H160" s="175">
        <v>-13.685</v>
      </c>
      <c r="I160" s="175">
        <v>22.084</v>
      </c>
      <c r="J160" s="175">
        <v>19.474</v>
      </c>
      <c r="K160" s="175">
        <v>12.548999999999999</v>
      </c>
      <c r="L160" s="18"/>
      <c r="M160" s="214"/>
    </row>
    <row r="161" spans="1:13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4"/>
    </row>
    <row r="162" spans="1:13" ht="30" x14ac:dyDescent="0.25">
      <c r="A162" s="8" t="s">
        <v>133</v>
      </c>
      <c r="B162" s="175">
        <v>0</v>
      </c>
      <c r="C162" s="175">
        <v>-542</v>
      </c>
      <c r="D162" s="175">
        <v>178</v>
      </c>
      <c r="E162" s="175">
        <v>1.3120000000000001</v>
      </c>
      <c r="F162" s="175">
        <v>-88</v>
      </c>
      <c r="G162" s="175">
        <v>653</v>
      </c>
      <c r="H162" s="175">
        <v>33</v>
      </c>
      <c r="I162" s="175">
        <v>-944</v>
      </c>
      <c r="J162" s="175">
        <v>3.9910000000000001</v>
      </c>
      <c r="K162" s="175">
        <v>1.661</v>
      </c>
      <c r="L162" s="18"/>
      <c r="M162" s="214"/>
    </row>
    <row r="163" spans="1:13" ht="30" x14ac:dyDescent="0.25">
      <c r="A163" s="6" t="s">
        <v>134</v>
      </c>
      <c r="B163" s="174">
        <v>0</v>
      </c>
      <c r="C163" s="174">
        <v>1.052</v>
      </c>
      <c r="D163" s="174">
        <v>661</v>
      </c>
      <c r="E163" s="174">
        <v>0</v>
      </c>
      <c r="F163" s="174">
        <v>0</v>
      </c>
      <c r="G163" s="174">
        <v>0</v>
      </c>
      <c r="H163" s="174">
        <v>0</v>
      </c>
      <c r="I163" s="174">
        <v>175</v>
      </c>
      <c r="J163" s="174">
        <v>25</v>
      </c>
      <c r="K163" s="174">
        <v>375</v>
      </c>
      <c r="L163" s="18"/>
      <c r="M163" s="214"/>
    </row>
    <row r="164" spans="1:13" ht="30" x14ac:dyDescent="0.25">
      <c r="A164" s="8" t="s">
        <v>135</v>
      </c>
      <c r="B164" s="173">
        <v>0</v>
      </c>
      <c r="C164" s="173">
        <v>-1.5940000000000001</v>
      </c>
      <c r="D164" s="173">
        <v>-483</v>
      </c>
      <c r="E164" s="173">
        <v>1.3120000000000001</v>
      </c>
      <c r="F164" s="173">
        <v>-88</v>
      </c>
      <c r="G164" s="173">
        <v>653</v>
      </c>
      <c r="H164" s="173">
        <v>33</v>
      </c>
      <c r="I164" s="173">
        <v>781</v>
      </c>
      <c r="J164" s="173">
        <v>3.9660000000000002</v>
      </c>
      <c r="K164" s="173">
        <v>-576</v>
      </c>
      <c r="L164" s="18"/>
      <c r="M164" s="214"/>
    </row>
    <row r="165" spans="1:13" ht="30" x14ac:dyDescent="0.25">
      <c r="A165" s="6" t="s">
        <v>136</v>
      </c>
      <c r="B165" s="174">
        <v>0</v>
      </c>
      <c r="C165" s="174">
        <v>0</v>
      </c>
      <c r="D165" s="174">
        <v>0</v>
      </c>
      <c r="E165" s="174">
        <v>0</v>
      </c>
      <c r="F165" s="174">
        <v>0</v>
      </c>
      <c r="G165" s="174">
        <v>0</v>
      </c>
      <c r="H165" s="174">
        <v>0</v>
      </c>
      <c r="I165" s="174">
        <v>-1.9</v>
      </c>
      <c r="J165" s="174">
        <v>0</v>
      </c>
      <c r="K165" s="174">
        <v>1.8620000000000001</v>
      </c>
      <c r="L165" s="18"/>
      <c r="M165" s="214"/>
    </row>
    <row r="166" spans="1:13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4"/>
    </row>
    <row r="167" spans="1:13" ht="60" x14ac:dyDescent="0.25">
      <c r="A167" s="6" t="s">
        <v>137</v>
      </c>
      <c r="B167" s="172">
        <v>6.5430000000000001</v>
      </c>
      <c r="C167" s="172">
        <v>5.4119999999999999</v>
      </c>
      <c r="D167" s="172">
        <v>6.891</v>
      </c>
      <c r="E167" s="172">
        <v>7.9870000000000001</v>
      </c>
      <c r="F167" s="172">
        <v>6.8239999999999998</v>
      </c>
      <c r="G167" s="172">
        <v>3.0139999999999998</v>
      </c>
      <c r="H167" s="172">
        <v>-13.718</v>
      </c>
      <c r="I167" s="172">
        <v>23.027999999999999</v>
      </c>
      <c r="J167" s="172">
        <v>15.483000000000001</v>
      </c>
      <c r="K167" s="172">
        <v>10.888</v>
      </c>
      <c r="L167" s="18"/>
      <c r="M167" s="214"/>
    </row>
    <row r="168" spans="1:13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4"/>
    </row>
    <row r="169" spans="1:13" ht="60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-1.411</v>
      </c>
      <c r="I169" s="174">
        <v>0</v>
      </c>
      <c r="J169" s="174">
        <v>0</v>
      </c>
      <c r="K169" s="174">
        <v>0</v>
      </c>
      <c r="L169" s="18"/>
      <c r="M169" s="214"/>
    </row>
    <row r="170" spans="1:13" ht="75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808</v>
      </c>
      <c r="L170" s="18"/>
      <c r="M170" s="214"/>
    </row>
    <row r="171" spans="1:13" ht="45" x14ac:dyDescent="0.25">
      <c r="A171" s="6" t="s">
        <v>140</v>
      </c>
      <c r="B171" s="174">
        <v>0</v>
      </c>
      <c r="C171" s="174">
        <v>0</v>
      </c>
      <c r="D171" s="174">
        <v>0</v>
      </c>
      <c r="E171" s="174">
        <v>0</v>
      </c>
      <c r="F171" s="174">
        <v>0</v>
      </c>
      <c r="G171" s="174">
        <v>0</v>
      </c>
      <c r="H171" s="174">
        <v>0</v>
      </c>
      <c r="I171" s="174">
        <v>0</v>
      </c>
      <c r="J171" s="174">
        <v>0</v>
      </c>
      <c r="K171" s="174">
        <v>0</v>
      </c>
      <c r="L171" s="18"/>
      <c r="M171" s="214"/>
    </row>
    <row r="172" spans="1:13" ht="105" x14ac:dyDescent="0.25">
      <c r="A172" s="8" t="s">
        <v>141</v>
      </c>
      <c r="B172" s="175">
        <v>6.5430000000000001</v>
      </c>
      <c r="C172" s="175">
        <v>5.4119999999999999</v>
      </c>
      <c r="D172" s="175">
        <v>6.891</v>
      </c>
      <c r="E172" s="175">
        <v>7.9870000000000001</v>
      </c>
      <c r="F172" s="175">
        <v>6.8239999999999998</v>
      </c>
      <c r="G172" s="175">
        <v>3.0139999999999998</v>
      </c>
      <c r="H172" s="175">
        <v>-15.129</v>
      </c>
      <c r="I172" s="175">
        <v>23.027999999999999</v>
      </c>
      <c r="J172" s="175">
        <v>15.483000000000001</v>
      </c>
      <c r="K172" s="175">
        <v>10.08</v>
      </c>
      <c r="L172" s="18"/>
      <c r="M172" s="214"/>
    </row>
    <row r="173" spans="1:13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4"/>
    </row>
    <row r="174" spans="1:13" ht="45" x14ac:dyDescent="0.25">
      <c r="A174" s="8" t="s">
        <v>142</v>
      </c>
      <c r="B174" s="173">
        <v>6.4930000000000003</v>
      </c>
      <c r="C174" s="173">
        <v>5.4160000000000004</v>
      </c>
      <c r="D174" s="173">
        <v>6.9219999999999997</v>
      </c>
      <c r="E174" s="173">
        <v>7.9740000000000002</v>
      </c>
      <c r="F174" s="173">
        <v>6.8239999999999998</v>
      </c>
      <c r="G174" s="173">
        <v>3.0019999999999998</v>
      </c>
      <c r="H174" s="173">
        <v>-15.215</v>
      </c>
      <c r="I174" s="173">
        <v>17.649999999999999</v>
      </c>
      <c r="J174" s="173">
        <v>15.564</v>
      </c>
      <c r="K174" s="173">
        <v>10.130000000000001</v>
      </c>
      <c r="L174" s="18"/>
      <c r="M174" s="214"/>
    </row>
    <row r="175" spans="1:13" ht="75" x14ac:dyDescent="0.25">
      <c r="A175" s="6" t="s">
        <v>143</v>
      </c>
      <c r="B175" s="174" t="s">
        <v>10084</v>
      </c>
      <c r="C175" s="174" t="s">
        <v>2439</v>
      </c>
      <c r="D175" s="174" t="s">
        <v>10084</v>
      </c>
      <c r="E175" s="174" t="s">
        <v>584</v>
      </c>
      <c r="F175" s="174" t="s">
        <v>10085</v>
      </c>
      <c r="G175" s="174" t="s">
        <v>10086</v>
      </c>
      <c r="H175" s="174" t="s">
        <v>10087</v>
      </c>
      <c r="I175" s="174" t="s">
        <v>3290</v>
      </c>
      <c r="J175" s="174" t="s">
        <v>10088</v>
      </c>
      <c r="K175" s="174" t="s">
        <v>10089</v>
      </c>
      <c r="L175" s="18"/>
      <c r="M175" s="214"/>
    </row>
    <row r="176" spans="1:13" ht="60" x14ac:dyDescent="0.25">
      <c r="A176" s="8" t="s">
        <v>144</v>
      </c>
      <c r="B176" s="173" t="s">
        <v>2271</v>
      </c>
      <c r="C176" s="173" t="s">
        <v>2758</v>
      </c>
      <c r="D176" s="173" t="s">
        <v>2758</v>
      </c>
      <c r="E176" s="173" t="s">
        <v>2758</v>
      </c>
      <c r="F176" s="173" t="s">
        <v>2758</v>
      </c>
      <c r="G176" s="173" t="s">
        <v>607</v>
      </c>
      <c r="H176" s="173" t="s">
        <v>10090</v>
      </c>
      <c r="I176" s="173" t="s">
        <v>10090</v>
      </c>
      <c r="J176" s="173" t="s">
        <v>10091</v>
      </c>
      <c r="K176" s="173" t="s">
        <v>10092</v>
      </c>
      <c r="L176" s="18"/>
      <c r="M176" s="214"/>
    </row>
    <row r="177" spans="1:13" ht="60" x14ac:dyDescent="0.25">
      <c r="A177" s="6" t="s">
        <v>145</v>
      </c>
      <c r="B177" s="174" t="s">
        <v>2758</v>
      </c>
      <c r="C177" s="174" t="s">
        <v>10093</v>
      </c>
      <c r="D177" s="174" t="s">
        <v>10093</v>
      </c>
      <c r="E177" s="174" t="s">
        <v>10094</v>
      </c>
      <c r="F177" s="174" t="s">
        <v>10094</v>
      </c>
      <c r="G177" s="174" t="s">
        <v>607</v>
      </c>
      <c r="H177" s="174" t="s">
        <v>10095</v>
      </c>
      <c r="I177" s="174" t="s">
        <v>10090</v>
      </c>
      <c r="J177" s="174" t="s">
        <v>10091</v>
      </c>
      <c r="K177" s="174" t="s">
        <v>10092</v>
      </c>
      <c r="L177" s="18"/>
      <c r="M177" s="214"/>
    </row>
    <row r="178" spans="1:13" ht="105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4"/>
    </row>
    <row r="179" spans="1:13" ht="120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4"/>
    </row>
    <row r="180" spans="1:13" ht="120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4"/>
    </row>
    <row r="181" spans="1:13" ht="150" x14ac:dyDescent="0.25">
      <c r="A181" s="6" t="s">
        <v>149</v>
      </c>
      <c r="B181" s="174">
        <v>1.944</v>
      </c>
      <c r="C181" s="174">
        <v>-952</v>
      </c>
      <c r="D181" s="174">
        <v>1.732</v>
      </c>
      <c r="E181" s="174">
        <v>5.9989999999999997</v>
      </c>
      <c r="F181" s="174">
        <v>949</v>
      </c>
      <c r="G181" s="174">
        <v>-17.797000000000001</v>
      </c>
      <c r="H181" s="174">
        <v>-28.053999999999998</v>
      </c>
      <c r="I181" s="174">
        <v>-11.393000000000001</v>
      </c>
      <c r="J181" s="174">
        <v>-7.6829999999999998</v>
      </c>
      <c r="K181" s="174">
        <v>-12.516</v>
      </c>
      <c r="L181" s="18"/>
      <c r="M181" s="214"/>
    </row>
    <row r="182" spans="1:13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4"/>
    </row>
    <row r="183" spans="1:13" ht="31.5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4"/>
    </row>
    <row r="184" spans="1:13" ht="75" x14ac:dyDescent="0.25">
      <c r="A184" s="6" t="s">
        <v>116</v>
      </c>
      <c r="B184" s="174">
        <v>2.972</v>
      </c>
      <c r="C184" s="174">
        <v>2.87</v>
      </c>
      <c r="D184" s="174">
        <v>2.512</v>
      </c>
      <c r="E184" s="174">
        <v>2.609</v>
      </c>
      <c r="F184" s="174">
        <v>2.7519999999999998</v>
      </c>
      <c r="G184" s="174">
        <v>2.395</v>
      </c>
      <c r="H184" s="174">
        <v>2.984</v>
      </c>
      <c r="I184" s="174">
        <v>3.99</v>
      </c>
      <c r="J184" s="174">
        <v>4.7439999999999998</v>
      </c>
      <c r="K184" s="174">
        <v>3.323</v>
      </c>
      <c r="L184" s="18"/>
      <c r="M184" s="214"/>
    </row>
    <row r="185" spans="1:13" ht="60" x14ac:dyDescent="0.25">
      <c r="A185" s="8" t="s">
        <v>117</v>
      </c>
      <c r="B185" s="173">
        <v>0</v>
      </c>
      <c r="C185" s="173">
        <v>0</v>
      </c>
      <c r="D185" s="173">
        <v>2</v>
      </c>
      <c r="E185" s="173">
        <v>27</v>
      </c>
      <c r="F185" s="173">
        <v>23</v>
      </c>
      <c r="G185" s="173">
        <v>19</v>
      </c>
      <c r="H185" s="173">
        <v>25</v>
      </c>
      <c r="I185" s="173">
        <v>278</v>
      </c>
      <c r="J185" s="173">
        <v>252</v>
      </c>
      <c r="K185" s="173">
        <v>449</v>
      </c>
      <c r="L185" s="18"/>
      <c r="M185" s="214"/>
    </row>
    <row r="186" spans="1:13" ht="60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214"/>
    </row>
    <row r="187" spans="1:13" ht="45" x14ac:dyDescent="0.25">
      <c r="A187" s="8" t="s">
        <v>150</v>
      </c>
      <c r="B187" s="173" t="s">
        <v>7519</v>
      </c>
      <c r="C187" s="173" t="s">
        <v>2439</v>
      </c>
      <c r="D187" s="173" t="s">
        <v>10096</v>
      </c>
      <c r="E187" s="173" t="s">
        <v>10095</v>
      </c>
      <c r="F187" s="173" t="s">
        <v>10085</v>
      </c>
      <c r="G187" s="173" t="s">
        <v>10097</v>
      </c>
      <c r="H187" s="173" t="s">
        <v>10087</v>
      </c>
      <c r="I187" s="173" t="s">
        <v>10098</v>
      </c>
      <c r="J187" s="173" t="s">
        <v>3268</v>
      </c>
      <c r="K187" s="173" t="s">
        <v>3270</v>
      </c>
      <c r="L187" s="18"/>
      <c r="M187" s="214"/>
    </row>
    <row r="188" spans="1:13" ht="30" x14ac:dyDescent="0.25">
      <c r="A188" s="6" t="s">
        <v>151</v>
      </c>
      <c r="B188" s="174" t="s">
        <v>10084</v>
      </c>
      <c r="C188" s="174" t="s">
        <v>2439</v>
      </c>
      <c r="D188" s="174" t="s">
        <v>10084</v>
      </c>
      <c r="E188" s="174" t="s">
        <v>584</v>
      </c>
      <c r="F188" s="174" t="s">
        <v>10085</v>
      </c>
      <c r="G188" s="174" t="s">
        <v>10086</v>
      </c>
      <c r="H188" s="174" t="s">
        <v>10087</v>
      </c>
      <c r="I188" s="174" t="s">
        <v>3290</v>
      </c>
      <c r="J188" s="174" t="s">
        <v>10088</v>
      </c>
      <c r="K188" s="174" t="s">
        <v>10089</v>
      </c>
      <c r="L188" s="18"/>
      <c r="M188" s="214"/>
    </row>
    <row r="189" spans="1:13" ht="60" x14ac:dyDescent="0.25">
      <c r="A189" s="8" t="s">
        <v>152</v>
      </c>
      <c r="B189" s="173" t="s">
        <v>10084</v>
      </c>
      <c r="C189" s="173" t="s">
        <v>2439</v>
      </c>
      <c r="D189" s="173" t="s">
        <v>10084</v>
      </c>
      <c r="E189" s="173" t="s">
        <v>584</v>
      </c>
      <c r="F189" s="173" t="s">
        <v>10085</v>
      </c>
      <c r="G189" s="173" t="s">
        <v>10086</v>
      </c>
      <c r="H189" s="173" t="s">
        <v>10099</v>
      </c>
      <c r="I189" s="173" t="s">
        <v>607</v>
      </c>
      <c r="J189" s="173" t="s">
        <v>607</v>
      </c>
      <c r="K189" s="173" t="s">
        <v>607</v>
      </c>
      <c r="L189" s="18"/>
      <c r="M189" s="214"/>
    </row>
    <row r="190" spans="1:13" ht="75" x14ac:dyDescent="0.25">
      <c r="A190" s="6" t="s">
        <v>153</v>
      </c>
      <c r="B190" s="174" t="s">
        <v>7519</v>
      </c>
      <c r="C190" s="174" t="s">
        <v>2439</v>
      </c>
      <c r="D190" s="174" t="s">
        <v>10096</v>
      </c>
      <c r="E190" s="174" t="s">
        <v>10095</v>
      </c>
      <c r="F190" s="174" t="s">
        <v>10085</v>
      </c>
      <c r="G190" s="174" t="s">
        <v>10097</v>
      </c>
      <c r="H190" s="174" t="s">
        <v>10087</v>
      </c>
      <c r="I190" s="174" t="s">
        <v>10098</v>
      </c>
      <c r="J190" s="174" t="s">
        <v>3268</v>
      </c>
      <c r="K190" s="174" t="s">
        <v>10100</v>
      </c>
      <c r="L190" s="18"/>
      <c r="M190" s="214"/>
    </row>
    <row r="191" spans="1:13" ht="75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10097</v>
      </c>
      <c r="H191" s="173" t="s">
        <v>10101</v>
      </c>
      <c r="I191" s="173" t="s">
        <v>607</v>
      </c>
      <c r="J191" s="173" t="s">
        <v>607</v>
      </c>
      <c r="K191" s="173" t="s">
        <v>607</v>
      </c>
      <c r="L191" s="18"/>
      <c r="M191" s="214"/>
    </row>
    <row r="192" spans="1:13" ht="60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4"/>
    </row>
    <row r="193" spans="1:13" ht="75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214"/>
    </row>
    <row r="194" spans="1:13" ht="75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214"/>
    </row>
    <row r="195" spans="1:13" ht="45" x14ac:dyDescent="0.25">
      <c r="A195" s="8" t="s">
        <v>158</v>
      </c>
      <c r="B195" s="173">
        <v>0</v>
      </c>
      <c r="C195" s="173">
        <v>-1.5940000000000001</v>
      </c>
      <c r="D195" s="173">
        <v>-483</v>
      </c>
      <c r="E195" s="173">
        <v>1.3120000000000001</v>
      </c>
      <c r="F195" s="173">
        <v>-88</v>
      </c>
      <c r="G195" s="173">
        <v>653</v>
      </c>
      <c r="H195" s="173">
        <v>33</v>
      </c>
      <c r="I195" s="173">
        <v>781</v>
      </c>
      <c r="J195" s="173">
        <v>3.9660000000000002</v>
      </c>
      <c r="K195" s="173">
        <v>-576</v>
      </c>
      <c r="L195" s="18"/>
      <c r="M195" s="214"/>
    </row>
    <row r="196" spans="1:13" ht="45" x14ac:dyDescent="0.25">
      <c r="A196" s="6" t="s">
        <v>159</v>
      </c>
      <c r="B196" s="174">
        <v>0</v>
      </c>
      <c r="C196" s="174">
        <v>0</v>
      </c>
      <c r="D196" s="174">
        <v>0</v>
      </c>
      <c r="E196" s="174">
        <v>0</v>
      </c>
      <c r="F196" s="174">
        <v>0</v>
      </c>
      <c r="G196" s="174">
        <v>0</v>
      </c>
      <c r="H196" s="174">
        <v>0</v>
      </c>
      <c r="I196" s="174">
        <v>0</v>
      </c>
      <c r="J196" s="174">
        <v>0</v>
      </c>
      <c r="K196" s="174">
        <v>0</v>
      </c>
      <c r="L196" s="18"/>
      <c r="M196" s="214"/>
    </row>
    <row r="197" spans="1:13" ht="45" x14ac:dyDescent="0.25">
      <c r="A197" s="8" t="s">
        <v>160</v>
      </c>
      <c r="B197" s="173">
        <v>0</v>
      </c>
      <c r="C197" s="173">
        <v>-11</v>
      </c>
      <c r="D197" s="173">
        <v>3</v>
      </c>
      <c r="E197" s="173">
        <v>14</v>
      </c>
      <c r="F197" s="173">
        <v>-1</v>
      </c>
      <c r="G197" s="173">
        <v>-18</v>
      </c>
      <c r="H197" s="173">
        <v>0</v>
      </c>
      <c r="I197" s="173">
        <v>4</v>
      </c>
      <c r="J197" s="173">
        <v>21</v>
      </c>
      <c r="K197" s="173">
        <v>-2</v>
      </c>
      <c r="L197" s="18"/>
      <c r="M197" s="214"/>
    </row>
    <row r="198" spans="1:13" ht="75" x14ac:dyDescent="0.25">
      <c r="A198" s="6" t="s">
        <v>161</v>
      </c>
      <c r="B198" s="174">
        <v>6.1589999999999998</v>
      </c>
      <c r="C198" s="174">
        <v>7.8040000000000003</v>
      </c>
      <c r="D198" s="174">
        <v>8.4770000000000003</v>
      </c>
      <c r="E198" s="174">
        <v>7.9480000000000004</v>
      </c>
      <c r="F198" s="174">
        <v>11.519</v>
      </c>
      <c r="G198" s="174">
        <v>14.837999999999999</v>
      </c>
      <c r="H198" s="174">
        <v>9.2200000000000006</v>
      </c>
      <c r="I198" s="174">
        <v>37.683</v>
      </c>
      <c r="J198" s="174">
        <v>86.856999999999999</v>
      </c>
      <c r="K198" s="174">
        <v>77.664000000000001</v>
      </c>
      <c r="L198" s="18"/>
      <c r="M198" s="214"/>
    </row>
    <row r="199" spans="1:13" ht="60" x14ac:dyDescent="0.25">
      <c r="A199" s="8" t="s">
        <v>162</v>
      </c>
      <c r="B199" s="173">
        <v>0</v>
      </c>
      <c r="C199" s="173">
        <v>0</v>
      </c>
      <c r="D199" s="173">
        <v>0</v>
      </c>
      <c r="E199" s="173">
        <v>0</v>
      </c>
      <c r="F199" s="173">
        <v>0</v>
      </c>
      <c r="G199" s="173">
        <v>0</v>
      </c>
      <c r="H199" s="173">
        <v>0</v>
      </c>
      <c r="I199" s="173">
        <v>0</v>
      </c>
      <c r="J199" s="173">
        <v>0</v>
      </c>
      <c r="K199" s="173">
        <v>0</v>
      </c>
      <c r="L199" s="18"/>
      <c r="M199" s="214"/>
    </row>
    <row r="200" spans="1:13" ht="30" x14ac:dyDescent="0.25">
      <c r="A200" s="6" t="s">
        <v>163</v>
      </c>
      <c r="B200" s="174">
        <v>0</v>
      </c>
      <c r="C200" s="174">
        <v>0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8"/>
      <c r="M200" s="214"/>
    </row>
    <row r="201" spans="1:13" ht="45" x14ac:dyDescent="0.25">
      <c r="A201" s="8" t="s">
        <v>164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8"/>
      <c r="M201" s="214"/>
    </row>
    <row r="202" spans="1:13" ht="60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8"/>
      <c r="M202" s="214"/>
    </row>
    <row r="203" spans="1:13" ht="45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8"/>
      <c r="M203" s="214"/>
    </row>
    <row r="204" spans="1:13" ht="60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214"/>
    </row>
    <row r="205" spans="1:13" ht="60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4"/>
    </row>
    <row r="206" spans="1:13" ht="60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4"/>
    </row>
    <row r="207" spans="1:13" ht="60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4"/>
    </row>
    <row r="208" spans="1:13" ht="90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4"/>
    </row>
    <row r="209" spans="1:13" ht="75" x14ac:dyDescent="0.25">
      <c r="A209" s="8" t="s">
        <v>114</v>
      </c>
      <c r="B209" s="173">
        <v>270</v>
      </c>
      <c r="C209" s="173">
        <v>128</v>
      </c>
      <c r="D209" s="173">
        <v>254</v>
      </c>
      <c r="E209" s="173">
        <v>255</v>
      </c>
      <c r="F209" s="173">
        <v>170</v>
      </c>
      <c r="G209" s="173">
        <v>0</v>
      </c>
      <c r="H209" s="173">
        <v>0</v>
      </c>
      <c r="I209" s="173">
        <v>262</v>
      </c>
      <c r="J209" s="173">
        <v>354</v>
      </c>
      <c r="K209" s="173">
        <v>267</v>
      </c>
      <c r="L209" s="18"/>
      <c r="M209" s="214"/>
    </row>
    <row r="210" spans="1:13" ht="75" x14ac:dyDescent="0.25">
      <c r="A210" s="6" t="s">
        <v>172</v>
      </c>
      <c r="B210" s="174">
        <v>0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8"/>
      <c r="M210" s="214"/>
    </row>
    <row r="211" spans="1:13" ht="60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1.647</v>
      </c>
      <c r="J211" s="173">
        <v>0</v>
      </c>
      <c r="K211" s="173">
        <v>0</v>
      </c>
      <c r="L211" s="18"/>
      <c r="M211" s="214"/>
    </row>
    <row r="212" spans="1:13" ht="60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1.647</v>
      </c>
      <c r="J212" s="174">
        <v>0</v>
      </c>
      <c r="K212" s="174">
        <v>0</v>
      </c>
      <c r="L212" s="18"/>
      <c r="M212" s="214"/>
    </row>
    <row r="213" spans="1:13" ht="60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4"/>
    </row>
    <row r="214" spans="1:13" ht="75" x14ac:dyDescent="0.25">
      <c r="A214" s="6" t="s">
        <v>175</v>
      </c>
      <c r="B214" s="174">
        <v>411</v>
      </c>
      <c r="C214" s="174">
        <v>2.8679999999999999</v>
      </c>
      <c r="D214" s="174">
        <v>512</v>
      </c>
      <c r="E214" s="174">
        <v>663</v>
      </c>
      <c r="F214" s="174">
        <v>404</v>
      </c>
      <c r="G214" s="174">
        <v>5.13</v>
      </c>
      <c r="H214" s="174">
        <v>7.2960000000000003</v>
      </c>
      <c r="I214" s="174">
        <v>1.3140000000000001</v>
      </c>
      <c r="J214" s="174">
        <v>0</v>
      </c>
      <c r="K214" s="174">
        <v>3.7309999999999999</v>
      </c>
      <c r="L214" s="18"/>
      <c r="M214" s="214"/>
    </row>
    <row r="215" spans="1:13" ht="75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14"/>
    </row>
    <row r="216" spans="1:13" ht="45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8"/>
      <c r="M216" s="214"/>
    </row>
    <row r="217" spans="1:13" ht="75" x14ac:dyDescent="0.25">
      <c r="A217" s="8" t="s">
        <v>178</v>
      </c>
      <c r="B217" s="173">
        <v>67</v>
      </c>
      <c r="C217" s="173">
        <v>3.8410000000000002</v>
      </c>
      <c r="D217" s="173">
        <v>3.4580000000000002</v>
      </c>
      <c r="E217" s="173">
        <v>1.72</v>
      </c>
      <c r="F217" s="173">
        <v>49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14"/>
    </row>
    <row r="218" spans="1:13" ht="120" x14ac:dyDescent="0.25">
      <c r="A218" s="6" t="s">
        <v>179</v>
      </c>
      <c r="B218" s="174">
        <v>1.9950000000000001</v>
      </c>
      <c r="C218" s="174">
        <v>-4.8650000000000002</v>
      </c>
      <c r="D218" s="174">
        <v>-3.2879999999999998</v>
      </c>
      <c r="E218" s="174">
        <v>1.365</v>
      </c>
      <c r="F218" s="174">
        <v>3.6850000000000001</v>
      </c>
      <c r="G218" s="174">
        <v>0</v>
      </c>
      <c r="H218" s="174">
        <v>0</v>
      </c>
      <c r="I218" s="174">
        <v>0</v>
      </c>
      <c r="J218" s="174">
        <v>0</v>
      </c>
      <c r="K218" s="174">
        <v>0</v>
      </c>
      <c r="L218" s="18"/>
      <c r="M218" s="214"/>
    </row>
    <row r="219" spans="1:13" ht="60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-17</v>
      </c>
      <c r="K219" s="173">
        <v>0</v>
      </c>
      <c r="L219" s="18"/>
      <c r="M219" s="214"/>
    </row>
    <row r="220" spans="1:13" ht="75" x14ac:dyDescent="0.25">
      <c r="A220" s="6" t="s">
        <v>181</v>
      </c>
      <c r="B220" s="174">
        <v>70</v>
      </c>
      <c r="C220" s="174">
        <v>-6</v>
      </c>
      <c r="D220" s="174">
        <v>-45</v>
      </c>
      <c r="E220" s="174">
        <v>18</v>
      </c>
      <c r="F220" s="174">
        <v>0</v>
      </c>
      <c r="G220" s="174">
        <v>12</v>
      </c>
      <c r="H220" s="174">
        <v>2</v>
      </c>
      <c r="I220" s="174">
        <v>0</v>
      </c>
      <c r="J220" s="174">
        <v>-81</v>
      </c>
      <c r="K220" s="174">
        <v>-12</v>
      </c>
      <c r="L220" s="18"/>
      <c r="M220" s="214"/>
    </row>
    <row r="221" spans="1:13" ht="75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4"/>
    </row>
    <row r="222" spans="1:13" ht="75" x14ac:dyDescent="0.25">
      <c r="A222" s="6" t="s">
        <v>183</v>
      </c>
      <c r="B222" s="174">
        <v>0</v>
      </c>
      <c r="C222" s="174">
        <v>0</v>
      </c>
      <c r="D222" s="174">
        <v>0</v>
      </c>
      <c r="E222" s="174">
        <v>0</v>
      </c>
      <c r="F222" s="174">
        <v>0</v>
      </c>
      <c r="G222" s="174">
        <v>0</v>
      </c>
      <c r="H222" s="174">
        <v>0</v>
      </c>
      <c r="I222" s="174">
        <v>0</v>
      </c>
      <c r="J222" s="174">
        <v>0</v>
      </c>
      <c r="K222" s="174">
        <v>0</v>
      </c>
      <c r="L222" s="18"/>
      <c r="M222" s="214"/>
    </row>
    <row r="223" spans="1:13" ht="120" x14ac:dyDescent="0.25">
      <c r="A223" s="8" t="s">
        <v>184</v>
      </c>
      <c r="B223" s="173">
        <v>0</v>
      </c>
      <c r="C223" s="173">
        <v>0</v>
      </c>
      <c r="D223" s="173">
        <v>3</v>
      </c>
      <c r="E223" s="173">
        <v>0</v>
      </c>
      <c r="F223" s="173">
        <v>0</v>
      </c>
      <c r="G223" s="173">
        <v>0</v>
      </c>
      <c r="H223" s="173">
        <v>0</v>
      </c>
      <c r="I223" s="173">
        <v>3.802</v>
      </c>
      <c r="J223" s="173">
        <v>0</v>
      </c>
      <c r="K223" s="173">
        <v>0</v>
      </c>
      <c r="L223" s="18"/>
      <c r="M223" s="214"/>
    </row>
    <row r="224" spans="1:13" ht="90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4"/>
    </row>
    <row r="225" spans="1:13" ht="45" x14ac:dyDescent="0.25">
      <c r="A225" s="8" t="s">
        <v>186</v>
      </c>
      <c r="B225" s="173">
        <v>0</v>
      </c>
      <c r="C225" s="173">
        <v>0</v>
      </c>
      <c r="D225" s="173">
        <v>0</v>
      </c>
      <c r="E225" s="173">
        <v>0</v>
      </c>
      <c r="F225" s="173">
        <v>52.726999999999997</v>
      </c>
      <c r="G225" s="173">
        <v>0</v>
      </c>
      <c r="H225" s="173">
        <v>208.68600000000001</v>
      </c>
      <c r="I225" s="173">
        <v>522.524</v>
      </c>
      <c r="J225" s="173">
        <v>455.37</v>
      </c>
      <c r="K225" s="173">
        <v>316.26600000000002</v>
      </c>
      <c r="L225" s="18"/>
      <c r="M225" s="214"/>
    </row>
    <row r="226" spans="1:13" ht="30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6.7359999999999998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18"/>
      <c r="M226" s="214"/>
    </row>
    <row r="227" spans="1:13" ht="75" x14ac:dyDescent="0.25">
      <c r="A227" s="8" t="s">
        <v>188</v>
      </c>
      <c r="B227" s="173">
        <v>2.004</v>
      </c>
      <c r="C227" s="173">
        <v>1.988</v>
      </c>
      <c r="D227" s="173">
        <v>1.988</v>
      </c>
      <c r="E227" s="173">
        <v>1.988</v>
      </c>
      <c r="F227" s="173">
        <v>1.988</v>
      </c>
      <c r="G227" s="173">
        <v>0</v>
      </c>
      <c r="H227" s="173">
        <v>9.4429999999999996</v>
      </c>
      <c r="I227" s="173">
        <v>7.6159999999999997</v>
      </c>
      <c r="J227" s="173">
        <v>8.4169999999999998</v>
      </c>
      <c r="K227" s="173">
        <v>6.68</v>
      </c>
      <c r="L227" s="18"/>
      <c r="M227" s="214"/>
    </row>
    <row r="228" spans="1:13" ht="60" x14ac:dyDescent="0.25">
      <c r="A228" s="6" t="s">
        <v>189</v>
      </c>
      <c r="B228" s="174">
        <v>1.988</v>
      </c>
      <c r="C228" s="174">
        <v>1.988</v>
      </c>
      <c r="D228" s="174">
        <v>1.988</v>
      </c>
      <c r="E228" s="174">
        <v>1.988</v>
      </c>
      <c r="F228" s="174">
        <v>0</v>
      </c>
      <c r="G228" s="174">
        <v>0</v>
      </c>
      <c r="H228" s="174">
        <v>99.334999999999994</v>
      </c>
      <c r="I228" s="174">
        <v>5.077</v>
      </c>
      <c r="J228" s="174">
        <v>3.34</v>
      </c>
      <c r="K228" s="174">
        <v>3.34</v>
      </c>
      <c r="L228" s="18"/>
      <c r="M228" s="214"/>
    </row>
    <row r="229" spans="1:13" ht="60" x14ac:dyDescent="0.25">
      <c r="A229" s="8" t="s">
        <v>190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254</v>
      </c>
      <c r="I229" s="173">
        <v>0</v>
      </c>
      <c r="J229" s="173">
        <v>0</v>
      </c>
      <c r="K229" s="173">
        <v>0</v>
      </c>
      <c r="L229" s="18"/>
      <c r="M229" s="214"/>
    </row>
    <row r="230" spans="1:13" ht="90" x14ac:dyDescent="0.25">
      <c r="A230" s="6" t="s">
        <v>191</v>
      </c>
      <c r="B230" s="174">
        <v>1.669</v>
      </c>
      <c r="C230" s="174">
        <v>1.5820000000000001</v>
      </c>
      <c r="D230" s="174">
        <v>1.66</v>
      </c>
      <c r="E230" s="174">
        <v>1.4590000000000001</v>
      </c>
      <c r="F230" s="174">
        <v>1.381</v>
      </c>
      <c r="G230" s="174">
        <v>1.518</v>
      </c>
      <c r="H230" s="174">
        <v>1.4359999999999999</v>
      </c>
      <c r="I230" s="174">
        <v>2.3809999999999998</v>
      </c>
      <c r="J230" s="174">
        <v>2.621</v>
      </c>
      <c r="K230" s="174">
        <v>2.1480000000000001</v>
      </c>
      <c r="L230" s="18"/>
      <c r="M230" s="214"/>
    </row>
    <row r="231" spans="1:13" ht="90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8"/>
      <c r="M231" s="214"/>
    </row>
    <row r="232" spans="1:13" ht="75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4"/>
    </row>
    <row r="233" spans="1:13" ht="60" x14ac:dyDescent="0.25">
      <c r="A233" s="8" t="s">
        <v>194</v>
      </c>
      <c r="B233" s="173">
        <v>0</v>
      </c>
      <c r="C233" s="173">
        <v>0</v>
      </c>
      <c r="D233" s="173">
        <v>30</v>
      </c>
      <c r="E233" s="173">
        <v>30</v>
      </c>
      <c r="F233" s="173">
        <v>30</v>
      </c>
      <c r="G233" s="173">
        <v>35</v>
      </c>
      <c r="H233" s="173">
        <v>1.974</v>
      </c>
      <c r="I233" s="173">
        <v>25</v>
      </c>
      <c r="J233" s="173">
        <v>25</v>
      </c>
      <c r="K233" s="173">
        <v>124</v>
      </c>
      <c r="L233" s="18"/>
      <c r="M233" s="214"/>
    </row>
    <row r="234" spans="1:13" ht="90" x14ac:dyDescent="0.25">
      <c r="A234" s="6" t="s">
        <v>195</v>
      </c>
      <c r="B234" s="174">
        <v>11.092000000000001</v>
      </c>
      <c r="C234" s="174">
        <v>10.742000000000001</v>
      </c>
      <c r="D234" s="174">
        <v>10.804</v>
      </c>
      <c r="E234" s="174">
        <v>8.1929999999999996</v>
      </c>
      <c r="F234" s="174">
        <v>12.202</v>
      </c>
      <c r="G234" s="174">
        <v>9.76</v>
      </c>
      <c r="H234" s="174">
        <v>10.047000000000001</v>
      </c>
      <c r="I234" s="174">
        <v>40.234999999999999</v>
      </c>
      <c r="J234" s="174">
        <v>35.31</v>
      </c>
      <c r="K234" s="174">
        <v>21.878</v>
      </c>
      <c r="L234" s="18"/>
      <c r="M234" s="214"/>
    </row>
    <row r="235" spans="1:13" ht="90" x14ac:dyDescent="0.25">
      <c r="A235" s="8" t="s">
        <v>196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8"/>
      <c r="M235" s="214"/>
    </row>
    <row r="236" spans="1:13" ht="90" x14ac:dyDescent="0.25">
      <c r="A236" s="6" t="s">
        <v>197</v>
      </c>
      <c r="B236" s="174">
        <v>0</v>
      </c>
      <c r="C236" s="174">
        <v>0</v>
      </c>
      <c r="D236" s="174">
        <v>0</v>
      </c>
      <c r="E236" s="174">
        <v>0</v>
      </c>
      <c r="F236" s="174">
        <v>0</v>
      </c>
      <c r="G236" s="174">
        <v>0</v>
      </c>
      <c r="H236" s="174">
        <v>0</v>
      </c>
      <c r="I236" s="174">
        <v>0</v>
      </c>
      <c r="J236" s="174">
        <v>0</v>
      </c>
      <c r="K236" s="174">
        <v>0</v>
      </c>
      <c r="L236" s="18"/>
      <c r="M236" s="214"/>
    </row>
    <row r="237" spans="1:13" ht="30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214"/>
    </row>
    <row r="238" spans="1:13" ht="60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4"/>
    </row>
    <row r="239" spans="1:13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4"/>
    </row>
    <row r="240" spans="1:13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4"/>
    </row>
    <row r="241" spans="1:13" ht="15.75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4"/>
    </row>
    <row r="242" spans="1:13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4"/>
    </row>
    <row r="243" spans="1:13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4"/>
    </row>
    <row r="244" spans="1:13" ht="2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4"/>
    </row>
    <row r="245" spans="1:13" ht="31.5" x14ac:dyDescent="0.25">
      <c r="A245" s="164" t="s">
        <v>5</v>
      </c>
      <c r="B245" s="165" t="s">
        <v>340</v>
      </c>
      <c r="C245" s="165" t="s">
        <v>340</v>
      </c>
      <c r="D245" s="165" t="s">
        <v>340</v>
      </c>
      <c r="E245" s="165" t="s">
        <v>340</v>
      </c>
      <c r="F245" s="165" t="s">
        <v>340</v>
      </c>
      <c r="G245" s="165" t="s">
        <v>340</v>
      </c>
      <c r="H245" s="165" t="s">
        <v>340</v>
      </c>
      <c r="I245" s="165" t="s">
        <v>340</v>
      </c>
      <c r="J245" s="165" t="s">
        <v>340</v>
      </c>
      <c r="K245" s="165" t="s">
        <v>340</v>
      </c>
      <c r="L245" s="18"/>
      <c r="M245" s="214"/>
    </row>
    <row r="246" spans="1:13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4"/>
    </row>
    <row r="247" spans="1:13" ht="73.5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4"/>
    </row>
    <row r="248" spans="1:13" ht="105" x14ac:dyDescent="0.25">
      <c r="A248" s="6" t="s">
        <v>204</v>
      </c>
      <c r="B248" s="172">
        <v>102.727</v>
      </c>
      <c r="C248" s="172">
        <v>99.302999999999997</v>
      </c>
      <c r="D248" s="172">
        <v>94.4</v>
      </c>
      <c r="E248" s="172">
        <v>88.415000000000006</v>
      </c>
      <c r="F248" s="172">
        <v>81.590999999999994</v>
      </c>
      <c r="G248" s="172">
        <v>76.049000000000007</v>
      </c>
      <c r="H248" s="172">
        <v>168.56700000000001</v>
      </c>
      <c r="I248" s="172">
        <v>111.434</v>
      </c>
      <c r="J248" s="172">
        <v>99.158000000000001</v>
      </c>
      <c r="K248" s="172">
        <v>78.855999999999995</v>
      </c>
      <c r="L248" s="18"/>
      <c r="M248" s="214"/>
    </row>
    <row r="249" spans="1:13" ht="90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4"/>
    </row>
    <row r="250" spans="1:13" ht="120" x14ac:dyDescent="0.25">
      <c r="A250" s="6" t="s">
        <v>206</v>
      </c>
      <c r="B250" s="172">
        <v>48.667999999999999</v>
      </c>
      <c r="C250" s="172">
        <v>48.667999999999999</v>
      </c>
      <c r="D250" s="172">
        <v>48.667999999999999</v>
      </c>
      <c r="E250" s="172">
        <v>48.667999999999999</v>
      </c>
      <c r="F250" s="172">
        <v>48.667999999999999</v>
      </c>
      <c r="G250" s="172">
        <v>48.667999999999999</v>
      </c>
      <c r="H250" s="172">
        <v>26.722000000000001</v>
      </c>
      <c r="I250" s="172">
        <v>26.722000000000001</v>
      </c>
      <c r="J250" s="172">
        <v>26.588999999999999</v>
      </c>
      <c r="K250" s="172">
        <v>26.456</v>
      </c>
      <c r="L250" s="18"/>
      <c r="M250" s="214"/>
    </row>
    <row r="251" spans="1:13" ht="105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4"/>
    </row>
    <row r="252" spans="1:13" ht="120" x14ac:dyDescent="0.25">
      <c r="A252" s="6" t="s">
        <v>208</v>
      </c>
      <c r="B252" s="174">
        <v>0</v>
      </c>
      <c r="C252" s="174">
        <v>0</v>
      </c>
      <c r="D252" s="174">
        <v>0</v>
      </c>
      <c r="E252" s="174">
        <v>0</v>
      </c>
      <c r="F252" s="174">
        <v>0</v>
      </c>
      <c r="G252" s="174">
        <v>0</v>
      </c>
      <c r="H252" s="174">
        <v>21.946000000000002</v>
      </c>
      <c r="I252" s="174">
        <v>0</v>
      </c>
      <c r="J252" s="174">
        <v>0</v>
      </c>
      <c r="K252" s="174">
        <v>0</v>
      </c>
      <c r="L252" s="18"/>
      <c r="M252" s="214"/>
    </row>
    <row r="253" spans="1:13" ht="105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18"/>
      <c r="M253" s="214"/>
    </row>
    <row r="254" spans="1:13" ht="105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4"/>
    </row>
    <row r="255" spans="1:13" ht="120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4"/>
    </row>
    <row r="256" spans="1:13" ht="105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0</v>
      </c>
      <c r="J256" s="174">
        <v>133</v>
      </c>
      <c r="K256" s="174">
        <v>133</v>
      </c>
      <c r="L256" s="18"/>
      <c r="M256" s="214"/>
    </row>
    <row r="257" spans="1:13" ht="105" x14ac:dyDescent="0.25">
      <c r="A257" s="8" t="s">
        <v>213</v>
      </c>
      <c r="B257" s="173">
        <v>-22.699000000000002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8"/>
      <c r="M257" s="214"/>
    </row>
    <row r="258" spans="1:13" ht="75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0</v>
      </c>
      <c r="G258" s="174">
        <v>0</v>
      </c>
      <c r="H258" s="174">
        <v>0</v>
      </c>
      <c r="I258" s="174">
        <v>0</v>
      </c>
      <c r="J258" s="174">
        <v>0</v>
      </c>
      <c r="K258" s="174">
        <v>0</v>
      </c>
      <c r="L258" s="18"/>
      <c r="M258" s="214"/>
    </row>
    <row r="259" spans="1:13" ht="120" x14ac:dyDescent="0.25">
      <c r="A259" s="8" t="s">
        <v>215</v>
      </c>
      <c r="B259" s="175">
        <v>25.969000000000001</v>
      </c>
      <c r="C259" s="175">
        <v>48.667999999999999</v>
      </c>
      <c r="D259" s="175">
        <v>48.667999999999999</v>
      </c>
      <c r="E259" s="175">
        <v>48.667999999999999</v>
      </c>
      <c r="F259" s="175">
        <v>48.667999999999999</v>
      </c>
      <c r="G259" s="175">
        <v>48.667999999999999</v>
      </c>
      <c r="H259" s="175">
        <v>48.667999999999999</v>
      </c>
      <c r="I259" s="175">
        <v>26.722000000000001</v>
      </c>
      <c r="J259" s="175">
        <v>26.722000000000001</v>
      </c>
      <c r="K259" s="175">
        <v>26.588999999999999</v>
      </c>
      <c r="L259" s="18"/>
      <c r="M259" s="214"/>
    </row>
    <row r="260" spans="1:13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4"/>
    </row>
    <row r="261" spans="1:13" ht="90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4"/>
    </row>
    <row r="262" spans="1:13" ht="90" x14ac:dyDescent="0.25">
      <c r="A262" s="6" t="s">
        <v>217</v>
      </c>
      <c r="B262" s="172">
        <v>7.9829999999999997</v>
      </c>
      <c r="C262" s="172">
        <v>7.9829999999999997</v>
      </c>
      <c r="D262" s="172">
        <v>7.9829999999999997</v>
      </c>
      <c r="E262" s="172">
        <v>8.17</v>
      </c>
      <c r="F262" s="172">
        <v>8.17</v>
      </c>
      <c r="G262" s="172">
        <v>5.9050000000000002</v>
      </c>
      <c r="H262" s="172">
        <v>63.113999999999997</v>
      </c>
      <c r="I262" s="172">
        <v>47.514000000000003</v>
      </c>
      <c r="J262" s="172">
        <v>51.713000000000001</v>
      </c>
      <c r="K262" s="172">
        <v>33.991</v>
      </c>
      <c r="L262" s="18"/>
      <c r="M262" s="214"/>
    </row>
    <row r="263" spans="1:13" ht="75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4"/>
    </row>
    <row r="264" spans="1:13" ht="120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4"/>
    </row>
    <row r="265" spans="1:13" ht="90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4"/>
    </row>
    <row r="266" spans="1:13" ht="90" x14ac:dyDescent="0.25">
      <c r="A266" s="6" t="s">
        <v>221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4"/>
    </row>
    <row r="267" spans="1:13" ht="105" x14ac:dyDescent="0.25">
      <c r="A267" s="8" t="s">
        <v>222</v>
      </c>
      <c r="B267" s="173">
        <v>0</v>
      </c>
      <c r="C267" s="173">
        <v>0</v>
      </c>
      <c r="D267" s="173">
        <v>0</v>
      </c>
      <c r="E267" s="173">
        <v>0</v>
      </c>
      <c r="F267" s="173">
        <v>0</v>
      </c>
      <c r="G267" s="173">
        <v>0</v>
      </c>
      <c r="H267" s="173">
        <v>0</v>
      </c>
      <c r="I267" s="173">
        <v>0</v>
      </c>
      <c r="J267" s="173">
        <v>0</v>
      </c>
      <c r="K267" s="173">
        <v>0</v>
      </c>
      <c r="L267" s="18"/>
      <c r="M267" s="214"/>
    </row>
    <row r="268" spans="1:13" ht="105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214"/>
    </row>
    <row r="269" spans="1:13" ht="105" x14ac:dyDescent="0.25">
      <c r="A269" s="8" t="s">
        <v>224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-57.209000000000003</v>
      </c>
      <c r="I269" s="173">
        <v>-23.582000000000001</v>
      </c>
      <c r="J269" s="173">
        <v>-4.1989999999999998</v>
      </c>
      <c r="K269" s="173">
        <v>4.2930000000000001</v>
      </c>
      <c r="L269" s="18"/>
      <c r="M269" s="214"/>
    </row>
    <row r="270" spans="1:13" ht="90" x14ac:dyDescent="0.25">
      <c r="A270" s="6" t="s">
        <v>225</v>
      </c>
      <c r="B270" s="174">
        <v>0</v>
      </c>
      <c r="C270" s="174">
        <v>0</v>
      </c>
      <c r="D270" s="174">
        <v>0</v>
      </c>
      <c r="E270" s="174">
        <v>0</v>
      </c>
      <c r="F270" s="174">
        <v>0</v>
      </c>
      <c r="G270" s="174">
        <v>0</v>
      </c>
      <c r="H270" s="174">
        <v>0</v>
      </c>
      <c r="I270" s="174">
        <v>0</v>
      </c>
      <c r="J270" s="174">
        <v>0</v>
      </c>
      <c r="K270" s="174">
        <v>0</v>
      </c>
      <c r="L270" s="18"/>
      <c r="M270" s="214"/>
    </row>
    <row r="271" spans="1:13" ht="150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14"/>
    </row>
    <row r="272" spans="1:13" ht="60" x14ac:dyDescent="0.25">
      <c r="A272" s="6" t="s">
        <v>227</v>
      </c>
      <c r="B272" s="174">
        <v>0</v>
      </c>
      <c r="C272" s="174">
        <v>0</v>
      </c>
      <c r="D272" s="174">
        <v>0</v>
      </c>
      <c r="E272" s="174">
        <v>-187</v>
      </c>
      <c r="F272" s="174">
        <v>0</v>
      </c>
      <c r="G272" s="174">
        <v>2.2650000000000001</v>
      </c>
      <c r="H272" s="174">
        <v>0</v>
      </c>
      <c r="I272" s="174">
        <v>39.182000000000002</v>
      </c>
      <c r="J272" s="174">
        <v>0</v>
      </c>
      <c r="K272" s="174">
        <v>13.429</v>
      </c>
      <c r="L272" s="18"/>
      <c r="M272" s="214"/>
    </row>
    <row r="273" spans="1:13" ht="90" x14ac:dyDescent="0.25">
      <c r="A273" s="8" t="s">
        <v>228</v>
      </c>
      <c r="B273" s="175">
        <v>7.9829999999999997</v>
      </c>
      <c r="C273" s="175">
        <v>7.9829999999999997</v>
      </c>
      <c r="D273" s="175">
        <v>7.9829999999999997</v>
      </c>
      <c r="E273" s="175">
        <v>7.9829999999999997</v>
      </c>
      <c r="F273" s="175">
        <v>8.17</v>
      </c>
      <c r="G273" s="175">
        <v>8.17</v>
      </c>
      <c r="H273" s="175">
        <v>5.9050000000000002</v>
      </c>
      <c r="I273" s="175">
        <v>63.113999999999997</v>
      </c>
      <c r="J273" s="175">
        <v>47.514000000000003</v>
      </c>
      <c r="K273" s="175">
        <v>51.713000000000001</v>
      </c>
      <c r="L273" s="18"/>
      <c r="M273" s="214"/>
    </row>
    <row r="274" spans="1:13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4"/>
    </row>
    <row r="275" spans="1:13" ht="90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4"/>
    </row>
    <row r="276" spans="1:13" ht="90" x14ac:dyDescent="0.25">
      <c r="A276" s="6" t="s">
        <v>230</v>
      </c>
      <c r="B276" s="172">
        <v>46.076000000000001</v>
      </c>
      <c r="C276" s="172">
        <v>42.652000000000001</v>
      </c>
      <c r="D276" s="172">
        <v>37.749000000000002</v>
      </c>
      <c r="E276" s="172">
        <v>31.577000000000002</v>
      </c>
      <c r="F276" s="172">
        <v>24.753</v>
      </c>
      <c r="G276" s="172">
        <v>21.475999999999999</v>
      </c>
      <c r="H276" s="172">
        <v>78.730999999999995</v>
      </c>
      <c r="I276" s="172">
        <v>37.198</v>
      </c>
      <c r="J276" s="172">
        <v>20.856000000000002</v>
      </c>
      <c r="K276" s="172">
        <v>18.408999999999999</v>
      </c>
      <c r="L276" s="18"/>
      <c r="M276" s="214"/>
    </row>
    <row r="277" spans="1:13" ht="75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4"/>
    </row>
    <row r="278" spans="1:13" ht="60" x14ac:dyDescent="0.25">
      <c r="A278" s="6" t="s">
        <v>232</v>
      </c>
      <c r="B278" s="174">
        <v>6.5430000000000001</v>
      </c>
      <c r="C278" s="174">
        <v>5.4119999999999999</v>
      </c>
      <c r="D278" s="174">
        <v>6.891</v>
      </c>
      <c r="E278" s="174">
        <v>7.9870000000000001</v>
      </c>
      <c r="F278" s="174">
        <v>6.8239999999999998</v>
      </c>
      <c r="G278" s="174">
        <v>3.0139999999999998</v>
      </c>
      <c r="H278" s="174">
        <v>-15.129</v>
      </c>
      <c r="I278" s="174">
        <v>23.027999999999999</v>
      </c>
      <c r="J278" s="174">
        <v>15.483000000000001</v>
      </c>
      <c r="K278" s="174">
        <v>10.08</v>
      </c>
      <c r="L278" s="18"/>
      <c r="M278" s="214"/>
    </row>
    <row r="279" spans="1:13" ht="60" x14ac:dyDescent="0.25">
      <c r="A279" s="8" t="s">
        <v>233</v>
      </c>
      <c r="B279" s="173">
        <v>-1.9470000000000001</v>
      </c>
      <c r="C279" s="173">
        <v>-1.988</v>
      </c>
      <c r="D279" s="173">
        <v>-1.988</v>
      </c>
      <c r="E279" s="173">
        <v>-1.8149999999999999</v>
      </c>
      <c r="F279" s="173">
        <v>0</v>
      </c>
      <c r="G279" s="173">
        <v>0</v>
      </c>
      <c r="H279" s="173">
        <v>-99.334999999999994</v>
      </c>
      <c r="I279" s="173">
        <v>-5.077</v>
      </c>
      <c r="J279" s="173">
        <v>-3.34</v>
      </c>
      <c r="K279" s="173">
        <v>-3.34</v>
      </c>
      <c r="L279" s="18"/>
      <c r="M279" s="214"/>
    </row>
    <row r="280" spans="1:13" ht="60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4"/>
    </row>
    <row r="281" spans="1:13" ht="105" x14ac:dyDescent="0.25">
      <c r="A281" s="8" t="s">
        <v>235</v>
      </c>
      <c r="B281" s="173">
        <v>0</v>
      </c>
      <c r="C281" s="173">
        <v>0</v>
      </c>
      <c r="D281" s="173">
        <v>0</v>
      </c>
      <c r="E281" s="173">
        <v>0</v>
      </c>
      <c r="F281" s="173">
        <v>0</v>
      </c>
      <c r="G281" s="173">
        <v>0</v>
      </c>
      <c r="H281" s="173">
        <v>57.209000000000003</v>
      </c>
      <c r="I281" s="173">
        <v>23.582000000000001</v>
      </c>
      <c r="J281" s="173">
        <v>4.1989999999999998</v>
      </c>
      <c r="K281" s="173">
        <v>-4.2930000000000001</v>
      </c>
      <c r="L281" s="18"/>
      <c r="M281" s="214"/>
    </row>
    <row r="282" spans="1:13" ht="75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8"/>
      <c r="M282" s="214"/>
    </row>
    <row r="283" spans="1:13" ht="60" x14ac:dyDescent="0.25">
      <c r="A283" s="8" t="s">
        <v>237</v>
      </c>
      <c r="B283" s="173">
        <v>14.475</v>
      </c>
      <c r="C283" s="173">
        <v>0</v>
      </c>
      <c r="D283" s="173">
        <v>0</v>
      </c>
      <c r="E283" s="173">
        <v>0</v>
      </c>
      <c r="F283" s="173">
        <v>0</v>
      </c>
      <c r="G283" s="173">
        <v>263</v>
      </c>
      <c r="H283" s="173">
        <v>0</v>
      </c>
      <c r="I283" s="173">
        <v>0</v>
      </c>
      <c r="J283" s="173">
        <v>0</v>
      </c>
      <c r="K283" s="173">
        <v>0</v>
      </c>
      <c r="L283" s="18"/>
      <c r="M283" s="214"/>
    </row>
    <row r="284" spans="1:13" ht="90" x14ac:dyDescent="0.25">
      <c r="A284" s="6" t="s">
        <v>238</v>
      </c>
      <c r="B284" s="172">
        <v>65.147000000000006</v>
      </c>
      <c r="C284" s="172">
        <v>46.076000000000001</v>
      </c>
      <c r="D284" s="172">
        <v>42.652000000000001</v>
      </c>
      <c r="E284" s="172">
        <v>37.749000000000002</v>
      </c>
      <c r="F284" s="172">
        <v>31.577000000000002</v>
      </c>
      <c r="G284" s="172">
        <v>24.753</v>
      </c>
      <c r="H284" s="172">
        <v>21.475999999999999</v>
      </c>
      <c r="I284" s="172">
        <v>78.730999999999995</v>
      </c>
      <c r="J284" s="172">
        <v>37.198</v>
      </c>
      <c r="K284" s="172">
        <v>20.856000000000002</v>
      </c>
      <c r="L284" s="18"/>
      <c r="M284" s="214"/>
    </row>
    <row r="285" spans="1:13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4"/>
    </row>
    <row r="286" spans="1:13" ht="105" x14ac:dyDescent="0.25">
      <c r="A286" s="6" t="s">
        <v>239</v>
      </c>
      <c r="B286" s="172">
        <v>99.099000000000004</v>
      </c>
      <c r="C286" s="172">
        <v>102.727</v>
      </c>
      <c r="D286" s="172">
        <v>99.302999999999997</v>
      </c>
      <c r="E286" s="172">
        <v>94.4</v>
      </c>
      <c r="F286" s="172">
        <v>88.415000000000006</v>
      </c>
      <c r="G286" s="172">
        <v>81.590999999999994</v>
      </c>
      <c r="H286" s="172">
        <v>76.049000000000007</v>
      </c>
      <c r="I286" s="172">
        <v>168.56700000000001</v>
      </c>
      <c r="J286" s="172">
        <v>111.434</v>
      </c>
      <c r="K286" s="172">
        <v>99.158000000000001</v>
      </c>
      <c r="L286" s="18"/>
      <c r="M286" s="214"/>
    </row>
    <row r="287" spans="1:13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4"/>
    </row>
    <row r="288" spans="1:13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4"/>
    </row>
    <row r="289" spans="1:13" ht="15.75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4"/>
    </row>
    <row r="290" spans="1:13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4"/>
    </row>
    <row r="291" spans="1:13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4"/>
    </row>
    <row r="292" spans="1:13" ht="2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4"/>
    </row>
    <row r="293" spans="1:13" ht="31.5" x14ac:dyDescent="0.25">
      <c r="A293" s="164" t="s">
        <v>5</v>
      </c>
      <c r="B293" s="165" t="s">
        <v>340</v>
      </c>
      <c r="C293" s="165" t="s">
        <v>340</v>
      </c>
      <c r="D293" s="165" t="s">
        <v>340</v>
      </c>
      <c r="E293" s="165" t="s">
        <v>340</v>
      </c>
      <c r="F293" s="165" t="s">
        <v>340</v>
      </c>
      <c r="G293" s="165" t="s">
        <v>340</v>
      </c>
      <c r="H293" s="165" t="s">
        <v>340</v>
      </c>
      <c r="I293" s="165" t="s">
        <v>340</v>
      </c>
      <c r="J293" s="165" t="s">
        <v>340</v>
      </c>
      <c r="K293" s="165" t="s">
        <v>340</v>
      </c>
      <c r="L293" s="18"/>
      <c r="M293" s="214"/>
    </row>
    <row r="294" spans="1:13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4"/>
    </row>
    <row r="295" spans="1:13" ht="63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4"/>
    </row>
    <row r="296" spans="1:13" ht="60" x14ac:dyDescent="0.25">
      <c r="A296" s="6" t="s">
        <v>242</v>
      </c>
      <c r="B296" s="174">
        <v>982</v>
      </c>
      <c r="C296" s="174">
        <v>-5.3680000000000003</v>
      </c>
      <c r="D296" s="174">
        <v>-2.4129999999999998</v>
      </c>
      <c r="E296" s="174">
        <v>2.2570000000000001</v>
      </c>
      <c r="F296" s="174">
        <v>-25.097000000000001</v>
      </c>
      <c r="G296" s="174">
        <v>-18.306000000000001</v>
      </c>
      <c r="H296" s="174">
        <v>-29.231999999999999</v>
      </c>
      <c r="I296" s="174">
        <v>-26.454000000000001</v>
      </c>
      <c r="J296" s="174">
        <v>-11.747</v>
      </c>
      <c r="K296" s="174">
        <v>-16.864999999999998</v>
      </c>
      <c r="L296" s="18"/>
      <c r="M296" s="214"/>
    </row>
    <row r="297" spans="1:13" ht="75" x14ac:dyDescent="0.25">
      <c r="A297" s="8" t="s">
        <v>243</v>
      </c>
      <c r="B297" s="173">
        <v>-1.17</v>
      </c>
      <c r="C297" s="173">
        <v>5.4459999999999997</v>
      </c>
      <c r="D297" s="173">
        <v>4.0170000000000003</v>
      </c>
      <c r="E297" s="173">
        <v>-796</v>
      </c>
      <c r="F297" s="173">
        <v>455</v>
      </c>
      <c r="G297" s="173">
        <v>497</v>
      </c>
      <c r="H297" s="173">
        <v>547</v>
      </c>
      <c r="I297" s="173">
        <v>7.2960000000000003</v>
      </c>
      <c r="J297" s="173">
        <v>2.3839999999999999</v>
      </c>
      <c r="K297" s="173">
        <v>2.2410000000000001</v>
      </c>
      <c r="L297" s="18"/>
      <c r="M297" s="214"/>
    </row>
    <row r="298" spans="1:13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4"/>
    </row>
    <row r="299" spans="1:13" ht="60" x14ac:dyDescent="0.25">
      <c r="A299" s="8" t="s">
        <v>244</v>
      </c>
      <c r="B299" s="175">
        <v>-188</v>
      </c>
      <c r="C299" s="175">
        <v>78</v>
      </c>
      <c r="D299" s="175">
        <v>1.6040000000000001</v>
      </c>
      <c r="E299" s="175">
        <v>1.4610000000000001</v>
      </c>
      <c r="F299" s="175">
        <v>-24.641999999999999</v>
      </c>
      <c r="G299" s="175">
        <v>-17.809000000000001</v>
      </c>
      <c r="H299" s="175">
        <v>-28.684999999999999</v>
      </c>
      <c r="I299" s="175">
        <v>-19.158000000000001</v>
      </c>
      <c r="J299" s="175">
        <v>-9.3629999999999995</v>
      </c>
      <c r="K299" s="175">
        <v>-14.624000000000001</v>
      </c>
      <c r="L299" s="18"/>
      <c r="M299" s="214"/>
    </row>
    <row r="300" spans="1:13" ht="45" x14ac:dyDescent="0.25">
      <c r="A300" s="6" t="s">
        <v>245</v>
      </c>
      <c r="B300" s="174">
        <v>1.232</v>
      </c>
      <c r="C300" s="174">
        <v>1.796</v>
      </c>
      <c r="D300" s="174">
        <v>1.1559999999999999</v>
      </c>
      <c r="E300" s="174">
        <v>1.4350000000000001</v>
      </c>
      <c r="F300" s="174">
        <v>1.339</v>
      </c>
      <c r="G300" s="174">
        <v>1.3240000000000001</v>
      </c>
      <c r="H300" s="174">
        <v>1.1619999999999999</v>
      </c>
      <c r="I300" s="174">
        <v>17.850000000000001</v>
      </c>
      <c r="J300" s="174">
        <v>17.312000000000001</v>
      </c>
      <c r="K300" s="174">
        <v>16.756</v>
      </c>
      <c r="L300" s="18"/>
      <c r="M300" s="214"/>
    </row>
    <row r="301" spans="1:13" ht="30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4"/>
    </row>
    <row r="302" spans="1:13" ht="75" x14ac:dyDescent="0.25">
      <c r="A302" s="6" t="s">
        <v>247</v>
      </c>
      <c r="B302" s="172">
        <v>-14.762</v>
      </c>
      <c r="C302" s="172">
        <v>17.561</v>
      </c>
      <c r="D302" s="172">
        <v>-6.556</v>
      </c>
      <c r="E302" s="172">
        <v>-48.106000000000002</v>
      </c>
      <c r="F302" s="172">
        <v>17.512</v>
      </c>
      <c r="G302" s="172">
        <v>88.456000000000003</v>
      </c>
      <c r="H302" s="172">
        <v>-198.702</v>
      </c>
      <c r="I302" s="172">
        <v>25.876999999999999</v>
      </c>
      <c r="J302" s="172">
        <v>57.073</v>
      </c>
      <c r="K302" s="172">
        <v>167.27</v>
      </c>
      <c r="L302" s="18"/>
      <c r="M302" s="214"/>
    </row>
    <row r="303" spans="1:13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4"/>
    </row>
    <row r="304" spans="1:13" ht="75" x14ac:dyDescent="0.25">
      <c r="A304" s="6" t="s">
        <v>248</v>
      </c>
      <c r="B304" s="174">
        <v>874</v>
      </c>
      <c r="C304" s="174">
        <v>291</v>
      </c>
      <c r="D304" s="174">
        <v>-99</v>
      </c>
      <c r="E304" s="174">
        <v>-2.4390000000000001</v>
      </c>
      <c r="F304" s="174">
        <v>-338</v>
      </c>
      <c r="G304" s="174">
        <v>2.266</v>
      </c>
      <c r="H304" s="174">
        <v>-16.556000000000001</v>
      </c>
      <c r="I304" s="174">
        <v>-15.46</v>
      </c>
      <c r="J304" s="174">
        <v>-18.201000000000001</v>
      </c>
      <c r="K304" s="174">
        <v>-5.1920000000000002</v>
      </c>
      <c r="L304" s="18"/>
      <c r="M304" s="214"/>
    </row>
    <row r="305" spans="1:13" ht="90" x14ac:dyDescent="0.25">
      <c r="A305" s="8" t="s">
        <v>249</v>
      </c>
      <c r="B305" s="173">
        <v>-41.643000000000001</v>
      </c>
      <c r="C305" s="173">
        <v>-24.88</v>
      </c>
      <c r="D305" s="173">
        <v>-79.92</v>
      </c>
      <c r="E305" s="173">
        <v>-55.113</v>
      </c>
      <c r="F305" s="173">
        <v>-42.819000000000003</v>
      </c>
      <c r="G305" s="173">
        <v>-10.507</v>
      </c>
      <c r="H305" s="173">
        <v>-189.69499999999999</v>
      </c>
      <c r="I305" s="173">
        <v>-57.363</v>
      </c>
      <c r="J305" s="173">
        <v>-49.965000000000003</v>
      </c>
      <c r="K305" s="173">
        <v>2.3029999999999999</v>
      </c>
      <c r="L305" s="18"/>
      <c r="M305" s="214"/>
    </row>
    <row r="306" spans="1:13" ht="75" x14ac:dyDescent="0.25">
      <c r="A306" s="6" t="s">
        <v>250</v>
      </c>
      <c r="B306" s="174">
        <v>26.007000000000001</v>
      </c>
      <c r="C306" s="174">
        <v>42.15</v>
      </c>
      <c r="D306" s="174">
        <v>73.462999999999994</v>
      </c>
      <c r="E306" s="174">
        <v>9.4459999999999997</v>
      </c>
      <c r="F306" s="174">
        <v>60.668999999999997</v>
      </c>
      <c r="G306" s="174">
        <v>96.697000000000003</v>
      </c>
      <c r="H306" s="174">
        <v>7.5490000000000004</v>
      </c>
      <c r="I306" s="174">
        <v>98.7</v>
      </c>
      <c r="J306" s="174">
        <v>125.239</v>
      </c>
      <c r="K306" s="174">
        <v>170.15899999999999</v>
      </c>
      <c r="L306" s="18"/>
      <c r="M306" s="214"/>
    </row>
    <row r="307" spans="1:13" ht="90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4"/>
    </row>
    <row r="308" spans="1:13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4"/>
    </row>
    <row r="309" spans="1:13" ht="60" x14ac:dyDescent="0.25">
      <c r="A309" s="8" t="s">
        <v>252</v>
      </c>
      <c r="B309" s="175">
        <v>-13.718</v>
      </c>
      <c r="C309" s="175">
        <v>19.434999999999999</v>
      </c>
      <c r="D309" s="175">
        <v>-3.7959999999999998</v>
      </c>
      <c r="E309" s="175">
        <v>-45.21</v>
      </c>
      <c r="F309" s="175">
        <v>-5.7910000000000004</v>
      </c>
      <c r="G309" s="175">
        <v>71.971000000000004</v>
      </c>
      <c r="H309" s="175">
        <v>-226.22499999999999</v>
      </c>
      <c r="I309" s="175">
        <v>24.568999999999999</v>
      </c>
      <c r="J309" s="175">
        <v>65.022000000000006</v>
      </c>
      <c r="K309" s="175">
        <v>169.40199999999999</v>
      </c>
      <c r="L309" s="18"/>
      <c r="M309" s="214"/>
    </row>
    <row r="310" spans="1:13" ht="60" x14ac:dyDescent="0.25">
      <c r="A310" s="6" t="s">
        <v>253</v>
      </c>
      <c r="B310" s="174">
        <v>-4.1920000000000002</v>
      </c>
      <c r="C310" s="174">
        <v>-4.601</v>
      </c>
      <c r="D310" s="174">
        <v>-4.8410000000000002</v>
      </c>
      <c r="E310" s="174">
        <v>-3.8690000000000002</v>
      </c>
      <c r="F310" s="174">
        <v>-26.76</v>
      </c>
      <c r="G310" s="174">
        <v>-20.637</v>
      </c>
      <c r="H310" s="174">
        <v>-14.637</v>
      </c>
      <c r="I310" s="174">
        <v>-19.861000000000001</v>
      </c>
      <c r="J310" s="174">
        <v>-12.148</v>
      </c>
      <c r="K310" s="174">
        <v>-10.5</v>
      </c>
      <c r="L310" s="18"/>
      <c r="M310" s="214"/>
    </row>
    <row r="311" spans="1:13" ht="30" x14ac:dyDescent="0.25">
      <c r="A311" s="8" t="s">
        <v>254</v>
      </c>
      <c r="B311" s="173">
        <v>82</v>
      </c>
      <c r="C311" s="173">
        <v>1.109</v>
      </c>
      <c r="D311" s="173">
        <v>592</v>
      </c>
      <c r="E311" s="173">
        <v>0</v>
      </c>
      <c r="F311" s="173">
        <v>0</v>
      </c>
      <c r="G311" s="173">
        <v>0</v>
      </c>
      <c r="H311" s="173">
        <v>401</v>
      </c>
      <c r="I311" s="173">
        <v>-1.7849999999999999</v>
      </c>
      <c r="J311" s="173">
        <v>86</v>
      </c>
      <c r="K311" s="173">
        <v>2.6890000000000001</v>
      </c>
      <c r="L311" s="18"/>
      <c r="M311" s="214"/>
    </row>
    <row r="312" spans="1:13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4"/>
    </row>
    <row r="313" spans="1:13" ht="45" x14ac:dyDescent="0.25">
      <c r="A313" s="8" t="s">
        <v>255</v>
      </c>
      <c r="B313" s="175">
        <v>-9.6080000000000005</v>
      </c>
      <c r="C313" s="175">
        <v>22.927</v>
      </c>
      <c r="D313" s="175">
        <v>453</v>
      </c>
      <c r="E313" s="175">
        <v>-41.341000000000001</v>
      </c>
      <c r="F313" s="175">
        <v>20.969000000000001</v>
      </c>
      <c r="G313" s="175">
        <v>92.608000000000004</v>
      </c>
      <c r="H313" s="175">
        <v>-211.989</v>
      </c>
      <c r="I313" s="175">
        <v>46.215000000000003</v>
      </c>
      <c r="J313" s="175">
        <v>77.084000000000003</v>
      </c>
      <c r="K313" s="175">
        <v>177.21299999999999</v>
      </c>
      <c r="L313" s="18"/>
      <c r="M313" s="214"/>
    </row>
    <row r="314" spans="1:13" ht="45" x14ac:dyDescent="0.25">
      <c r="A314" s="6" t="s">
        <v>256</v>
      </c>
      <c r="B314" s="174">
        <v>1.988</v>
      </c>
      <c r="C314" s="174">
        <v>1.988</v>
      </c>
      <c r="D314" s="174">
        <v>1.988</v>
      </c>
      <c r="E314" s="174">
        <v>1.988</v>
      </c>
      <c r="F314" s="174">
        <v>0</v>
      </c>
      <c r="G314" s="174">
        <v>0</v>
      </c>
      <c r="H314" s="174">
        <v>7.6159999999999997</v>
      </c>
      <c r="I314" s="174">
        <v>5.077</v>
      </c>
      <c r="J314" s="174">
        <v>3.34</v>
      </c>
      <c r="K314" s="174">
        <v>3.34</v>
      </c>
      <c r="L314" s="18"/>
      <c r="M314" s="214"/>
    </row>
    <row r="315" spans="1:13" ht="45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254</v>
      </c>
      <c r="I315" s="173">
        <v>0</v>
      </c>
      <c r="J315" s="173">
        <v>0</v>
      </c>
      <c r="K315" s="173">
        <v>808</v>
      </c>
      <c r="L315" s="18"/>
      <c r="M315" s="214"/>
    </row>
    <row r="316" spans="1:13" ht="90" x14ac:dyDescent="0.25">
      <c r="A316" s="6" t="s">
        <v>258</v>
      </c>
      <c r="B316" s="172">
        <v>-11.596</v>
      </c>
      <c r="C316" s="172">
        <v>20.939</v>
      </c>
      <c r="D316" s="172">
        <v>-1.5349999999999999</v>
      </c>
      <c r="E316" s="172">
        <v>-43.329000000000001</v>
      </c>
      <c r="F316" s="172">
        <v>20.969000000000001</v>
      </c>
      <c r="G316" s="172">
        <v>92.608000000000004</v>
      </c>
      <c r="H316" s="172">
        <v>-219.85900000000001</v>
      </c>
      <c r="I316" s="172">
        <v>41.137999999999998</v>
      </c>
      <c r="J316" s="172">
        <v>73.744</v>
      </c>
      <c r="K316" s="172">
        <v>173.065</v>
      </c>
      <c r="L316" s="18"/>
      <c r="M316" s="214"/>
    </row>
    <row r="317" spans="1:13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4"/>
    </row>
    <row r="318" spans="1:13" ht="45" x14ac:dyDescent="0.25">
      <c r="A318" s="6" t="s">
        <v>259</v>
      </c>
      <c r="B318" s="174">
        <v>1.982</v>
      </c>
      <c r="C318" s="174">
        <v>1.02</v>
      </c>
      <c r="D318" s="174">
        <v>965</v>
      </c>
      <c r="E318" s="174">
        <v>358</v>
      </c>
      <c r="F318" s="174">
        <v>767</v>
      </c>
      <c r="G318" s="174">
        <v>584</v>
      </c>
      <c r="H318" s="174">
        <v>402</v>
      </c>
      <c r="I318" s="174">
        <v>13.356999999999999</v>
      </c>
      <c r="J318" s="174">
        <v>19.23</v>
      </c>
      <c r="K318" s="174">
        <v>17.992000000000001</v>
      </c>
      <c r="L318" s="18"/>
      <c r="M318" s="214"/>
    </row>
    <row r="319" spans="1:13" ht="60" x14ac:dyDescent="0.25">
      <c r="A319" s="8" t="s">
        <v>260</v>
      </c>
      <c r="B319" s="173">
        <v>51.665999999999997</v>
      </c>
      <c r="C319" s="173">
        <v>35.125999999999998</v>
      </c>
      <c r="D319" s="173">
        <v>77.778000000000006</v>
      </c>
      <c r="E319" s="173">
        <v>7.1870000000000003</v>
      </c>
      <c r="F319" s="173">
        <v>75.613</v>
      </c>
      <c r="G319" s="173">
        <v>6.8250000000000002</v>
      </c>
      <c r="H319" s="173">
        <v>10.073</v>
      </c>
      <c r="I319" s="173">
        <v>0</v>
      </c>
      <c r="J319" s="173">
        <v>7.26</v>
      </c>
      <c r="K319" s="173">
        <v>10.366</v>
      </c>
      <c r="L319" s="18"/>
      <c r="M319" s="214"/>
    </row>
    <row r="320" spans="1:13" ht="105" x14ac:dyDescent="0.25">
      <c r="A320" s="6" t="s">
        <v>261</v>
      </c>
      <c r="B320" s="174">
        <v>0</v>
      </c>
      <c r="C320" s="174">
        <v>0</v>
      </c>
      <c r="D320" s="174">
        <v>-7</v>
      </c>
      <c r="E320" s="174">
        <v>0</v>
      </c>
      <c r="F320" s="174">
        <v>0</v>
      </c>
      <c r="G320" s="174">
        <v>0</v>
      </c>
      <c r="H320" s="174">
        <v>186.71799999999999</v>
      </c>
      <c r="I320" s="174">
        <v>-22.2</v>
      </c>
      <c r="J320" s="174">
        <v>0</v>
      </c>
      <c r="K320" s="174">
        <v>0</v>
      </c>
      <c r="L320" s="18"/>
      <c r="M320" s="214"/>
    </row>
    <row r="321" spans="1:13" ht="60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18"/>
      <c r="M321" s="214"/>
    </row>
    <row r="322" spans="1:13" ht="75" x14ac:dyDescent="0.25">
      <c r="A322" s="6" t="s">
        <v>263</v>
      </c>
      <c r="B322" s="174">
        <v>169</v>
      </c>
      <c r="C322" s="174">
        <v>0</v>
      </c>
      <c r="D322" s="174">
        <v>115</v>
      </c>
      <c r="E322" s="174">
        <v>104</v>
      </c>
      <c r="F322" s="174">
        <v>0</v>
      </c>
      <c r="G322" s="174">
        <v>210</v>
      </c>
      <c r="H322" s="174">
        <v>100</v>
      </c>
      <c r="I322" s="174">
        <v>4.4009999999999998</v>
      </c>
      <c r="J322" s="174">
        <v>606</v>
      </c>
      <c r="K322" s="174">
        <v>268</v>
      </c>
      <c r="L322" s="18"/>
      <c r="M322" s="214"/>
    </row>
    <row r="323" spans="1:13" ht="75" x14ac:dyDescent="0.25">
      <c r="A323" s="8" t="s">
        <v>264</v>
      </c>
      <c r="B323" s="173">
        <v>48.222000000000001</v>
      </c>
      <c r="C323" s="173">
        <v>47.320999999999998</v>
      </c>
      <c r="D323" s="173">
        <v>19.651</v>
      </c>
      <c r="E323" s="173">
        <v>110.76600000000001</v>
      </c>
      <c r="F323" s="173">
        <v>2.1920000000000002</v>
      </c>
      <c r="G323" s="173">
        <v>0</v>
      </c>
      <c r="H323" s="173">
        <v>0</v>
      </c>
      <c r="I323" s="173">
        <v>8.6669999999999998</v>
      </c>
      <c r="J323" s="173">
        <v>0</v>
      </c>
      <c r="K323" s="173">
        <v>0</v>
      </c>
      <c r="L323" s="18"/>
      <c r="M323" s="214"/>
    </row>
    <row r="324" spans="1:13" ht="45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4"/>
    </row>
    <row r="325" spans="1:13" ht="90" x14ac:dyDescent="0.25">
      <c r="A325" s="8" t="s">
        <v>266</v>
      </c>
      <c r="B325" s="175">
        <v>-5.2569999999999997</v>
      </c>
      <c r="C325" s="175">
        <v>11.175000000000001</v>
      </c>
      <c r="D325" s="175">
        <v>-58.97</v>
      </c>
      <c r="E325" s="175">
        <v>103.325</v>
      </c>
      <c r="F325" s="175">
        <v>-74.188000000000002</v>
      </c>
      <c r="G325" s="175">
        <v>-7.1989999999999998</v>
      </c>
      <c r="H325" s="175">
        <v>-197.09299999999999</v>
      </c>
      <c r="I325" s="175">
        <v>21.911000000000001</v>
      </c>
      <c r="J325" s="175">
        <v>-25.884</v>
      </c>
      <c r="K325" s="175">
        <v>-28.09</v>
      </c>
      <c r="L325" s="18"/>
      <c r="M325" s="214"/>
    </row>
    <row r="326" spans="1:13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4"/>
    </row>
    <row r="327" spans="1:13" ht="105" x14ac:dyDescent="0.25">
      <c r="A327" s="8" t="s">
        <v>267</v>
      </c>
      <c r="B327" s="173">
        <v>0</v>
      </c>
      <c r="C327" s="173">
        <v>0</v>
      </c>
      <c r="D327" s="173">
        <v>0</v>
      </c>
      <c r="E327" s="173">
        <v>0</v>
      </c>
      <c r="F327" s="173">
        <v>-20.478999999999999</v>
      </c>
      <c r="G327" s="173">
        <v>-13.581</v>
      </c>
      <c r="H327" s="173">
        <v>22.702000000000002</v>
      </c>
      <c r="I327" s="173">
        <v>-38.548000000000002</v>
      </c>
      <c r="J327" s="173">
        <v>-12.641999999999999</v>
      </c>
      <c r="K327" s="173">
        <v>-70.632999999999996</v>
      </c>
      <c r="L327" s="18"/>
      <c r="M327" s="214"/>
    </row>
    <row r="328" spans="1:13" ht="60" x14ac:dyDescent="0.25">
      <c r="A328" s="6" t="s">
        <v>268</v>
      </c>
      <c r="B328" s="174">
        <v>-8.2240000000000002</v>
      </c>
      <c r="C328" s="174">
        <v>0</v>
      </c>
      <c r="D328" s="174">
        <v>0</v>
      </c>
      <c r="E328" s="174">
        <v>0</v>
      </c>
      <c r="F328" s="174">
        <v>0</v>
      </c>
      <c r="G328" s="174">
        <v>0</v>
      </c>
      <c r="H328" s="174">
        <v>21.946000000000002</v>
      </c>
      <c r="I328" s="174">
        <v>0</v>
      </c>
      <c r="J328" s="174">
        <v>133</v>
      </c>
      <c r="K328" s="174">
        <v>133</v>
      </c>
      <c r="L328" s="18"/>
      <c r="M328" s="214"/>
    </row>
    <row r="329" spans="1:13" ht="105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194.928</v>
      </c>
      <c r="I329" s="173">
        <v>0</v>
      </c>
      <c r="J329" s="173">
        <v>0</v>
      </c>
      <c r="K329" s="173">
        <v>0</v>
      </c>
      <c r="L329" s="18"/>
      <c r="M329" s="214"/>
    </row>
    <row r="330" spans="1:13" ht="60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4"/>
    </row>
    <row r="331" spans="1:13" ht="90" x14ac:dyDescent="0.25">
      <c r="A331" s="8" t="s">
        <v>271</v>
      </c>
      <c r="B331" s="175">
        <v>-8.2240000000000002</v>
      </c>
      <c r="C331" s="175">
        <v>0</v>
      </c>
      <c r="D331" s="175">
        <v>0</v>
      </c>
      <c r="E331" s="175">
        <v>0</v>
      </c>
      <c r="F331" s="175">
        <v>-20.478999999999999</v>
      </c>
      <c r="G331" s="175">
        <v>-13.581</v>
      </c>
      <c r="H331" s="175">
        <v>239.57599999999999</v>
      </c>
      <c r="I331" s="175">
        <v>-38.548000000000002</v>
      </c>
      <c r="J331" s="175">
        <v>-12.509</v>
      </c>
      <c r="K331" s="175">
        <v>-70.5</v>
      </c>
      <c r="L331" s="18"/>
      <c r="M331" s="214"/>
    </row>
    <row r="332" spans="1:13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4"/>
    </row>
    <row r="333" spans="1:13" ht="90" x14ac:dyDescent="0.25">
      <c r="A333" s="8" t="s">
        <v>272</v>
      </c>
      <c r="B333" s="175">
        <v>-25.077000000000002</v>
      </c>
      <c r="C333" s="175">
        <v>32.113999999999997</v>
      </c>
      <c r="D333" s="175">
        <v>-60.505000000000003</v>
      </c>
      <c r="E333" s="175">
        <v>59.996000000000002</v>
      </c>
      <c r="F333" s="175">
        <v>-73.697999999999993</v>
      </c>
      <c r="G333" s="175">
        <v>71.828000000000003</v>
      </c>
      <c r="H333" s="175">
        <v>-177.376</v>
      </c>
      <c r="I333" s="175">
        <v>24.501000000000001</v>
      </c>
      <c r="J333" s="175">
        <v>35.350999999999999</v>
      </c>
      <c r="K333" s="175">
        <v>74.474999999999994</v>
      </c>
      <c r="L333" s="18"/>
      <c r="M333" s="214"/>
    </row>
    <row r="334" spans="1:13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4"/>
    </row>
    <row r="335" spans="1:13" ht="31.5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4"/>
    </row>
    <row r="336" spans="1:13" ht="90" x14ac:dyDescent="0.25">
      <c r="A336" s="6" t="s">
        <v>273</v>
      </c>
      <c r="B336" s="174">
        <v>0</v>
      </c>
      <c r="C336" s="174">
        <v>0</v>
      </c>
      <c r="D336" s="174">
        <v>0</v>
      </c>
      <c r="E336" s="174">
        <v>0</v>
      </c>
      <c r="F336" s="174">
        <v>0</v>
      </c>
      <c r="G336" s="174">
        <v>0</v>
      </c>
      <c r="H336" s="174">
        <v>0</v>
      </c>
      <c r="I336" s="174">
        <v>0</v>
      </c>
      <c r="J336" s="174">
        <v>0</v>
      </c>
      <c r="K336" s="174">
        <v>0</v>
      </c>
      <c r="L336" s="18"/>
      <c r="M336" s="214"/>
    </row>
    <row r="337" spans="1:13" ht="75" x14ac:dyDescent="0.25">
      <c r="A337" s="8" t="s">
        <v>274</v>
      </c>
      <c r="B337" s="173">
        <v>1.353</v>
      </c>
      <c r="C337" s="173">
        <v>145</v>
      </c>
      <c r="D337" s="173">
        <v>0</v>
      </c>
      <c r="E337" s="173">
        <v>0</v>
      </c>
      <c r="F337" s="173">
        <v>185</v>
      </c>
      <c r="G337" s="173">
        <v>573</v>
      </c>
      <c r="H337" s="173">
        <v>0</v>
      </c>
      <c r="I337" s="173">
        <v>98</v>
      </c>
      <c r="J337" s="173">
        <v>463</v>
      </c>
      <c r="K337" s="173">
        <v>186</v>
      </c>
      <c r="L337" s="18"/>
      <c r="M337" s="214"/>
    </row>
    <row r="338" spans="1:13" ht="105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214"/>
    </row>
    <row r="339" spans="1:13" ht="105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4"/>
    </row>
    <row r="340" spans="1:13" ht="90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254</v>
      </c>
      <c r="I340" s="174">
        <v>0</v>
      </c>
      <c r="J340" s="174">
        <v>0</v>
      </c>
      <c r="K340" s="174">
        <v>0</v>
      </c>
      <c r="L340" s="18"/>
      <c r="M340" s="214"/>
    </row>
    <row r="341" spans="1:13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4"/>
    </row>
    <row r="342" spans="1:13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4"/>
    </row>
    <row r="343" spans="1:13" ht="15.75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4"/>
    </row>
    <row r="344" spans="1:13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4"/>
    </row>
    <row r="345" spans="1:13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4"/>
    </row>
    <row r="346" spans="1:13" ht="2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4"/>
    </row>
    <row r="347" spans="1:13" ht="31.5" x14ac:dyDescent="0.25">
      <c r="A347" s="164" t="s">
        <v>5</v>
      </c>
      <c r="B347" s="165" t="s">
        <v>340</v>
      </c>
      <c r="C347" s="165" t="s">
        <v>340</v>
      </c>
      <c r="D347" s="165" t="s">
        <v>340</v>
      </c>
      <c r="E347" s="165" t="s">
        <v>340</v>
      </c>
      <c r="F347" s="165" t="s">
        <v>340</v>
      </c>
      <c r="G347" s="165" t="s">
        <v>340</v>
      </c>
      <c r="H347" s="165" t="s">
        <v>340</v>
      </c>
      <c r="I347" s="165" t="s">
        <v>340</v>
      </c>
      <c r="J347" s="165" t="s">
        <v>340</v>
      </c>
      <c r="K347" s="165" t="s">
        <v>340</v>
      </c>
      <c r="L347" s="18"/>
      <c r="M347" s="214"/>
    </row>
    <row r="348" spans="1:13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4"/>
    </row>
    <row r="349" spans="1:13" ht="63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4"/>
    </row>
    <row r="350" spans="1:13" ht="30" x14ac:dyDescent="0.25">
      <c r="A350" s="6" t="s">
        <v>280</v>
      </c>
      <c r="B350" s="174">
        <v>0</v>
      </c>
      <c r="C350" s="174">
        <v>47.4</v>
      </c>
      <c r="D350" s="174">
        <v>44.651000000000003</v>
      </c>
      <c r="E350" s="174">
        <v>51.061999999999998</v>
      </c>
      <c r="F350" s="174">
        <v>55.932000000000002</v>
      </c>
      <c r="G350" s="174">
        <v>48.756999999999998</v>
      </c>
      <c r="H350" s="174">
        <v>40.155999999999999</v>
      </c>
      <c r="I350" s="174">
        <v>568.82299999999998</v>
      </c>
      <c r="J350" s="174">
        <v>494.10899999999998</v>
      </c>
      <c r="K350" s="174">
        <v>384.58699999999999</v>
      </c>
      <c r="L350" s="18"/>
      <c r="M350" s="214"/>
    </row>
    <row r="351" spans="1:13" ht="45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4"/>
    </row>
    <row r="352" spans="1:13" ht="75" x14ac:dyDescent="0.25">
      <c r="A352" s="6" t="s">
        <v>282</v>
      </c>
      <c r="B352" s="174">
        <v>0</v>
      </c>
      <c r="C352" s="174">
        <v>47.1</v>
      </c>
      <c r="D352" s="174">
        <v>42.725000000000001</v>
      </c>
      <c r="E352" s="174">
        <v>34.567999999999998</v>
      </c>
      <c r="F352" s="174">
        <v>31.832999999999998</v>
      </c>
      <c r="G352" s="174">
        <v>21.962</v>
      </c>
      <c r="H352" s="174">
        <v>16.068999999999999</v>
      </c>
      <c r="I352" s="174">
        <v>42.116999999999997</v>
      </c>
      <c r="J352" s="174">
        <v>34.549999999999997</v>
      </c>
      <c r="K352" s="174">
        <v>31.677</v>
      </c>
      <c r="L352" s="18"/>
      <c r="M352" s="214"/>
    </row>
    <row r="353" spans="1:13" ht="60" x14ac:dyDescent="0.25">
      <c r="A353" s="8" t="s">
        <v>283</v>
      </c>
      <c r="B353" s="173">
        <v>0</v>
      </c>
      <c r="C353" s="173">
        <v>73.900000000000006</v>
      </c>
      <c r="D353" s="173">
        <v>65.540000000000006</v>
      </c>
      <c r="E353" s="173">
        <v>65.521000000000001</v>
      </c>
      <c r="F353" s="173">
        <v>65.263999999999996</v>
      </c>
      <c r="G353" s="173">
        <v>56.277999999999999</v>
      </c>
      <c r="H353" s="173">
        <v>41.658000000000001</v>
      </c>
      <c r="I353" s="173">
        <v>527.36099999999999</v>
      </c>
      <c r="J353" s="173">
        <v>458.11799999999999</v>
      </c>
      <c r="K353" s="173">
        <v>365.79700000000003</v>
      </c>
      <c r="L353" s="18"/>
      <c r="M353" s="214"/>
    </row>
    <row r="354" spans="1:13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4"/>
    </row>
    <row r="355" spans="1:13" ht="30" x14ac:dyDescent="0.25">
      <c r="A355" s="8" t="s">
        <v>284</v>
      </c>
      <c r="B355" s="175">
        <v>0</v>
      </c>
      <c r="C355" s="175">
        <v>20.6</v>
      </c>
      <c r="D355" s="175">
        <v>21.835999999999999</v>
      </c>
      <c r="E355" s="175">
        <v>20.109000000000002</v>
      </c>
      <c r="F355" s="175">
        <v>22.501000000000001</v>
      </c>
      <c r="G355" s="175">
        <v>14.441000000000001</v>
      </c>
      <c r="H355" s="175">
        <v>14.567</v>
      </c>
      <c r="I355" s="175">
        <v>83.578999999999994</v>
      </c>
      <c r="J355" s="175">
        <v>70.540999999999997</v>
      </c>
      <c r="K355" s="175">
        <v>50.466999999999999</v>
      </c>
      <c r="L355" s="18"/>
      <c r="M355" s="214"/>
    </row>
    <row r="356" spans="1:13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4"/>
    </row>
    <row r="357" spans="1:13" ht="45" x14ac:dyDescent="0.25">
      <c r="A357" s="8" t="s">
        <v>285</v>
      </c>
      <c r="B357" s="173">
        <v>0</v>
      </c>
      <c r="C357" s="173">
        <v>14.586</v>
      </c>
      <c r="D357" s="173">
        <v>14.285</v>
      </c>
      <c r="E357" s="173">
        <v>11.553000000000001</v>
      </c>
      <c r="F357" s="173">
        <v>15.222</v>
      </c>
      <c r="G357" s="173">
        <v>10.929</v>
      </c>
      <c r="H357" s="173">
        <v>19.597999999999999</v>
      </c>
      <c r="I357" s="173">
        <v>50.206000000000003</v>
      </c>
      <c r="J357" s="173">
        <v>44.3</v>
      </c>
      <c r="K357" s="173">
        <v>27.39</v>
      </c>
      <c r="L357" s="18"/>
      <c r="M357" s="214"/>
    </row>
    <row r="358" spans="1:13" ht="30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1</v>
      </c>
      <c r="H358" s="174">
        <v>524</v>
      </c>
      <c r="I358" s="174">
        <v>4.4059999999999997</v>
      </c>
      <c r="J358" s="174">
        <v>5.09</v>
      </c>
      <c r="K358" s="174">
        <v>5.2290000000000001</v>
      </c>
      <c r="L358" s="18"/>
      <c r="M358" s="214"/>
    </row>
    <row r="359" spans="1:13" ht="45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>
        <v>7.6159999999999997</v>
      </c>
      <c r="I359" s="173">
        <v>5.077</v>
      </c>
      <c r="J359" s="173">
        <v>3.34</v>
      </c>
      <c r="K359" s="173">
        <v>3.34</v>
      </c>
      <c r="L359" s="18"/>
      <c r="M359" s="214"/>
    </row>
    <row r="360" spans="1:13" ht="60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4"/>
    </row>
    <row r="361" spans="1:13" ht="45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214"/>
    </row>
    <row r="362" spans="1:13" ht="30" x14ac:dyDescent="0.25">
      <c r="A362" s="6" t="s">
        <v>290</v>
      </c>
      <c r="B362" s="174">
        <v>0</v>
      </c>
      <c r="C362" s="174">
        <v>602</v>
      </c>
      <c r="D362" s="174">
        <v>592</v>
      </c>
      <c r="E362" s="174">
        <v>0</v>
      </c>
      <c r="F362" s="174">
        <v>0</v>
      </c>
      <c r="G362" s="174">
        <v>0</v>
      </c>
      <c r="H362" s="174">
        <v>0</v>
      </c>
      <c r="I362" s="174">
        <v>-1.7250000000000001</v>
      </c>
      <c r="J362" s="174">
        <v>25</v>
      </c>
      <c r="K362" s="174">
        <v>2.2370000000000001</v>
      </c>
      <c r="L362" s="18"/>
      <c r="M362" s="214"/>
    </row>
    <row r="363" spans="1:13" ht="30" x14ac:dyDescent="0.25">
      <c r="A363" s="8" t="s">
        <v>291</v>
      </c>
      <c r="B363" s="173">
        <v>0</v>
      </c>
      <c r="C363" s="173">
        <v>575</v>
      </c>
      <c r="D363" s="173">
        <v>660</v>
      </c>
      <c r="E363" s="173">
        <v>569</v>
      </c>
      <c r="F363" s="173">
        <v>455</v>
      </c>
      <c r="G363" s="173">
        <v>497</v>
      </c>
      <c r="H363" s="173">
        <v>547</v>
      </c>
      <c r="I363" s="173">
        <v>2.5870000000000002</v>
      </c>
      <c r="J363" s="173">
        <v>2.3029999999999999</v>
      </c>
      <c r="K363" s="173">
        <v>2.1909999999999998</v>
      </c>
      <c r="L363" s="18"/>
      <c r="M363" s="214"/>
    </row>
    <row r="364" spans="1:13" ht="30" x14ac:dyDescent="0.25">
      <c r="A364" s="6" t="s">
        <v>292</v>
      </c>
      <c r="B364" s="174">
        <v>0</v>
      </c>
      <c r="C364" s="174">
        <v>4.8369999999999997</v>
      </c>
      <c r="D364" s="174">
        <v>6.2990000000000004</v>
      </c>
      <c r="E364" s="174">
        <v>7.9870000000000001</v>
      </c>
      <c r="F364" s="174">
        <v>6.8239999999999998</v>
      </c>
      <c r="G364" s="174">
        <v>3.0139999999999998</v>
      </c>
      <c r="H364" s="174">
        <v>-13.718</v>
      </c>
      <c r="I364" s="174">
        <v>23.027999999999999</v>
      </c>
      <c r="J364" s="174">
        <v>15.483000000000001</v>
      </c>
      <c r="K364" s="174">
        <v>10.08</v>
      </c>
      <c r="L364" s="18"/>
      <c r="M364" s="214"/>
    </row>
    <row r="365" spans="1:13" ht="45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4"/>
    </row>
    <row r="366" spans="1:13" ht="90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8"/>
      <c r="M366" s="214"/>
    </row>
    <row r="367" spans="1:13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4"/>
    </row>
    <row r="368" spans="1:13" ht="60" x14ac:dyDescent="0.25">
      <c r="A368" s="6" t="s">
        <v>295</v>
      </c>
      <c r="B368" s="172">
        <v>0</v>
      </c>
      <c r="C368" s="172">
        <v>20.6</v>
      </c>
      <c r="D368" s="172">
        <v>21.835999999999999</v>
      </c>
      <c r="E368" s="172">
        <v>20.109000000000002</v>
      </c>
      <c r="F368" s="172">
        <v>22.501000000000001</v>
      </c>
      <c r="G368" s="172">
        <v>14.441000000000001</v>
      </c>
      <c r="H368" s="172">
        <v>14.567</v>
      </c>
      <c r="I368" s="172">
        <v>83.578999999999994</v>
      </c>
      <c r="J368" s="172">
        <v>70.540999999999997</v>
      </c>
      <c r="K368" s="172">
        <v>50.466999999999999</v>
      </c>
      <c r="L368" s="18"/>
      <c r="M368" s="214"/>
    </row>
    <row r="369" spans="1:13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4"/>
    </row>
    <row r="370" spans="1:13" ht="45" x14ac:dyDescent="0.25">
      <c r="A370" s="6" t="s">
        <v>296</v>
      </c>
      <c r="B370" s="174">
        <v>2.972</v>
      </c>
      <c r="C370" s="174">
        <v>2.87</v>
      </c>
      <c r="D370" s="174">
        <v>2.512</v>
      </c>
      <c r="E370" s="174">
        <v>2.609</v>
      </c>
      <c r="F370" s="174">
        <v>2.7519999999999998</v>
      </c>
      <c r="G370" s="174">
        <v>2.395</v>
      </c>
      <c r="H370" s="174">
        <v>2.984</v>
      </c>
      <c r="I370" s="174">
        <v>3.99</v>
      </c>
      <c r="J370" s="174">
        <v>4.7439999999999998</v>
      </c>
      <c r="K370" s="174">
        <v>3.323</v>
      </c>
      <c r="L370" s="18"/>
      <c r="M370" s="214"/>
    </row>
    <row r="371" spans="1:13" ht="45" x14ac:dyDescent="0.25">
      <c r="A371" s="8" t="s">
        <v>297</v>
      </c>
      <c r="B371" s="173">
        <v>0</v>
      </c>
      <c r="C371" s="173">
        <v>0</v>
      </c>
      <c r="D371" s="173">
        <v>2</v>
      </c>
      <c r="E371" s="173">
        <v>27</v>
      </c>
      <c r="F371" s="173">
        <v>23</v>
      </c>
      <c r="G371" s="173">
        <v>19</v>
      </c>
      <c r="H371" s="173">
        <v>25</v>
      </c>
      <c r="I371" s="173">
        <v>278</v>
      </c>
      <c r="J371" s="173">
        <v>252</v>
      </c>
      <c r="K371" s="173">
        <v>449</v>
      </c>
      <c r="L371" s="18"/>
      <c r="M371" s="214"/>
    </row>
    <row r="372" spans="1:13" ht="45" x14ac:dyDescent="0.25">
      <c r="A372" s="6" t="s">
        <v>298</v>
      </c>
      <c r="B372" s="174">
        <v>1.232</v>
      </c>
      <c r="C372" s="174">
        <v>1.796</v>
      </c>
      <c r="D372" s="174">
        <v>1.1559999999999999</v>
      </c>
      <c r="E372" s="174">
        <v>0</v>
      </c>
      <c r="F372" s="174">
        <v>3.2050000000000001</v>
      </c>
      <c r="G372" s="174">
        <v>4.1369999999999996</v>
      </c>
      <c r="H372" s="174">
        <v>1.1619999999999999</v>
      </c>
      <c r="I372" s="174">
        <v>17.850000000000001</v>
      </c>
      <c r="J372" s="174">
        <v>17.312000000000001</v>
      </c>
      <c r="K372" s="174">
        <v>16.756</v>
      </c>
      <c r="L372" s="18"/>
      <c r="M372" s="214"/>
    </row>
    <row r="373" spans="1:13" ht="45" x14ac:dyDescent="0.25">
      <c r="A373" s="8" t="s">
        <v>299</v>
      </c>
      <c r="B373" s="173">
        <v>4.1920000000000002</v>
      </c>
      <c r="C373" s="173">
        <v>4.601</v>
      </c>
      <c r="D373" s="173">
        <v>4.8410000000000002</v>
      </c>
      <c r="E373" s="173">
        <v>3.8690000000000002</v>
      </c>
      <c r="F373" s="173">
        <v>3.0369999999999999</v>
      </c>
      <c r="G373" s="173">
        <v>17.824999999999999</v>
      </c>
      <c r="H373" s="173">
        <v>14.907</v>
      </c>
      <c r="I373" s="173">
        <v>24.266999999999999</v>
      </c>
      <c r="J373" s="173">
        <v>17.238</v>
      </c>
      <c r="K373" s="173">
        <v>14.920999999999999</v>
      </c>
      <c r="L373" s="18"/>
      <c r="M373" s="214"/>
    </row>
    <row r="374" spans="1:13" ht="45" x14ac:dyDescent="0.25">
      <c r="A374" s="6" t="s">
        <v>300</v>
      </c>
      <c r="B374" s="174">
        <v>0</v>
      </c>
      <c r="C374" s="174">
        <v>-1.5940000000000001</v>
      </c>
      <c r="D374" s="174">
        <v>-483</v>
      </c>
      <c r="E374" s="174">
        <v>1.3120000000000001</v>
      </c>
      <c r="F374" s="174">
        <v>-88</v>
      </c>
      <c r="G374" s="174">
        <v>653</v>
      </c>
      <c r="H374" s="174">
        <v>33</v>
      </c>
      <c r="I374" s="174">
        <v>781</v>
      </c>
      <c r="J374" s="174">
        <v>3.9660000000000002</v>
      </c>
      <c r="K374" s="174">
        <v>-576</v>
      </c>
      <c r="L374" s="18"/>
      <c r="M374" s="214"/>
    </row>
    <row r="375" spans="1:13" ht="60" x14ac:dyDescent="0.25">
      <c r="A375" s="8" t="s">
        <v>301</v>
      </c>
      <c r="B375" s="173">
        <v>0</v>
      </c>
      <c r="C375" s="173">
        <v>0</v>
      </c>
      <c r="D375" s="173">
        <v>0</v>
      </c>
      <c r="E375" s="173">
        <v>0</v>
      </c>
      <c r="F375" s="173">
        <v>0</v>
      </c>
      <c r="G375" s="173">
        <v>0</v>
      </c>
      <c r="H375" s="173">
        <v>0</v>
      </c>
      <c r="I375" s="173">
        <v>0</v>
      </c>
      <c r="J375" s="173">
        <v>0</v>
      </c>
      <c r="K375" s="173">
        <v>0</v>
      </c>
      <c r="L375" s="18"/>
      <c r="M375" s="214"/>
    </row>
    <row r="376" spans="1:13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4"/>
    </row>
    <row r="377" spans="1:13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4"/>
    </row>
    <row r="378" spans="1:13" ht="15.75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4"/>
    </row>
    <row r="379" spans="1:13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4"/>
    </row>
    <row r="380" spans="1:13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4"/>
    </row>
    <row r="381" spans="1:13" ht="2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4"/>
    </row>
    <row r="382" spans="1:13" ht="31.5" x14ac:dyDescent="0.25">
      <c r="A382" s="164" t="s">
        <v>5</v>
      </c>
      <c r="B382" s="165" t="s">
        <v>340</v>
      </c>
      <c r="C382" s="165" t="s">
        <v>340</v>
      </c>
      <c r="D382" s="165" t="s">
        <v>340</v>
      </c>
      <c r="E382" s="165" t="s">
        <v>340</v>
      </c>
      <c r="F382" s="165" t="s">
        <v>340</v>
      </c>
      <c r="G382" s="165" t="s">
        <v>340</v>
      </c>
      <c r="H382" s="165" t="s">
        <v>340</v>
      </c>
      <c r="I382" s="165" t="s">
        <v>340</v>
      </c>
      <c r="J382" s="165" t="s">
        <v>340</v>
      </c>
      <c r="K382" s="165" t="s">
        <v>340</v>
      </c>
      <c r="L382" s="18"/>
      <c r="M382" s="214"/>
    </row>
    <row r="383" spans="1:13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4"/>
    </row>
    <row r="384" spans="1:13" ht="42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4"/>
    </row>
    <row r="385" spans="1:13" ht="105" x14ac:dyDescent="0.25">
      <c r="A385" s="6" t="s">
        <v>304</v>
      </c>
      <c r="B385" s="174">
        <v>53.444000000000003</v>
      </c>
      <c r="C385" s="174">
        <v>66.27</v>
      </c>
      <c r="D385" s="174">
        <v>66.27</v>
      </c>
      <c r="E385" s="174">
        <v>66.27</v>
      </c>
      <c r="F385" s="174">
        <v>66.27</v>
      </c>
      <c r="G385" s="174">
        <v>66.27</v>
      </c>
      <c r="H385" s="174">
        <v>66.27</v>
      </c>
      <c r="I385" s="174">
        <v>53.444000000000003</v>
      </c>
      <c r="J385" s="174">
        <v>53.444000000000003</v>
      </c>
      <c r="K385" s="174">
        <v>53.177999999999997</v>
      </c>
      <c r="L385" s="18"/>
      <c r="M385" s="214"/>
    </row>
    <row r="386" spans="1:13" ht="75" x14ac:dyDescent="0.25">
      <c r="A386" s="8" t="s">
        <v>305</v>
      </c>
      <c r="B386" s="173">
        <v>53.444000000000003</v>
      </c>
      <c r="C386" s="173">
        <v>66.27</v>
      </c>
      <c r="D386" s="173">
        <v>66.27</v>
      </c>
      <c r="E386" s="173">
        <v>66.27</v>
      </c>
      <c r="F386" s="173">
        <v>66.27</v>
      </c>
      <c r="G386" s="173">
        <v>66.27</v>
      </c>
      <c r="H386" s="173">
        <v>66.27</v>
      </c>
      <c r="I386" s="173">
        <v>53.444000000000003</v>
      </c>
      <c r="J386" s="173">
        <v>53.444000000000003</v>
      </c>
      <c r="K386" s="173">
        <v>53.177999999999997</v>
      </c>
      <c r="L386" s="18"/>
      <c r="M386" s="214"/>
    </row>
    <row r="387" spans="1:13" ht="105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4"/>
    </row>
    <row r="388" spans="1:13" ht="60" x14ac:dyDescent="0.25">
      <c r="A388" s="8" t="s">
        <v>307</v>
      </c>
      <c r="B388" s="173">
        <v>3</v>
      </c>
      <c r="C388" s="173">
        <v>3</v>
      </c>
      <c r="D388" s="173">
        <v>3</v>
      </c>
      <c r="E388" s="173">
        <v>3</v>
      </c>
      <c r="F388" s="173">
        <v>3</v>
      </c>
      <c r="G388" s="173">
        <v>3</v>
      </c>
      <c r="H388" s="173">
        <v>3</v>
      </c>
      <c r="I388" s="173">
        <v>3</v>
      </c>
      <c r="J388" s="173">
        <v>3</v>
      </c>
      <c r="K388" s="173">
        <v>3</v>
      </c>
      <c r="L388" s="18"/>
      <c r="M388" s="214"/>
    </row>
    <row r="389" spans="1:13" ht="90" x14ac:dyDescent="0.25">
      <c r="A389" s="6" t="s">
        <v>308</v>
      </c>
      <c r="B389" s="174">
        <v>366</v>
      </c>
      <c r="C389" s="174">
        <v>472</v>
      </c>
      <c r="D389" s="174">
        <v>54</v>
      </c>
      <c r="E389" s="174">
        <v>29</v>
      </c>
      <c r="F389" s="174">
        <v>18</v>
      </c>
      <c r="G389" s="174">
        <v>21</v>
      </c>
      <c r="H389" s="174">
        <v>5</v>
      </c>
      <c r="I389" s="174">
        <v>91</v>
      </c>
      <c r="J389" s="174">
        <v>80</v>
      </c>
      <c r="K389" s="174">
        <v>142</v>
      </c>
      <c r="L389" s="18"/>
      <c r="M389" s="214"/>
    </row>
    <row r="390" spans="1:13" ht="90" x14ac:dyDescent="0.25">
      <c r="A390" s="8" t="s">
        <v>309</v>
      </c>
      <c r="B390" s="173">
        <v>107</v>
      </c>
      <c r="C390" s="173">
        <v>109</v>
      </c>
      <c r="D390" s="173">
        <v>15</v>
      </c>
      <c r="E390" s="173">
        <v>7</v>
      </c>
      <c r="F390" s="173">
        <v>5</v>
      </c>
      <c r="G390" s="173">
        <v>8</v>
      </c>
      <c r="H390" s="173">
        <v>4</v>
      </c>
      <c r="I390" s="173">
        <v>25</v>
      </c>
      <c r="J390" s="173">
        <v>20</v>
      </c>
      <c r="K390" s="173">
        <v>37</v>
      </c>
      <c r="L390" s="18"/>
      <c r="M390" s="214"/>
    </row>
    <row r="391" spans="1:13" ht="75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4"/>
    </row>
    <row r="392" spans="1:13" ht="90" x14ac:dyDescent="0.25">
      <c r="A392" s="8" t="s">
        <v>311</v>
      </c>
      <c r="B392" s="173">
        <v>41.213999999999999</v>
      </c>
      <c r="C392" s="173">
        <v>53.91</v>
      </c>
      <c r="D392" s="173">
        <v>42.037999999999997</v>
      </c>
      <c r="E392" s="173">
        <v>42.139000000000003</v>
      </c>
      <c r="F392" s="173">
        <v>31.283000000000001</v>
      </c>
      <c r="G392" s="173">
        <v>32.082000000000001</v>
      </c>
      <c r="H392" s="173">
        <v>26.739000000000001</v>
      </c>
      <c r="I392" s="173">
        <v>26.768999999999998</v>
      </c>
      <c r="J392" s="173">
        <v>27.263999999999999</v>
      </c>
      <c r="K392" s="173">
        <v>27.023</v>
      </c>
      <c r="L392" s="18"/>
      <c r="M392" s="214"/>
    </row>
    <row r="393" spans="1:13" ht="90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6.9480000000000004</v>
      </c>
      <c r="I393" s="174">
        <v>6.4550000000000001</v>
      </c>
      <c r="J393" s="174">
        <v>8.3819999999999997</v>
      </c>
      <c r="K393" s="174">
        <v>7.2060000000000004</v>
      </c>
      <c r="L393" s="18"/>
      <c r="M393" s="214"/>
    </row>
    <row r="394" spans="1:13" ht="45" x14ac:dyDescent="0.25">
      <c r="A394" s="8" t="s">
        <v>313</v>
      </c>
      <c r="B394" s="173">
        <v>0</v>
      </c>
      <c r="C394" s="173">
        <v>-1.5940000000000001</v>
      </c>
      <c r="D394" s="173">
        <v>-483</v>
      </c>
      <c r="E394" s="173">
        <v>1.3120000000000001</v>
      </c>
      <c r="F394" s="173">
        <v>-88</v>
      </c>
      <c r="G394" s="173">
        <v>653</v>
      </c>
      <c r="H394" s="173">
        <v>33</v>
      </c>
      <c r="I394" s="173">
        <v>781</v>
      </c>
      <c r="J394" s="173">
        <v>3.9660000000000002</v>
      </c>
      <c r="K394" s="173">
        <v>-576</v>
      </c>
      <c r="L394" s="18"/>
      <c r="M394" s="214"/>
    </row>
    <row r="395" spans="1:13" ht="75" x14ac:dyDescent="0.25">
      <c r="A395" s="6" t="s">
        <v>314</v>
      </c>
      <c r="B395" s="174">
        <v>-1.17</v>
      </c>
      <c r="C395" s="174">
        <v>5.4459999999999997</v>
      </c>
      <c r="D395" s="174">
        <v>4.0170000000000003</v>
      </c>
      <c r="E395" s="174">
        <v>-796</v>
      </c>
      <c r="F395" s="174">
        <v>455</v>
      </c>
      <c r="G395" s="174">
        <v>497</v>
      </c>
      <c r="H395" s="174">
        <v>547</v>
      </c>
      <c r="I395" s="174">
        <v>7.2960000000000003</v>
      </c>
      <c r="J395" s="174">
        <v>2.0470000000000002</v>
      </c>
      <c r="K395" s="174">
        <v>2.2410000000000001</v>
      </c>
      <c r="L395" s="18"/>
      <c r="M395" s="214"/>
    </row>
    <row r="396" spans="1:13" ht="60" x14ac:dyDescent="0.25">
      <c r="A396" s="8" t="s">
        <v>315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8"/>
      <c r="M396" s="214"/>
    </row>
    <row r="397" spans="1:13" ht="60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0</v>
      </c>
      <c r="K397" s="174">
        <v>0</v>
      </c>
      <c r="L397" s="18"/>
      <c r="M397" s="214"/>
    </row>
    <row r="398" spans="1:13" ht="60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8"/>
      <c r="M398" s="214"/>
    </row>
    <row r="399" spans="1:13" ht="60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18"/>
      <c r="M399" s="214"/>
    </row>
    <row r="400" spans="1:13" ht="60" x14ac:dyDescent="0.25">
      <c r="A400" s="8" t="s">
        <v>319</v>
      </c>
      <c r="B400" s="173">
        <v>10.119</v>
      </c>
      <c r="C400" s="173">
        <v>10.987</v>
      </c>
      <c r="D400" s="173">
        <v>11.278</v>
      </c>
      <c r="E400" s="173">
        <v>11.185</v>
      </c>
      <c r="F400" s="173">
        <v>8.7460000000000004</v>
      </c>
      <c r="G400" s="173">
        <v>8.4079999999999995</v>
      </c>
      <c r="H400" s="173">
        <v>10.673999999999999</v>
      </c>
      <c r="I400" s="173">
        <v>78.385999999999996</v>
      </c>
      <c r="J400" s="173">
        <v>62.552999999999997</v>
      </c>
      <c r="K400" s="173">
        <v>45.073</v>
      </c>
      <c r="L400" s="18"/>
      <c r="M400" s="214"/>
    </row>
    <row r="401" spans="1:13" ht="75" x14ac:dyDescent="0.25">
      <c r="A401" s="6" t="s">
        <v>320</v>
      </c>
      <c r="B401" s="174">
        <v>0</v>
      </c>
      <c r="C401" s="174">
        <v>6</v>
      </c>
      <c r="D401" s="174">
        <v>6</v>
      </c>
      <c r="E401" s="174">
        <v>0</v>
      </c>
      <c r="F401" s="174">
        <v>0</v>
      </c>
      <c r="G401" s="174">
        <v>0</v>
      </c>
      <c r="H401" s="174">
        <v>0</v>
      </c>
      <c r="I401" s="174">
        <v>0</v>
      </c>
      <c r="J401" s="174">
        <v>0</v>
      </c>
      <c r="K401" s="174">
        <v>0</v>
      </c>
      <c r="L401" s="18"/>
      <c r="M401" s="214"/>
    </row>
    <row r="402" spans="1:13" ht="60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1.1619999999999999</v>
      </c>
      <c r="J402" s="173">
        <v>1.5349999999999999</v>
      </c>
      <c r="K402" s="173">
        <v>814</v>
      </c>
      <c r="L402" s="18"/>
      <c r="M402" s="214"/>
    </row>
    <row r="403" spans="1:13" ht="90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4"/>
    </row>
    <row r="404" spans="1:13" ht="75" x14ac:dyDescent="0.25">
      <c r="A404" s="8" t="s">
        <v>323</v>
      </c>
      <c r="B404" s="173" t="s">
        <v>10084</v>
      </c>
      <c r="C404" s="173" t="s">
        <v>2439</v>
      </c>
      <c r="D404" s="173" t="s">
        <v>10084</v>
      </c>
      <c r="E404" s="173" t="s">
        <v>584</v>
      </c>
      <c r="F404" s="173" t="s">
        <v>10085</v>
      </c>
      <c r="G404" s="173" t="s">
        <v>10086</v>
      </c>
      <c r="H404" s="173" t="s">
        <v>10087</v>
      </c>
      <c r="I404" s="173" t="s">
        <v>3290</v>
      </c>
      <c r="J404" s="173" t="s">
        <v>10088</v>
      </c>
      <c r="K404" s="173" t="s">
        <v>10089</v>
      </c>
      <c r="L404" s="18"/>
      <c r="M404" s="214"/>
    </row>
    <row r="405" spans="1:13" ht="45" x14ac:dyDescent="0.25">
      <c r="A405" s="6" t="s">
        <v>324</v>
      </c>
      <c r="B405" s="174">
        <v>9</v>
      </c>
      <c r="C405" s="174">
        <v>13</v>
      </c>
      <c r="D405" s="174">
        <v>8</v>
      </c>
      <c r="E405" s="174">
        <v>8</v>
      </c>
      <c r="F405" s="174">
        <v>2</v>
      </c>
      <c r="G405" s="174">
        <v>9</v>
      </c>
      <c r="H405" s="174">
        <v>2</v>
      </c>
      <c r="I405" s="174">
        <v>2</v>
      </c>
      <c r="J405" s="174">
        <v>9</v>
      </c>
      <c r="K405" s="174">
        <v>9</v>
      </c>
      <c r="L405" s="18"/>
      <c r="M405" s="214"/>
    </row>
    <row r="406" spans="1:13" ht="60" x14ac:dyDescent="0.25">
      <c r="A406" s="8" t="s">
        <v>325</v>
      </c>
      <c r="B406" s="173">
        <v>54</v>
      </c>
      <c r="C406" s="173">
        <v>48</v>
      </c>
      <c r="D406" s="173">
        <v>55</v>
      </c>
      <c r="E406" s="173">
        <v>79</v>
      </c>
      <c r="F406" s="173">
        <v>83</v>
      </c>
      <c r="G406" s="173">
        <v>94</v>
      </c>
      <c r="H406" s="173">
        <v>254</v>
      </c>
      <c r="I406" s="173">
        <v>222</v>
      </c>
      <c r="J406" s="173">
        <v>94</v>
      </c>
      <c r="K406" s="173">
        <v>85</v>
      </c>
      <c r="L406" s="18"/>
      <c r="M406" s="214"/>
    </row>
    <row r="407" spans="1:13" ht="105" x14ac:dyDescent="0.25">
      <c r="A407" s="6" t="s">
        <v>326</v>
      </c>
      <c r="B407" s="174">
        <v>69</v>
      </c>
      <c r="C407" s="174">
        <v>37</v>
      </c>
      <c r="D407" s="174">
        <v>44</v>
      </c>
      <c r="E407" s="174">
        <v>60</v>
      </c>
      <c r="F407" s="174">
        <v>79</v>
      </c>
      <c r="G407" s="174">
        <v>69</v>
      </c>
      <c r="H407" s="174">
        <v>124</v>
      </c>
      <c r="I407" s="174">
        <v>441</v>
      </c>
      <c r="J407" s="174">
        <v>108</v>
      </c>
      <c r="K407" s="174">
        <v>86</v>
      </c>
      <c r="L407" s="18"/>
      <c r="M407" s="214"/>
    </row>
    <row r="408" spans="1:13" ht="90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4"/>
    </row>
    <row r="409" spans="1:13" ht="45" x14ac:dyDescent="0.25">
      <c r="A409" s="6" t="s">
        <v>328</v>
      </c>
      <c r="B409" s="174">
        <v>2.028</v>
      </c>
      <c r="C409" s="174">
        <v>1.9239999999999999</v>
      </c>
      <c r="D409" s="174">
        <v>2.2480000000000002</v>
      </c>
      <c r="E409" s="174">
        <v>1.3080000000000001</v>
      </c>
      <c r="F409" s="174">
        <v>2.3690000000000002</v>
      </c>
      <c r="G409" s="174">
        <v>9.9480000000000004</v>
      </c>
      <c r="H409" s="174">
        <v>7.2249999999999996</v>
      </c>
      <c r="I409" s="174">
        <v>31.922000000000001</v>
      </c>
      <c r="J409" s="174">
        <v>27.731999999999999</v>
      </c>
      <c r="K409" s="174">
        <v>23.356999999999999</v>
      </c>
      <c r="L409" s="18"/>
      <c r="M409" s="214"/>
    </row>
    <row r="410" spans="1:13" ht="60" x14ac:dyDescent="0.25">
      <c r="A410" s="8" t="s">
        <v>329</v>
      </c>
      <c r="B410" s="173">
        <v>0</v>
      </c>
      <c r="C410" s="173">
        <v>0</v>
      </c>
      <c r="D410" s="173">
        <v>0</v>
      </c>
      <c r="E410" s="173">
        <v>0</v>
      </c>
      <c r="F410" s="173">
        <v>0</v>
      </c>
      <c r="G410" s="173">
        <v>0</v>
      </c>
      <c r="H410" s="173">
        <v>0</v>
      </c>
      <c r="I410" s="173">
        <v>16.3</v>
      </c>
      <c r="J410" s="173">
        <v>0</v>
      </c>
      <c r="K410" s="173">
        <v>0</v>
      </c>
      <c r="L410" s="18"/>
      <c r="M410" s="214"/>
    </row>
    <row r="411" spans="1:13" ht="60" x14ac:dyDescent="0.25">
      <c r="A411" s="6" t="s">
        <v>330</v>
      </c>
      <c r="B411" s="174">
        <v>3.452</v>
      </c>
      <c r="C411" s="174">
        <v>4.5289999999999999</v>
      </c>
      <c r="D411" s="174">
        <v>6.0810000000000004</v>
      </c>
      <c r="E411" s="174">
        <v>7.6740000000000004</v>
      </c>
      <c r="F411" s="174">
        <v>1.774</v>
      </c>
      <c r="G411" s="174">
        <v>3.2269999999999999</v>
      </c>
      <c r="H411" s="174">
        <v>5.7370000000000001</v>
      </c>
      <c r="I411" s="174">
        <v>3.593</v>
      </c>
      <c r="J411" s="174">
        <v>10.077999999999999</v>
      </c>
      <c r="K411" s="174">
        <v>8.5760000000000005</v>
      </c>
      <c r="L411" s="18"/>
      <c r="M411" s="214"/>
    </row>
    <row r="412" spans="1:13" ht="60" x14ac:dyDescent="0.25">
      <c r="A412" s="8" t="s">
        <v>331</v>
      </c>
      <c r="B412" s="173">
        <v>0</v>
      </c>
      <c r="C412" s="173">
        <v>0</v>
      </c>
      <c r="D412" s="173">
        <v>0</v>
      </c>
      <c r="E412" s="173">
        <v>0</v>
      </c>
      <c r="F412" s="173">
        <v>0</v>
      </c>
      <c r="G412" s="173">
        <v>0</v>
      </c>
      <c r="H412" s="173">
        <v>0</v>
      </c>
      <c r="I412" s="173">
        <v>0</v>
      </c>
      <c r="J412" s="173">
        <v>0</v>
      </c>
      <c r="K412" s="173">
        <v>0</v>
      </c>
      <c r="L412" s="18"/>
      <c r="M412" s="214"/>
    </row>
    <row r="413" spans="1:13" ht="45" x14ac:dyDescent="0.25">
      <c r="A413" s="6" t="s">
        <v>332</v>
      </c>
      <c r="B413" s="174">
        <v>704</v>
      </c>
      <c r="C413" s="174">
        <v>707</v>
      </c>
      <c r="D413" s="174">
        <v>1.22</v>
      </c>
      <c r="E413" s="174">
        <v>3.2879999999999998</v>
      </c>
      <c r="F413" s="174">
        <v>881</v>
      </c>
      <c r="G413" s="174">
        <v>942</v>
      </c>
      <c r="H413" s="174">
        <v>618</v>
      </c>
      <c r="I413" s="174">
        <v>2.4260000000000002</v>
      </c>
      <c r="J413" s="174">
        <v>1.0640000000000001</v>
      </c>
      <c r="K413" s="174">
        <v>1.3979999999999999</v>
      </c>
      <c r="L413" s="18"/>
      <c r="M413" s="214"/>
    </row>
    <row r="414" spans="1:13" ht="60" x14ac:dyDescent="0.25">
      <c r="A414" s="8" t="s">
        <v>333</v>
      </c>
      <c r="B414" s="173">
        <v>70</v>
      </c>
      <c r="C414" s="173">
        <v>78</v>
      </c>
      <c r="D414" s="173">
        <v>85</v>
      </c>
      <c r="E414" s="173">
        <v>186</v>
      </c>
      <c r="F414" s="173">
        <v>60</v>
      </c>
      <c r="G414" s="173">
        <v>135</v>
      </c>
      <c r="H414" s="173">
        <v>170</v>
      </c>
      <c r="I414" s="173">
        <v>329</v>
      </c>
      <c r="J414" s="173">
        <v>86</v>
      </c>
      <c r="K414" s="173">
        <v>62</v>
      </c>
      <c r="L414" s="18"/>
      <c r="M414" s="214"/>
    </row>
    <row r="415" spans="1:13" ht="60" x14ac:dyDescent="0.25">
      <c r="A415" s="6" t="s">
        <v>334</v>
      </c>
      <c r="B415" s="174">
        <v>383</v>
      </c>
      <c r="C415" s="174">
        <v>339</v>
      </c>
      <c r="D415" s="174">
        <v>671</v>
      </c>
      <c r="E415" s="174">
        <v>2.5960000000000001</v>
      </c>
      <c r="F415" s="174">
        <v>735</v>
      </c>
      <c r="G415" s="174">
        <v>882</v>
      </c>
      <c r="H415" s="174">
        <v>1.5680000000000001</v>
      </c>
      <c r="I415" s="174">
        <v>5.3840000000000003</v>
      </c>
      <c r="J415" s="174">
        <v>1.004</v>
      </c>
      <c r="K415" s="174">
        <v>1.1930000000000001</v>
      </c>
      <c r="L415" s="18"/>
      <c r="M415" s="214"/>
    </row>
    <row r="416" spans="1:13" ht="30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4"/>
    </row>
    <row r="417" spans="1:13" ht="60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4"/>
    </row>
    <row r="418" spans="1:13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4"/>
    </row>
    <row r="419" spans="1:13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4"/>
    </row>
    <row r="420" spans="1:13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4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5"/>
  <sheetViews>
    <sheetView workbookViewId="0">
      <selection sqref="A1:L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418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341</v>
      </c>
      <c r="C5" s="165" t="s">
        <v>341</v>
      </c>
      <c r="D5" s="165" t="s">
        <v>341</v>
      </c>
      <c r="E5" s="165" t="s">
        <v>341</v>
      </c>
      <c r="F5" s="165" t="s">
        <v>341</v>
      </c>
      <c r="G5" s="165" t="s">
        <v>341</v>
      </c>
      <c r="H5" s="165" t="s">
        <v>341</v>
      </c>
      <c r="I5" s="165" t="s">
        <v>341</v>
      </c>
      <c r="J5" s="165" t="s">
        <v>341</v>
      </c>
      <c r="K5" s="165" t="s">
        <v>341</v>
      </c>
      <c r="L5" s="18"/>
      <c r="M5" s="218"/>
      <c r="N5" s="4" t="s">
        <v>346</v>
      </c>
      <c r="O5" s="22">
        <v>17.12</v>
      </c>
      <c r="P5" s="21">
        <v>8.17</v>
      </c>
      <c r="Q5" s="22">
        <v>12.51</v>
      </c>
      <c r="R5" s="21">
        <v>16.25</v>
      </c>
      <c r="S5" s="22">
        <v>12.1</v>
      </c>
      <c r="T5" s="21">
        <v>21.82</v>
      </c>
      <c r="U5" s="22">
        <v>8.07</v>
      </c>
      <c r="V5" s="21">
        <v>12.15</v>
      </c>
      <c r="W5" s="22">
        <v>8.6999999999999993</v>
      </c>
      <c r="X5" s="21">
        <v>9.6300000000000008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1.1100000000000001</v>
      </c>
      <c r="P6" s="21">
        <v>1.18</v>
      </c>
      <c r="Q6" s="22">
        <v>1.0900000000000001</v>
      </c>
      <c r="R6" s="21">
        <v>1.07</v>
      </c>
      <c r="S6" s="22">
        <v>1.1599999999999999</v>
      </c>
      <c r="T6" s="21">
        <v>1.0900000000000001</v>
      </c>
      <c r="U6" s="22">
        <v>1.1200000000000001</v>
      </c>
      <c r="V6" s="21">
        <v>1.1100000000000001</v>
      </c>
      <c r="W6" s="22">
        <v>1.1100000000000001</v>
      </c>
      <c r="X6" s="21">
        <v>1.07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4">
        <v>2131.27</v>
      </c>
      <c r="P7" s="23">
        <v>2111.23</v>
      </c>
      <c r="Q7" s="24">
        <v>2312.83</v>
      </c>
      <c r="R7" s="23">
        <v>2494.59</v>
      </c>
      <c r="S7" s="24">
        <v>2634.2</v>
      </c>
      <c r="T7" s="23">
        <v>2976.19</v>
      </c>
      <c r="U7" s="24">
        <v>2824.49</v>
      </c>
      <c r="V7" s="23">
        <v>2722.44</v>
      </c>
      <c r="W7" s="24">
        <v>2645.12</v>
      </c>
      <c r="X7" s="23">
        <v>2449.29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>
        <v>189.21</v>
      </c>
      <c r="P8" s="26">
        <v>-61.52</v>
      </c>
      <c r="Q8" s="25">
        <v>-20.440000000000001</v>
      </c>
      <c r="R8" s="21">
        <v>1.3</v>
      </c>
      <c r="S8" s="22">
        <v>135.26</v>
      </c>
      <c r="T8" s="21">
        <v>142.19999999999999</v>
      </c>
      <c r="U8" s="22">
        <v>202.12</v>
      </c>
      <c r="V8" s="21">
        <v>100.16</v>
      </c>
      <c r="W8" s="22">
        <v>116.44</v>
      </c>
      <c r="X8" s="21">
        <v>202.86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>
        <v>20.03</v>
      </c>
      <c r="W9" s="22">
        <v>7.76</v>
      </c>
      <c r="X9" s="21">
        <v>5.07</v>
      </c>
    </row>
    <row r="10" spans="1:24" ht="19.899999999999999" customHeight="1" x14ac:dyDescent="0.25">
      <c r="A10" s="6" t="s">
        <v>11</v>
      </c>
      <c r="B10" s="172" t="s">
        <v>9915</v>
      </c>
      <c r="C10" s="172" t="s">
        <v>9916</v>
      </c>
      <c r="D10" s="172" t="s">
        <v>9917</v>
      </c>
      <c r="E10" s="169"/>
      <c r="F10" s="169"/>
      <c r="G10" s="169"/>
      <c r="H10" s="169"/>
      <c r="I10" s="169"/>
      <c r="J10" s="169"/>
      <c r="K10" s="169"/>
      <c r="L10" s="18"/>
      <c r="M10" s="218"/>
      <c r="N10" s="4" t="s">
        <v>351</v>
      </c>
      <c r="O10" s="22">
        <v>3.6</v>
      </c>
      <c r="P10" s="26">
        <v>-3.14</v>
      </c>
      <c r="Q10" s="25">
        <v>-1</v>
      </c>
      <c r="R10" s="21">
        <v>0.11</v>
      </c>
      <c r="S10" s="22">
        <v>1.92</v>
      </c>
      <c r="T10" s="21">
        <v>3.09</v>
      </c>
      <c r="U10" s="22">
        <v>43.09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 t="s">
        <v>9918</v>
      </c>
      <c r="C11" s="173" t="s">
        <v>9919</v>
      </c>
      <c r="D11" s="173" t="s">
        <v>9920</v>
      </c>
      <c r="E11" s="171"/>
      <c r="F11" s="171"/>
      <c r="G11" s="171"/>
      <c r="H11" s="171"/>
      <c r="I11" s="171"/>
      <c r="J11" s="171"/>
      <c r="K11" s="171"/>
      <c r="L11" s="18"/>
      <c r="M11" s="218"/>
      <c r="N11" s="4" t="s">
        <v>352</v>
      </c>
      <c r="O11" s="22">
        <v>2.04</v>
      </c>
      <c r="P11" s="21">
        <v>1.31</v>
      </c>
      <c r="Q11" s="22">
        <v>2.54</v>
      </c>
      <c r="R11" s="21">
        <v>4.13</v>
      </c>
      <c r="S11" s="22">
        <v>2.2000000000000002</v>
      </c>
      <c r="T11" s="21">
        <v>1.67</v>
      </c>
      <c r="U11" s="22">
        <v>1.1200000000000001</v>
      </c>
      <c r="V11" s="21">
        <v>1.04</v>
      </c>
      <c r="W11" s="22">
        <v>2.3199999999999998</v>
      </c>
      <c r="X11" s="21">
        <v>3.14</v>
      </c>
    </row>
    <row r="12" spans="1:24" ht="19.899999999999999" customHeight="1" x14ac:dyDescent="0.25">
      <c r="A12" s="6" t="s">
        <v>13</v>
      </c>
      <c r="B12" s="174" t="s">
        <v>9921</v>
      </c>
      <c r="C12" s="174" t="s">
        <v>9922</v>
      </c>
      <c r="D12" s="174" t="s">
        <v>9923</v>
      </c>
      <c r="E12" s="169"/>
      <c r="F12" s="169"/>
      <c r="G12" s="169"/>
      <c r="H12" s="169"/>
      <c r="I12" s="169"/>
      <c r="J12" s="169"/>
      <c r="K12" s="169"/>
      <c r="L12" s="18"/>
      <c r="M12" s="218"/>
      <c r="N12" s="4" t="s">
        <v>353</v>
      </c>
      <c r="O12" s="22">
        <v>0.24</v>
      </c>
      <c r="P12" s="21">
        <v>0.23</v>
      </c>
      <c r="Q12" s="22">
        <v>0.12</v>
      </c>
      <c r="R12" s="21">
        <v>0.1</v>
      </c>
      <c r="S12" s="22">
        <v>0.14000000000000001</v>
      </c>
      <c r="T12" s="21">
        <v>0.18</v>
      </c>
      <c r="U12" s="22">
        <v>0.2</v>
      </c>
      <c r="V12" s="21">
        <v>0.1</v>
      </c>
      <c r="W12" s="22">
        <v>0.1</v>
      </c>
      <c r="X12" s="21">
        <v>7.0000000000000007E-2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1"/>
      <c r="F13" s="171"/>
      <c r="G13" s="171"/>
      <c r="H13" s="171"/>
      <c r="I13" s="171"/>
      <c r="J13" s="171"/>
      <c r="K13" s="171"/>
      <c r="L13" s="18"/>
      <c r="M13" s="218"/>
      <c r="N13" s="4" t="s">
        <v>354</v>
      </c>
      <c r="O13" s="22">
        <v>0.87</v>
      </c>
      <c r="P13" s="21">
        <v>0.74</v>
      </c>
      <c r="Q13" s="22">
        <v>0.28000000000000003</v>
      </c>
      <c r="R13" s="21">
        <v>0.21</v>
      </c>
      <c r="S13" s="22">
        <v>0.28999999999999998</v>
      </c>
      <c r="T13" s="21">
        <v>0.23</v>
      </c>
      <c r="U13" s="22">
        <v>0.26</v>
      </c>
      <c r="V13" s="21">
        <v>0.12</v>
      </c>
      <c r="W13" s="22">
        <v>0.12</v>
      </c>
      <c r="X13" s="21">
        <v>0.08</v>
      </c>
    </row>
    <row r="14" spans="1:24" ht="19.899999999999999" customHeight="1" x14ac:dyDescent="0.25">
      <c r="A14" s="6" t="s">
        <v>15</v>
      </c>
      <c r="B14" s="174">
        <v>324</v>
      </c>
      <c r="C14" s="174">
        <v>313</v>
      </c>
      <c r="D14" s="174">
        <v>241</v>
      </c>
      <c r="E14" s="169"/>
      <c r="F14" s="169"/>
      <c r="G14" s="169"/>
      <c r="H14" s="169"/>
      <c r="I14" s="169"/>
      <c r="J14" s="169"/>
      <c r="K14" s="169"/>
      <c r="L14" s="18"/>
      <c r="M14" s="218"/>
      <c r="N14" s="4" t="s">
        <v>355</v>
      </c>
      <c r="O14" s="22">
        <v>3.37</v>
      </c>
      <c r="P14" s="21">
        <v>7.28</v>
      </c>
      <c r="Q14" s="22">
        <v>4.6900000000000004</v>
      </c>
      <c r="R14" s="21">
        <v>3.82</v>
      </c>
      <c r="S14" s="25">
        <v>-2.4900000000000002</v>
      </c>
      <c r="T14" s="21">
        <v>136.15</v>
      </c>
      <c r="U14" s="22">
        <v>3.28</v>
      </c>
      <c r="V14" s="21">
        <v>4.1900000000000004</v>
      </c>
      <c r="W14" s="22">
        <v>1.57</v>
      </c>
      <c r="X14" s="21">
        <v>0.77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>
        <v>5</v>
      </c>
      <c r="W15" s="22">
        <v>15</v>
      </c>
      <c r="X15" s="21">
        <v>40</v>
      </c>
    </row>
    <row r="16" spans="1:24" ht="19.899999999999999" customHeight="1" x14ac:dyDescent="0.25">
      <c r="A16" s="6" t="s">
        <v>16</v>
      </c>
      <c r="B16" s="172">
        <v>378</v>
      </c>
      <c r="C16" s="172">
        <v>253</v>
      </c>
      <c r="D16" s="172">
        <v>170</v>
      </c>
      <c r="E16" s="169"/>
      <c r="F16" s="169"/>
      <c r="G16" s="169"/>
      <c r="H16" s="169"/>
      <c r="I16" s="169"/>
      <c r="J16" s="169"/>
      <c r="K16" s="169"/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>
        <v>16.18</v>
      </c>
      <c r="W16" s="22">
        <v>5.97</v>
      </c>
      <c r="X16" s="21">
        <v>4.45</v>
      </c>
    </row>
    <row r="17" spans="1:24" ht="19.899999999999999" customHeight="1" x14ac:dyDescent="0.25">
      <c r="A17" s="8" t="s">
        <v>17</v>
      </c>
      <c r="B17" s="173">
        <v>52</v>
      </c>
      <c r="C17" s="173">
        <v>161</v>
      </c>
      <c r="D17" s="173">
        <v>25</v>
      </c>
      <c r="E17" s="171"/>
      <c r="F17" s="171"/>
      <c r="G17" s="171"/>
      <c r="H17" s="171"/>
      <c r="I17" s="171"/>
      <c r="J17" s="171"/>
      <c r="K17" s="171"/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>
        <v>0.02</v>
      </c>
      <c r="T17" s="21" t="e">
        <v>#N/A</v>
      </c>
      <c r="U17" s="22" t="e">
        <v>#N/A</v>
      </c>
      <c r="V17" s="21">
        <v>0.57999999999999996</v>
      </c>
      <c r="W17" s="22">
        <v>0.54</v>
      </c>
      <c r="X17" s="21">
        <v>1.28</v>
      </c>
    </row>
    <row r="18" spans="1:24" ht="19.899999999999999" customHeight="1" x14ac:dyDescent="0.25">
      <c r="A18" s="6" t="s">
        <v>18</v>
      </c>
      <c r="B18" s="174">
        <v>326</v>
      </c>
      <c r="C18" s="174">
        <v>92</v>
      </c>
      <c r="D18" s="174">
        <v>145</v>
      </c>
      <c r="E18" s="169"/>
      <c r="F18" s="169"/>
      <c r="G18" s="169"/>
      <c r="H18" s="169"/>
      <c r="I18" s="169"/>
      <c r="J18" s="169"/>
      <c r="K18" s="169"/>
      <c r="L18" s="18"/>
      <c r="M18" s="218"/>
      <c r="N18" s="4" t="s">
        <v>359</v>
      </c>
      <c r="O18" s="22">
        <v>15.8</v>
      </c>
      <c r="P18" s="26">
        <v>-200.5</v>
      </c>
      <c r="Q18" s="25">
        <v>-181.9</v>
      </c>
      <c r="R18" s="26">
        <v>-140.9</v>
      </c>
      <c r="S18" s="25">
        <v>-202.9</v>
      </c>
      <c r="T18" s="21">
        <v>2.2000000000000002</v>
      </c>
      <c r="U18" s="22">
        <v>136.5</v>
      </c>
      <c r="V18" s="21">
        <v>80.900000000000006</v>
      </c>
      <c r="W18" s="22">
        <v>89.5</v>
      </c>
      <c r="X18" s="21">
        <v>177.8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>
        <v>0.26</v>
      </c>
      <c r="P19" s="26">
        <v>-5.77</v>
      </c>
      <c r="Q19" s="25">
        <v>-4.22</v>
      </c>
      <c r="R19" s="26">
        <v>-3.38</v>
      </c>
      <c r="S19" s="25">
        <v>-4.7699999999999996</v>
      </c>
      <c r="T19" s="21">
        <v>0.05</v>
      </c>
      <c r="U19" s="22">
        <v>3.92</v>
      </c>
      <c r="V19" s="21">
        <v>3.13</v>
      </c>
      <c r="W19" s="22">
        <v>2.04</v>
      </c>
      <c r="X19" s="21">
        <v>3.81</v>
      </c>
    </row>
    <row r="20" spans="1:24" ht="19.899999999999999" customHeight="1" x14ac:dyDescent="0.25">
      <c r="A20" s="6" t="s">
        <v>19</v>
      </c>
      <c r="B20" s="172" t="s">
        <v>9924</v>
      </c>
      <c r="C20" s="172" t="s">
        <v>9925</v>
      </c>
      <c r="D20" s="172" t="s">
        <v>9926</v>
      </c>
      <c r="E20" s="169"/>
      <c r="F20" s="169"/>
      <c r="G20" s="169"/>
      <c r="H20" s="169"/>
      <c r="I20" s="169"/>
      <c r="J20" s="169"/>
      <c r="K20" s="169"/>
      <c r="L20" s="18"/>
      <c r="M20" s="218"/>
      <c r="N20" s="4" t="s">
        <v>361</v>
      </c>
      <c r="O20" s="22">
        <v>13.39</v>
      </c>
      <c r="P20" s="26">
        <v>-204.6</v>
      </c>
      <c r="Q20" s="25">
        <v>-184.61</v>
      </c>
      <c r="R20" s="26">
        <v>-145.29</v>
      </c>
      <c r="S20" s="25">
        <v>-296.01</v>
      </c>
      <c r="T20" s="21">
        <v>2.4700000000000002</v>
      </c>
      <c r="U20" s="22">
        <v>131.94999999999999</v>
      </c>
      <c r="V20" s="21">
        <v>81.16</v>
      </c>
      <c r="W20" s="22">
        <v>91.3</v>
      </c>
      <c r="X20" s="21">
        <v>177.74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1"/>
      <c r="F21" s="171"/>
      <c r="G21" s="171"/>
      <c r="H21" s="171"/>
      <c r="I21" s="171"/>
      <c r="J21" s="171"/>
      <c r="K21" s="171"/>
      <c r="L21" s="18"/>
      <c r="M21" s="218"/>
      <c r="N21" s="4" t="s">
        <v>362</v>
      </c>
      <c r="O21" s="22">
        <v>7.83</v>
      </c>
      <c r="P21" s="21">
        <v>2.67</v>
      </c>
      <c r="Q21" s="22">
        <v>2.48</v>
      </c>
      <c r="R21" s="21">
        <v>2.2200000000000002</v>
      </c>
      <c r="S21" s="25">
        <v>-3.63</v>
      </c>
      <c r="T21" s="21">
        <v>1.1000000000000001</v>
      </c>
      <c r="U21" s="22">
        <v>4.75</v>
      </c>
      <c r="V21" s="21">
        <v>3.28</v>
      </c>
      <c r="W21" s="22">
        <v>3.76</v>
      </c>
      <c r="X21" s="21">
        <v>8.0399999999999991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>
        <v>0.61</v>
      </c>
      <c r="P22" s="26">
        <v>-9.58</v>
      </c>
      <c r="Q22" s="25">
        <v>-7.95</v>
      </c>
      <c r="R22" s="26">
        <v>-5.82</v>
      </c>
      <c r="S22" s="25">
        <v>-11.24</v>
      </c>
      <c r="T22" s="21">
        <v>0.08</v>
      </c>
      <c r="U22" s="22">
        <v>4.67</v>
      </c>
      <c r="V22" s="21">
        <v>2.98</v>
      </c>
      <c r="W22" s="22">
        <v>3.45</v>
      </c>
      <c r="X22" s="21">
        <v>7.26</v>
      </c>
    </row>
    <row r="23" spans="1:24" ht="19.899999999999999" customHeight="1" x14ac:dyDescent="0.25">
      <c r="A23" s="8" t="s">
        <v>21</v>
      </c>
      <c r="B23" s="175" t="s">
        <v>8432</v>
      </c>
      <c r="C23" s="175" t="s">
        <v>3138</v>
      </c>
      <c r="D23" s="175" t="s">
        <v>5339</v>
      </c>
      <c r="E23" s="171"/>
      <c r="F23" s="171"/>
      <c r="G23" s="171"/>
      <c r="H23" s="171"/>
      <c r="I23" s="171"/>
      <c r="J23" s="171"/>
      <c r="K23" s="171"/>
      <c r="L23" s="18"/>
      <c r="M23" s="218"/>
      <c r="N23" s="4" t="s">
        <v>364</v>
      </c>
      <c r="O23" s="22">
        <v>11.54</v>
      </c>
      <c r="P23" s="21">
        <v>9.42</v>
      </c>
      <c r="Q23" s="22">
        <v>6.92</v>
      </c>
      <c r="R23" s="21">
        <v>11.46</v>
      </c>
      <c r="S23" s="25">
        <v>-2.94</v>
      </c>
      <c r="T23" s="21">
        <v>0.9</v>
      </c>
      <c r="U23" s="22">
        <v>37.21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0.1</v>
      </c>
      <c r="P24" s="26">
        <v>-3.52</v>
      </c>
      <c r="Q24" s="25">
        <v>-3.13</v>
      </c>
      <c r="R24" s="26">
        <v>-2.4300000000000002</v>
      </c>
      <c r="S24" s="22">
        <v>2.98</v>
      </c>
      <c r="T24" s="21">
        <v>0.08</v>
      </c>
      <c r="U24" s="22">
        <v>1</v>
      </c>
      <c r="V24" s="21">
        <v>0.95</v>
      </c>
      <c r="W24" s="22">
        <v>0.93</v>
      </c>
      <c r="X24" s="21">
        <v>0.92</v>
      </c>
    </row>
    <row r="25" spans="1:24" ht="19.899999999999999" customHeight="1" x14ac:dyDescent="0.25">
      <c r="A25" s="8" t="s">
        <v>22</v>
      </c>
      <c r="B25" s="175" t="s">
        <v>9927</v>
      </c>
      <c r="C25" s="175" t="s">
        <v>9928</v>
      </c>
      <c r="D25" s="175" t="s">
        <v>9929</v>
      </c>
      <c r="E25" s="171"/>
      <c r="F25" s="171"/>
      <c r="G25" s="171"/>
      <c r="H25" s="171"/>
      <c r="I25" s="171"/>
      <c r="J25" s="171"/>
      <c r="K25" s="171"/>
      <c r="L25" s="18"/>
      <c r="M25" s="218"/>
      <c r="N25" s="4" t="s">
        <v>366</v>
      </c>
      <c r="O25" s="22">
        <v>59.5</v>
      </c>
      <c r="P25" s="21">
        <v>33.83</v>
      </c>
      <c r="Q25" s="22">
        <v>29.35</v>
      </c>
      <c r="R25" s="21">
        <v>37.11</v>
      </c>
      <c r="S25" s="22">
        <v>1.5</v>
      </c>
      <c r="T25" s="21">
        <v>54.26</v>
      </c>
      <c r="U25" s="22">
        <v>45.66</v>
      </c>
      <c r="V25" s="21">
        <v>2.7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4">
        <v>5208.68</v>
      </c>
      <c r="P26" s="23">
        <v>4810.8999999999996</v>
      </c>
      <c r="Q26" s="24">
        <v>4679.33</v>
      </c>
      <c r="R26" s="23">
        <v>4618.07</v>
      </c>
      <c r="S26" s="24">
        <v>4489.8999999999996</v>
      </c>
      <c r="T26" s="23">
        <v>2977.6</v>
      </c>
      <c r="U26" s="24">
        <v>2826.98</v>
      </c>
      <c r="V26" s="23">
        <v>2722.44</v>
      </c>
      <c r="W26" s="24">
        <v>2645.12</v>
      </c>
      <c r="X26" s="23">
        <v>2449.29</v>
      </c>
    </row>
    <row r="27" spans="1:24" ht="19.899999999999999" customHeight="1" x14ac:dyDescent="0.25">
      <c r="A27" s="8" t="s">
        <v>23</v>
      </c>
      <c r="B27" s="175" t="s">
        <v>9930</v>
      </c>
      <c r="C27" s="175" t="s">
        <v>9931</v>
      </c>
      <c r="D27" s="175" t="s">
        <v>9932</v>
      </c>
      <c r="E27" s="171"/>
      <c r="F27" s="171"/>
      <c r="G27" s="171"/>
      <c r="H27" s="171"/>
      <c r="I27" s="171"/>
      <c r="J27" s="171"/>
      <c r="K27" s="171"/>
      <c r="L27" s="18"/>
      <c r="M27" s="218"/>
      <c r="N27" s="4" t="s">
        <v>368</v>
      </c>
      <c r="O27" s="22">
        <v>0.56000000000000005</v>
      </c>
      <c r="P27" s="26">
        <v>-9.34</v>
      </c>
      <c r="Q27" s="25">
        <v>-9.26</v>
      </c>
      <c r="R27" s="26">
        <v>-8.34</v>
      </c>
      <c r="S27" s="25">
        <v>-17.16</v>
      </c>
      <c r="T27" s="21">
        <v>0.18</v>
      </c>
      <c r="U27" s="22">
        <v>11.42</v>
      </c>
      <c r="V27" s="21">
        <v>8.43</v>
      </c>
      <c r="W27" s="22">
        <v>9.7799999999999994</v>
      </c>
      <c r="X27" s="21">
        <v>16.25</v>
      </c>
    </row>
    <row r="28" spans="1:24" ht="19.899999999999999" customHeight="1" x14ac:dyDescent="0.25">
      <c r="A28" s="6" t="s">
        <v>24</v>
      </c>
      <c r="B28" s="174" t="s">
        <v>9933</v>
      </c>
      <c r="C28" s="174" t="s">
        <v>9934</v>
      </c>
      <c r="D28" s="174" t="s">
        <v>9935</v>
      </c>
      <c r="E28" s="169"/>
      <c r="F28" s="169"/>
      <c r="G28" s="169"/>
      <c r="H28" s="169"/>
      <c r="I28" s="169"/>
      <c r="J28" s="169"/>
      <c r="K28" s="169"/>
      <c r="L28" s="18"/>
      <c r="M28" s="218"/>
      <c r="N28" s="4" t="s">
        <v>369</v>
      </c>
      <c r="O28" s="24">
        <v>138286.56</v>
      </c>
      <c r="P28" s="23">
        <v>48675.89</v>
      </c>
      <c r="Q28" s="22" t="e">
        <v>#N/A</v>
      </c>
      <c r="R28" s="23">
        <v>40140.21</v>
      </c>
      <c r="S28" s="27">
        <v>-84604.7</v>
      </c>
      <c r="T28" s="23">
        <v>15467.26</v>
      </c>
      <c r="U28" s="24">
        <v>60263.88</v>
      </c>
      <c r="V28" s="23">
        <v>33025.61</v>
      </c>
      <c r="W28" s="24">
        <v>44254.43</v>
      </c>
      <c r="X28" s="23">
        <v>88316.97</v>
      </c>
    </row>
    <row r="29" spans="1:24" ht="19.899999999999999" customHeight="1" x14ac:dyDescent="0.25">
      <c r="A29" s="8" t="s">
        <v>25</v>
      </c>
      <c r="B29" s="173" t="s">
        <v>9936</v>
      </c>
      <c r="C29" s="173" t="s">
        <v>9937</v>
      </c>
      <c r="D29" s="173" t="s">
        <v>9290</v>
      </c>
      <c r="E29" s="171"/>
      <c r="F29" s="171"/>
      <c r="G29" s="171"/>
      <c r="H29" s="171"/>
      <c r="I29" s="171"/>
      <c r="J29" s="171"/>
      <c r="K29" s="171"/>
      <c r="L29" s="18"/>
      <c r="M29" s="218"/>
      <c r="N29" s="4" t="s">
        <v>370</v>
      </c>
      <c r="O29" s="22">
        <v>19.940000000000001</v>
      </c>
      <c r="P29" s="21">
        <v>8.5500000000000007</v>
      </c>
      <c r="Q29" s="22">
        <v>7.17</v>
      </c>
      <c r="R29" s="21">
        <v>7.45</v>
      </c>
      <c r="S29" s="25">
        <v>-11.98</v>
      </c>
      <c r="T29" s="21">
        <v>2.97</v>
      </c>
      <c r="U29" s="22">
        <v>15.1</v>
      </c>
      <c r="V29" s="21">
        <v>10.46</v>
      </c>
      <c r="W29" s="22">
        <v>12.37</v>
      </c>
      <c r="X29" s="21">
        <v>20.239999999999998</v>
      </c>
    </row>
    <row r="30" spans="1:24" ht="19.899999999999999" customHeight="1" x14ac:dyDescent="0.25">
      <c r="A30" s="6" t="s">
        <v>26</v>
      </c>
      <c r="B30" s="174" t="s">
        <v>9938</v>
      </c>
      <c r="C30" s="174" t="s">
        <v>9939</v>
      </c>
      <c r="D30" s="174" t="s">
        <v>3200</v>
      </c>
      <c r="E30" s="169"/>
      <c r="F30" s="169"/>
      <c r="G30" s="169"/>
      <c r="H30" s="169"/>
      <c r="I30" s="169"/>
      <c r="J30" s="169"/>
      <c r="K30" s="169"/>
      <c r="L30" s="18"/>
      <c r="M30" s="218"/>
      <c r="N30" s="4" t="s">
        <v>371</v>
      </c>
      <c r="O30" s="22">
        <v>450.67</v>
      </c>
      <c r="P30" s="26">
        <v>-16.98</v>
      </c>
      <c r="Q30" s="25">
        <v>-23.34</v>
      </c>
      <c r="R30" s="26">
        <v>-28.71</v>
      </c>
      <c r="S30" s="25">
        <v>-14.37</v>
      </c>
      <c r="T30" s="23">
        <v>1836.23</v>
      </c>
      <c r="U30" s="22">
        <v>26.37</v>
      </c>
      <c r="V30" s="21">
        <v>31.85</v>
      </c>
      <c r="W30" s="22">
        <v>48</v>
      </c>
      <c r="X30" s="21">
        <v>26.27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1"/>
      <c r="F31" s="171"/>
      <c r="G31" s="171"/>
      <c r="H31" s="171"/>
      <c r="I31" s="171"/>
      <c r="J31" s="171"/>
      <c r="K31" s="171"/>
      <c r="L31" s="18"/>
      <c r="M31" s="218"/>
      <c r="N31" s="4" t="s">
        <v>372</v>
      </c>
      <c r="O31" s="22">
        <v>2.83</v>
      </c>
      <c r="P31" s="21">
        <v>1.65</v>
      </c>
      <c r="Q31" s="22">
        <v>1.86</v>
      </c>
      <c r="R31" s="21">
        <v>1.67</v>
      </c>
      <c r="S31" s="22">
        <v>1.61</v>
      </c>
      <c r="T31" s="21">
        <v>1.52</v>
      </c>
      <c r="U31" s="22">
        <v>1.23</v>
      </c>
      <c r="V31" s="21">
        <v>0.95</v>
      </c>
      <c r="W31" s="22">
        <v>1.66</v>
      </c>
      <c r="X31" s="21">
        <v>1.91</v>
      </c>
    </row>
    <row r="32" spans="1:24" ht="19.899999999999999" customHeight="1" x14ac:dyDescent="0.25">
      <c r="A32" s="6" t="s">
        <v>28</v>
      </c>
      <c r="B32" s="174">
        <v>363</v>
      </c>
      <c r="C32" s="174">
        <v>277</v>
      </c>
      <c r="D32" s="174">
        <v>0</v>
      </c>
      <c r="E32" s="169"/>
      <c r="F32" s="169"/>
      <c r="G32" s="169"/>
      <c r="H32" s="169"/>
      <c r="I32" s="169"/>
      <c r="J32" s="169"/>
      <c r="K32" s="169"/>
      <c r="L32" s="18"/>
      <c r="M32" s="218"/>
      <c r="N32" s="4" t="s">
        <v>373</v>
      </c>
      <c r="O32" s="22">
        <v>31.89</v>
      </c>
      <c r="P32" s="26">
        <v>-56.48</v>
      </c>
      <c r="Q32" s="25">
        <v>-210.78</v>
      </c>
      <c r="R32" s="23">
        <v>3212.27</v>
      </c>
      <c r="S32" s="22">
        <v>31.44</v>
      </c>
      <c r="T32" s="21">
        <v>31.88</v>
      </c>
      <c r="U32" s="22">
        <v>17.21</v>
      </c>
      <c r="V32" s="21">
        <v>25.81</v>
      </c>
      <c r="W32" s="22">
        <v>37.630000000000003</v>
      </c>
      <c r="X32" s="21">
        <v>23.02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>
        <v>381.9</v>
      </c>
      <c r="P33" s="26">
        <v>-17.329999999999998</v>
      </c>
      <c r="Q33" s="25">
        <v>-23.69</v>
      </c>
      <c r="R33" s="26">
        <v>-29.6</v>
      </c>
      <c r="S33" s="25">
        <v>-20.96</v>
      </c>
      <c r="T33" s="23">
        <v>2060.4499999999998</v>
      </c>
      <c r="U33" s="22">
        <v>25.49</v>
      </c>
      <c r="V33" s="21">
        <v>31.95</v>
      </c>
      <c r="W33" s="22">
        <v>48.96</v>
      </c>
      <c r="X33" s="21">
        <v>26.26</v>
      </c>
    </row>
    <row r="34" spans="1:24" ht="19.899999999999999" customHeight="1" x14ac:dyDescent="0.25">
      <c r="A34" s="6" t="s">
        <v>29</v>
      </c>
      <c r="B34" s="172" t="s">
        <v>9940</v>
      </c>
      <c r="C34" s="172" t="s">
        <v>9941</v>
      </c>
      <c r="D34" s="172" t="s">
        <v>9942</v>
      </c>
      <c r="E34" s="169"/>
      <c r="F34" s="169"/>
      <c r="G34" s="169"/>
      <c r="H34" s="169"/>
      <c r="I34" s="169"/>
      <c r="J34" s="169"/>
      <c r="K34" s="169"/>
      <c r="L34" s="18"/>
      <c r="M34" s="218"/>
      <c r="N34" s="4" t="s">
        <v>375</v>
      </c>
      <c r="O34" s="22">
        <v>1.03</v>
      </c>
      <c r="P34" s="21">
        <v>0.66</v>
      </c>
      <c r="Q34" s="22">
        <v>0.87</v>
      </c>
      <c r="R34" s="21">
        <v>0.85</v>
      </c>
      <c r="S34" s="22">
        <v>0.9</v>
      </c>
      <c r="T34" s="21">
        <v>1.43</v>
      </c>
      <c r="U34" s="22">
        <v>1.1599999999999999</v>
      </c>
      <c r="V34" s="21">
        <v>0.9</v>
      </c>
      <c r="W34" s="22">
        <v>1.56</v>
      </c>
      <c r="X34" s="21">
        <v>1.79</v>
      </c>
    </row>
    <row r="35" spans="1:24" ht="19.899999999999999" customHeight="1" x14ac:dyDescent="0.25">
      <c r="A35" s="8" t="s">
        <v>30</v>
      </c>
      <c r="B35" s="175" t="s">
        <v>9943</v>
      </c>
      <c r="C35" s="175" t="s">
        <v>9944</v>
      </c>
      <c r="D35" s="175" t="s">
        <v>9945</v>
      </c>
      <c r="E35" s="171"/>
      <c r="F35" s="171"/>
      <c r="G35" s="171"/>
      <c r="H35" s="171"/>
      <c r="I35" s="171"/>
      <c r="J35" s="171"/>
      <c r="K35" s="171"/>
      <c r="L35" s="18"/>
      <c r="M35" s="218"/>
      <c r="N35" s="4" t="s">
        <v>376</v>
      </c>
      <c r="O35" s="24">
        <v>6034</v>
      </c>
      <c r="P35" s="23">
        <v>3475</v>
      </c>
      <c r="Q35" s="24">
        <v>4309</v>
      </c>
      <c r="R35" s="23">
        <v>4171</v>
      </c>
      <c r="S35" s="24">
        <v>4253</v>
      </c>
      <c r="T35" s="23">
        <v>4533</v>
      </c>
      <c r="U35" s="24">
        <v>3479</v>
      </c>
      <c r="V35" s="23">
        <v>2585</v>
      </c>
      <c r="W35" s="24">
        <v>4382</v>
      </c>
      <c r="X35" s="23">
        <v>4669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0.6</v>
      </c>
      <c r="P36" s="21">
        <v>0.37</v>
      </c>
      <c r="Q36" s="22">
        <v>1.47</v>
      </c>
      <c r="R36" s="21">
        <v>3</v>
      </c>
      <c r="S36" s="22">
        <v>1.77</v>
      </c>
      <c r="T36" s="21">
        <v>0.77</v>
      </c>
      <c r="U36" s="22">
        <v>0.55000000000000004</v>
      </c>
      <c r="V36" s="21">
        <v>0.36</v>
      </c>
      <c r="W36" s="22">
        <v>1.81</v>
      </c>
      <c r="X36" s="21">
        <v>2.37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42.67</v>
      </c>
      <c r="P37" s="21">
        <v>20.38</v>
      </c>
      <c r="Q37" s="22">
        <v>39.71</v>
      </c>
      <c r="R37" s="21">
        <v>94.1</v>
      </c>
      <c r="S37" s="22">
        <v>19.45</v>
      </c>
      <c r="T37" s="21">
        <v>10.15</v>
      </c>
      <c r="U37" s="22">
        <v>5.74</v>
      </c>
      <c r="V37" s="21">
        <v>8.85</v>
      </c>
      <c r="W37" s="22">
        <v>15.43</v>
      </c>
      <c r="X37" s="21">
        <v>126.11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100.25</v>
      </c>
      <c r="T38" s="21">
        <v>28.02</v>
      </c>
      <c r="U38" s="22">
        <v>100</v>
      </c>
      <c r="V38" s="21">
        <v>81.53</v>
      </c>
      <c r="W38" s="22">
        <v>74.17</v>
      </c>
      <c r="X38" s="21">
        <v>66.28</v>
      </c>
    </row>
    <row r="39" spans="1:24" ht="19.899999999999999" customHeight="1" x14ac:dyDescent="0.25">
      <c r="A39" s="8" t="s">
        <v>32</v>
      </c>
      <c r="B39" s="175" t="s">
        <v>9946</v>
      </c>
      <c r="C39" s="175" t="s">
        <v>9947</v>
      </c>
      <c r="D39" s="175" t="s">
        <v>9948</v>
      </c>
      <c r="E39" s="171"/>
      <c r="F39" s="171"/>
      <c r="G39" s="171"/>
      <c r="H39" s="171"/>
      <c r="I39" s="171"/>
      <c r="J39" s="171"/>
      <c r="K39" s="171"/>
      <c r="L39" s="18"/>
      <c r="M39" s="218"/>
      <c r="N39" s="4" t="s">
        <v>380</v>
      </c>
      <c r="O39" s="22">
        <v>7.88</v>
      </c>
      <c r="P39" s="21">
        <v>2.71</v>
      </c>
      <c r="Q39" s="22">
        <v>2.5099999999999998</v>
      </c>
      <c r="R39" s="21">
        <v>2.39</v>
      </c>
      <c r="S39" s="25">
        <v>-3.78</v>
      </c>
      <c r="T39" s="21">
        <v>1.08</v>
      </c>
      <c r="U39" s="22">
        <v>4.6500000000000004</v>
      </c>
      <c r="V39" s="21">
        <v>3.15</v>
      </c>
      <c r="W39" s="22">
        <v>3.7</v>
      </c>
      <c r="X39" s="21">
        <v>7.91</v>
      </c>
    </row>
    <row r="40" spans="1:24" ht="19.899999999999999" customHeight="1" x14ac:dyDescent="0.25">
      <c r="A40" s="6" t="s">
        <v>33</v>
      </c>
      <c r="B40" s="174" t="s">
        <v>9949</v>
      </c>
      <c r="C40" s="174" t="s">
        <v>9949</v>
      </c>
      <c r="D40" s="174" t="s">
        <v>9949</v>
      </c>
      <c r="E40" s="169"/>
      <c r="F40" s="169"/>
      <c r="G40" s="169"/>
      <c r="H40" s="169"/>
      <c r="I40" s="169"/>
      <c r="J40" s="169"/>
      <c r="K40" s="169"/>
      <c r="L40" s="18"/>
      <c r="M40" s="218"/>
      <c r="N40" s="4" t="s">
        <v>381</v>
      </c>
      <c r="O40" s="22">
        <v>0.81</v>
      </c>
      <c r="P40" s="26">
        <v>-9.5399999999999991</v>
      </c>
      <c r="Q40" s="25">
        <v>-7.86</v>
      </c>
      <c r="R40" s="26">
        <v>-5.82</v>
      </c>
      <c r="S40" s="25">
        <v>-11.24</v>
      </c>
      <c r="T40" s="21">
        <v>0.08</v>
      </c>
      <c r="U40" s="22">
        <v>4.67</v>
      </c>
      <c r="V40" s="21">
        <v>2.98</v>
      </c>
      <c r="W40" s="22">
        <v>3.45</v>
      </c>
      <c r="X40" s="21">
        <v>7.26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1"/>
      <c r="F41" s="171"/>
      <c r="G41" s="171"/>
      <c r="H41" s="171"/>
      <c r="I41" s="171"/>
      <c r="J41" s="171"/>
      <c r="K41" s="171"/>
      <c r="L41" s="18"/>
      <c r="M41" s="218"/>
      <c r="N41" s="4" t="s">
        <v>382</v>
      </c>
      <c r="O41" s="22">
        <v>0.4</v>
      </c>
      <c r="P41" s="21">
        <v>0.32</v>
      </c>
      <c r="Q41" s="22">
        <v>0.35</v>
      </c>
      <c r="R41" s="21">
        <v>0.32</v>
      </c>
      <c r="S41" s="22">
        <v>0.32</v>
      </c>
      <c r="T41" s="21">
        <v>0.36</v>
      </c>
      <c r="U41" s="22">
        <v>0.31</v>
      </c>
      <c r="V41" s="21">
        <v>0.3</v>
      </c>
      <c r="W41" s="22">
        <v>0.3</v>
      </c>
      <c r="X41" s="21">
        <v>0.39</v>
      </c>
    </row>
    <row r="42" spans="1:24" ht="19.899999999999999" customHeight="1" x14ac:dyDescent="0.25">
      <c r="A42" s="6" t="s">
        <v>35</v>
      </c>
      <c r="B42" s="174" t="s">
        <v>9950</v>
      </c>
      <c r="C42" s="174" t="s">
        <v>9951</v>
      </c>
      <c r="D42" s="174" t="s">
        <v>9952</v>
      </c>
      <c r="E42" s="169"/>
      <c r="F42" s="169"/>
      <c r="G42" s="169"/>
      <c r="H42" s="169"/>
      <c r="I42" s="169"/>
      <c r="J42" s="169"/>
      <c r="K42" s="169"/>
      <c r="L42" s="18"/>
      <c r="M42" s="218"/>
      <c r="N42" s="4" t="s">
        <v>383</v>
      </c>
      <c r="O42" s="22">
        <v>9.76</v>
      </c>
      <c r="P42" s="26">
        <v>-25.31</v>
      </c>
      <c r="Q42" s="25">
        <v>-31.95</v>
      </c>
      <c r="R42" s="21">
        <v>412.17</v>
      </c>
      <c r="S42" s="22">
        <v>5.63</v>
      </c>
      <c r="T42" s="21">
        <v>4.79</v>
      </c>
      <c r="U42" s="22">
        <v>3.68</v>
      </c>
      <c r="V42" s="21">
        <v>3.17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7661</v>
      </c>
      <c r="C43" s="173" t="s">
        <v>5133</v>
      </c>
      <c r="D43" s="173">
        <v>-88</v>
      </c>
      <c r="E43" s="171"/>
      <c r="F43" s="171"/>
      <c r="G43" s="171"/>
      <c r="H43" s="171"/>
      <c r="I43" s="171"/>
      <c r="J43" s="171"/>
      <c r="K43" s="171"/>
      <c r="L43" s="18"/>
      <c r="M43" s="218"/>
      <c r="N43" s="4" t="s">
        <v>384</v>
      </c>
      <c r="O43" s="24">
        <v>693417.5</v>
      </c>
      <c r="P43" s="23">
        <v>569632</v>
      </c>
      <c r="Q43" s="22" t="e">
        <v>#N/A</v>
      </c>
      <c r="R43" s="23">
        <v>538991.34</v>
      </c>
      <c r="S43" s="24">
        <v>706075.69</v>
      </c>
      <c r="T43" s="23">
        <v>521069.29</v>
      </c>
      <c r="U43" s="24">
        <v>398969.14</v>
      </c>
      <c r="V43" s="23">
        <v>315600.09999999998</v>
      </c>
      <c r="W43" s="24">
        <v>357712.91</v>
      </c>
      <c r="X43" s="23">
        <v>436306.46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0.25</v>
      </c>
      <c r="P44" s="26">
        <v>-3.49</v>
      </c>
      <c r="Q44" s="25">
        <v>-3.53</v>
      </c>
      <c r="R44" s="26">
        <v>-2.86</v>
      </c>
      <c r="S44" s="25">
        <v>-6.27</v>
      </c>
      <c r="T44" s="21">
        <v>7.0000000000000007E-2</v>
      </c>
      <c r="U44" s="22">
        <v>3.94</v>
      </c>
      <c r="V44" s="21">
        <v>2.81</v>
      </c>
      <c r="W44" s="22">
        <v>3.25</v>
      </c>
      <c r="X44" s="21">
        <v>6.81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1"/>
      <c r="F45" s="171"/>
      <c r="G45" s="171"/>
      <c r="H45" s="171"/>
      <c r="I45" s="171"/>
      <c r="J45" s="171"/>
      <c r="K45" s="171"/>
      <c r="L45" s="18"/>
      <c r="M45" s="218"/>
      <c r="N45" s="4" t="s">
        <v>386</v>
      </c>
      <c r="O45" s="22">
        <v>8.09</v>
      </c>
      <c r="P45" s="21">
        <v>11.18</v>
      </c>
      <c r="Q45" s="22">
        <v>15.95</v>
      </c>
      <c r="R45" s="21">
        <v>17.02</v>
      </c>
      <c r="S45" s="25">
        <v>-38.83</v>
      </c>
      <c r="T45" s="21">
        <v>28.7</v>
      </c>
      <c r="U45" s="22">
        <v>15.31</v>
      </c>
      <c r="V45" s="21">
        <v>17.170000000000002</v>
      </c>
      <c r="W45" s="22">
        <v>28.42</v>
      </c>
      <c r="X45" s="21">
        <v>17.43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69"/>
      <c r="F46" s="169"/>
      <c r="G46" s="169"/>
      <c r="H46" s="169"/>
      <c r="I46" s="169"/>
      <c r="J46" s="169"/>
      <c r="K46" s="169"/>
      <c r="L46" s="18"/>
      <c r="M46" s="218"/>
      <c r="N46" s="4" t="s">
        <v>387</v>
      </c>
      <c r="O46" s="22">
        <v>9.94</v>
      </c>
      <c r="P46" s="21">
        <v>18.84</v>
      </c>
      <c r="Q46" s="22">
        <v>30.61</v>
      </c>
      <c r="R46" s="21">
        <v>32.14</v>
      </c>
      <c r="S46" s="25">
        <v>-20.58</v>
      </c>
      <c r="T46" s="21">
        <v>109.42</v>
      </c>
      <c r="U46" s="22">
        <v>19.93</v>
      </c>
      <c r="V46" s="21">
        <v>25.65</v>
      </c>
      <c r="W46" s="22">
        <v>37.93</v>
      </c>
      <c r="X46" s="21">
        <v>21.09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1"/>
      <c r="F47" s="171"/>
      <c r="G47" s="171"/>
      <c r="H47" s="171"/>
      <c r="I47" s="171"/>
      <c r="J47" s="171"/>
      <c r="K47" s="171"/>
      <c r="L47" s="18"/>
      <c r="M47" s="218"/>
      <c r="N47" s="4" t="s">
        <v>388</v>
      </c>
      <c r="O47" s="22">
        <v>22.22</v>
      </c>
      <c r="P47" s="21">
        <v>31.28</v>
      </c>
      <c r="Q47" s="22">
        <v>8.44</v>
      </c>
      <c r="R47" s="21">
        <v>4.7</v>
      </c>
      <c r="S47" s="22">
        <v>3.6</v>
      </c>
      <c r="T47" s="21">
        <v>26.03</v>
      </c>
      <c r="U47" s="22">
        <v>44.58</v>
      </c>
      <c r="V47" s="21">
        <v>94.19</v>
      </c>
      <c r="W47" s="22">
        <v>9.8699999999999992</v>
      </c>
      <c r="X47" s="21">
        <v>14.19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69"/>
      <c r="F48" s="169"/>
      <c r="G48" s="169"/>
      <c r="H48" s="169"/>
      <c r="I48" s="169"/>
      <c r="J48" s="169"/>
      <c r="K48" s="169"/>
      <c r="L48" s="18"/>
      <c r="M48" s="218"/>
      <c r="N48" s="4" t="s">
        <v>389</v>
      </c>
      <c r="O48" s="22">
        <v>28.84</v>
      </c>
      <c r="P48" s="21">
        <v>15.49</v>
      </c>
      <c r="Q48" s="22">
        <v>47.59</v>
      </c>
      <c r="R48" s="21">
        <v>81.34</v>
      </c>
      <c r="S48" s="22">
        <v>14.99</v>
      </c>
      <c r="T48" s="21">
        <v>10.220000000000001</v>
      </c>
      <c r="U48" s="22">
        <v>5.8</v>
      </c>
      <c r="V48" s="21">
        <v>9.15</v>
      </c>
      <c r="W48" s="22">
        <v>24.81</v>
      </c>
      <c r="X48" s="21">
        <v>125.93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8.3699999999999992</v>
      </c>
      <c r="P49" s="21">
        <v>2.97</v>
      </c>
      <c r="Q49" s="22">
        <v>2.5499999999999998</v>
      </c>
      <c r="R49" s="21">
        <v>2.38</v>
      </c>
      <c r="S49" s="25">
        <v>-4.2699999999999996</v>
      </c>
      <c r="T49" s="21">
        <v>1.0900000000000001</v>
      </c>
      <c r="U49" s="22">
        <v>5.0199999999999996</v>
      </c>
      <c r="V49" s="21">
        <v>3.19</v>
      </c>
      <c r="W49" s="22">
        <v>4.01</v>
      </c>
      <c r="X49" s="21">
        <v>8.2200000000000006</v>
      </c>
    </row>
    <row r="50" spans="1:24" ht="19.899999999999999" customHeight="1" x14ac:dyDescent="0.25">
      <c r="A50" s="6" t="s">
        <v>41</v>
      </c>
      <c r="B50" s="172">
        <v>6</v>
      </c>
      <c r="C50" s="172">
        <v>3</v>
      </c>
      <c r="D50" s="172">
        <v>25</v>
      </c>
      <c r="E50" s="169"/>
      <c r="F50" s="169"/>
      <c r="G50" s="169"/>
      <c r="H50" s="169"/>
      <c r="I50" s="169"/>
      <c r="J50" s="169"/>
      <c r="K50" s="169"/>
      <c r="L50" s="18"/>
      <c r="M50" s="218"/>
      <c r="N50" s="4" t="s">
        <v>391</v>
      </c>
      <c r="O50" s="22">
        <v>0.81</v>
      </c>
      <c r="P50" s="26">
        <v>-9.11</v>
      </c>
      <c r="Q50" s="25">
        <v>-7.56</v>
      </c>
      <c r="R50" s="26">
        <v>-5.66</v>
      </c>
      <c r="S50" s="25">
        <v>-10.050000000000001</v>
      </c>
      <c r="T50" s="21">
        <v>0.09</v>
      </c>
      <c r="U50" s="22">
        <v>4.76</v>
      </c>
      <c r="V50" s="21">
        <v>3.03</v>
      </c>
      <c r="W50" s="22">
        <v>3.69</v>
      </c>
      <c r="X50" s="21">
        <v>7.47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8.27</v>
      </c>
      <c r="P51" s="21">
        <v>2.91</v>
      </c>
      <c r="Q51" s="22">
        <v>2.5</v>
      </c>
      <c r="R51" s="21">
        <v>2.38</v>
      </c>
      <c r="S51" s="25">
        <v>-4.2699999999999996</v>
      </c>
      <c r="T51" s="21">
        <v>1.0900000000000001</v>
      </c>
      <c r="U51" s="22">
        <v>5.0199999999999996</v>
      </c>
      <c r="V51" s="21">
        <v>3.19</v>
      </c>
      <c r="W51" s="22">
        <v>4.01</v>
      </c>
      <c r="X51" s="21">
        <v>8.2200000000000006</v>
      </c>
    </row>
    <row r="52" spans="1:24" ht="19.899999999999999" customHeight="1" thickBot="1" x14ac:dyDescent="0.3">
      <c r="A52" s="6" t="s">
        <v>42</v>
      </c>
      <c r="B52" s="172" t="s">
        <v>9953</v>
      </c>
      <c r="C52" s="172" t="s">
        <v>9954</v>
      </c>
      <c r="D52" s="172" t="s">
        <v>9955</v>
      </c>
      <c r="E52" s="169"/>
      <c r="F52" s="169"/>
      <c r="G52" s="169"/>
      <c r="H52" s="169"/>
      <c r="I52" s="169"/>
      <c r="J52" s="169"/>
      <c r="K52" s="169"/>
      <c r="L52" s="18"/>
      <c r="M52" s="218"/>
      <c r="N52" s="4" t="s">
        <v>393</v>
      </c>
      <c r="O52" s="22">
        <v>0.62</v>
      </c>
      <c r="P52" s="26">
        <v>-9.18</v>
      </c>
      <c r="Q52" s="25">
        <v>-7.67</v>
      </c>
      <c r="R52" s="26">
        <v>-5.67</v>
      </c>
      <c r="S52" s="25">
        <v>-10.050000000000001</v>
      </c>
      <c r="T52" s="21">
        <v>0.09</v>
      </c>
      <c r="U52" s="22">
        <v>4.76</v>
      </c>
      <c r="V52" s="21">
        <v>3.02</v>
      </c>
      <c r="W52" s="22">
        <v>3.69</v>
      </c>
      <c r="X52" s="21">
        <v>7.47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 t="str">
        <f>B86</f>
        <v>3,450,000</v>
      </c>
      <c r="P53" s="58" t="str">
        <f t="shared" ref="P53:X53" si="0">C86</f>
        <v>3,460,000</v>
      </c>
      <c r="Q53" s="58" t="str">
        <f t="shared" si="0"/>
        <v>2,678,000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 t="e">
        <f>O53*O7/100</f>
        <v>#VALUE!</v>
      </c>
      <c r="P54" s="43" t="e">
        <f t="shared" ref="P54:X54" si="1">P53*P7/100</f>
        <v>#VALUE!</v>
      </c>
      <c r="Q54" s="42" t="e">
        <f t="shared" si="1"/>
        <v>#VALUE!</v>
      </c>
      <c r="R54" s="43">
        <f t="shared" si="1"/>
        <v>0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 t="e">
        <f t="shared" ref="O55:X55" si="2">O53*O8/100</f>
        <v>#VALUE!</v>
      </c>
      <c r="P55" s="43" t="e">
        <f t="shared" si="2"/>
        <v>#VALUE!</v>
      </c>
      <c r="Q55" s="42" t="e">
        <f t="shared" si="2"/>
        <v>#VALUE!</v>
      </c>
      <c r="R55" s="43">
        <f t="shared" si="2"/>
        <v>0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 t="s">
        <v>9956</v>
      </c>
      <c r="C56" s="172" t="s">
        <v>9957</v>
      </c>
      <c r="D56" s="172" t="s">
        <v>9958</v>
      </c>
      <c r="E56" s="169"/>
      <c r="F56" s="169"/>
      <c r="G56" s="169"/>
      <c r="H56" s="169"/>
      <c r="I56" s="169"/>
      <c r="J56" s="169"/>
      <c r="K56" s="169"/>
      <c r="L56" s="18"/>
      <c r="M56" s="218"/>
      <c r="N56" s="44" t="s">
        <v>436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 t="s">
        <v>6085</v>
      </c>
      <c r="C57" s="173" t="s">
        <v>4497</v>
      </c>
      <c r="D57" s="173" t="s">
        <v>9959</v>
      </c>
      <c r="E57" s="171"/>
      <c r="F57" s="171"/>
      <c r="G57" s="171"/>
      <c r="H57" s="171"/>
      <c r="I57" s="171"/>
      <c r="J57" s="171"/>
      <c r="K57" s="171"/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69"/>
      <c r="F58" s="169"/>
      <c r="G58" s="169"/>
      <c r="H58" s="169"/>
      <c r="I58" s="169"/>
      <c r="J58" s="169"/>
      <c r="K58" s="169"/>
      <c r="L58" s="18"/>
      <c r="M58" s="218"/>
      <c r="N58" s="41" t="s">
        <v>438</v>
      </c>
      <c r="O58" s="46" t="str">
        <f>B20</f>
        <v>5,466,000</v>
      </c>
      <c r="P58" s="46" t="str">
        <f t="shared" ref="P58:X58" si="5">C20</f>
        <v>5,251,000</v>
      </c>
      <c r="Q58" s="46" t="str">
        <f t="shared" si="5"/>
        <v>4,613,000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1"/>
      <c r="F59" s="171"/>
      <c r="G59" s="171"/>
      <c r="H59" s="171"/>
      <c r="I59" s="171"/>
      <c r="J59" s="171"/>
      <c r="K59" s="171"/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69"/>
      <c r="F60" s="169"/>
      <c r="G60" s="169"/>
      <c r="H60" s="169"/>
      <c r="I60" s="169"/>
      <c r="J60" s="169"/>
      <c r="K60" s="169"/>
      <c r="L60" s="18"/>
      <c r="M60" s="218"/>
      <c r="N60" s="41" t="s">
        <v>440</v>
      </c>
      <c r="O60" s="46" t="str">
        <f>B143</f>
        <v>3,825,000</v>
      </c>
      <c r="P60" s="46" t="str">
        <f t="shared" ref="P60:X60" si="7">C143</f>
        <v>3,538,000</v>
      </c>
      <c r="Q60" s="46" t="str">
        <f t="shared" si="7"/>
        <v>3,027,000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 t="s">
        <v>8255</v>
      </c>
      <c r="C61" s="173" t="s">
        <v>9960</v>
      </c>
      <c r="D61" s="173" t="s">
        <v>9961</v>
      </c>
      <c r="E61" s="171"/>
      <c r="F61" s="171"/>
      <c r="G61" s="171"/>
      <c r="H61" s="171"/>
      <c r="I61" s="171"/>
      <c r="J61" s="171"/>
      <c r="K61" s="171"/>
      <c r="L61" s="18"/>
      <c r="M61" s="218"/>
      <c r="N61" s="41" t="s">
        <v>441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 t="s">
        <v>5122</v>
      </c>
      <c r="C63" s="175" t="s">
        <v>1356</v>
      </c>
      <c r="D63" s="175" t="s">
        <v>3325</v>
      </c>
      <c r="E63" s="171"/>
      <c r="F63" s="171"/>
      <c r="G63" s="171"/>
      <c r="H63" s="171"/>
      <c r="I63" s="171"/>
      <c r="J63" s="171"/>
      <c r="K63" s="171"/>
      <c r="L63" s="18"/>
      <c r="M63" s="218"/>
      <c r="N63" s="44" t="s">
        <v>443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 t="s">
        <v>9962</v>
      </c>
      <c r="C65" s="175" t="s">
        <v>9963</v>
      </c>
      <c r="D65" s="175" t="s">
        <v>9964</v>
      </c>
      <c r="E65" s="171"/>
      <c r="F65" s="171"/>
      <c r="G65" s="171"/>
      <c r="H65" s="171"/>
      <c r="I65" s="171"/>
      <c r="J65" s="171"/>
      <c r="K65" s="171"/>
      <c r="L65" s="18"/>
      <c r="M65" s="218"/>
      <c r="N65" s="54" t="s">
        <v>445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 t="s">
        <v>9965</v>
      </c>
      <c r="C66" s="174" t="s">
        <v>9966</v>
      </c>
      <c r="D66" s="174" t="s">
        <v>9967</v>
      </c>
      <c r="E66" s="169"/>
      <c r="F66" s="169"/>
      <c r="G66" s="169"/>
      <c r="H66" s="169"/>
      <c r="I66" s="169"/>
      <c r="J66" s="169"/>
      <c r="K66" s="169"/>
      <c r="L66" s="18"/>
      <c r="M66" s="218"/>
      <c r="N66" s="62" t="s">
        <v>446</v>
      </c>
      <c r="O66" s="64" t="str">
        <f>B11</f>
        <v>41,865,000</v>
      </c>
      <c r="P66" s="63" t="str">
        <f t="shared" ref="P66:X66" si="13">C11</f>
        <v>42,537,000</v>
      </c>
      <c r="Q66" s="63" t="str">
        <f t="shared" si="13"/>
        <v>42,458,000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1"/>
      <c r="F67" s="171"/>
      <c r="G67" s="171"/>
      <c r="H67" s="171"/>
      <c r="I67" s="171"/>
      <c r="J67" s="171"/>
      <c r="K67" s="171"/>
      <c r="L67" s="18"/>
      <c r="M67" s="218"/>
      <c r="N67" s="62" t="s">
        <v>447</v>
      </c>
      <c r="O67" s="64" t="str">
        <f>B34</f>
        <v>33,677,000</v>
      </c>
      <c r="P67" s="64" t="str">
        <f t="shared" ref="P67:X67" si="14">C34</f>
        <v>29,929,000</v>
      </c>
      <c r="Q67" s="64" t="str">
        <f t="shared" si="14"/>
        <v>26,287,000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 t="s">
        <v>9968</v>
      </c>
      <c r="C68" s="174">
        <v>524</v>
      </c>
      <c r="D68" s="174">
        <v>557</v>
      </c>
      <c r="E68" s="169"/>
      <c r="F68" s="169"/>
      <c r="G68" s="169"/>
      <c r="H68" s="169"/>
      <c r="I68" s="169"/>
      <c r="J68" s="169"/>
      <c r="K68" s="169"/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#DIV/0!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 t="s">
        <v>8730</v>
      </c>
      <c r="C69" s="173">
        <v>713</v>
      </c>
      <c r="D69" s="173" t="s">
        <v>9969</v>
      </c>
      <c r="E69" s="171"/>
      <c r="F69" s="171"/>
      <c r="G69" s="171"/>
      <c r="H69" s="171"/>
      <c r="I69" s="171"/>
      <c r="J69" s="171"/>
      <c r="K69" s="171"/>
      <c r="L69" s="18"/>
      <c r="M69" s="218"/>
      <c r="N69" s="107" t="s">
        <v>454</v>
      </c>
      <c r="O69" s="121">
        <f>B211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9970</v>
      </c>
      <c r="C71" s="175" t="s">
        <v>9971</v>
      </c>
      <c r="D71" s="175" t="s">
        <v>9972</v>
      </c>
      <c r="E71" s="171"/>
      <c r="F71" s="171"/>
      <c r="G71" s="171"/>
      <c r="H71" s="171"/>
      <c r="I71" s="171"/>
      <c r="J71" s="171"/>
      <c r="K71" s="171"/>
      <c r="L71" s="18"/>
      <c r="M71" s="218"/>
    </row>
    <row r="72" spans="1:24" ht="19.899999999999999" customHeight="1" x14ac:dyDescent="0.25">
      <c r="A72" s="6" t="s">
        <v>57</v>
      </c>
      <c r="B72" s="172" t="s">
        <v>9943</v>
      </c>
      <c r="C72" s="172" t="s">
        <v>9944</v>
      </c>
      <c r="D72" s="172" t="s">
        <v>9945</v>
      </c>
      <c r="E72" s="169"/>
      <c r="F72" s="169"/>
      <c r="G72" s="169"/>
      <c r="H72" s="169"/>
      <c r="I72" s="169"/>
      <c r="J72" s="169"/>
      <c r="K72" s="169"/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69"/>
      <c r="F74" s="169"/>
      <c r="G74" s="169"/>
      <c r="H74" s="169"/>
      <c r="I74" s="169"/>
      <c r="J74" s="169"/>
      <c r="K74" s="169"/>
      <c r="L74" s="18"/>
      <c r="M74" s="218"/>
    </row>
    <row r="75" spans="1:24" ht="19.899999999999999" customHeight="1" x14ac:dyDescent="0.25">
      <c r="A75" s="8" t="s">
        <v>59</v>
      </c>
      <c r="B75" s="175" t="s">
        <v>9973</v>
      </c>
      <c r="C75" s="175" t="s">
        <v>9974</v>
      </c>
      <c r="D75" s="175" t="s">
        <v>9975</v>
      </c>
      <c r="E75" s="171"/>
      <c r="F75" s="171"/>
      <c r="G75" s="171"/>
      <c r="H75" s="171"/>
      <c r="I75" s="171"/>
      <c r="J75" s="171"/>
      <c r="K75" s="171"/>
      <c r="L75" s="18"/>
      <c r="M75" s="218"/>
    </row>
    <row r="76" spans="1:24" ht="19.899999999999999" customHeight="1" x14ac:dyDescent="0.25">
      <c r="A76" s="6" t="s">
        <v>60</v>
      </c>
      <c r="B76" s="172" t="s">
        <v>9976</v>
      </c>
      <c r="C76" s="172" t="s">
        <v>9977</v>
      </c>
      <c r="D76" s="172" t="s">
        <v>9978</v>
      </c>
      <c r="E76" s="169"/>
      <c r="F76" s="169"/>
      <c r="G76" s="169"/>
      <c r="H76" s="169"/>
      <c r="I76" s="169"/>
      <c r="J76" s="169"/>
      <c r="K76" s="169"/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 t="s">
        <v>9979</v>
      </c>
      <c r="C80" s="173" t="s">
        <v>9979</v>
      </c>
      <c r="D80" s="173" t="s">
        <v>9979</v>
      </c>
      <c r="E80" s="171"/>
      <c r="F80" s="171"/>
      <c r="G80" s="171"/>
      <c r="H80" s="171"/>
      <c r="I80" s="171"/>
      <c r="J80" s="171"/>
      <c r="K80" s="171"/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69"/>
      <c r="F81" s="169"/>
      <c r="G81" s="169"/>
      <c r="H81" s="169"/>
      <c r="I81" s="169"/>
      <c r="J81" s="169"/>
      <c r="K81" s="169"/>
      <c r="L81" s="18"/>
      <c r="M81" s="218"/>
    </row>
    <row r="82" spans="1:13" ht="19.899999999999999" customHeight="1" x14ac:dyDescent="0.25">
      <c r="A82" s="8" t="s">
        <v>64</v>
      </c>
      <c r="B82" s="173" t="s">
        <v>9980</v>
      </c>
      <c r="C82" s="173" t="s">
        <v>9980</v>
      </c>
      <c r="D82" s="173" t="s">
        <v>9980</v>
      </c>
      <c r="E82" s="171"/>
      <c r="F82" s="171"/>
      <c r="G82" s="171"/>
      <c r="H82" s="171"/>
      <c r="I82" s="171"/>
      <c r="J82" s="171"/>
      <c r="K82" s="171"/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69"/>
      <c r="F83" s="169"/>
      <c r="G83" s="169"/>
      <c r="H83" s="169"/>
      <c r="I83" s="169"/>
      <c r="J83" s="169"/>
      <c r="K83" s="169"/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1"/>
      <c r="F84" s="171"/>
      <c r="G84" s="171"/>
      <c r="H84" s="171"/>
      <c r="I84" s="171"/>
      <c r="J84" s="171"/>
      <c r="K84" s="171"/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69"/>
      <c r="F85" s="169"/>
      <c r="G85" s="169"/>
      <c r="H85" s="169"/>
      <c r="I85" s="169"/>
      <c r="J85" s="169"/>
      <c r="K85" s="169"/>
      <c r="L85" s="18"/>
      <c r="M85" s="218"/>
    </row>
    <row r="86" spans="1:13" ht="19.899999999999999" customHeight="1" x14ac:dyDescent="0.25">
      <c r="A86" s="8" t="s">
        <v>68</v>
      </c>
      <c r="B86" s="173" t="s">
        <v>9979</v>
      </c>
      <c r="C86" s="173" t="s">
        <v>9981</v>
      </c>
      <c r="D86" s="173" t="s">
        <v>9982</v>
      </c>
      <c r="E86" s="171"/>
      <c r="F86" s="171"/>
      <c r="G86" s="171"/>
      <c r="H86" s="171"/>
      <c r="I86" s="171"/>
      <c r="J86" s="171"/>
      <c r="K86" s="171"/>
      <c r="L86" s="18"/>
      <c r="M86" s="218"/>
    </row>
    <row r="87" spans="1:13" ht="19.899999999999999" customHeight="1" x14ac:dyDescent="0.25">
      <c r="A87" s="6" t="s">
        <v>69</v>
      </c>
      <c r="B87" s="174" t="s">
        <v>9983</v>
      </c>
      <c r="C87" s="174" t="s">
        <v>9981</v>
      </c>
      <c r="D87" s="174" t="s">
        <v>9982</v>
      </c>
      <c r="E87" s="169"/>
      <c r="F87" s="169"/>
      <c r="G87" s="169"/>
      <c r="H87" s="169"/>
      <c r="I87" s="169"/>
      <c r="J87" s="169"/>
      <c r="K87" s="169"/>
      <c r="L87" s="18"/>
      <c r="M87" s="218"/>
    </row>
    <row r="88" spans="1:13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1"/>
      <c r="F88" s="171"/>
      <c r="G88" s="171"/>
      <c r="H88" s="171"/>
      <c r="I88" s="171"/>
      <c r="J88" s="171"/>
      <c r="K88" s="171"/>
      <c r="L88" s="18"/>
      <c r="M88" s="218"/>
    </row>
    <row r="89" spans="1:13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69"/>
      <c r="F89" s="169"/>
      <c r="G89" s="169"/>
      <c r="H89" s="169"/>
      <c r="I89" s="169"/>
      <c r="J89" s="169"/>
      <c r="K89" s="169"/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1"/>
      <c r="F90" s="171"/>
      <c r="G90" s="171"/>
      <c r="H90" s="171"/>
      <c r="I90" s="171"/>
      <c r="J90" s="171"/>
      <c r="K90" s="171"/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69"/>
      <c r="F91" s="169"/>
      <c r="G91" s="169"/>
      <c r="H91" s="169"/>
      <c r="I91" s="169"/>
      <c r="J91" s="169"/>
      <c r="K91" s="169"/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1"/>
      <c r="F92" s="171"/>
      <c r="G92" s="171"/>
      <c r="H92" s="171"/>
      <c r="I92" s="171"/>
      <c r="J92" s="171"/>
      <c r="K92" s="171"/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69"/>
      <c r="F93" s="169"/>
      <c r="G93" s="169"/>
      <c r="H93" s="169"/>
      <c r="I93" s="169"/>
      <c r="J93" s="169"/>
      <c r="K93" s="169"/>
      <c r="L93" s="18"/>
      <c r="M93" s="218"/>
    </row>
    <row r="94" spans="1:13" ht="19.899999999999999" customHeight="1" x14ac:dyDescent="0.25">
      <c r="A94" s="8" t="s">
        <v>76</v>
      </c>
      <c r="B94" s="173">
        <v>202</v>
      </c>
      <c r="C94" s="173">
        <v>270</v>
      </c>
      <c r="D94" s="173">
        <v>0</v>
      </c>
      <c r="E94" s="171"/>
      <c r="F94" s="171"/>
      <c r="G94" s="171"/>
      <c r="H94" s="171"/>
      <c r="I94" s="171"/>
      <c r="J94" s="171"/>
      <c r="K94" s="171"/>
      <c r="L94" s="18"/>
      <c r="M94" s="218"/>
    </row>
    <row r="95" spans="1:13" ht="19.899999999999999" customHeight="1" x14ac:dyDescent="0.25">
      <c r="A95" s="6" t="s">
        <v>77</v>
      </c>
      <c r="B95" s="174">
        <v>-825</v>
      </c>
      <c r="C95" s="174">
        <v>-546</v>
      </c>
      <c r="D95" s="174">
        <v>217</v>
      </c>
      <c r="E95" s="169"/>
      <c r="F95" s="169"/>
      <c r="G95" s="169"/>
      <c r="H95" s="169"/>
      <c r="I95" s="169"/>
      <c r="J95" s="169"/>
      <c r="K95" s="169"/>
      <c r="L95" s="18"/>
      <c r="M95" s="218"/>
    </row>
    <row r="96" spans="1:13" ht="19.899999999999999" customHeight="1" x14ac:dyDescent="0.25">
      <c r="A96" s="8" t="s">
        <v>78</v>
      </c>
      <c r="B96" s="173" t="s">
        <v>9984</v>
      </c>
      <c r="C96" s="173" t="s">
        <v>4894</v>
      </c>
      <c r="D96" s="173" t="s">
        <v>9985</v>
      </c>
      <c r="E96" s="171"/>
      <c r="F96" s="171"/>
      <c r="G96" s="171"/>
      <c r="H96" s="171"/>
      <c r="I96" s="171"/>
      <c r="J96" s="171"/>
      <c r="K96" s="171"/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68</v>
      </c>
      <c r="E97" s="169"/>
      <c r="F97" s="169"/>
      <c r="G97" s="169"/>
      <c r="H97" s="169"/>
      <c r="I97" s="169"/>
      <c r="J97" s="169"/>
      <c r="K97" s="169"/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1"/>
      <c r="F98" s="171"/>
      <c r="G98" s="171"/>
      <c r="H98" s="171"/>
      <c r="I98" s="171"/>
      <c r="J98" s="171"/>
      <c r="K98" s="171"/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69"/>
      <c r="F99" s="169"/>
      <c r="G99" s="169"/>
      <c r="H99" s="169"/>
      <c r="I99" s="169"/>
      <c r="J99" s="169"/>
      <c r="K99" s="169"/>
      <c r="L99" s="18"/>
      <c r="M99" s="218"/>
    </row>
    <row r="100" spans="1:13" ht="19.899999999999999" customHeight="1" x14ac:dyDescent="0.25">
      <c r="A100" s="8" t="s">
        <v>82</v>
      </c>
      <c r="B100" s="173">
        <v>92</v>
      </c>
      <c r="C100" s="173">
        <v>78</v>
      </c>
      <c r="D100" s="173">
        <v>83</v>
      </c>
      <c r="E100" s="171"/>
      <c r="F100" s="171"/>
      <c r="G100" s="171"/>
      <c r="H100" s="171"/>
      <c r="I100" s="171"/>
      <c r="J100" s="171"/>
      <c r="K100" s="171"/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69"/>
      <c r="F101" s="169"/>
      <c r="G101" s="169"/>
      <c r="H101" s="169"/>
      <c r="I101" s="169"/>
      <c r="J101" s="169"/>
      <c r="K101" s="169"/>
      <c r="L101" s="18"/>
      <c r="M101" s="218"/>
    </row>
    <row r="102" spans="1:13" ht="19.899999999999999" customHeight="1" x14ac:dyDescent="0.25">
      <c r="A102" s="8" t="s">
        <v>84</v>
      </c>
      <c r="B102" s="173" t="s">
        <v>8255</v>
      </c>
      <c r="C102" s="173" t="s">
        <v>9960</v>
      </c>
      <c r="D102" s="173" t="s">
        <v>9961</v>
      </c>
      <c r="E102" s="171"/>
      <c r="F102" s="171"/>
      <c r="G102" s="171"/>
      <c r="H102" s="171"/>
      <c r="I102" s="171"/>
      <c r="J102" s="171"/>
      <c r="K102" s="171"/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69"/>
      <c r="F103" s="169"/>
      <c r="G103" s="169"/>
      <c r="H103" s="169"/>
      <c r="I103" s="169"/>
      <c r="J103" s="169"/>
      <c r="K103" s="169"/>
      <c r="L103" s="18"/>
      <c r="M103" s="218"/>
    </row>
    <row r="104" spans="1:13" ht="19.899999999999999" customHeight="1" x14ac:dyDescent="0.25">
      <c r="A104" s="8" t="s">
        <v>86</v>
      </c>
      <c r="B104" s="173" t="s">
        <v>8730</v>
      </c>
      <c r="C104" s="173">
        <v>713</v>
      </c>
      <c r="D104" s="173" t="s">
        <v>9969</v>
      </c>
      <c r="E104" s="171"/>
      <c r="F104" s="171"/>
      <c r="G104" s="171"/>
      <c r="H104" s="171"/>
      <c r="I104" s="171"/>
      <c r="J104" s="171"/>
      <c r="K104" s="171"/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69"/>
      <c r="F105" s="169"/>
      <c r="G105" s="169"/>
      <c r="H105" s="169"/>
      <c r="I105" s="169"/>
      <c r="J105" s="169"/>
      <c r="K105" s="169"/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1"/>
      <c r="F106" s="171"/>
      <c r="G106" s="171"/>
      <c r="H106" s="171"/>
      <c r="I106" s="171"/>
      <c r="J106" s="171"/>
      <c r="K106" s="171"/>
      <c r="L106" s="18"/>
      <c r="M106" s="218"/>
    </row>
    <row r="107" spans="1:13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69"/>
      <c r="F107" s="169"/>
      <c r="G107" s="169"/>
      <c r="H107" s="169"/>
      <c r="I107" s="169"/>
      <c r="J107" s="169"/>
      <c r="K107" s="169"/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1"/>
      <c r="F108" s="171"/>
      <c r="G108" s="171"/>
      <c r="H108" s="171"/>
      <c r="I108" s="171"/>
      <c r="J108" s="171"/>
      <c r="K108" s="171"/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69"/>
      <c r="F109" s="169"/>
      <c r="G109" s="169"/>
      <c r="H109" s="169"/>
      <c r="I109" s="169"/>
      <c r="J109" s="169"/>
      <c r="K109" s="169"/>
      <c r="L109" s="18"/>
      <c r="M109" s="218"/>
    </row>
    <row r="110" spans="1:13" ht="19.899999999999999" customHeight="1" x14ac:dyDescent="0.25">
      <c r="A110" s="8" t="s">
        <v>92</v>
      </c>
      <c r="B110" s="173">
        <v>553</v>
      </c>
      <c r="C110" s="173">
        <v>655</v>
      </c>
      <c r="D110" s="173">
        <v>839</v>
      </c>
      <c r="E110" s="171"/>
      <c r="F110" s="171"/>
      <c r="G110" s="171"/>
      <c r="H110" s="171"/>
      <c r="I110" s="171"/>
      <c r="J110" s="171"/>
      <c r="K110" s="171"/>
      <c r="L110" s="18"/>
      <c r="M110" s="218"/>
    </row>
    <row r="111" spans="1:13" ht="19.899999999999999" customHeight="1" x14ac:dyDescent="0.25">
      <c r="A111" s="6" t="s">
        <v>93</v>
      </c>
      <c r="B111" s="174" t="s">
        <v>5166</v>
      </c>
      <c r="C111" s="174">
        <v>728</v>
      </c>
      <c r="D111" s="174" t="s">
        <v>9986</v>
      </c>
      <c r="E111" s="169"/>
      <c r="F111" s="169"/>
      <c r="G111" s="169"/>
      <c r="H111" s="169"/>
      <c r="I111" s="169"/>
      <c r="J111" s="169"/>
      <c r="K111" s="169"/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1"/>
      <c r="F112" s="171"/>
      <c r="G112" s="171"/>
      <c r="H112" s="171"/>
      <c r="I112" s="171"/>
      <c r="J112" s="171"/>
      <c r="K112" s="171"/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69"/>
      <c r="F113" s="169"/>
      <c r="G113" s="169"/>
      <c r="H113" s="169"/>
      <c r="I113" s="169"/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1"/>
      <c r="F114" s="171"/>
      <c r="G114" s="171"/>
      <c r="H114" s="171"/>
      <c r="I114" s="171"/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69"/>
      <c r="F115" s="169"/>
      <c r="G115" s="169"/>
      <c r="H115" s="169"/>
      <c r="I115" s="169"/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 t="s">
        <v>4556</v>
      </c>
      <c r="C116" s="173" t="s">
        <v>9987</v>
      </c>
      <c r="D116" s="173" t="s">
        <v>3137</v>
      </c>
      <c r="E116" s="171"/>
      <c r="F116" s="171"/>
      <c r="G116" s="171"/>
      <c r="H116" s="171"/>
      <c r="I116" s="171"/>
      <c r="J116" s="171"/>
      <c r="K116" s="171"/>
      <c r="L116" s="18"/>
      <c r="M116" s="218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69"/>
      <c r="F117" s="169"/>
      <c r="G117" s="169"/>
      <c r="H117" s="169"/>
      <c r="I117" s="169"/>
      <c r="J117" s="169"/>
      <c r="K117" s="169"/>
      <c r="L117" s="18"/>
      <c r="M117" s="218"/>
    </row>
    <row r="118" spans="1:13" ht="19.899999999999999" customHeight="1" x14ac:dyDescent="0.25">
      <c r="A118" s="8" t="s">
        <v>100</v>
      </c>
      <c r="B118" s="173" t="s">
        <v>3128</v>
      </c>
      <c r="C118" s="173" t="s">
        <v>3066</v>
      </c>
      <c r="D118" s="173" t="s">
        <v>4567</v>
      </c>
      <c r="E118" s="171"/>
      <c r="F118" s="171"/>
      <c r="G118" s="171"/>
      <c r="H118" s="171"/>
      <c r="I118" s="171"/>
      <c r="J118" s="171"/>
      <c r="K118" s="171"/>
      <c r="L118" s="18"/>
      <c r="M118" s="218"/>
    </row>
    <row r="119" spans="1:13" ht="19.899999999999999" customHeight="1" x14ac:dyDescent="0.25">
      <c r="A119" s="6" t="s">
        <v>101</v>
      </c>
      <c r="B119" s="174">
        <v>0</v>
      </c>
      <c r="C119" s="174">
        <v>0</v>
      </c>
      <c r="D119" s="174">
        <v>0</v>
      </c>
      <c r="E119" s="169"/>
      <c r="F119" s="169"/>
      <c r="G119" s="169"/>
      <c r="H119" s="169"/>
      <c r="I119" s="169"/>
      <c r="J119" s="169"/>
      <c r="K119" s="169"/>
      <c r="L119" s="18"/>
      <c r="M119" s="218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1"/>
      <c r="F120" s="171"/>
      <c r="G120" s="171"/>
      <c r="H120" s="171"/>
      <c r="I120" s="171"/>
      <c r="J120" s="171"/>
      <c r="K120" s="171"/>
      <c r="L120" s="18"/>
      <c r="M120" s="218"/>
    </row>
    <row r="121" spans="1:13" ht="19.899999999999999" customHeight="1" x14ac:dyDescent="0.25">
      <c r="A121" s="6" t="s">
        <v>103</v>
      </c>
      <c r="B121" s="174" t="s">
        <v>3220</v>
      </c>
      <c r="C121" s="174" t="s">
        <v>9988</v>
      </c>
      <c r="D121" s="174" t="s">
        <v>6150</v>
      </c>
      <c r="E121" s="169"/>
      <c r="F121" s="169"/>
      <c r="G121" s="169"/>
      <c r="H121" s="169"/>
      <c r="I121" s="169"/>
      <c r="J121" s="169"/>
      <c r="K121" s="169"/>
      <c r="L121" s="18"/>
      <c r="M121" s="218"/>
    </row>
    <row r="122" spans="1:13" ht="19.899999999999999" customHeight="1" x14ac:dyDescent="0.25">
      <c r="A122" s="8" t="s">
        <v>104</v>
      </c>
      <c r="B122" s="173">
        <v>0</v>
      </c>
      <c r="C122" s="173">
        <v>0</v>
      </c>
      <c r="D122" s="171"/>
      <c r="E122" s="171"/>
      <c r="F122" s="171"/>
      <c r="G122" s="171"/>
      <c r="H122" s="171"/>
      <c r="I122" s="171"/>
      <c r="J122" s="171"/>
      <c r="K122" s="171"/>
      <c r="L122" s="18"/>
      <c r="M122" s="218"/>
    </row>
    <row r="123" spans="1:13" ht="19.899999999999999" customHeight="1" x14ac:dyDescent="0.25">
      <c r="A123" s="6" t="s">
        <v>105</v>
      </c>
      <c r="B123" s="174">
        <v>0</v>
      </c>
      <c r="C123" s="174">
        <v>0</v>
      </c>
      <c r="D123" s="169"/>
      <c r="E123" s="169"/>
      <c r="F123" s="169"/>
      <c r="G123" s="169"/>
      <c r="H123" s="169"/>
      <c r="I123" s="169"/>
      <c r="J123" s="169"/>
      <c r="K123" s="169"/>
      <c r="L123" s="18"/>
      <c r="M123" s="218"/>
    </row>
    <row r="124" spans="1:13" ht="19.899999999999999" customHeight="1" x14ac:dyDescent="0.25">
      <c r="A124" s="8" t="s">
        <v>106</v>
      </c>
      <c r="B124" s="173">
        <v>0</v>
      </c>
      <c r="C124" s="173">
        <v>0</v>
      </c>
      <c r="D124" s="171"/>
      <c r="E124" s="171"/>
      <c r="F124" s="171"/>
      <c r="G124" s="171"/>
      <c r="H124" s="171"/>
      <c r="I124" s="171"/>
      <c r="J124" s="171"/>
      <c r="K124" s="171"/>
      <c r="L124" s="18"/>
      <c r="M124" s="218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8"/>
      <c r="M125" s="218"/>
    </row>
    <row r="126" spans="1:13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  <c r="L126" s="213"/>
      <c r="M126" s="218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18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3" t="s">
        <v>2</v>
      </c>
      <c r="M128" s="218"/>
    </row>
    <row r="129" spans="1:13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18"/>
      <c r="M129" s="218"/>
    </row>
    <row r="130" spans="1:13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18"/>
      <c r="M130" s="218"/>
    </row>
    <row r="131" spans="1:13" ht="19.899999999999999" customHeight="1" x14ac:dyDescent="0.25">
      <c r="A131" s="164" t="s">
        <v>5</v>
      </c>
      <c r="B131" s="165" t="s">
        <v>341</v>
      </c>
      <c r="C131" s="165" t="s">
        <v>341</v>
      </c>
      <c r="D131" s="165" t="s">
        <v>341</v>
      </c>
      <c r="E131" s="165" t="s">
        <v>341</v>
      </c>
      <c r="F131" s="165" t="s">
        <v>341</v>
      </c>
      <c r="G131" s="165" t="s">
        <v>341</v>
      </c>
      <c r="H131" s="165" t="s">
        <v>341</v>
      </c>
      <c r="I131" s="165" t="s">
        <v>341</v>
      </c>
      <c r="J131" s="165" t="s">
        <v>341</v>
      </c>
      <c r="K131" s="165" t="s">
        <v>341</v>
      </c>
      <c r="L131" s="18"/>
      <c r="M131" s="218"/>
    </row>
    <row r="132" spans="1:13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8"/>
      <c r="M132" s="218"/>
    </row>
    <row r="133" spans="1:13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18"/>
      <c r="M133" s="218"/>
    </row>
    <row r="134" spans="1:13" ht="19.899999999999999" customHeight="1" x14ac:dyDescent="0.25">
      <c r="A134" s="6" t="s">
        <v>109</v>
      </c>
      <c r="B134" s="172" t="s">
        <v>9989</v>
      </c>
      <c r="C134" s="172" t="s">
        <v>9990</v>
      </c>
      <c r="D134" s="172" t="s">
        <v>9991</v>
      </c>
      <c r="E134" s="169"/>
      <c r="F134" s="169"/>
      <c r="G134" s="169"/>
      <c r="H134" s="169"/>
      <c r="I134" s="169"/>
      <c r="J134" s="169"/>
      <c r="K134" s="169"/>
      <c r="L134" s="18"/>
      <c r="M134" s="218"/>
    </row>
    <row r="135" spans="1:13" ht="19.899999999999999" customHeight="1" x14ac:dyDescent="0.25">
      <c r="A135" s="8" t="s">
        <v>110</v>
      </c>
      <c r="B135" s="175">
        <v>9</v>
      </c>
      <c r="C135" s="175">
        <v>11</v>
      </c>
      <c r="D135" s="175">
        <v>0</v>
      </c>
      <c r="E135" s="171"/>
      <c r="F135" s="171"/>
      <c r="G135" s="171"/>
      <c r="H135" s="171"/>
      <c r="I135" s="171"/>
      <c r="J135" s="171"/>
      <c r="K135" s="171"/>
      <c r="L135" s="18"/>
      <c r="M135" s="218"/>
    </row>
    <row r="136" spans="1:13" ht="19.899999999999999" customHeight="1" x14ac:dyDescent="0.25">
      <c r="A136" s="6" t="s">
        <v>111</v>
      </c>
      <c r="B136" s="172" t="s">
        <v>9992</v>
      </c>
      <c r="C136" s="172" t="s">
        <v>9993</v>
      </c>
      <c r="D136" s="172" t="s">
        <v>9994</v>
      </c>
      <c r="E136" s="169"/>
      <c r="F136" s="169"/>
      <c r="G136" s="169"/>
      <c r="H136" s="169"/>
      <c r="I136" s="169"/>
      <c r="J136" s="169"/>
      <c r="K136" s="169"/>
      <c r="L136" s="18"/>
      <c r="M136" s="218"/>
    </row>
    <row r="137" spans="1:13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8"/>
      <c r="M137" s="218"/>
    </row>
    <row r="138" spans="1:13" ht="19.899999999999999" customHeight="1" x14ac:dyDescent="0.25">
      <c r="A138" s="6" t="s">
        <v>112</v>
      </c>
      <c r="B138" s="174" t="s">
        <v>5734</v>
      </c>
      <c r="C138" s="174" t="s">
        <v>9995</v>
      </c>
      <c r="D138" s="174" t="s">
        <v>9996</v>
      </c>
      <c r="E138" s="169"/>
      <c r="F138" s="169"/>
      <c r="G138" s="169"/>
      <c r="H138" s="169"/>
      <c r="I138" s="169"/>
      <c r="J138" s="169"/>
      <c r="K138" s="169"/>
      <c r="L138" s="18"/>
      <c r="M138" s="218"/>
    </row>
    <row r="139" spans="1:13" ht="19.899999999999999" customHeight="1" x14ac:dyDescent="0.25">
      <c r="A139" s="8" t="s">
        <v>113</v>
      </c>
      <c r="B139" s="175" t="s">
        <v>5734</v>
      </c>
      <c r="C139" s="175" t="s">
        <v>9995</v>
      </c>
      <c r="D139" s="175" t="s">
        <v>9996</v>
      </c>
      <c r="E139" s="171"/>
      <c r="F139" s="171"/>
      <c r="G139" s="171"/>
      <c r="H139" s="171"/>
      <c r="I139" s="171"/>
      <c r="J139" s="171"/>
      <c r="K139" s="171"/>
      <c r="L139" s="18"/>
      <c r="M139" s="218"/>
    </row>
    <row r="140" spans="1:13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8"/>
      <c r="M140" s="218"/>
    </row>
    <row r="141" spans="1:13" ht="19.899999999999999" customHeight="1" x14ac:dyDescent="0.25">
      <c r="A141" s="8" t="s">
        <v>114</v>
      </c>
      <c r="B141" s="173">
        <v>688</v>
      </c>
      <c r="C141" s="173">
        <v>85</v>
      </c>
      <c r="D141" s="173">
        <v>88</v>
      </c>
      <c r="E141" s="171"/>
      <c r="F141" s="171"/>
      <c r="G141" s="171"/>
      <c r="H141" s="171"/>
      <c r="I141" s="171"/>
      <c r="J141" s="171"/>
      <c r="K141" s="171"/>
      <c r="L141" s="18"/>
      <c r="M141" s="218"/>
    </row>
    <row r="142" spans="1:13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69"/>
      <c r="F142" s="169"/>
      <c r="G142" s="169"/>
      <c r="H142" s="169"/>
      <c r="I142" s="169"/>
      <c r="J142" s="169"/>
      <c r="K142" s="169"/>
      <c r="L142" s="18"/>
      <c r="M142" s="218"/>
    </row>
    <row r="143" spans="1:13" ht="19.899999999999999" customHeight="1" x14ac:dyDescent="0.25">
      <c r="A143" s="8" t="s">
        <v>116</v>
      </c>
      <c r="B143" s="173" t="s">
        <v>9997</v>
      </c>
      <c r="C143" s="173" t="s">
        <v>9998</v>
      </c>
      <c r="D143" s="173" t="s">
        <v>9999</v>
      </c>
      <c r="E143" s="171"/>
      <c r="F143" s="171"/>
      <c r="G143" s="171"/>
      <c r="H143" s="171"/>
      <c r="I143" s="171"/>
      <c r="J143" s="171"/>
      <c r="K143" s="171"/>
      <c r="L143" s="18"/>
      <c r="M143" s="218"/>
    </row>
    <row r="144" spans="1:13" ht="19.899999999999999" customHeight="1" x14ac:dyDescent="0.25">
      <c r="A144" s="6" t="s">
        <v>117</v>
      </c>
      <c r="B144" s="174">
        <v>32</v>
      </c>
      <c r="C144" s="174">
        <v>37</v>
      </c>
      <c r="D144" s="174">
        <v>27</v>
      </c>
      <c r="E144" s="169"/>
      <c r="F144" s="169"/>
      <c r="G144" s="169"/>
      <c r="H144" s="169"/>
      <c r="I144" s="169"/>
      <c r="J144" s="169"/>
      <c r="K144" s="169"/>
      <c r="L144" s="18"/>
      <c r="M144" s="218"/>
    </row>
    <row r="145" spans="1:13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1"/>
      <c r="F145" s="171"/>
      <c r="G145" s="171"/>
      <c r="H145" s="171"/>
      <c r="I145" s="171"/>
      <c r="J145" s="171"/>
      <c r="K145" s="171"/>
      <c r="L145" s="18"/>
      <c r="M145" s="218"/>
    </row>
    <row r="146" spans="1:13" ht="19.899999999999999" customHeight="1" x14ac:dyDescent="0.25">
      <c r="A146" s="6" t="s">
        <v>119</v>
      </c>
      <c r="B146" s="174" t="s">
        <v>3221</v>
      </c>
      <c r="C146" s="174" t="s">
        <v>6166</v>
      </c>
      <c r="D146" s="174">
        <v>876</v>
      </c>
      <c r="E146" s="169"/>
      <c r="F146" s="169"/>
      <c r="G146" s="169"/>
      <c r="H146" s="169"/>
      <c r="I146" s="169"/>
      <c r="J146" s="169"/>
      <c r="K146" s="169"/>
      <c r="L146" s="18"/>
      <c r="M146" s="218"/>
    </row>
    <row r="147" spans="1:13" ht="19.899999999999999" customHeight="1" x14ac:dyDescent="0.25">
      <c r="A147" s="8" t="s">
        <v>120</v>
      </c>
      <c r="B147" s="173">
        <v>44</v>
      </c>
      <c r="C147" s="173">
        <v>42</v>
      </c>
      <c r="D147" s="173">
        <v>41</v>
      </c>
      <c r="E147" s="171"/>
      <c r="F147" s="171"/>
      <c r="G147" s="171"/>
      <c r="H147" s="171"/>
      <c r="I147" s="171"/>
      <c r="J147" s="171"/>
      <c r="K147" s="171"/>
      <c r="L147" s="18"/>
      <c r="M147" s="218"/>
    </row>
    <row r="148" spans="1:13" ht="19.899999999999999" customHeight="1" x14ac:dyDescent="0.25">
      <c r="A148" s="6" t="s">
        <v>121</v>
      </c>
      <c r="B148" s="174">
        <v>126</v>
      </c>
      <c r="C148" s="174">
        <v>93</v>
      </c>
      <c r="D148" s="174">
        <v>232</v>
      </c>
      <c r="E148" s="169"/>
      <c r="F148" s="169"/>
      <c r="G148" s="169"/>
      <c r="H148" s="169"/>
      <c r="I148" s="169"/>
      <c r="J148" s="169"/>
      <c r="K148" s="169"/>
      <c r="L148" s="18"/>
      <c r="M148" s="218"/>
    </row>
    <row r="149" spans="1:13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1"/>
      <c r="F149" s="171"/>
      <c r="G149" s="171"/>
      <c r="H149" s="171"/>
      <c r="I149" s="171"/>
      <c r="J149" s="171"/>
      <c r="K149" s="171"/>
      <c r="L149" s="18"/>
      <c r="M149" s="218"/>
    </row>
    <row r="150" spans="1:13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69"/>
      <c r="F150" s="169"/>
      <c r="G150" s="169"/>
      <c r="H150" s="169"/>
      <c r="I150" s="169"/>
      <c r="J150" s="169"/>
      <c r="K150" s="169"/>
      <c r="L150" s="18"/>
      <c r="M150" s="218"/>
    </row>
    <row r="151" spans="1:13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1"/>
      <c r="F151" s="171"/>
      <c r="G151" s="171"/>
      <c r="H151" s="171"/>
      <c r="I151" s="171"/>
      <c r="J151" s="171"/>
      <c r="K151" s="171"/>
      <c r="L151" s="18"/>
      <c r="M151" s="218"/>
    </row>
    <row r="152" spans="1:13" ht="19.899999999999999" customHeight="1" x14ac:dyDescent="0.25">
      <c r="A152" s="6" t="s">
        <v>125</v>
      </c>
      <c r="B152" s="172" t="s">
        <v>10000</v>
      </c>
      <c r="C152" s="172" t="s">
        <v>10001</v>
      </c>
      <c r="D152" s="172" t="s">
        <v>10002</v>
      </c>
      <c r="E152" s="169"/>
      <c r="F152" s="169"/>
      <c r="G152" s="169"/>
      <c r="H152" s="169"/>
      <c r="I152" s="169"/>
      <c r="J152" s="169"/>
      <c r="K152" s="169"/>
      <c r="L152" s="18"/>
      <c r="M152" s="218"/>
    </row>
    <row r="153" spans="1:13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8"/>
      <c r="M153" s="218"/>
    </row>
    <row r="154" spans="1:13" ht="19.899999999999999" customHeight="1" x14ac:dyDescent="0.25">
      <c r="A154" s="6" t="s">
        <v>126</v>
      </c>
      <c r="B154" s="172" t="s">
        <v>10003</v>
      </c>
      <c r="C154" s="172" t="s">
        <v>10004</v>
      </c>
      <c r="D154" s="172" t="s">
        <v>10005</v>
      </c>
      <c r="E154" s="169"/>
      <c r="F154" s="169"/>
      <c r="G154" s="169"/>
      <c r="H154" s="169"/>
      <c r="I154" s="169"/>
      <c r="J154" s="169"/>
      <c r="K154" s="169"/>
      <c r="L154" s="18"/>
      <c r="M154" s="218"/>
    </row>
    <row r="155" spans="1:13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8"/>
      <c r="M155" s="218"/>
    </row>
    <row r="156" spans="1:13" ht="19.899999999999999" customHeight="1" x14ac:dyDescent="0.25">
      <c r="A156" s="6" t="s">
        <v>127</v>
      </c>
      <c r="B156" s="174">
        <v>49</v>
      </c>
      <c r="C156" s="174">
        <v>46</v>
      </c>
      <c r="D156" s="174">
        <v>0</v>
      </c>
      <c r="E156" s="169"/>
      <c r="F156" s="169"/>
      <c r="G156" s="169"/>
      <c r="H156" s="169"/>
      <c r="I156" s="169"/>
      <c r="J156" s="169"/>
      <c r="K156" s="169"/>
      <c r="L156" s="18"/>
      <c r="M156" s="218"/>
    </row>
    <row r="157" spans="1:13" ht="19.899999999999999" customHeight="1" x14ac:dyDescent="0.25">
      <c r="A157" s="8" t="s">
        <v>128</v>
      </c>
      <c r="B157" s="173">
        <v>198</v>
      </c>
      <c r="C157" s="173">
        <v>242</v>
      </c>
      <c r="D157" s="173">
        <v>312</v>
      </c>
      <c r="E157" s="171"/>
      <c r="F157" s="171"/>
      <c r="G157" s="171"/>
      <c r="H157" s="171"/>
      <c r="I157" s="171"/>
      <c r="J157" s="171"/>
      <c r="K157" s="171"/>
      <c r="L157" s="18"/>
      <c r="M157" s="218"/>
    </row>
    <row r="158" spans="1:13" ht="19.899999999999999" customHeight="1" x14ac:dyDescent="0.25">
      <c r="A158" s="6" t="s">
        <v>129</v>
      </c>
      <c r="B158" s="174" t="s">
        <v>10006</v>
      </c>
      <c r="C158" s="174" t="s">
        <v>6075</v>
      </c>
      <c r="D158" s="174">
        <v>932</v>
      </c>
      <c r="E158" s="169"/>
      <c r="F158" s="169"/>
      <c r="G158" s="169"/>
      <c r="H158" s="169"/>
      <c r="I158" s="169"/>
      <c r="J158" s="169"/>
      <c r="K158" s="169"/>
      <c r="L158" s="18"/>
      <c r="M158" s="218"/>
    </row>
    <row r="159" spans="1:13" ht="19.899999999999999" customHeight="1" x14ac:dyDescent="0.25">
      <c r="A159" s="8" t="s">
        <v>130</v>
      </c>
      <c r="B159" s="175" t="s">
        <v>10007</v>
      </c>
      <c r="C159" s="175" t="s">
        <v>10008</v>
      </c>
      <c r="D159" s="175">
        <v>-620</v>
      </c>
      <c r="E159" s="171"/>
      <c r="F159" s="171"/>
      <c r="G159" s="171"/>
      <c r="H159" s="171"/>
      <c r="I159" s="171"/>
      <c r="J159" s="171"/>
      <c r="K159" s="171"/>
      <c r="L159" s="18"/>
      <c r="M159" s="218"/>
    </row>
    <row r="160" spans="1:13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8"/>
      <c r="M160" s="218"/>
    </row>
    <row r="161" spans="1:13" ht="19.899999999999999" customHeight="1" x14ac:dyDescent="0.25">
      <c r="A161" s="8" t="s">
        <v>131</v>
      </c>
      <c r="B161" s="175">
        <v>0</v>
      </c>
      <c r="C161" s="175">
        <v>0</v>
      </c>
      <c r="D161" s="175">
        <v>0</v>
      </c>
      <c r="E161" s="171"/>
      <c r="F161" s="171"/>
      <c r="G161" s="171"/>
      <c r="H161" s="171"/>
      <c r="I161" s="171"/>
      <c r="J161" s="171"/>
      <c r="K161" s="171"/>
      <c r="L161" s="18"/>
      <c r="M161" s="218"/>
    </row>
    <row r="162" spans="1:13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8"/>
      <c r="M162" s="218"/>
    </row>
    <row r="163" spans="1:13" ht="19.899999999999999" customHeight="1" x14ac:dyDescent="0.25">
      <c r="A163" s="8" t="s">
        <v>132</v>
      </c>
      <c r="B163" s="175" t="s">
        <v>4561</v>
      </c>
      <c r="C163" s="175" t="s">
        <v>7652</v>
      </c>
      <c r="D163" s="175" t="s">
        <v>10009</v>
      </c>
      <c r="E163" s="171"/>
      <c r="F163" s="171"/>
      <c r="G163" s="171"/>
      <c r="H163" s="171"/>
      <c r="I163" s="171"/>
      <c r="J163" s="171"/>
      <c r="K163" s="171"/>
      <c r="L163" s="18"/>
      <c r="M163" s="218"/>
    </row>
    <row r="164" spans="1:13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8"/>
      <c r="M164" s="218"/>
    </row>
    <row r="165" spans="1:13" ht="19.899999999999999" customHeight="1" x14ac:dyDescent="0.25">
      <c r="A165" s="8" t="s">
        <v>133</v>
      </c>
      <c r="B165" s="175" t="s">
        <v>3191</v>
      </c>
      <c r="C165" s="175" t="s">
        <v>6069</v>
      </c>
      <c r="D165" s="175" t="s">
        <v>10010</v>
      </c>
      <c r="E165" s="171"/>
      <c r="F165" s="171"/>
      <c r="G165" s="171"/>
      <c r="H165" s="171"/>
      <c r="I165" s="171"/>
      <c r="J165" s="171"/>
      <c r="K165" s="171"/>
      <c r="L165" s="18"/>
      <c r="M165" s="218"/>
    </row>
    <row r="166" spans="1:13" ht="19.899999999999999" customHeight="1" x14ac:dyDescent="0.25">
      <c r="A166" s="6" t="s">
        <v>134</v>
      </c>
      <c r="B166" s="174" t="s">
        <v>10011</v>
      </c>
      <c r="C166" s="174" t="s">
        <v>8432</v>
      </c>
      <c r="D166" s="174">
        <v>546</v>
      </c>
      <c r="E166" s="169"/>
      <c r="F166" s="169"/>
      <c r="G166" s="169"/>
      <c r="H166" s="169"/>
      <c r="I166" s="169"/>
      <c r="J166" s="169"/>
      <c r="K166" s="169"/>
      <c r="L166" s="18"/>
      <c r="M166" s="218"/>
    </row>
    <row r="167" spans="1:13" ht="19.899999999999999" customHeight="1" x14ac:dyDescent="0.25">
      <c r="A167" s="8" t="s">
        <v>135</v>
      </c>
      <c r="B167" s="173">
        <v>55</v>
      </c>
      <c r="C167" s="173">
        <v>301</v>
      </c>
      <c r="D167" s="173">
        <v>816</v>
      </c>
      <c r="E167" s="171"/>
      <c r="F167" s="171"/>
      <c r="G167" s="171"/>
      <c r="H167" s="171"/>
      <c r="I167" s="171"/>
      <c r="J167" s="171"/>
      <c r="K167" s="171"/>
      <c r="L167" s="18"/>
      <c r="M167" s="218"/>
    </row>
    <row r="168" spans="1:13" ht="19.899999999999999" customHeight="1" x14ac:dyDescent="0.25">
      <c r="A168" s="6" t="s">
        <v>136</v>
      </c>
      <c r="B168" s="174">
        <v>141</v>
      </c>
      <c r="C168" s="174">
        <v>261</v>
      </c>
      <c r="D168" s="174">
        <v>237</v>
      </c>
      <c r="E168" s="169"/>
      <c r="F168" s="169"/>
      <c r="G168" s="169"/>
      <c r="H168" s="169"/>
      <c r="I168" s="169"/>
      <c r="J168" s="169"/>
      <c r="K168" s="169"/>
      <c r="L168" s="18"/>
      <c r="M168" s="218"/>
    </row>
    <row r="169" spans="1:13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8"/>
      <c r="M169" s="218"/>
    </row>
    <row r="170" spans="1:13" ht="19.899999999999999" customHeight="1" x14ac:dyDescent="0.25">
      <c r="A170" s="6" t="s">
        <v>137</v>
      </c>
      <c r="B170" s="172" t="s">
        <v>5900</v>
      </c>
      <c r="C170" s="172" t="s">
        <v>10012</v>
      </c>
      <c r="D170" s="172" t="s">
        <v>4707</v>
      </c>
      <c r="E170" s="169"/>
      <c r="F170" s="169"/>
      <c r="G170" s="169"/>
      <c r="H170" s="169"/>
      <c r="I170" s="169"/>
      <c r="J170" s="169"/>
      <c r="K170" s="169"/>
      <c r="L170" s="18"/>
      <c r="M170" s="218"/>
    </row>
    <row r="171" spans="1:13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8"/>
      <c r="M171" s="218"/>
    </row>
    <row r="172" spans="1:13" ht="19.899999999999999" customHeight="1" x14ac:dyDescent="0.25">
      <c r="A172" s="6" t="s">
        <v>138</v>
      </c>
      <c r="B172" s="174">
        <v>-70</v>
      </c>
      <c r="C172" s="174">
        <v>0</v>
      </c>
      <c r="D172" s="174">
        <v>0</v>
      </c>
      <c r="E172" s="169"/>
      <c r="F172" s="169"/>
      <c r="G172" s="169"/>
      <c r="H172" s="169"/>
      <c r="I172" s="169"/>
      <c r="J172" s="169"/>
      <c r="K172" s="169"/>
      <c r="L172" s="18"/>
      <c r="M172" s="218"/>
    </row>
    <row r="173" spans="1:13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1"/>
      <c r="F173" s="171"/>
      <c r="G173" s="171"/>
      <c r="H173" s="171"/>
      <c r="I173" s="171"/>
      <c r="J173" s="171"/>
      <c r="K173" s="171"/>
      <c r="L173" s="18"/>
      <c r="M173" s="218"/>
    </row>
    <row r="174" spans="1:13" ht="19.899999999999999" customHeight="1" x14ac:dyDescent="0.25">
      <c r="A174" s="6" t="s">
        <v>140</v>
      </c>
      <c r="B174" s="174">
        <v>1</v>
      </c>
      <c r="C174" s="174">
        <v>10</v>
      </c>
      <c r="D174" s="174">
        <v>17</v>
      </c>
      <c r="E174" s="169"/>
      <c r="F174" s="169"/>
      <c r="G174" s="169"/>
      <c r="H174" s="169"/>
      <c r="I174" s="169"/>
      <c r="J174" s="169"/>
      <c r="K174" s="169"/>
      <c r="L174" s="18"/>
      <c r="M174" s="218"/>
    </row>
    <row r="175" spans="1:13" ht="19.899999999999999" customHeight="1" x14ac:dyDescent="0.25">
      <c r="A175" s="8" t="s">
        <v>141</v>
      </c>
      <c r="B175" s="175" t="s">
        <v>9975</v>
      </c>
      <c r="C175" s="175" t="s">
        <v>10013</v>
      </c>
      <c r="D175" s="175" t="s">
        <v>10014</v>
      </c>
      <c r="E175" s="171"/>
      <c r="F175" s="171"/>
      <c r="G175" s="171"/>
      <c r="H175" s="171"/>
      <c r="I175" s="171"/>
      <c r="J175" s="171"/>
      <c r="K175" s="171"/>
      <c r="L175" s="18"/>
      <c r="M175" s="218"/>
    </row>
    <row r="176" spans="1:13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8"/>
      <c r="M176" s="218"/>
    </row>
    <row r="177" spans="1:13" ht="19.899999999999999" customHeight="1" x14ac:dyDescent="0.25">
      <c r="A177" s="8" t="s">
        <v>142</v>
      </c>
      <c r="B177" s="173" t="s">
        <v>10015</v>
      </c>
      <c r="C177" s="173" t="s">
        <v>4919</v>
      </c>
      <c r="D177" s="173" t="s">
        <v>5753</v>
      </c>
      <c r="E177" s="171"/>
      <c r="F177" s="171"/>
      <c r="G177" s="171"/>
      <c r="H177" s="171"/>
      <c r="I177" s="171"/>
      <c r="J177" s="171"/>
      <c r="K177" s="171"/>
      <c r="L177" s="18"/>
      <c r="M177" s="218"/>
    </row>
    <row r="178" spans="1:13" ht="19.899999999999999" customHeight="1" x14ac:dyDescent="0.25">
      <c r="A178" s="6" t="s">
        <v>143</v>
      </c>
      <c r="B178" s="174" t="s">
        <v>8698</v>
      </c>
      <c r="C178" s="174" t="s">
        <v>10016</v>
      </c>
      <c r="D178" s="174" t="s">
        <v>10017</v>
      </c>
      <c r="E178" s="169"/>
      <c r="F178" s="169"/>
      <c r="G178" s="169"/>
      <c r="H178" s="169"/>
      <c r="I178" s="169"/>
      <c r="J178" s="169"/>
      <c r="K178" s="169"/>
      <c r="L178" s="18"/>
      <c r="M178" s="218"/>
    </row>
    <row r="179" spans="1:13" ht="19.899999999999999" customHeight="1" x14ac:dyDescent="0.25">
      <c r="A179" s="8" t="s">
        <v>144</v>
      </c>
      <c r="B179" s="173" t="s">
        <v>2749</v>
      </c>
      <c r="C179" s="173" t="s">
        <v>2452</v>
      </c>
      <c r="D179" s="173" t="s">
        <v>607</v>
      </c>
      <c r="E179" s="171"/>
      <c r="F179" s="171"/>
      <c r="G179" s="171"/>
      <c r="H179" s="171"/>
      <c r="I179" s="171"/>
      <c r="J179" s="171"/>
      <c r="K179" s="171"/>
      <c r="L179" s="18"/>
      <c r="M179" s="218"/>
    </row>
    <row r="180" spans="1:13" ht="19.899999999999999" customHeight="1" x14ac:dyDescent="0.25">
      <c r="A180" s="6" t="s">
        <v>145</v>
      </c>
      <c r="B180" s="174" t="s">
        <v>10018</v>
      </c>
      <c r="C180" s="174" t="s">
        <v>10019</v>
      </c>
      <c r="D180" s="174" t="s">
        <v>607</v>
      </c>
      <c r="E180" s="169"/>
      <c r="F180" s="169"/>
      <c r="G180" s="169"/>
      <c r="H180" s="169"/>
      <c r="I180" s="169"/>
      <c r="J180" s="169"/>
      <c r="K180" s="169"/>
      <c r="L180" s="18"/>
      <c r="M180" s="218"/>
    </row>
    <row r="181" spans="1:13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1"/>
      <c r="F181" s="171"/>
      <c r="G181" s="171"/>
      <c r="H181" s="171"/>
      <c r="I181" s="171"/>
      <c r="J181" s="171"/>
      <c r="K181" s="171"/>
      <c r="L181" s="18"/>
      <c r="M181" s="218"/>
    </row>
    <row r="182" spans="1:13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1"/>
      <c r="F183" s="171"/>
      <c r="G183" s="171"/>
      <c r="H183" s="171"/>
      <c r="I183" s="171"/>
      <c r="J183" s="171"/>
      <c r="K183" s="171"/>
      <c r="L183" s="18"/>
      <c r="M183" s="218"/>
    </row>
    <row r="184" spans="1:13" ht="19.899999999999999" customHeight="1" x14ac:dyDescent="0.25">
      <c r="A184" s="6" t="s">
        <v>149</v>
      </c>
      <c r="B184" s="174" t="s">
        <v>10020</v>
      </c>
      <c r="C184" s="174" t="s">
        <v>10021</v>
      </c>
      <c r="D184" s="174" t="s">
        <v>5720</v>
      </c>
      <c r="E184" s="169"/>
      <c r="F184" s="169"/>
      <c r="G184" s="169"/>
      <c r="H184" s="169"/>
      <c r="I184" s="169"/>
      <c r="J184" s="169"/>
      <c r="K184" s="169"/>
      <c r="L184" s="18"/>
      <c r="M184" s="218"/>
    </row>
    <row r="185" spans="1:13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8"/>
      <c r="M185" s="218"/>
    </row>
    <row r="186" spans="1:13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8"/>
      <c r="M186" s="218"/>
    </row>
    <row r="187" spans="1:13" ht="19.899999999999999" customHeight="1" x14ac:dyDescent="0.25">
      <c r="A187" s="6" t="s">
        <v>116</v>
      </c>
      <c r="B187" s="174" t="s">
        <v>9997</v>
      </c>
      <c r="C187" s="174" t="s">
        <v>9998</v>
      </c>
      <c r="D187" s="174" t="s">
        <v>9999</v>
      </c>
      <c r="E187" s="169"/>
      <c r="F187" s="169"/>
      <c r="G187" s="169"/>
      <c r="H187" s="169"/>
      <c r="I187" s="169"/>
      <c r="J187" s="169"/>
      <c r="K187" s="169"/>
      <c r="L187" s="18"/>
      <c r="M187" s="218"/>
    </row>
    <row r="188" spans="1:13" ht="19.899999999999999" customHeight="1" x14ac:dyDescent="0.25">
      <c r="A188" s="8" t="s">
        <v>117</v>
      </c>
      <c r="B188" s="173">
        <v>32</v>
      </c>
      <c r="C188" s="173">
        <v>37</v>
      </c>
      <c r="D188" s="173">
        <v>27</v>
      </c>
      <c r="E188" s="171"/>
      <c r="F188" s="171"/>
      <c r="G188" s="171"/>
      <c r="H188" s="171"/>
      <c r="I188" s="171"/>
      <c r="J188" s="171"/>
      <c r="K188" s="171"/>
      <c r="L188" s="18"/>
      <c r="M188" s="218"/>
    </row>
    <row r="189" spans="1:13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69"/>
      <c r="F189" s="169"/>
      <c r="G189" s="169"/>
      <c r="H189" s="169"/>
      <c r="I189" s="169"/>
      <c r="J189" s="169"/>
      <c r="K189" s="169"/>
      <c r="L189" s="18"/>
      <c r="M189" s="218"/>
    </row>
    <row r="190" spans="1:13" ht="19.899999999999999" customHeight="1" x14ac:dyDescent="0.25">
      <c r="A190" s="8" t="s">
        <v>150</v>
      </c>
      <c r="B190" s="173" t="s">
        <v>10022</v>
      </c>
      <c r="C190" s="173" t="s">
        <v>10023</v>
      </c>
      <c r="D190" s="173" t="s">
        <v>10024</v>
      </c>
      <c r="E190" s="171"/>
      <c r="F190" s="171"/>
      <c r="G190" s="171"/>
      <c r="H190" s="171"/>
      <c r="I190" s="171"/>
      <c r="J190" s="171"/>
      <c r="K190" s="171"/>
      <c r="L190" s="18"/>
      <c r="M190" s="218"/>
    </row>
    <row r="191" spans="1:13" ht="19.899999999999999" customHeight="1" x14ac:dyDescent="0.25">
      <c r="A191" s="6" t="s">
        <v>151</v>
      </c>
      <c r="B191" s="174" t="s">
        <v>8698</v>
      </c>
      <c r="C191" s="174" t="s">
        <v>10016</v>
      </c>
      <c r="D191" s="174" t="s">
        <v>10017</v>
      </c>
      <c r="E191" s="169"/>
      <c r="F191" s="169"/>
      <c r="G191" s="169"/>
      <c r="H191" s="169"/>
      <c r="I191" s="169"/>
      <c r="J191" s="169"/>
      <c r="K191" s="169"/>
      <c r="L191" s="18"/>
      <c r="M191" s="218"/>
    </row>
    <row r="192" spans="1:13" ht="19.899999999999999" customHeight="1" x14ac:dyDescent="0.25">
      <c r="A192" s="8" t="s">
        <v>152</v>
      </c>
      <c r="B192" s="173" t="s">
        <v>10025</v>
      </c>
      <c r="C192" s="173" t="s">
        <v>10026</v>
      </c>
      <c r="D192" s="173" t="s">
        <v>10017</v>
      </c>
      <c r="E192" s="171"/>
      <c r="F192" s="171"/>
      <c r="G192" s="171"/>
      <c r="H192" s="171"/>
      <c r="I192" s="171"/>
      <c r="J192" s="171"/>
      <c r="K192" s="171"/>
      <c r="L192" s="18"/>
      <c r="M192" s="218"/>
    </row>
    <row r="193" spans="1:13" ht="19.899999999999999" customHeight="1" x14ac:dyDescent="0.25">
      <c r="A193" s="6" t="s">
        <v>153</v>
      </c>
      <c r="B193" s="174" t="s">
        <v>9388</v>
      </c>
      <c r="C193" s="174" t="s">
        <v>5802</v>
      </c>
      <c r="D193" s="174" t="s">
        <v>10024</v>
      </c>
      <c r="E193" s="169"/>
      <c r="F193" s="169"/>
      <c r="G193" s="169"/>
      <c r="H193" s="169"/>
      <c r="I193" s="169"/>
      <c r="J193" s="169"/>
      <c r="K193" s="169"/>
      <c r="L193" s="18"/>
      <c r="M193" s="218"/>
    </row>
    <row r="194" spans="1:13" ht="19.899999999999999" customHeight="1" x14ac:dyDescent="0.25">
      <c r="A194" s="8" t="s">
        <v>154</v>
      </c>
      <c r="B194" s="173" t="s">
        <v>10027</v>
      </c>
      <c r="C194" s="173" t="s">
        <v>607</v>
      </c>
      <c r="D194" s="173" t="s">
        <v>10024</v>
      </c>
      <c r="E194" s="171"/>
      <c r="F194" s="171"/>
      <c r="G194" s="171"/>
      <c r="H194" s="171"/>
      <c r="I194" s="171"/>
      <c r="J194" s="171"/>
      <c r="K194" s="171"/>
      <c r="L194" s="18"/>
      <c r="M194" s="218"/>
    </row>
    <row r="195" spans="1:13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69"/>
      <c r="F195" s="169"/>
      <c r="G195" s="169"/>
      <c r="H195" s="169"/>
      <c r="I195" s="169"/>
      <c r="J195" s="169"/>
      <c r="K195" s="169"/>
      <c r="L195" s="18"/>
      <c r="M195" s="218"/>
    </row>
    <row r="196" spans="1:13" ht="19.899999999999999" customHeight="1" x14ac:dyDescent="0.25">
      <c r="A196" s="8" t="s">
        <v>156</v>
      </c>
      <c r="B196" s="173" t="s">
        <v>607</v>
      </c>
      <c r="C196" s="173" t="s">
        <v>607</v>
      </c>
      <c r="D196" s="173" t="s">
        <v>607</v>
      </c>
      <c r="E196" s="171"/>
      <c r="F196" s="171"/>
      <c r="G196" s="171"/>
      <c r="H196" s="171"/>
      <c r="I196" s="171"/>
      <c r="J196" s="171"/>
      <c r="K196" s="171"/>
      <c r="L196" s="18"/>
      <c r="M196" s="218"/>
    </row>
    <row r="197" spans="1:13" ht="19.899999999999999" customHeight="1" x14ac:dyDescent="0.25">
      <c r="A197" s="6" t="s">
        <v>157</v>
      </c>
      <c r="B197" s="174" t="s">
        <v>607</v>
      </c>
      <c r="C197" s="174" t="s">
        <v>607</v>
      </c>
      <c r="D197" s="174" t="s">
        <v>607</v>
      </c>
      <c r="E197" s="169"/>
      <c r="F197" s="169"/>
      <c r="G197" s="169"/>
      <c r="H197" s="169"/>
      <c r="I197" s="169"/>
      <c r="J197" s="169"/>
      <c r="K197" s="169"/>
      <c r="L197" s="18"/>
      <c r="M197" s="218"/>
    </row>
    <row r="198" spans="1:13" ht="19.899999999999999" customHeight="1" x14ac:dyDescent="0.25">
      <c r="A198" s="8" t="s">
        <v>158</v>
      </c>
      <c r="B198" s="173">
        <v>55</v>
      </c>
      <c r="C198" s="173">
        <v>301</v>
      </c>
      <c r="D198" s="173">
        <v>816</v>
      </c>
      <c r="E198" s="171"/>
      <c r="F198" s="171"/>
      <c r="G198" s="171"/>
      <c r="H198" s="171"/>
      <c r="I198" s="171"/>
      <c r="J198" s="171"/>
      <c r="K198" s="171"/>
      <c r="L198" s="18"/>
      <c r="M198" s="218"/>
    </row>
    <row r="199" spans="1:13" ht="19.899999999999999" customHeight="1" x14ac:dyDescent="0.25">
      <c r="A199" s="6" t="s">
        <v>159</v>
      </c>
      <c r="B199" s="174">
        <v>32</v>
      </c>
      <c r="C199" s="174">
        <v>70</v>
      </c>
      <c r="D199" s="174">
        <v>13</v>
      </c>
      <c r="E199" s="169"/>
      <c r="F199" s="169"/>
      <c r="G199" s="169"/>
      <c r="H199" s="169"/>
      <c r="I199" s="169"/>
      <c r="J199" s="169"/>
      <c r="K199" s="169"/>
      <c r="L199" s="18"/>
      <c r="M199" s="218"/>
    </row>
    <row r="200" spans="1:13" ht="19.899999999999999" customHeight="1" x14ac:dyDescent="0.25">
      <c r="A200" s="8" t="s">
        <v>160</v>
      </c>
      <c r="B200" s="173">
        <v>44</v>
      </c>
      <c r="C200" s="173">
        <v>38</v>
      </c>
      <c r="D200" s="173">
        <v>31</v>
      </c>
      <c r="E200" s="171"/>
      <c r="F200" s="171"/>
      <c r="G200" s="171"/>
      <c r="H200" s="171"/>
      <c r="I200" s="171"/>
      <c r="J200" s="171"/>
      <c r="K200" s="171"/>
      <c r="L200" s="18"/>
      <c r="M200" s="218"/>
    </row>
    <row r="201" spans="1:13" ht="19.899999999999999" customHeight="1" x14ac:dyDescent="0.25">
      <c r="A201" s="6" t="s">
        <v>161</v>
      </c>
      <c r="B201" s="174" t="s">
        <v>10028</v>
      </c>
      <c r="C201" s="174" t="s">
        <v>4718</v>
      </c>
      <c r="D201" s="174" t="s">
        <v>10029</v>
      </c>
      <c r="E201" s="169"/>
      <c r="F201" s="169"/>
      <c r="G201" s="169"/>
      <c r="H201" s="169"/>
      <c r="I201" s="169"/>
      <c r="J201" s="169"/>
      <c r="K201" s="169"/>
      <c r="L201" s="18"/>
      <c r="M201" s="218"/>
    </row>
    <row r="202" spans="1:13" ht="19.899999999999999" customHeight="1" x14ac:dyDescent="0.25">
      <c r="A202" s="8" t="s">
        <v>162</v>
      </c>
      <c r="B202" s="173">
        <v>-33</v>
      </c>
      <c r="C202" s="173">
        <v>37</v>
      </c>
      <c r="D202" s="173">
        <v>117</v>
      </c>
      <c r="E202" s="171"/>
      <c r="F202" s="171"/>
      <c r="G202" s="171"/>
      <c r="H202" s="171"/>
      <c r="I202" s="171"/>
      <c r="J202" s="171"/>
      <c r="K202" s="171"/>
      <c r="L202" s="18"/>
      <c r="M202" s="218"/>
    </row>
    <row r="203" spans="1:13" ht="19.899999999999999" customHeight="1" x14ac:dyDescent="0.25">
      <c r="A203" s="6" t="s">
        <v>163</v>
      </c>
      <c r="B203" s="174">
        <v>412</v>
      </c>
      <c r="C203" s="174">
        <v>187</v>
      </c>
      <c r="D203" s="174">
        <v>298</v>
      </c>
      <c r="E203" s="169"/>
      <c r="F203" s="169"/>
      <c r="G203" s="169"/>
      <c r="H203" s="169"/>
      <c r="I203" s="169"/>
      <c r="J203" s="169"/>
      <c r="K203" s="169"/>
      <c r="L203" s="18"/>
      <c r="M203" s="218"/>
    </row>
    <row r="204" spans="1:13" ht="19.899999999999999" customHeight="1" x14ac:dyDescent="0.25">
      <c r="A204" s="8" t="s">
        <v>164</v>
      </c>
      <c r="B204" s="173">
        <v>257</v>
      </c>
      <c r="C204" s="173">
        <v>185</v>
      </c>
      <c r="D204" s="173">
        <v>154</v>
      </c>
      <c r="E204" s="171"/>
      <c r="F204" s="171"/>
      <c r="G204" s="171"/>
      <c r="H204" s="171"/>
      <c r="I204" s="171"/>
      <c r="J204" s="171"/>
      <c r="K204" s="171"/>
      <c r="L204" s="18"/>
      <c r="M204" s="218"/>
    </row>
    <row r="205" spans="1:13" ht="19.899999999999999" customHeight="1" x14ac:dyDescent="0.25">
      <c r="A205" s="6" t="s">
        <v>165</v>
      </c>
      <c r="B205" s="174">
        <v>2</v>
      </c>
      <c r="C205" s="174">
        <v>34</v>
      </c>
      <c r="D205" s="174">
        <v>94</v>
      </c>
      <c r="E205" s="169"/>
      <c r="F205" s="169"/>
      <c r="G205" s="169"/>
      <c r="H205" s="169"/>
      <c r="I205" s="169"/>
      <c r="J205" s="169"/>
      <c r="K205" s="169"/>
      <c r="L205" s="18"/>
      <c r="M205" s="218"/>
    </row>
    <row r="206" spans="1:13" ht="19.899999999999999" customHeight="1" x14ac:dyDescent="0.25">
      <c r="A206" s="8" t="s">
        <v>166</v>
      </c>
      <c r="B206" s="173">
        <v>153</v>
      </c>
      <c r="C206" s="173">
        <v>-32</v>
      </c>
      <c r="D206" s="173">
        <v>50</v>
      </c>
      <c r="E206" s="171"/>
      <c r="F206" s="171"/>
      <c r="G206" s="171"/>
      <c r="H206" s="171"/>
      <c r="I206" s="171"/>
      <c r="J206" s="171"/>
      <c r="K206" s="171"/>
      <c r="L206" s="18"/>
      <c r="M206" s="218"/>
    </row>
    <row r="207" spans="1:13" ht="19.899999999999999" customHeight="1" x14ac:dyDescent="0.25">
      <c r="A207" s="6" t="s">
        <v>167</v>
      </c>
      <c r="B207" s="174">
        <v>0</v>
      </c>
      <c r="C207" s="174">
        <v>0</v>
      </c>
      <c r="D207" s="174">
        <v>0</v>
      </c>
      <c r="E207" s="169"/>
      <c r="F207" s="169"/>
      <c r="G207" s="169"/>
      <c r="H207" s="169"/>
      <c r="I207" s="169"/>
      <c r="J207" s="169"/>
      <c r="K207" s="169"/>
      <c r="L207" s="18"/>
      <c r="M207" s="218"/>
    </row>
    <row r="208" spans="1:13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1"/>
      <c r="F208" s="171"/>
      <c r="G208" s="171"/>
      <c r="H208" s="171"/>
      <c r="I208" s="171"/>
      <c r="J208" s="171"/>
      <c r="K208" s="171"/>
      <c r="L208" s="18"/>
      <c r="M208" s="218"/>
    </row>
    <row r="209" spans="1:13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69"/>
      <c r="F209" s="169"/>
      <c r="G209" s="169"/>
      <c r="H209" s="169"/>
      <c r="I209" s="169"/>
      <c r="J209" s="169"/>
      <c r="K209" s="169"/>
      <c r="L209" s="18"/>
      <c r="M209" s="218"/>
    </row>
    <row r="210" spans="1:13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1"/>
      <c r="F210" s="171"/>
      <c r="G210" s="171"/>
      <c r="H210" s="171"/>
      <c r="I210" s="171"/>
      <c r="J210" s="171"/>
      <c r="K210" s="171"/>
      <c r="L210" s="18"/>
      <c r="M210" s="218"/>
    </row>
    <row r="211" spans="1:13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69"/>
      <c r="F211" s="169"/>
      <c r="G211" s="169"/>
      <c r="H211" s="169"/>
      <c r="I211" s="169"/>
      <c r="J211" s="169"/>
      <c r="K211" s="169"/>
      <c r="L211" s="18"/>
      <c r="M211" s="218"/>
    </row>
    <row r="212" spans="1:13" ht="19.899999999999999" customHeight="1" x14ac:dyDescent="0.25">
      <c r="A212" s="8" t="s">
        <v>114</v>
      </c>
      <c r="B212" s="173">
        <v>688</v>
      </c>
      <c r="C212" s="173">
        <v>85</v>
      </c>
      <c r="D212" s="173">
        <v>88</v>
      </c>
      <c r="E212" s="171"/>
      <c r="F212" s="171"/>
      <c r="G212" s="171"/>
      <c r="H212" s="171"/>
      <c r="I212" s="171"/>
      <c r="J212" s="171"/>
      <c r="K212" s="171"/>
      <c r="L212" s="18"/>
      <c r="M212" s="218"/>
    </row>
    <row r="213" spans="1:13" ht="19.899999999999999" customHeight="1" x14ac:dyDescent="0.25">
      <c r="A213" s="6" t="s">
        <v>172</v>
      </c>
      <c r="B213" s="174">
        <v>547</v>
      </c>
      <c r="C213" s="174">
        <v>0</v>
      </c>
      <c r="D213" s="174">
        <v>4</v>
      </c>
      <c r="E213" s="169"/>
      <c r="F213" s="169"/>
      <c r="G213" s="169"/>
      <c r="H213" s="169"/>
      <c r="I213" s="169"/>
      <c r="J213" s="169"/>
      <c r="K213" s="169"/>
      <c r="L213" s="18"/>
      <c r="M213" s="218"/>
    </row>
    <row r="214" spans="1:13" ht="19.899999999999999" customHeight="1" x14ac:dyDescent="0.25">
      <c r="A214" s="8" t="s">
        <v>173</v>
      </c>
      <c r="B214" s="173">
        <v>672</v>
      </c>
      <c r="C214" s="173">
        <v>0</v>
      </c>
      <c r="D214" s="173">
        <v>0</v>
      </c>
      <c r="E214" s="171"/>
      <c r="F214" s="171"/>
      <c r="G214" s="171"/>
      <c r="H214" s="171"/>
      <c r="I214" s="171"/>
      <c r="J214" s="171"/>
      <c r="K214" s="171"/>
      <c r="L214" s="18"/>
      <c r="M214" s="218"/>
    </row>
    <row r="215" spans="1:13" ht="19.899999999999999" customHeight="1" x14ac:dyDescent="0.25">
      <c r="A215" s="6" t="s">
        <v>174</v>
      </c>
      <c r="B215" s="174">
        <v>672</v>
      </c>
      <c r="C215" s="174">
        <v>0</v>
      </c>
      <c r="D215" s="174">
        <v>0</v>
      </c>
      <c r="E215" s="169"/>
      <c r="F215" s="169"/>
      <c r="G215" s="169"/>
      <c r="H215" s="169"/>
      <c r="I215" s="169"/>
      <c r="J215" s="169"/>
      <c r="K215" s="169"/>
      <c r="L215" s="18"/>
      <c r="M215" s="218"/>
    </row>
    <row r="216" spans="1:13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1"/>
      <c r="F216" s="171"/>
      <c r="G216" s="171"/>
      <c r="H216" s="171"/>
      <c r="I216" s="171"/>
      <c r="J216" s="171"/>
      <c r="K216" s="171"/>
      <c r="L216" s="18"/>
      <c r="M216" s="218"/>
    </row>
    <row r="217" spans="1:13" ht="19.899999999999999" customHeight="1" x14ac:dyDescent="0.25">
      <c r="A217" s="6" t="s">
        <v>175</v>
      </c>
      <c r="B217" s="174">
        <v>0</v>
      </c>
      <c r="C217" s="174">
        <v>0</v>
      </c>
      <c r="D217" s="174">
        <v>0</v>
      </c>
      <c r="E217" s="169"/>
      <c r="F217" s="169"/>
      <c r="G217" s="169"/>
      <c r="H217" s="169"/>
      <c r="I217" s="169"/>
      <c r="J217" s="169"/>
      <c r="K217" s="169"/>
      <c r="L217" s="18"/>
      <c r="M217" s="218"/>
    </row>
    <row r="218" spans="1:13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1"/>
      <c r="F218" s="171"/>
      <c r="G218" s="171"/>
      <c r="H218" s="171"/>
      <c r="I218" s="171"/>
      <c r="J218" s="171"/>
      <c r="K218" s="171"/>
      <c r="L218" s="18"/>
      <c r="M218" s="218"/>
    </row>
    <row r="219" spans="1:13" ht="19.899999999999999" customHeight="1" x14ac:dyDescent="0.25">
      <c r="A219" s="6" t="s">
        <v>177</v>
      </c>
      <c r="B219" s="174">
        <v>-40</v>
      </c>
      <c r="C219" s="174">
        <v>-60</v>
      </c>
      <c r="D219" s="174">
        <v>0</v>
      </c>
      <c r="E219" s="169"/>
      <c r="F219" s="169"/>
      <c r="G219" s="169"/>
      <c r="H219" s="169"/>
      <c r="I219" s="169"/>
      <c r="J219" s="169"/>
      <c r="K219" s="169"/>
      <c r="L219" s="18"/>
      <c r="M219" s="218"/>
    </row>
    <row r="220" spans="1:13" ht="19.899999999999999" customHeight="1" x14ac:dyDescent="0.25">
      <c r="A220" s="8" t="s">
        <v>178</v>
      </c>
      <c r="B220" s="173">
        <v>0</v>
      </c>
      <c r="C220" s="173">
        <v>-2</v>
      </c>
      <c r="D220" s="173">
        <v>5</v>
      </c>
      <c r="E220" s="171"/>
      <c r="F220" s="171"/>
      <c r="G220" s="171"/>
      <c r="H220" s="171"/>
      <c r="I220" s="171"/>
      <c r="J220" s="171"/>
      <c r="K220" s="171"/>
      <c r="L220" s="18"/>
      <c r="M220" s="218"/>
    </row>
    <row r="221" spans="1:13" ht="19.899999999999999" customHeight="1" x14ac:dyDescent="0.25">
      <c r="A221" s="6" t="s">
        <v>179</v>
      </c>
      <c r="B221" s="174">
        <v>0</v>
      </c>
      <c r="C221" s="174">
        <v>0</v>
      </c>
      <c r="D221" s="174">
        <v>0</v>
      </c>
      <c r="E221" s="169"/>
      <c r="F221" s="169"/>
      <c r="G221" s="169"/>
      <c r="H221" s="169"/>
      <c r="I221" s="169"/>
      <c r="J221" s="169"/>
      <c r="K221" s="169"/>
      <c r="L221" s="18"/>
      <c r="M221" s="218"/>
    </row>
    <row r="222" spans="1:13" ht="19.899999999999999" customHeight="1" x14ac:dyDescent="0.25">
      <c r="A222" s="8" t="s">
        <v>180</v>
      </c>
      <c r="B222" s="173">
        <v>-44</v>
      </c>
      <c r="C222" s="173">
        <v>-20</v>
      </c>
      <c r="D222" s="173">
        <v>-3</v>
      </c>
      <c r="E222" s="171"/>
      <c r="F222" s="171"/>
      <c r="G222" s="171"/>
      <c r="H222" s="171"/>
      <c r="I222" s="171"/>
      <c r="J222" s="171"/>
      <c r="K222" s="171"/>
      <c r="L222" s="18"/>
      <c r="M222" s="218"/>
    </row>
    <row r="223" spans="1:13" ht="19.899999999999999" customHeight="1" x14ac:dyDescent="0.25">
      <c r="A223" s="6" t="s">
        <v>181</v>
      </c>
      <c r="B223" s="174">
        <v>-15</v>
      </c>
      <c r="C223" s="174">
        <v>-15</v>
      </c>
      <c r="D223" s="174">
        <v>-27</v>
      </c>
      <c r="E223" s="169"/>
      <c r="F223" s="169"/>
      <c r="G223" s="169"/>
      <c r="H223" s="169"/>
      <c r="I223" s="169"/>
      <c r="J223" s="169"/>
      <c r="K223" s="169"/>
      <c r="L223" s="18"/>
      <c r="M223" s="218"/>
    </row>
    <row r="224" spans="1:13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1"/>
      <c r="F224" s="171"/>
      <c r="G224" s="171"/>
      <c r="H224" s="171"/>
      <c r="I224" s="171"/>
      <c r="J224" s="171"/>
      <c r="K224" s="171"/>
      <c r="L224" s="18"/>
      <c r="M224" s="218"/>
    </row>
    <row r="225" spans="1:13" ht="19.899999999999999" customHeight="1" x14ac:dyDescent="0.25">
      <c r="A225" s="6" t="s">
        <v>183</v>
      </c>
      <c r="B225" s="174">
        <v>0</v>
      </c>
      <c r="C225" s="174">
        <v>-162</v>
      </c>
      <c r="D225" s="174">
        <v>430</v>
      </c>
      <c r="E225" s="169"/>
      <c r="F225" s="169"/>
      <c r="G225" s="169"/>
      <c r="H225" s="169"/>
      <c r="I225" s="169"/>
      <c r="J225" s="169"/>
      <c r="K225" s="169"/>
      <c r="L225" s="18"/>
      <c r="M225" s="218"/>
    </row>
    <row r="226" spans="1:13" ht="19.899999999999999" customHeight="1" x14ac:dyDescent="0.25">
      <c r="A226" s="8" t="s">
        <v>184</v>
      </c>
      <c r="B226" s="173">
        <v>-18</v>
      </c>
      <c r="C226" s="173">
        <v>0</v>
      </c>
      <c r="D226" s="173">
        <v>0</v>
      </c>
      <c r="E226" s="171"/>
      <c r="F226" s="171"/>
      <c r="G226" s="171"/>
      <c r="H226" s="171"/>
      <c r="I226" s="171"/>
      <c r="J226" s="171"/>
      <c r="K226" s="171"/>
      <c r="L226" s="18"/>
      <c r="M226" s="218"/>
    </row>
    <row r="227" spans="1:13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69"/>
      <c r="F227" s="169"/>
      <c r="G227" s="169"/>
      <c r="H227" s="169"/>
      <c r="I227" s="169"/>
      <c r="J227" s="169"/>
      <c r="K227" s="169"/>
      <c r="L227" s="18"/>
      <c r="M227" s="218"/>
    </row>
    <row r="228" spans="1:13" ht="19.899999999999999" customHeight="1" x14ac:dyDescent="0.25">
      <c r="A228" s="8" t="s">
        <v>186</v>
      </c>
      <c r="B228" s="173" t="s">
        <v>10030</v>
      </c>
      <c r="C228" s="173">
        <v>0</v>
      </c>
      <c r="D228" s="173">
        <v>0</v>
      </c>
      <c r="E228" s="171"/>
      <c r="F228" s="171"/>
      <c r="G228" s="171"/>
      <c r="H228" s="171"/>
      <c r="I228" s="171"/>
      <c r="J228" s="171"/>
      <c r="K228" s="171"/>
      <c r="L228" s="18"/>
      <c r="M228" s="218"/>
    </row>
    <row r="229" spans="1:13" ht="19.899999999999999" customHeight="1" x14ac:dyDescent="0.25">
      <c r="A229" s="6" t="s">
        <v>187</v>
      </c>
      <c r="B229" s="174">
        <v>0</v>
      </c>
      <c r="C229" s="174">
        <v>0</v>
      </c>
      <c r="D229" s="174">
        <v>0</v>
      </c>
      <c r="E229" s="169"/>
      <c r="F229" s="169"/>
      <c r="G229" s="169"/>
      <c r="H229" s="169"/>
      <c r="I229" s="169"/>
      <c r="J229" s="169"/>
      <c r="K229" s="169"/>
      <c r="L229" s="18"/>
      <c r="M229" s="218"/>
    </row>
    <row r="230" spans="1:13" ht="19.899999999999999" customHeight="1" x14ac:dyDescent="0.25">
      <c r="A230" s="8" t="s">
        <v>188</v>
      </c>
      <c r="B230" s="173">
        <v>721</v>
      </c>
      <c r="C230" s="173">
        <v>959</v>
      </c>
      <c r="D230" s="173">
        <v>0</v>
      </c>
      <c r="E230" s="171"/>
      <c r="F230" s="171"/>
      <c r="G230" s="171"/>
      <c r="H230" s="171"/>
      <c r="I230" s="171"/>
      <c r="J230" s="171"/>
      <c r="K230" s="171"/>
      <c r="L230" s="18"/>
      <c r="M230" s="218"/>
    </row>
    <row r="231" spans="1:13" ht="19.899999999999999" customHeight="1" x14ac:dyDescent="0.25">
      <c r="A231" s="6" t="s">
        <v>189</v>
      </c>
      <c r="B231" s="174">
        <v>959</v>
      </c>
      <c r="C231" s="174">
        <v>0</v>
      </c>
      <c r="D231" s="174" t="s">
        <v>10031</v>
      </c>
      <c r="E231" s="169"/>
      <c r="F231" s="169"/>
      <c r="G231" s="169"/>
      <c r="H231" s="169"/>
      <c r="I231" s="169"/>
      <c r="J231" s="169"/>
      <c r="K231" s="169"/>
      <c r="L231" s="18"/>
      <c r="M231" s="218"/>
    </row>
    <row r="232" spans="1:13" ht="19.899999999999999" customHeight="1" x14ac:dyDescent="0.25">
      <c r="A232" s="8" t="s">
        <v>190</v>
      </c>
      <c r="B232" s="173">
        <v>3</v>
      </c>
      <c r="C232" s="173">
        <v>15</v>
      </c>
      <c r="D232" s="173">
        <v>0</v>
      </c>
      <c r="E232" s="171"/>
      <c r="F232" s="171"/>
      <c r="G232" s="171"/>
      <c r="H232" s="171"/>
      <c r="I232" s="171"/>
      <c r="J232" s="171"/>
      <c r="K232" s="171"/>
      <c r="L232" s="18"/>
      <c r="M232" s="218"/>
    </row>
    <row r="233" spans="1:13" ht="19.899999999999999" customHeight="1" x14ac:dyDescent="0.25">
      <c r="A233" s="6" t="s">
        <v>191</v>
      </c>
      <c r="B233" s="174">
        <v>36</v>
      </c>
      <c r="C233" s="174">
        <v>40</v>
      </c>
      <c r="D233" s="174">
        <v>41</v>
      </c>
      <c r="E233" s="169"/>
      <c r="F233" s="169"/>
      <c r="G233" s="169"/>
      <c r="H233" s="169"/>
      <c r="I233" s="169"/>
      <c r="J233" s="169"/>
      <c r="K233" s="169"/>
      <c r="L233" s="18"/>
      <c r="M233" s="218"/>
    </row>
    <row r="234" spans="1:13" ht="19.899999999999999" customHeight="1" x14ac:dyDescent="0.25">
      <c r="A234" s="8" t="s">
        <v>192</v>
      </c>
      <c r="B234" s="173">
        <v>4</v>
      </c>
      <c r="C234" s="173">
        <v>-1</v>
      </c>
      <c r="D234" s="173">
        <v>-4</v>
      </c>
      <c r="E234" s="171"/>
      <c r="F234" s="171"/>
      <c r="G234" s="171"/>
      <c r="H234" s="171"/>
      <c r="I234" s="171"/>
      <c r="J234" s="171"/>
      <c r="K234" s="171"/>
      <c r="L234" s="18"/>
      <c r="M234" s="218"/>
    </row>
    <row r="235" spans="1:13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69"/>
      <c r="F235" s="169"/>
      <c r="G235" s="169"/>
      <c r="H235" s="169"/>
      <c r="I235" s="169"/>
      <c r="J235" s="169"/>
      <c r="K235" s="169"/>
      <c r="L235" s="18"/>
      <c r="M235" s="218"/>
    </row>
    <row r="236" spans="1:13" ht="19.899999999999999" customHeight="1" x14ac:dyDescent="0.25">
      <c r="A236" s="8" t="s">
        <v>194</v>
      </c>
      <c r="B236" s="173">
        <v>4</v>
      </c>
      <c r="C236" s="173">
        <v>3</v>
      </c>
      <c r="D236" s="173">
        <v>4</v>
      </c>
      <c r="E236" s="171"/>
      <c r="F236" s="171"/>
      <c r="G236" s="171"/>
      <c r="H236" s="171"/>
      <c r="I236" s="171"/>
      <c r="J236" s="171"/>
      <c r="K236" s="171"/>
      <c r="L236" s="18"/>
      <c r="M236" s="218"/>
    </row>
    <row r="237" spans="1:13" ht="19.899999999999999" customHeight="1" x14ac:dyDescent="0.25">
      <c r="A237" s="6" t="s">
        <v>195</v>
      </c>
      <c r="B237" s="174" t="s">
        <v>9027</v>
      </c>
      <c r="C237" s="174" t="s">
        <v>10032</v>
      </c>
      <c r="D237" s="174" t="s">
        <v>10033</v>
      </c>
      <c r="E237" s="169"/>
      <c r="F237" s="169"/>
      <c r="G237" s="169"/>
      <c r="H237" s="169"/>
      <c r="I237" s="169"/>
      <c r="J237" s="169"/>
      <c r="K237" s="169"/>
      <c r="L237" s="18"/>
      <c r="M237" s="218"/>
    </row>
    <row r="238" spans="1:13" ht="19.899999999999999" customHeight="1" x14ac:dyDescent="0.25">
      <c r="A238" s="8" t="s">
        <v>196</v>
      </c>
      <c r="B238" s="173">
        <v>108</v>
      </c>
      <c r="C238" s="173">
        <v>120</v>
      </c>
      <c r="D238" s="173">
        <v>100</v>
      </c>
      <c r="E238" s="171"/>
      <c r="F238" s="171"/>
      <c r="G238" s="171"/>
      <c r="H238" s="171"/>
      <c r="I238" s="171"/>
      <c r="J238" s="171"/>
      <c r="K238" s="171"/>
      <c r="L238" s="18"/>
      <c r="M238" s="218"/>
    </row>
    <row r="239" spans="1:13" ht="19.899999999999999" customHeight="1" x14ac:dyDescent="0.25">
      <c r="A239" s="6" t="s">
        <v>197</v>
      </c>
      <c r="B239" s="174">
        <v>0</v>
      </c>
      <c r="C239" s="174">
        <v>0</v>
      </c>
      <c r="D239" s="174">
        <v>0</v>
      </c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1"/>
      <c r="F240" s="171"/>
      <c r="G240" s="171"/>
      <c r="H240" s="171"/>
      <c r="I240" s="171"/>
      <c r="J240" s="171"/>
      <c r="K240" s="171"/>
      <c r="L240" s="18"/>
      <c r="M240" s="218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69"/>
      <c r="F241" s="169"/>
      <c r="G241" s="169"/>
      <c r="H241" s="169"/>
      <c r="I241" s="169"/>
      <c r="J241" s="169"/>
      <c r="K241" s="169"/>
      <c r="L241" s="18"/>
      <c r="M241" s="218"/>
    </row>
    <row r="242" spans="1:13" ht="19.899999999999999" customHeight="1" x14ac:dyDescent="0.25">
      <c r="A242" s="8" t="s">
        <v>200</v>
      </c>
      <c r="B242" s="173">
        <v>0</v>
      </c>
      <c r="C242" s="173">
        <v>0</v>
      </c>
      <c r="D242" s="171"/>
      <c r="E242" s="171"/>
      <c r="F242" s="171"/>
      <c r="G242" s="171"/>
      <c r="H242" s="171"/>
      <c r="I242" s="171"/>
      <c r="J242" s="171"/>
      <c r="K242" s="171"/>
      <c r="L242" s="18"/>
      <c r="M242" s="218"/>
    </row>
    <row r="243" spans="1:13" ht="19.899999999999999" customHeight="1" x14ac:dyDescent="0.25">
      <c r="A243" s="6" t="s">
        <v>201</v>
      </c>
      <c r="B243" s="174">
        <v>0</v>
      </c>
      <c r="C243" s="174">
        <v>0</v>
      </c>
      <c r="D243" s="169"/>
      <c r="E243" s="169"/>
      <c r="F243" s="169"/>
      <c r="G243" s="169"/>
      <c r="H243" s="169"/>
      <c r="I243" s="169"/>
      <c r="J243" s="169"/>
      <c r="K243" s="169"/>
      <c r="L243" s="18"/>
      <c r="M243" s="218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8"/>
      <c r="M244" s="218"/>
    </row>
    <row r="245" spans="1:13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  <c r="L245" s="213"/>
      <c r="M245" s="218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209"/>
      <c r="M246" s="218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3" t="s">
        <v>2</v>
      </c>
      <c r="M247" s="218"/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18"/>
      <c r="M248" s="218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18"/>
      <c r="M249" s="218"/>
    </row>
    <row r="250" spans="1:13" ht="19.899999999999999" customHeight="1" x14ac:dyDescent="0.25">
      <c r="A250" s="164" t="s">
        <v>5</v>
      </c>
      <c r="B250" s="165" t="s">
        <v>341</v>
      </c>
      <c r="C250" s="165" t="s">
        <v>341</v>
      </c>
      <c r="D250" s="165" t="s">
        <v>341</v>
      </c>
      <c r="E250" s="165" t="s">
        <v>341</v>
      </c>
      <c r="F250" s="165" t="s">
        <v>341</v>
      </c>
      <c r="G250" s="165" t="s">
        <v>341</v>
      </c>
      <c r="H250" s="165" t="s">
        <v>341</v>
      </c>
      <c r="I250" s="165" t="s">
        <v>341</v>
      </c>
      <c r="J250" s="165" t="s">
        <v>341</v>
      </c>
      <c r="K250" s="165" t="s">
        <v>341</v>
      </c>
      <c r="L250" s="18"/>
      <c r="M250" s="218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8"/>
      <c r="M251" s="218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18"/>
      <c r="M252" s="218"/>
    </row>
    <row r="253" spans="1:13" ht="19.899999999999999" customHeight="1" x14ac:dyDescent="0.25">
      <c r="A253" s="6" t="s">
        <v>204</v>
      </c>
      <c r="B253" s="172" t="s">
        <v>9947</v>
      </c>
      <c r="C253" s="172" t="s">
        <v>9948</v>
      </c>
      <c r="D253" s="172" t="s">
        <v>10034</v>
      </c>
      <c r="E253" s="169"/>
      <c r="F253" s="169"/>
      <c r="G253" s="169"/>
      <c r="H253" s="169"/>
      <c r="I253" s="169"/>
      <c r="J253" s="169"/>
      <c r="K253" s="169"/>
      <c r="L253" s="18"/>
      <c r="M253" s="218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1"/>
      <c r="F254" s="171"/>
      <c r="G254" s="171"/>
      <c r="H254" s="171"/>
      <c r="I254" s="171"/>
      <c r="J254" s="171"/>
      <c r="K254" s="171"/>
      <c r="L254" s="18"/>
      <c r="M254" s="218"/>
    </row>
    <row r="255" spans="1:13" ht="19.899999999999999" customHeight="1" x14ac:dyDescent="0.25">
      <c r="A255" s="6" t="s">
        <v>206</v>
      </c>
      <c r="B255" s="172" t="s">
        <v>9949</v>
      </c>
      <c r="C255" s="172" t="s">
        <v>9949</v>
      </c>
      <c r="D255" s="172" t="s">
        <v>10035</v>
      </c>
      <c r="E255" s="169"/>
      <c r="F255" s="169"/>
      <c r="G255" s="169"/>
      <c r="H255" s="169"/>
      <c r="I255" s="169"/>
      <c r="J255" s="169"/>
      <c r="K255" s="169"/>
      <c r="L255" s="18"/>
      <c r="M255" s="218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1"/>
      <c r="F256" s="171"/>
      <c r="G256" s="171"/>
      <c r="H256" s="171"/>
      <c r="I256" s="171"/>
      <c r="J256" s="171"/>
      <c r="K256" s="171"/>
      <c r="L256" s="18"/>
      <c r="M256" s="218"/>
    </row>
    <row r="257" spans="1:13" ht="19.899999999999999" customHeight="1" x14ac:dyDescent="0.25">
      <c r="A257" s="6" t="s">
        <v>208</v>
      </c>
      <c r="B257" s="174">
        <v>0</v>
      </c>
      <c r="C257" s="174">
        <v>0</v>
      </c>
      <c r="D257" s="174" t="s">
        <v>10036</v>
      </c>
      <c r="E257" s="169"/>
      <c r="F257" s="169"/>
      <c r="G257" s="169"/>
      <c r="H257" s="169"/>
      <c r="I257" s="169"/>
      <c r="J257" s="169"/>
      <c r="K257" s="169"/>
      <c r="L257" s="18"/>
      <c r="M257" s="218"/>
    </row>
    <row r="258" spans="1:13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1"/>
      <c r="F258" s="171"/>
      <c r="G258" s="171"/>
      <c r="H258" s="171"/>
      <c r="I258" s="171"/>
      <c r="J258" s="171"/>
      <c r="K258" s="171"/>
      <c r="L258" s="18"/>
      <c r="M258" s="218"/>
    </row>
    <row r="259" spans="1:13" ht="19.899999999999999" customHeight="1" x14ac:dyDescent="0.25">
      <c r="A259" s="6" t="s">
        <v>210</v>
      </c>
      <c r="B259" s="174">
        <v>0</v>
      </c>
      <c r="C259" s="174">
        <v>0</v>
      </c>
      <c r="D259" s="174">
        <v>0</v>
      </c>
      <c r="E259" s="169"/>
      <c r="F259" s="169"/>
      <c r="G259" s="169"/>
      <c r="H259" s="169"/>
      <c r="I259" s="169"/>
      <c r="J259" s="169"/>
      <c r="K259" s="169"/>
      <c r="L259" s="18"/>
      <c r="M259" s="218"/>
    </row>
    <row r="260" spans="1:13" ht="19.899999999999999" customHeight="1" x14ac:dyDescent="0.25">
      <c r="A260" s="8" t="s">
        <v>211</v>
      </c>
      <c r="B260" s="173">
        <v>0</v>
      </c>
      <c r="C260" s="173">
        <v>0</v>
      </c>
      <c r="D260" s="173" t="s">
        <v>10037</v>
      </c>
      <c r="E260" s="171"/>
      <c r="F260" s="171"/>
      <c r="G260" s="171"/>
      <c r="H260" s="171"/>
      <c r="I260" s="171"/>
      <c r="J260" s="171"/>
      <c r="K260" s="171"/>
      <c r="L260" s="18"/>
      <c r="M260" s="218"/>
    </row>
    <row r="261" spans="1:13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69"/>
      <c r="F261" s="169"/>
      <c r="G261" s="169"/>
      <c r="H261" s="169"/>
      <c r="I261" s="169"/>
      <c r="J261" s="169"/>
      <c r="K261" s="169"/>
      <c r="L261" s="18"/>
      <c r="M261" s="218"/>
    </row>
    <row r="262" spans="1:13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1"/>
      <c r="F262" s="171"/>
      <c r="G262" s="171"/>
      <c r="H262" s="171"/>
      <c r="I262" s="171"/>
      <c r="J262" s="171"/>
      <c r="K262" s="171"/>
      <c r="L262" s="18"/>
      <c r="M262" s="218"/>
    </row>
    <row r="263" spans="1:13" ht="19.899999999999999" customHeight="1" x14ac:dyDescent="0.25">
      <c r="A263" s="6" t="s">
        <v>214</v>
      </c>
      <c r="B263" s="174">
        <v>0</v>
      </c>
      <c r="C263" s="174">
        <v>0</v>
      </c>
      <c r="D263" s="174" t="s">
        <v>10038</v>
      </c>
      <c r="E263" s="169"/>
      <c r="F263" s="169"/>
      <c r="G263" s="169"/>
      <c r="H263" s="169"/>
      <c r="I263" s="169"/>
      <c r="J263" s="169"/>
      <c r="K263" s="169"/>
      <c r="L263" s="18"/>
      <c r="M263" s="218"/>
    </row>
    <row r="264" spans="1:13" ht="19.899999999999999" customHeight="1" x14ac:dyDescent="0.25">
      <c r="A264" s="8" t="s">
        <v>215</v>
      </c>
      <c r="B264" s="175" t="s">
        <v>9949</v>
      </c>
      <c r="C264" s="175" t="s">
        <v>9949</v>
      </c>
      <c r="D264" s="175" t="s">
        <v>9949</v>
      </c>
      <c r="E264" s="171"/>
      <c r="F264" s="171"/>
      <c r="G264" s="171"/>
      <c r="H264" s="171"/>
      <c r="I264" s="171"/>
      <c r="J264" s="171"/>
      <c r="K264" s="171"/>
      <c r="L264" s="18"/>
      <c r="M264" s="218"/>
    </row>
    <row r="265" spans="1:13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8"/>
      <c r="M265" s="218"/>
    </row>
    <row r="266" spans="1:13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1"/>
      <c r="F266" s="171"/>
      <c r="G266" s="171"/>
      <c r="H266" s="171"/>
      <c r="I266" s="171"/>
      <c r="J266" s="171"/>
      <c r="K266" s="171"/>
      <c r="L266" s="18"/>
      <c r="M266" s="218"/>
    </row>
    <row r="267" spans="1:13" ht="19.899999999999999" customHeight="1" x14ac:dyDescent="0.25">
      <c r="A267" s="6" t="s">
        <v>217</v>
      </c>
      <c r="B267" s="172" t="s">
        <v>9951</v>
      </c>
      <c r="C267" s="172" t="s">
        <v>9952</v>
      </c>
      <c r="D267" s="172" t="s">
        <v>10039</v>
      </c>
      <c r="E267" s="169"/>
      <c r="F267" s="169"/>
      <c r="G267" s="169"/>
      <c r="H267" s="169"/>
      <c r="I267" s="169"/>
      <c r="J267" s="169"/>
      <c r="K267" s="169"/>
      <c r="L267" s="18"/>
      <c r="M267" s="218"/>
    </row>
    <row r="268" spans="1:13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1"/>
      <c r="F268" s="171"/>
      <c r="G268" s="171"/>
      <c r="H268" s="171"/>
      <c r="I268" s="171"/>
      <c r="J268" s="171"/>
      <c r="K268" s="171"/>
      <c r="L268" s="18"/>
      <c r="M268" s="218"/>
    </row>
    <row r="269" spans="1:13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69"/>
      <c r="F269" s="169"/>
      <c r="G269" s="169"/>
      <c r="H269" s="169"/>
      <c r="I269" s="169"/>
      <c r="J269" s="169"/>
      <c r="K269" s="169"/>
      <c r="L269" s="18"/>
      <c r="M269" s="218"/>
    </row>
    <row r="270" spans="1:13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1"/>
      <c r="F270" s="171"/>
      <c r="G270" s="171"/>
      <c r="H270" s="171"/>
      <c r="I270" s="171"/>
      <c r="J270" s="171"/>
      <c r="K270" s="171"/>
      <c r="L270" s="18"/>
      <c r="M270" s="218"/>
    </row>
    <row r="271" spans="1:13" ht="19.899999999999999" customHeight="1" x14ac:dyDescent="0.25">
      <c r="A271" s="6" t="s">
        <v>221</v>
      </c>
      <c r="B271" s="174">
        <v>0</v>
      </c>
      <c r="C271" s="174">
        <v>0</v>
      </c>
      <c r="D271" s="174">
        <v>0</v>
      </c>
      <c r="E271" s="169"/>
      <c r="F271" s="169"/>
      <c r="G271" s="169"/>
      <c r="H271" s="169"/>
      <c r="I271" s="169"/>
      <c r="J271" s="169"/>
      <c r="K271" s="169"/>
      <c r="L271" s="18"/>
      <c r="M271" s="218"/>
    </row>
    <row r="272" spans="1:13" ht="19.899999999999999" customHeight="1" x14ac:dyDescent="0.25">
      <c r="A272" s="8" t="s">
        <v>222</v>
      </c>
      <c r="B272" s="173">
        <v>-279</v>
      </c>
      <c r="C272" s="173">
        <v>-237</v>
      </c>
      <c r="D272" s="173">
        <v>-84</v>
      </c>
      <c r="E272" s="171"/>
      <c r="F272" s="171"/>
      <c r="G272" s="171"/>
      <c r="H272" s="171"/>
      <c r="I272" s="171"/>
      <c r="J272" s="171"/>
      <c r="K272" s="171"/>
      <c r="L272" s="18"/>
      <c r="M272" s="218"/>
    </row>
    <row r="273" spans="1:13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69"/>
      <c r="F273" s="169"/>
      <c r="G273" s="169"/>
      <c r="H273" s="169"/>
      <c r="I273" s="169"/>
      <c r="J273" s="169"/>
      <c r="K273" s="169"/>
      <c r="L273" s="18"/>
      <c r="M273" s="218"/>
    </row>
    <row r="274" spans="1:13" ht="19.899999999999999" customHeight="1" x14ac:dyDescent="0.25">
      <c r="A274" s="8" t="s">
        <v>224</v>
      </c>
      <c r="B274" s="173">
        <v>0</v>
      </c>
      <c r="C274" s="173">
        <v>0</v>
      </c>
      <c r="D274" s="173">
        <v>14</v>
      </c>
      <c r="E274" s="171"/>
      <c r="F274" s="171"/>
      <c r="G274" s="171"/>
      <c r="H274" s="171"/>
      <c r="I274" s="171"/>
      <c r="J274" s="171"/>
      <c r="K274" s="171"/>
      <c r="L274" s="18"/>
      <c r="M274" s="218"/>
    </row>
    <row r="275" spans="1:13" ht="19.899999999999999" customHeight="1" x14ac:dyDescent="0.25">
      <c r="A275" s="6" t="s">
        <v>225</v>
      </c>
      <c r="B275" s="174">
        <v>-96</v>
      </c>
      <c r="C275" s="174">
        <v>206</v>
      </c>
      <c r="D275" s="174">
        <v>-2</v>
      </c>
      <c r="E275" s="169"/>
      <c r="F275" s="169"/>
      <c r="G275" s="169"/>
      <c r="H275" s="169"/>
      <c r="I275" s="169"/>
      <c r="J275" s="169"/>
      <c r="K275" s="169"/>
      <c r="L275" s="18"/>
      <c r="M275" s="218"/>
    </row>
    <row r="276" spans="1:13" ht="19.899999999999999" customHeight="1" x14ac:dyDescent="0.25">
      <c r="A276" s="8" t="s">
        <v>226</v>
      </c>
      <c r="B276" s="173">
        <v>-68</v>
      </c>
      <c r="C276" s="173">
        <v>28</v>
      </c>
      <c r="D276" s="173">
        <v>0</v>
      </c>
      <c r="E276" s="171"/>
      <c r="F276" s="171"/>
      <c r="G276" s="171"/>
      <c r="H276" s="171"/>
      <c r="I276" s="171"/>
      <c r="J276" s="171"/>
      <c r="K276" s="171"/>
      <c r="L276" s="18"/>
      <c r="M276" s="218"/>
    </row>
    <row r="277" spans="1:13" ht="19.899999999999999" customHeight="1" x14ac:dyDescent="0.25">
      <c r="A277" s="6" t="s">
        <v>227</v>
      </c>
      <c r="B277" s="174">
        <v>-5</v>
      </c>
      <c r="C277" s="174">
        <v>-19</v>
      </c>
      <c r="D277" s="174" t="s">
        <v>10040</v>
      </c>
      <c r="E277" s="169"/>
      <c r="F277" s="169"/>
      <c r="G277" s="169"/>
      <c r="H277" s="169"/>
      <c r="I277" s="169"/>
      <c r="J277" s="169"/>
      <c r="K277" s="169"/>
      <c r="L277" s="18"/>
      <c r="M277" s="218"/>
    </row>
    <row r="278" spans="1:13" ht="19.899999999999999" customHeight="1" x14ac:dyDescent="0.25">
      <c r="A278" s="8" t="s">
        <v>228</v>
      </c>
      <c r="B278" s="175" t="s">
        <v>9950</v>
      </c>
      <c r="C278" s="175" t="s">
        <v>9951</v>
      </c>
      <c r="D278" s="175" t="s">
        <v>9952</v>
      </c>
      <c r="E278" s="171"/>
      <c r="F278" s="171"/>
      <c r="G278" s="171"/>
      <c r="H278" s="171"/>
      <c r="I278" s="171"/>
      <c r="J278" s="171"/>
      <c r="K278" s="171"/>
      <c r="L278" s="18"/>
      <c r="M278" s="218"/>
    </row>
    <row r="279" spans="1:13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8"/>
      <c r="M279" s="218"/>
    </row>
    <row r="280" spans="1:13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1"/>
      <c r="F280" s="171"/>
      <c r="G280" s="171"/>
      <c r="H280" s="171"/>
      <c r="I280" s="171"/>
      <c r="J280" s="171"/>
      <c r="K280" s="171"/>
      <c r="L280" s="18"/>
      <c r="M280" s="218"/>
    </row>
    <row r="281" spans="1:13" ht="19.899999999999999" customHeight="1" x14ac:dyDescent="0.25">
      <c r="A281" s="6" t="s">
        <v>230</v>
      </c>
      <c r="B281" s="172" t="s">
        <v>5133</v>
      </c>
      <c r="C281" s="172">
        <v>-88</v>
      </c>
      <c r="D281" s="172" t="s">
        <v>10041</v>
      </c>
      <c r="E281" s="169"/>
      <c r="F281" s="169"/>
      <c r="G281" s="169"/>
      <c r="H281" s="169"/>
      <c r="I281" s="169"/>
      <c r="J281" s="169"/>
      <c r="K281" s="169"/>
      <c r="L281" s="18"/>
      <c r="M281" s="218"/>
    </row>
    <row r="282" spans="1:13" ht="19.899999999999999" customHeight="1" x14ac:dyDescent="0.25">
      <c r="A282" s="8" t="s">
        <v>231</v>
      </c>
      <c r="B282" s="173">
        <v>-82</v>
      </c>
      <c r="C282" s="173">
        <v>0</v>
      </c>
      <c r="D282" s="173">
        <v>0</v>
      </c>
      <c r="E282" s="171"/>
      <c r="F282" s="171"/>
      <c r="G282" s="171"/>
      <c r="H282" s="171"/>
      <c r="I282" s="171"/>
      <c r="J282" s="171"/>
      <c r="K282" s="171"/>
      <c r="L282" s="18"/>
      <c r="M282" s="218"/>
    </row>
    <row r="283" spans="1:13" ht="19.899999999999999" customHeight="1" x14ac:dyDescent="0.25">
      <c r="A283" s="6" t="s">
        <v>232</v>
      </c>
      <c r="B283" s="174" t="s">
        <v>9975</v>
      </c>
      <c r="C283" s="174" t="s">
        <v>10013</v>
      </c>
      <c r="D283" s="174" t="s">
        <v>10014</v>
      </c>
      <c r="E283" s="169"/>
      <c r="F283" s="169"/>
      <c r="G283" s="169"/>
      <c r="H283" s="169"/>
      <c r="I283" s="169"/>
      <c r="J283" s="169"/>
      <c r="K283" s="169"/>
      <c r="L283" s="18"/>
      <c r="M283" s="218"/>
    </row>
    <row r="284" spans="1:13" ht="19.899999999999999" customHeight="1" x14ac:dyDescent="0.25">
      <c r="A284" s="8" t="s">
        <v>233</v>
      </c>
      <c r="B284" s="173">
        <v>-959</v>
      </c>
      <c r="C284" s="173">
        <v>0</v>
      </c>
      <c r="D284" s="173" t="s">
        <v>10042</v>
      </c>
      <c r="E284" s="171"/>
      <c r="F284" s="171"/>
      <c r="G284" s="171"/>
      <c r="H284" s="171"/>
      <c r="I284" s="171"/>
      <c r="J284" s="171"/>
      <c r="K284" s="171"/>
      <c r="L284" s="18"/>
      <c r="M284" s="218"/>
    </row>
    <row r="285" spans="1:13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69"/>
      <c r="F285" s="169"/>
      <c r="G285" s="169"/>
      <c r="H285" s="169"/>
      <c r="I285" s="169"/>
      <c r="J285" s="169"/>
      <c r="K285" s="169"/>
      <c r="L285" s="18"/>
      <c r="M285" s="218"/>
    </row>
    <row r="286" spans="1:13" ht="19.899999999999999" customHeight="1" x14ac:dyDescent="0.25">
      <c r="A286" s="8" t="s">
        <v>235</v>
      </c>
      <c r="B286" s="173">
        <v>0</v>
      </c>
      <c r="C286" s="173">
        <v>0</v>
      </c>
      <c r="D286" s="173">
        <v>-14</v>
      </c>
      <c r="E286" s="171"/>
      <c r="F286" s="171"/>
      <c r="G286" s="171"/>
      <c r="H286" s="171"/>
      <c r="I286" s="171"/>
      <c r="J286" s="171"/>
      <c r="K286" s="171"/>
      <c r="L286" s="18"/>
      <c r="M286" s="218"/>
    </row>
    <row r="287" spans="1:13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8" t="s">
        <v>237</v>
      </c>
      <c r="B288" s="173">
        <v>213</v>
      </c>
      <c r="C288" s="173">
        <v>-47</v>
      </c>
      <c r="D288" s="173">
        <v>0</v>
      </c>
      <c r="E288" s="171"/>
      <c r="F288" s="171"/>
      <c r="G288" s="171"/>
      <c r="H288" s="171"/>
      <c r="I288" s="171"/>
      <c r="J288" s="171"/>
      <c r="K288" s="171"/>
      <c r="L288" s="18"/>
      <c r="M288" s="218"/>
    </row>
    <row r="289" spans="1:13" ht="19.899999999999999" customHeight="1" x14ac:dyDescent="0.25">
      <c r="A289" s="6" t="s">
        <v>238</v>
      </c>
      <c r="B289" s="172" t="s">
        <v>7661</v>
      </c>
      <c r="C289" s="172" t="s">
        <v>5133</v>
      </c>
      <c r="D289" s="172">
        <v>-88</v>
      </c>
      <c r="E289" s="169"/>
      <c r="F289" s="169"/>
      <c r="G289" s="169"/>
      <c r="H289" s="169"/>
      <c r="I289" s="169"/>
      <c r="J289" s="169"/>
      <c r="K289" s="169"/>
      <c r="L289" s="18"/>
      <c r="M289" s="218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8"/>
      <c r="M290" s="218"/>
    </row>
    <row r="291" spans="1:13" ht="19.899999999999999" customHeight="1" x14ac:dyDescent="0.25">
      <c r="A291" s="6" t="s">
        <v>239</v>
      </c>
      <c r="B291" s="172" t="s">
        <v>9946</v>
      </c>
      <c r="C291" s="172" t="s">
        <v>9947</v>
      </c>
      <c r="D291" s="172" t="s">
        <v>9948</v>
      </c>
      <c r="E291" s="169"/>
      <c r="F291" s="169"/>
      <c r="G291" s="169"/>
      <c r="H291" s="169"/>
      <c r="I291" s="169"/>
      <c r="J291" s="169"/>
      <c r="K291" s="169"/>
      <c r="L291" s="18"/>
      <c r="M291" s="218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8"/>
      <c r="M292" s="218"/>
    </row>
    <row r="293" spans="1:13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  <c r="L293" s="213"/>
      <c r="M293" s="218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209"/>
      <c r="M294" s="218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3" t="s">
        <v>2</v>
      </c>
      <c r="M295" s="218"/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18"/>
      <c r="M296" s="218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18"/>
      <c r="M297" s="218"/>
    </row>
    <row r="298" spans="1:13" ht="19.899999999999999" customHeight="1" x14ac:dyDescent="0.25">
      <c r="A298" s="164" t="s">
        <v>5</v>
      </c>
      <c r="B298" s="165" t="s">
        <v>341</v>
      </c>
      <c r="C298" s="165" t="s">
        <v>341</v>
      </c>
      <c r="D298" s="165" t="s">
        <v>341</v>
      </c>
      <c r="E298" s="165" t="s">
        <v>341</v>
      </c>
      <c r="F298" s="165" t="s">
        <v>341</v>
      </c>
      <c r="G298" s="165" t="s">
        <v>341</v>
      </c>
      <c r="H298" s="165" t="s">
        <v>341</v>
      </c>
      <c r="I298" s="165" t="s">
        <v>341</v>
      </c>
      <c r="J298" s="165" t="s">
        <v>341</v>
      </c>
      <c r="K298" s="165" t="s">
        <v>341</v>
      </c>
      <c r="L298" s="18"/>
      <c r="M298" s="218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8"/>
      <c r="M299" s="218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18"/>
      <c r="M300" s="218"/>
    </row>
    <row r="301" spans="1:13" ht="19.899999999999999" customHeight="1" x14ac:dyDescent="0.25">
      <c r="A301" s="6" t="s">
        <v>242</v>
      </c>
      <c r="B301" s="174" t="s">
        <v>10043</v>
      </c>
      <c r="C301" s="174" t="s">
        <v>10044</v>
      </c>
      <c r="D301" s="174" t="s">
        <v>10045</v>
      </c>
      <c r="E301" s="169"/>
      <c r="F301" s="169"/>
      <c r="G301" s="169"/>
      <c r="H301" s="169"/>
      <c r="I301" s="169"/>
      <c r="J301" s="169"/>
      <c r="K301" s="169"/>
      <c r="L301" s="18"/>
      <c r="M301" s="218"/>
    </row>
    <row r="302" spans="1:13" ht="19.899999999999999" customHeight="1" x14ac:dyDescent="0.25">
      <c r="A302" s="8" t="s">
        <v>243</v>
      </c>
      <c r="B302" s="173" t="s">
        <v>10046</v>
      </c>
      <c r="C302" s="173" t="s">
        <v>10047</v>
      </c>
      <c r="D302" s="173" t="s">
        <v>10048</v>
      </c>
      <c r="E302" s="171"/>
      <c r="F302" s="171"/>
      <c r="G302" s="171"/>
      <c r="H302" s="171"/>
      <c r="I302" s="171"/>
      <c r="J302" s="171"/>
      <c r="K302" s="171"/>
      <c r="L302" s="18"/>
      <c r="M302" s="218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8"/>
      <c r="M303" s="218"/>
    </row>
    <row r="304" spans="1:13" ht="19.899999999999999" customHeight="1" x14ac:dyDescent="0.25">
      <c r="A304" s="8" t="s">
        <v>244</v>
      </c>
      <c r="B304" s="175" t="s">
        <v>10049</v>
      </c>
      <c r="C304" s="175" t="s">
        <v>10050</v>
      </c>
      <c r="D304" s="175" t="s">
        <v>10051</v>
      </c>
      <c r="E304" s="171"/>
      <c r="F304" s="171"/>
      <c r="G304" s="171"/>
      <c r="H304" s="171"/>
      <c r="I304" s="171"/>
      <c r="J304" s="171"/>
      <c r="K304" s="171"/>
      <c r="L304" s="18"/>
      <c r="M304" s="218"/>
    </row>
    <row r="305" spans="1:13" ht="19.899999999999999" customHeight="1" x14ac:dyDescent="0.25">
      <c r="A305" s="6" t="s">
        <v>245</v>
      </c>
      <c r="B305" s="174">
        <v>0</v>
      </c>
      <c r="C305" s="174">
        <v>0</v>
      </c>
      <c r="D305" s="174">
        <v>0</v>
      </c>
      <c r="E305" s="169"/>
      <c r="F305" s="169"/>
      <c r="G305" s="169"/>
      <c r="H305" s="169"/>
      <c r="I305" s="169"/>
      <c r="J305" s="169"/>
      <c r="K305" s="169"/>
      <c r="L305" s="18"/>
      <c r="M305" s="218"/>
    </row>
    <row r="306" spans="1:13" ht="19.899999999999999" customHeight="1" x14ac:dyDescent="0.25">
      <c r="A306" s="8" t="s">
        <v>246</v>
      </c>
      <c r="B306" s="173">
        <v>0</v>
      </c>
      <c r="C306" s="173">
        <v>0</v>
      </c>
      <c r="D306" s="173">
        <v>-188</v>
      </c>
      <c r="E306" s="171"/>
      <c r="F306" s="171"/>
      <c r="G306" s="171"/>
      <c r="H306" s="171"/>
      <c r="I306" s="171"/>
      <c r="J306" s="171"/>
      <c r="K306" s="171"/>
      <c r="L306" s="18"/>
      <c r="M306" s="218"/>
    </row>
    <row r="307" spans="1:13" ht="19.899999999999999" customHeight="1" x14ac:dyDescent="0.25">
      <c r="A307" s="6" t="s">
        <v>247</v>
      </c>
      <c r="B307" s="172" t="s">
        <v>10052</v>
      </c>
      <c r="C307" s="172" t="s">
        <v>9236</v>
      </c>
      <c r="D307" s="172">
        <v>-805</v>
      </c>
      <c r="E307" s="169"/>
      <c r="F307" s="169"/>
      <c r="G307" s="169"/>
      <c r="H307" s="169"/>
      <c r="I307" s="169"/>
      <c r="J307" s="169"/>
      <c r="K307" s="169"/>
      <c r="L307" s="18"/>
      <c r="M307" s="218"/>
    </row>
    <row r="308" spans="1:13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8"/>
      <c r="M308" s="218"/>
    </row>
    <row r="309" spans="1:13" ht="19.899999999999999" customHeight="1" x14ac:dyDescent="0.25">
      <c r="A309" s="6" t="s">
        <v>248</v>
      </c>
      <c r="B309" s="174" t="s">
        <v>10053</v>
      </c>
      <c r="C309" s="174" t="s">
        <v>10054</v>
      </c>
      <c r="D309" s="174" t="s">
        <v>10055</v>
      </c>
      <c r="E309" s="169"/>
      <c r="F309" s="169"/>
      <c r="G309" s="169"/>
      <c r="H309" s="169"/>
      <c r="I309" s="169"/>
      <c r="J309" s="169"/>
      <c r="K309" s="169"/>
      <c r="L309" s="18"/>
      <c r="M309" s="218"/>
    </row>
    <row r="310" spans="1:13" ht="19.899999999999999" customHeight="1" x14ac:dyDescent="0.25">
      <c r="A310" s="8" t="s">
        <v>249</v>
      </c>
      <c r="B310" s="173" t="s">
        <v>10056</v>
      </c>
      <c r="C310" s="173">
        <v>-971</v>
      </c>
      <c r="D310" s="173">
        <v>31</v>
      </c>
      <c r="E310" s="171"/>
      <c r="F310" s="171"/>
      <c r="G310" s="171"/>
      <c r="H310" s="171"/>
      <c r="I310" s="171"/>
      <c r="J310" s="171"/>
      <c r="K310" s="171"/>
      <c r="L310" s="18"/>
      <c r="M310" s="218"/>
    </row>
    <row r="311" spans="1:13" ht="19.899999999999999" customHeight="1" x14ac:dyDescent="0.25">
      <c r="A311" s="6" t="s">
        <v>250</v>
      </c>
      <c r="B311" s="174">
        <v>71</v>
      </c>
      <c r="C311" s="174">
        <v>-199</v>
      </c>
      <c r="D311" s="174" t="s">
        <v>5875</v>
      </c>
      <c r="E311" s="169"/>
      <c r="F311" s="169"/>
      <c r="G311" s="169"/>
      <c r="H311" s="169"/>
      <c r="I311" s="169"/>
      <c r="J311" s="169"/>
      <c r="K311" s="169"/>
      <c r="L311" s="18"/>
      <c r="M311" s="218"/>
    </row>
    <row r="312" spans="1:13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1"/>
      <c r="F312" s="171"/>
      <c r="G312" s="171"/>
      <c r="H312" s="171"/>
      <c r="I312" s="171"/>
      <c r="J312" s="171"/>
      <c r="K312" s="171"/>
      <c r="L312" s="18"/>
      <c r="M312" s="218"/>
    </row>
    <row r="313" spans="1:13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8"/>
      <c r="M313" s="218"/>
    </row>
    <row r="314" spans="1:13" ht="19.899999999999999" customHeight="1" x14ac:dyDescent="0.25">
      <c r="A314" s="8" t="s">
        <v>252</v>
      </c>
      <c r="B314" s="175" t="s">
        <v>10057</v>
      </c>
      <c r="C314" s="175" t="s">
        <v>10058</v>
      </c>
      <c r="D314" s="175" t="s">
        <v>10059</v>
      </c>
      <c r="E314" s="171"/>
      <c r="F314" s="171"/>
      <c r="G314" s="171"/>
      <c r="H314" s="171"/>
      <c r="I314" s="171"/>
      <c r="J314" s="171"/>
      <c r="K314" s="171"/>
      <c r="L314" s="18"/>
      <c r="M314" s="218"/>
    </row>
    <row r="315" spans="1:13" ht="19.899999999999999" customHeight="1" x14ac:dyDescent="0.25">
      <c r="A315" s="6" t="s">
        <v>253</v>
      </c>
      <c r="B315" s="174" t="s">
        <v>10060</v>
      </c>
      <c r="C315" s="174" t="s">
        <v>10061</v>
      </c>
      <c r="D315" s="174">
        <v>670</v>
      </c>
      <c r="E315" s="169"/>
      <c r="F315" s="169"/>
      <c r="G315" s="169"/>
      <c r="H315" s="169"/>
      <c r="I315" s="169"/>
      <c r="J315" s="169"/>
      <c r="K315" s="169"/>
      <c r="L315" s="18"/>
      <c r="M315" s="218"/>
    </row>
    <row r="316" spans="1:13" ht="19.899999999999999" customHeight="1" x14ac:dyDescent="0.25">
      <c r="A316" s="8" t="s">
        <v>254</v>
      </c>
      <c r="B316" s="173" t="s">
        <v>529</v>
      </c>
      <c r="C316" s="173" t="s">
        <v>3336</v>
      </c>
      <c r="D316" s="173" t="s">
        <v>8867</v>
      </c>
      <c r="E316" s="171"/>
      <c r="F316" s="171"/>
      <c r="G316" s="171"/>
      <c r="H316" s="171"/>
      <c r="I316" s="171"/>
      <c r="J316" s="171"/>
      <c r="K316" s="171"/>
      <c r="L316" s="18"/>
      <c r="M316" s="218"/>
    </row>
    <row r="317" spans="1:13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8"/>
      <c r="M317" s="218"/>
    </row>
    <row r="318" spans="1:13" ht="19.899999999999999" customHeight="1" x14ac:dyDescent="0.25">
      <c r="A318" s="8" t="s">
        <v>255</v>
      </c>
      <c r="B318" s="175" t="s">
        <v>3246</v>
      </c>
      <c r="C318" s="175" t="s">
        <v>3686</v>
      </c>
      <c r="D318" s="175" t="s">
        <v>10062</v>
      </c>
      <c r="E318" s="171"/>
      <c r="F318" s="171"/>
      <c r="G318" s="171"/>
      <c r="H318" s="171"/>
      <c r="I318" s="171"/>
      <c r="J318" s="171"/>
      <c r="K318" s="171"/>
      <c r="L318" s="18"/>
      <c r="M318" s="218"/>
    </row>
    <row r="319" spans="1:13" ht="19.899999999999999" customHeight="1" x14ac:dyDescent="0.25">
      <c r="A319" s="6" t="s">
        <v>256</v>
      </c>
      <c r="B319" s="174">
        <v>962</v>
      </c>
      <c r="C319" s="174">
        <v>15</v>
      </c>
      <c r="D319" s="174" t="s">
        <v>10063</v>
      </c>
      <c r="E319" s="169"/>
      <c r="F319" s="169"/>
      <c r="G319" s="169"/>
      <c r="H319" s="169"/>
      <c r="I319" s="169"/>
      <c r="J319" s="169"/>
      <c r="K319" s="169"/>
      <c r="L319" s="18"/>
      <c r="M319" s="218"/>
    </row>
    <row r="320" spans="1:13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1"/>
      <c r="F320" s="171"/>
      <c r="G320" s="171"/>
      <c r="H320" s="171"/>
      <c r="I320" s="171"/>
      <c r="J320" s="171"/>
      <c r="K320" s="171"/>
      <c r="L320" s="18"/>
      <c r="M320" s="218"/>
    </row>
    <row r="321" spans="1:13" ht="19.899999999999999" customHeight="1" x14ac:dyDescent="0.25">
      <c r="A321" s="6" t="s">
        <v>258</v>
      </c>
      <c r="B321" s="172">
        <v>556</v>
      </c>
      <c r="C321" s="172" t="s">
        <v>7751</v>
      </c>
      <c r="D321" s="172" t="s">
        <v>3308</v>
      </c>
      <c r="E321" s="169"/>
      <c r="F321" s="169"/>
      <c r="G321" s="169"/>
      <c r="H321" s="169"/>
      <c r="I321" s="169"/>
      <c r="J321" s="169"/>
      <c r="K321" s="169"/>
      <c r="L321" s="18"/>
      <c r="M321" s="218"/>
    </row>
    <row r="322" spans="1:13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8"/>
      <c r="M322" s="218"/>
    </row>
    <row r="323" spans="1:13" ht="19.899999999999999" customHeight="1" x14ac:dyDescent="0.25">
      <c r="A323" s="6" t="s">
        <v>259</v>
      </c>
      <c r="B323" s="174" t="s">
        <v>5780</v>
      </c>
      <c r="C323" s="174" t="s">
        <v>6303</v>
      </c>
      <c r="D323" s="174" t="s">
        <v>10064</v>
      </c>
      <c r="E323" s="169"/>
      <c r="F323" s="169"/>
      <c r="G323" s="169"/>
      <c r="H323" s="169"/>
      <c r="I323" s="169"/>
      <c r="J323" s="169"/>
      <c r="K323" s="169"/>
      <c r="L323" s="18"/>
      <c r="M323" s="218"/>
    </row>
    <row r="324" spans="1:13" ht="19.899999999999999" customHeight="1" x14ac:dyDescent="0.25">
      <c r="A324" s="8" t="s">
        <v>260</v>
      </c>
      <c r="B324" s="173">
        <v>50</v>
      </c>
      <c r="C324" s="173">
        <v>143</v>
      </c>
      <c r="D324" s="173">
        <v>0</v>
      </c>
      <c r="E324" s="171"/>
      <c r="F324" s="171"/>
      <c r="G324" s="171"/>
      <c r="H324" s="171"/>
      <c r="I324" s="171"/>
      <c r="J324" s="171"/>
      <c r="K324" s="171"/>
      <c r="L324" s="18"/>
      <c r="M324" s="218"/>
    </row>
    <row r="325" spans="1:13" ht="19.899999999999999" customHeight="1" x14ac:dyDescent="0.25">
      <c r="A325" s="6" t="s">
        <v>261</v>
      </c>
      <c r="B325" s="174">
        <v>-26</v>
      </c>
      <c r="C325" s="174">
        <v>293</v>
      </c>
      <c r="D325" s="174">
        <v>429</v>
      </c>
      <c r="E325" s="169"/>
      <c r="F325" s="169"/>
      <c r="G325" s="169"/>
      <c r="H325" s="169"/>
      <c r="I325" s="169"/>
      <c r="J325" s="169"/>
      <c r="K325" s="169"/>
      <c r="L325" s="18"/>
      <c r="M325" s="218"/>
    </row>
    <row r="326" spans="1:13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1"/>
      <c r="F326" s="171"/>
      <c r="G326" s="171"/>
      <c r="H326" s="171"/>
      <c r="I326" s="171"/>
      <c r="J326" s="171"/>
      <c r="K326" s="171"/>
      <c r="L326" s="18"/>
      <c r="M326" s="218"/>
    </row>
    <row r="327" spans="1:13" ht="19.899999999999999" customHeight="1" x14ac:dyDescent="0.25">
      <c r="A327" s="6" t="s">
        <v>263</v>
      </c>
      <c r="B327" s="174">
        <v>57</v>
      </c>
      <c r="C327" s="174">
        <v>113</v>
      </c>
      <c r="D327" s="174">
        <v>146</v>
      </c>
      <c r="E327" s="169"/>
      <c r="F327" s="169"/>
      <c r="G327" s="169"/>
      <c r="H327" s="169"/>
      <c r="I327" s="169"/>
      <c r="J327" s="169"/>
      <c r="K327" s="169"/>
      <c r="L327" s="18"/>
      <c r="M327" s="218"/>
    </row>
    <row r="328" spans="1:13" ht="19.899999999999999" customHeight="1" x14ac:dyDescent="0.25">
      <c r="A328" s="8" t="s">
        <v>264</v>
      </c>
      <c r="B328" s="173">
        <v>108</v>
      </c>
      <c r="C328" s="173">
        <v>0</v>
      </c>
      <c r="D328" s="173">
        <v>780</v>
      </c>
      <c r="E328" s="171"/>
      <c r="F328" s="171"/>
      <c r="G328" s="171"/>
      <c r="H328" s="171"/>
      <c r="I328" s="171"/>
      <c r="J328" s="171"/>
      <c r="K328" s="171"/>
      <c r="L328" s="18"/>
      <c r="M328" s="218"/>
    </row>
    <row r="329" spans="1:13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69"/>
      <c r="F329" s="169"/>
      <c r="G329" s="169"/>
      <c r="H329" s="169"/>
      <c r="I329" s="169"/>
      <c r="J329" s="169"/>
      <c r="K329" s="169"/>
      <c r="L329" s="18"/>
      <c r="M329" s="218"/>
    </row>
    <row r="330" spans="1:13" ht="19.899999999999999" customHeight="1" x14ac:dyDescent="0.25">
      <c r="A330" s="8" t="s">
        <v>266</v>
      </c>
      <c r="B330" s="175" t="s">
        <v>10065</v>
      </c>
      <c r="C330" s="175" t="s">
        <v>10066</v>
      </c>
      <c r="D330" s="175" t="s">
        <v>10067</v>
      </c>
      <c r="E330" s="171"/>
      <c r="F330" s="171"/>
      <c r="G330" s="171"/>
      <c r="H330" s="171"/>
      <c r="I330" s="171"/>
      <c r="J330" s="171"/>
      <c r="K330" s="171"/>
      <c r="L330" s="18"/>
      <c r="M330" s="218"/>
    </row>
    <row r="331" spans="1:13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8"/>
      <c r="M331" s="218"/>
    </row>
    <row r="332" spans="1:13" ht="19.899999999999999" customHeight="1" x14ac:dyDescent="0.25">
      <c r="A332" s="8" t="s">
        <v>267</v>
      </c>
      <c r="B332" s="173">
        <v>-173</v>
      </c>
      <c r="C332" s="173">
        <v>-470</v>
      </c>
      <c r="D332" s="173">
        <v>252</v>
      </c>
      <c r="E332" s="171"/>
      <c r="F332" s="171"/>
      <c r="G332" s="171"/>
      <c r="H332" s="171"/>
      <c r="I332" s="171"/>
      <c r="J332" s="171"/>
      <c r="K332" s="171"/>
      <c r="L332" s="18"/>
      <c r="M332" s="218"/>
    </row>
    <row r="333" spans="1:13" ht="19.899999999999999" customHeight="1" x14ac:dyDescent="0.25">
      <c r="A333" s="6" t="s">
        <v>268</v>
      </c>
      <c r="B333" s="174">
        <v>0</v>
      </c>
      <c r="C333" s="174">
        <v>0</v>
      </c>
      <c r="D333" s="174">
        <v>243</v>
      </c>
      <c r="E333" s="169"/>
      <c r="F333" s="169"/>
      <c r="G333" s="169"/>
      <c r="H333" s="169"/>
      <c r="I333" s="169"/>
      <c r="J333" s="169"/>
      <c r="K333" s="169"/>
      <c r="L333" s="18"/>
      <c r="M333" s="218"/>
    </row>
    <row r="334" spans="1:13" ht="19.899999999999999" customHeight="1" x14ac:dyDescent="0.25">
      <c r="A334" s="8" t="s">
        <v>269</v>
      </c>
      <c r="B334" s="173" t="s">
        <v>8560</v>
      </c>
      <c r="C334" s="173">
        <v>359</v>
      </c>
      <c r="D334" s="173">
        <v>-157</v>
      </c>
      <c r="E334" s="171"/>
      <c r="F334" s="171"/>
      <c r="G334" s="171"/>
      <c r="H334" s="171"/>
      <c r="I334" s="171"/>
      <c r="J334" s="171"/>
      <c r="K334" s="171"/>
      <c r="L334" s="18"/>
      <c r="M334" s="218"/>
    </row>
    <row r="335" spans="1:13" ht="19.899999999999999" customHeight="1" x14ac:dyDescent="0.25">
      <c r="A335" s="6" t="s">
        <v>270</v>
      </c>
      <c r="B335" s="174">
        <v>0</v>
      </c>
      <c r="C335" s="174">
        <v>-109</v>
      </c>
      <c r="D335" s="174">
        <v>-123</v>
      </c>
      <c r="E335" s="169"/>
      <c r="F335" s="169"/>
      <c r="G335" s="169"/>
      <c r="H335" s="169"/>
      <c r="I335" s="169"/>
      <c r="J335" s="169"/>
      <c r="K335" s="169"/>
      <c r="L335" s="18"/>
      <c r="M335" s="218"/>
    </row>
    <row r="336" spans="1:13" ht="19.899999999999999" customHeight="1" x14ac:dyDescent="0.25">
      <c r="A336" s="8" t="s">
        <v>271</v>
      </c>
      <c r="B336" s="175" t="s">
        <v>3309</v>
      </c>
      <c r="C336" s="175">
        <v>-220</v>
      </c>
      <c r="D336" s="175">
        <v>215</v>
      </c>
      <c r="E336" s="171"/>
      <c r="F336" s="171"/>
      <c r="G336" s="171"/>
      <c r="H336" s="171"/>
      <c r="I336" s="171"/>
      <c r="J336" s="171"/>
      <c r="K336" s="171"/>
      <c r="L336" s="18"/>
      <c r="M336" s="218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8"/>
      <c r="M337" s="218"/>
    </row>
    <row r="338" spans="1:13" ht="19.899999999999999" customHeight="1" x14ac:dyDescent="0.25">
      <c r="A338" s="8" t="s">
        <v>272</v>
      </c>
      <c r="B338" s="175">
        <v>286</v>
      </c>
      <c r="C338" s="175">
        <v>103</v>
      </c>
      <c r="D338" s="175" t="s">
        <v>3253</v>
      </c>
      <c r="E338" s="171"/>
      <c r="F338" s="171"/>
      <c r="G338" s="171"/>
      <c r="H338" s="171"/>
      <c r="I338" s="171"/>
      <c r="J338" s="171"/>
      <c r="K338" s="171"/>
      <c r="L338" s="18"/>
      <c r="M338" s="218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8"/>
      <c r="M339" s="218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8"/>
      <c r="M340" s="218"/>
    </row>
    <row r="341" spans="1:13" ht="19.899999999999999" customHeight="1" x14ac:dyDescent="0.25">
      <c r="A341" s="6" t="s">
        <v>273</v>
      </c>
      <c r="B341" s="174">
        <v>3</v>
      </c>
      <c r="C341" s="174">
        <v>15</v>
      </c>
      <c r="D341" s="174">
        <v>0</v>
      </c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8" t="s">
        <v>274</v>
      </c>
      <c r="B342" s="173">
        <v>145</v>
      </c>
      <c r="C342" s="173">
        <v>72</v>
      </c>
      <c r="D342" s="173">
        <v>64</v>
      </c>
      <c r="E342" s="171"/>
      <c r="F342" s="171"/>
      <c r="G342" s="171"/>
      <c r="H342" s="171"/>
      <c r="I342" s="171"/>
      <c r="J342" s="171"/>
      <c r="K342" s="171"/>
      <c r="L342" s="18"/>
      <c r="M342" s="218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69"/>
      <c r="F343" s="169"/>
      <c r="G343" s="169"/>
      <c r="H343" s="169"/>
      <c r="I343" s="169"/>
      <c r="J343" s="169"/>
      <c r="K343" s="169"/>
      <c r="L343" s="18"/>
      <c r="M343" s="218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1"/>
      <c r="F344" s="171"/>
      <c r="G344" s="171"/>
      <c r="H344" s="171"/>
      <c r="I344" s="171"/>
      <c r="J344" s="171"/>
      <c r="K344" s="171"/>
      <c r="L344" s="18"/>
      <c r="M344" s="218"/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69"/>
      <c r="F345" s="169"/>
      <c r="G345" s="169"/>
      <c r="H345" s="169"/>
      <c r="I345" s="169"/>
      <c r="J345" s="169"/>
      <c r="K345" s="169"/>
      <c r="L345" s="18"/>
      <c r="M345" s="218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8"/>
      <c r="M346" s="218"/>
    </row>
    <row r="347" spans="1:13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  <c r="L347" s="213"/>
      <c r="M347" s="218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209"/>
      <c r="M348" s="218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3" t="s">
        <v>2</v>
      </c>
      <c r="M349" s="218"/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18"/>
      <c r="M350" s="218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18"/>
      <c r="M351" s="218"/>
    </row>
    <row r="352" spans="1:13" ht="19.899999999999999" customHeight="1" x14ac:dyDescent="0.25">
      <c r="A352" s="164" t="s">
        <v>5</v>
      </c>
      <c r="B352" s="165" t="s">
        <v>341</v>
      </c>
      <c r="C352" s="165" t="s">
        <v>341</v>
      </c>
      <c r="D352" s="165" t="s">
        <v>341</v>
      </c>
      <c r="E352" s="165" t="s">
        <v>341</v>
      </c>
      <c r="F352" s="165" t="s">
        <v>341</v>
      </c>
      <c r="G352" s="165" t="s">
        <v>341</v>
      </c>
      <c r="H352" s="165" t="s">
        <v>341</v>
      </c>
      <c r="I352" s="165" t="s">
        <v>341</v>
      </c>
      <c r="J352" s="165" t="s">
        <v>341</v>
      </c>
      <c r="K352" s="165" t="s">
        <v>341</v>
      </c>
      <c r="L352" s="18"/>
      <c r="M352" s="218"/>
    </row>
    <row r="353" spans="1:13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8"/>
      <c r="M353" s="218"/>
    </row>
    <row r="354" spans="1:13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18"/>
      <c r="M354" s="218"/>
    </row>
    <row r="355" spans="1:13" ht="19.899999999999999" customHeight="1" x14ac:dyDescent="0.25">
      <c r="A355" s="6" t="s">
        <v>280</v>
      </c>
      <c r="B355" s="174">
        <v>0</v>
      </c>
      <c r="C355" s="174">
        <v>0</v>
      </c>
      <c r="D355" s="174">
        <v>0</v>
      </c>
      <c r="E355" s="169"/>
      <c r="F355" s="169"/>
      <c r="G355" s="169"/>
      <c r="H355" s="169"/>
      <c r="I355" s="169"/>
      <c r="J355" s="169"/>
      <c r="K355" s="169"/>
      <c r="L355" s="18"/>
      <c r="M355" s="218"/>
    </row>
    <row r="356" spans="1:13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1"/>
      <c r="F356" s="171"/>
      <c r="G356" s="171"/>
      <c r="H356" s="171"/>
      <c r="I356" s="171"/>
      <c r="J356" s="171"/>
      <c r="K356" s="171"/>
      <c r="L356" s="18"/>
      <c r="M356" s="218"/>
    </row>
    <row r="357" spans="1:13" ht="19.899999999999999" customHeight="1" x14ac:dyDescent="0.25">
      <c r="A357" s="6" t="s">
        <v>282</v>
      </c>
      <c r="B357" s="174">
        <v>0</v>
      </c>
      <c r="C357" s="174">
        <v>0</v>
      </c>
      <c r="D357" s="174">
        <v>0</v>
      </c>
      <c r="E357" s="169"/>
      <c r="F357" s="169"/>
      <c r="G357" s="169"/>
      <c r="H357" s="169"/>
      <c r="I357" s="169"/>
      <c r="J357" s="169"/>
      <c r="K357" s="169"/>
      <c r="L357" s="18"/>
      <c r="M357" s="218"/>
    </row>
    <row r="358" spans="1:13" ht="19.899999999999999" customHeight="1" x14ac:dyDescent="0.25">
      <c r="A358" s="8" t="s">
        <v>283</v>
      </c>
      <c r="B358" s="173">
        <v>0</v>
      </c>
      <c r="C358" s="173">
        <v>0</v>
      </c>
      <c r="D358" s="173">
        <v>0</v>
      </c>
      <c r="E358" s="171"/>
      <c r="F358" s="171"/>
      <c r="G358" s="171"/>
      <c r="H358" s="171"/>
      <c r="I358" s="171"/>
      <c r="J358" s="171"/>
      <c r="K358" s="171"/>
      <c r="L358" s="18"/>
      <c r="M358" s="218"/>
    </row>
    <row r="359" spans="1:13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8"/>
      <c r="M359" s="218"/>
    </row>
    <row r="360" spans="1:13" ht="19.899999999999999" customHeight="1" x14ac:dyDescent="0.25">
      <c r="A360" s="8" t="s">
        <v>284</v>
      </c>
      <c r="B360" s="175">
        <v>0</v>
      </c>
      <c r="C360" s="175">
        <v>0</v>
      </c>
      <c r="D360" s="175">
        <v>0</v>
      </c>
      <c r="E360" s="171"/>
      <c r="F360" s="171"/>
      <c r="G360" s="171"/>
      <c r="H360" s="171"/>
      <c r="I360" s="171"/>
      <c r="J360" s="171"/>
      <c r="K360" s="171"/>
      <c r="L360" s="18"/>
      <c r="M360" s="218"/>
    </row>
    <row r="361" spans="1:13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8"/>
      <c r="M361" s="218"/>
    </row>
    <row r="362" spans="1:13" ht="19.899999999999999" customHeight="1" x14ac:dyDescent="0.25">
      <c r="A362" s="8" t="s">
        <v>285</v>
      </c>
      <c r="B362" s="173">
        <v>0</v>
      </c>
      <c r="C362" s="173">
        <v>0</v>
      </c>
      <c r="D362" s="173">
        <v>0</v>
      </c>
      <c r="E362" s="171"/>
      <c r="F362" s="171"/>
      <c r="G362" s="171"/>
      <c r="H362" s="171"/>
      <c r="I362" s="171"/>
      <c r="J362" s="171"/>
      <c r="K362" s="171"/>
      <c r="L362" s="18"/>
      <c r="M362" s="218"/>
    </row>
    <row r="363" spans="1:13" ht="19.899999999999999" customHeight="1" x14ac:dyDescent="0.25">
      <c r="A363" s="6" t="s">
        <v>286</v>
      </c>
      <c r="B363" s="174">
        <v>0</v>
      </c>
      <c r="C363" s="174">
        <v>0</v>
      </c>
      <c r="D363" s="174">
        <v>0</v>
      </c>
      <c r="E363" s="169"/>
      <c r="F363" s="169"/>
      <c r="G363" s="169"/>
      <c r="H363" s="169"/>
      <c r="I363" s="169"/>
      <c r="J363" s="169"/>
      <c r="K363" s="169"/>
      <c r="L363" s="18"/>
      <c r="M363" s="218"/>
    </row>
    <row r="364" spans="1:13" ht="19.899999999999999" customHeight="1" x14ac:dyDescent="0.25">
      <c r="A364" s="8" t="s">
        <v>287</v>
      </c>
      <c r="B364" s="173">
        <v>0</v>
      </c>
      <c r="C364" s="173">
        <v>0</v>
      </c>
      <c r="D364" s="173">
        <v>0</v>
      </c>
      <c r="E364" s="171"/>
      <c r="F364" s="171"/>
      <c r="G364" s="171"/>
      <c r="H364" s="171"/>
      <c r="I364" s="171"/>
      <c r="J364" s="171"/>
      <c r="K364" s="171"/>
      <c r="L364" s="18"/>
      <c r="M364" s="218"/>
    </row>
    <row r="365" spans="1:13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69"/>
      <c r="F365" s="169"/>
      <c r="G365" s="169"/>
      <c r="H365" s="169"/>
      <c r="I365" s="169"/>
      <c r="J365" s="169"/>
      <c r="K365" s="169"/>
      <c r="L365" s="18"/>
      <c r="M365" s="218"/>
    </row>
    <row r="366" spans="1:13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1"/>
      <c r="F366" s="171"/>
      <c r="G366" s="171"/>
      <c r="H366" s="171"/>
      <c r="I366" s="171"/>
      <c r="J366" s="171"/>
      <c r="K366" s="171"/>
      <c r="L366" s="18"/>
      <c r="M366" s="218"/>
    </row>
    <row r="367" spans="1:13" ht="19.899999999999999" customHeight="1" x14ac:dyDescent="0.25">
      <c r="A367" s="6" t="s">
        <v>290</v>
      </c>
      <c r="B367" s="174">
        <v>0</v>
      </c>
      <c r="C367" s="174">
        <v>0</v>
      </c>
      <c r="D367" s="174">
        <v>0</v>
      </c>
      <c r="E367" s="169"/>
      <c r="F367" s="169"/>
      <c r="G367" s="169"/>
      <c r="H367" s="169"/>
      <c r="I367" s="169"/>
      <c r="J367" s="169"/>
      <c r="K367" s="169"/>
      <c r="L367" s="18"/>
      <c r="M367" s="218"/>
    </row>
    <row r="368" spans="1:13" ht="19.899999999999999" customHeight="1" x14ac:dyDescent="0.25">
      <c r="A368" s="8" t="s">
        <v>291</v>
      </c>
      <c r="B368" s="173">
        <v>0</v>
      </c>
      <c r="C368" s="173">
        <v>0</v>
      </c>
      <c r="D368" s="173">
        <v>0</v>
      </c>
      <c r="E368" s="171"/>
      <c r="F368" s="171"/>
      <c r="G368" s="171"/>
      <c r="H368" s="171"/>
      <c r="I368" s="171"/>
      <c r="J368" s="171"/>
      <c r="K368" s="171"/>
      <c r="L368" s="18"/>
      <c r="M368" s="218"/>
    </row>
    <row r="369" spans="1:13" ht="19.899999999999999" customHeight="1" x14ac:dyDescent="0.25">
      <c r="A369" s="6" t="s">
        <v>292</v>
      </c>
      <c r="B369" s="174">
        <v>0</v>
      </c>
      <c r="C369" s="174">
        <v>0</v>
      </c>
      <c r="D369" s="174">
        <v>0</v>
      </c>
      <c r="E369" s="169"/>
      <c r="F369" s="169"/>
      <c r="G369" s="169"/>
      <c r="H369" s="169"/>
      <c r="I369" s="169"/>
      <c r="J369" s="169"/>
      <c r="K369" s="169"/>
      <c r="L369" s="18"/>
      <c r="M369" s="218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1"/>
      <c r="F370" s="171"/>
      <c r="G370" s="171"/>
      <c r="H370" s="171"/>
      <c r="I370" s="171"/>
      <c r="J370" s="171"/>
      <c r="K370" s="171"/>
      <c r="L370" s="18"/>
      <c r="M370" s="218"/>
    </row>
    <row r="371" spans="1:13" ht="19.899999999999999" customHeight="1" x14ac:dyDescent="0.25">
      <c r="A371" s="6" t="s">
        <v>294</v>
      </c>
      <c r="B371" s="174">
        <v>0</v>
      </c>
      <c r="C371" s="174">
        <v>0</v>
      </c>
      <c r="D371" s="174">
        <v>0</v>
      </c>
      <c r="E371" s="169"/>
      <c r="F371" s="169"/>
      <c r="G371" s="169"/>
      <c r="H371" s="169"/>
      <c r="I371" s="169"/>
      <c r="J371" s="169"/>
      <c r="K371" s="169"/>
      <c r="L371" s="18"/>
      <c r="M371" s="218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8"/>
      <c r="M372" s="218"/>
    </row>
    <row r="373" spans="1:13" ht="19.899999999999999" customHeight="1" x14ac:dyDescent="0.25">
      <c r="A373" s="6" t="s">
        <v>295</v>
      </c>
      <c r="B373" s="172">
        <v>0</v>
      </c>
      <c r="C373" s="172">
        <v>0</v>
      </c>
      <c r="D373" s="172">
        <v>0</v>
      </c>
      <c r="E373" s="169"/>
      <c r="F373" s="169"/>
      <c r="G373" s="169"/>
      <c r="H373" s="169"/>
      <c r="I373" s="169"/>
      <c r="J373" s="169"/>
      <c r="K373" s="169"/>
      <c r="L373" s="18"/>
      <c r="M373" s="218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8"/>
      <c r="M374" s="218"/>
    </row>
    <row r="375" spans="1:13" ht="19.899999999999999" customHeight="1" x14ac:dyDescent="0.25">
      <c r="A375" s="6" t="s">
        <v>296</v>
      </c>
      <c r="B375" s="174" t="s">
        <v>9997</v>
      </c>
      <c r="C375" s="174" t="s">
        <v>9998</v>
      </c>
      <c r="D375" s="174" t="s">
        <v>9999</v>
      </c>
      <c r="E375" s="169"/>
      <c r="F375" s="169"/>
      <c r="G375" s="169"/>
      <c r="H375" s="169"/>
      <c r="I375" s="169"/>
      <c r="J375" s="169"/>
      <c r="K375" s="169"/>
      <c r="L375" s="18"/>
      <c r="M375" s="218"/>
    </row>
    <row r="376" spans="1:13" ht="19.899999999999999" customHeight="1" x14ac:dyDescent="0.25">
      <c r="A376" s="8" t="s">
        <v>297</v>
      </c>
      <c r="B376" s="173">
        <v>32</v>
      </c>
      <c r="C376" s="173">
        <v>37</v>
      </c>
      <c r="D376" s="173">
        <v>27</v>
      </c>
      <c r="E376" s="171"/>
      <c r="F376" s="171"/>
      <c r="G376" s="171"/>
      <c r="H376" s="171"/>
      <c r="I376" s="171"/>
      <c r="J376" s="171"/>
      <c r="K376" s="171"/>
      <c r="L376" s="18"/>
      <c r="M376" s="218"/>
    </row>
    <row r="377" spans="1:13" ht="19.899999999999999" customHeight="1" x14ac:dyDescent="0.25">
      <c r="A377" s="6" t="s">
        <v>298</v>
      </c>
      <c r="B377" s="174">
        <v>49</v>
      </c>
      <c r="C377" s="174">
        <v>46</v>
      </c>
      <c r="D377" s="174">
        <v>0</v>
      </c>
      <c r="E377" s="169"/>
      <c r="F377" s="169"/>
      <c r="G377" s="169"/>
      <c r="H377" s="169"/>
      <c r="I377" s="169"/>
      <c r="J377" s="169"/>
      <c r="K377" s="169"/>
      <c r="L377" s="18"/>
      <c r="M377" s="218"/>
    </row>
    <row r="378" spans="1:13" ht="19.899999999999999" customHeight="1" x14ac:dyDescent="0.25">
      <c r="A378" s="8" t="s">
        <v>299</v>
      </c>
      <c r="B378" s="173">
        <v>198</v>
      </c>
      <c r="C378" s="173">
        <v>242</v>
      </c>
      <c r="D378" s="173">
        <v>312</v>
      </c>
      <c r="E378" s="171"/>
      <c r="F378" s="171"/>
      <c r="G378" s="171"/>
      <c r="H378" s="171"/>
      <c r="I378" s="171"/>
      <c r="J378" s="171"/>
      <c r="K378" s="171"/>
      <c r="L378" s="18"/>
      <c r="M378" s="218"/>
    </row>
    <row r="379" spans="1:13" ht="19.899999999999999" customHeight="1" x14ac:dyDescent="0.25">
      <c r="A379" s="6" t="s">
        <v>300</v>
      </c>
      <c r="B379" s="174">
        <v>87</v>
      </c>
      <c r="C379" s="174">
        <v>371</v>
      </c>
      <c r="D379" s="174">
        <v>829</v>
      </c>
      <c r="E379" s="169"/>
      <c r="F379" s="169"/>
      <c r="G379" s="169"/>
      <c r="H379" s="169"/>
      <c r="I379" s="169"/>
      <c r="J379" s="169"/>
      <c r="K379" s="169"/>
      <c r="L379" s="18"/>
      <c r="M379" s="218"/>
    </row>
    <row r="380" spans="1:13" ht="19.899999999999999" customHeight="1" x14ac:dyDescent="0.25">
      <c r="A380" s="8" t="s">
        <v>301</v>
      </c>
      <c r="B380" s="173">
        <v>56.1</v>
      </c>
      <c r="C380" s="173">
        <v>48</v>
      </c>
      <c r="D380" s="173">
        <v>43</v>
      </c>
      <c r="E380" s="171"/>
      <c r="F380" s="171"/>
      <c r="G380" s="171"/>
      <c r="H380" s="171"/>
      <c r="I380" s="171"/>
      <c r="J380" s="171"/>
      <c r="K380" s="171"/>
      <c r="L380" s="18"/>
      <c r="M380" s="218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8"/>
      <c r="M381" s="218"/>
    </row>
    <row r="382" spans="1:13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  <c r="L382" s="213"/>
      <c r="M382" s="218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209"/>
      <c r="M383" s="218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3" t="s">
        <v>2</v>
      </c>
      <c r="M384" s="218"/>
    </row>
    <row r="385" spans="1:13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18"/>
      <c r="M385" s="218"/>
    </row>
    <row r="386" spans="1:13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18"/>
      <c r="M386" s="218"/>
    </row>
    <row r="387" spans="1:13" ht="19.899999999999999" customHeight="1" x14ac:dyDescent="0.25">
      <c r="A387" s="164" t="s">
        <v>5</v>
      </c>
      <c r="B387" s="165" t="s">
        <v>341</v>
      </c>
      <c r="C387" s="165" t="s">
        <v>341</v>
      </c>
      <c r="D387" s="165" t="s">
        <v>341</v>
      </c>
      <c r="E387" s="165" t="s">
        <v>341</v>
      </c>
      <c r="F387" s="165" t="s">
        <v>341</v>
      </c>
      <c r="G387" s="165" t="s">
        <v>341</v>
      </c>
      <c r="H387" s="165" t="s">
        <v>341</v>
      </c>
      <c r="I387" s="165" t="s">
        <v>341</v>
      </c>
      <c r="J387" s="165" t="s">
        <v>341</v>
      </c>
      <c r="K387" s="165" t="s">
        <v>341</v>
      </c>
      <c r="L387" s="18"/>
      <c r="M387" s="218"/>
    </row>
    <row r="388" spans="1:13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8"/>
      <c r="M388" s="218"/>
    </row>
    <row r="389" spans="1:13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18"/>
      <c r="M389" s="218"/>
    </row>
    <row r="390" spans="1:13" ht="19.899999999999999" customHeight="1" x14ac:dyDescent="0.25">
      <c r="A390" s="6" t="s">
        <v>304</v>
      </c>
      <c r="B390" s="174" t="s">
        <v>9979</v>
      </c>
      <c r="C390" s="174" t="s">
        <v>9979</v>
      </c>
      <c r="D390" s="174" t="s">
        <v>9979</v>
      </c>
      <c r="E390" s="169"/>
      <c r="F390" s="169"/>
      <c r="G390" s="169"/>
      <c r="H390" s="169"/>
      <c r="I390" s="169"/>
      <c r="J390" s="169"/>
      <c r="K390" s="169"/>
      <c r="L390" s="18"/>
      <c r="M390" s="218"/>
    </row>
    <row r="391" spans="1:13" ht="19.899999999999999" customHeight="1" x14ac:dyDescent="0.25">
      <c r="A391" s="8" t="s">
        <v>305</v>
      </c>
      <c r="B391" s="173" t="s">
        <v>9979</v>
      </c>
      <c r="C391" s="173" t="s">
        <v>9979</v>
      </c>
      <c r="D391" s="173" t="s">
        <v>9979</v>
      </c>
      <c r="E391" s="171"/>
      <c r="F391" s="171"/>
      <c r="G391" s="171"/>
      <c r="H391" s="171"/>
      <c r="I391" s="171"/>
      <c r="J391" s="171"/>
      <c r="K391" s="171"/>
      <c r="L391" s="18"/>
      <c r="M391" s="218"/>
    </row>
    <row r="392" spans="1:13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69"/>
      <c r="F392" s="169"/>
      <c r="G392" s="169"/>
      <c r="H392" s="169"/>
      <c r="I392" s="169"/>
      <c r="J392" s="169"/>
      <c r="K392" s="169"/>
      <c r="L392" s="18"/>
      <c r="M392" s="218"/>
    </row>
    <row r="393" spans="1:13" ht="19.899999999999999" customHeight="1" x14ac:dyDescent="0.25">
      <c r="A393" s="8" t="s">
        <v>307</v>
      </c>
      <c r="B393" s="173">
        <v>9</v>
      </c>
      <c r="C393" s="173">
        <v>9</v>
      </c>
      <c r="D393" s="173">
        <v>9</v>
      </c>
      <c r="E393" s="171"/>
      <c r="F393" s="171"/>
      <c r="G393" s="171"/>
      <c r="H393" s="171"/>
      <c r="I393" s="171"/>
      <c r="J393" s="171"/>
      <c r="K393" s="171"/>
      <c r="L393" s="18"/>
      <c r="M393" s="218"/>
    </row>
    <row r="394" spans="1:13" ht="19.899999999999999" customHeight="1" x14ac:dyDescent="0.25">
      <c r="A394" s="6" t="s">
        <v>308</v>
      </c>
      <c r="B394" s="174" t="s">
        <v>10068</v>
      </c>
      <c r="C394" s="174">
        <v>932.08199999999999</v>
      </c>
      <c r="D394" s="174" t="s">
        <v>10069</v>
      </c>
      <c r="E394" s="169"/>
      <c r="F394" s="169"/>
      <c r="G394" s="169"/>
      <c r="H394" s="169"/>
      <c r="I394" s="169"/>
      <c r="J394" s="169"/>
      <c r="K394" s="169"/>
      <c r="L394" s="18"/>
      <c r="M394" s="218"/>
    </row>
    <row r="395" spans="1:13" ht="19.899999999999999" customHeight="1" x14ac:dyDescent="0.25">
      <c r="A395" s="8" t="s">
        <v>309</v>
      </c>
      <c r="B395" s="173">
        <v>278.286</v>
      </c>
      <c r="C395" s="173">
        <v>216.49</v>
      </c>
      <c r="D395" s="173">
        <v>255.60900000000001</v>
      </c>
      <c r="E395" s="171"/>
      <c r="F395" s="171"/>
      <c r="G395" s="171"/>
      <c r="H395" s="171"/>
      <c r="I395" s="171"/>
      <c r="J395" s="171"/>
      <c r="K395" s="171"/>
      <c r="L395" s="18"/>
      <c r="M395" s="218"/>
    </row>
    <row r="396" spans="1:13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69"/>
      <c r="F396" s="169"/>
      <c r="G396" s="169"/>
      <c r="H396" s="169"/>
      <c r="I396" s="169"/>
      <c r="J396" s="169"/>
      <c r="K396" s="169"/>
      <c r="L396" s="18"/>
      <c r="M396" s="218"/>
    </row>
    <row r="397" spans="1:13" ht="19.899999999999999" customHeight="1" x14ac:dyDescent="0.25">
      <c r="A397" s="8" t="s">
        <v>311</v>
      </c>
      <c r="B397" s="173">
        <v>302.51900000000001</v>
      </c>
      <c r="C397" s="173">
        <v>302.51900000000001</v>
      </c>
      <c r="D397" s="173">
        <v>302.43900000000002</v>
      </c>
      <c r="E397" s="171"/>
      <c r="F397" s="171"/>
      <c r="G397" s="171"/>
      <c r="H397" s="171"/>
      <c r="I397" s="171"/>
      <c r="J397" s="171"/>
      <c r="K397" s="171"/>
      <c r="L397" s="18"/>
      <c r="M397" s="218"/>
    </row>
    <row r="398" spans="1:13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69"/>
      <c r="F398" s="169"/>
      <c r="G398" s="169"/>
      <c r="H398" s="169"/>
      <c r="I398" s="169"/>
      <c r="J398" s="169"/>
      <c r="K398" s="169"/>
      <c r="L398" s="18"/>
      <c r="M398" s="218"/>
    </row>
    <row r="399" spans="1:13" ht="19.899999999999999" customHeight="1" x14ac:dyDescent="0.25">
      <c r="A399" s="8" t="s">
        <v>313</v>
      </c>
      <c r="B399" s="173">
        <v>87</v>
      </c>
      <c r="C399" s="173">
        <v>371</v>
      </c>
      <c r="D399" s="173">
        <v>829</v>
      </c>
      <c r="E399" s="171"/>
      <c r="F399" s="171"/>
      <c r="G399" s="171"/>
      <c r="H399" s="171"/>
      <c r="I399" s="171"/>
      <c r="J399" s="171"/>
      <c r="K399" s="171"/>
      <c r="L399" s="18"/>
      <c r="M399" s="218"/>
    </row>
    <row r="400" spans="1:13" ht="19.899999999999999" customHeight="1" x14ac:dyDescent="0.25">
      <c r="A400" s="6" t="s">
        <v>314</v>
      </c>
      <c r="B400" s="174" t="s">
        <v>10046</v>
      </c>
      <c r="C400" s="174" t="s">
        <v>10047</v>
      </c>
      <c r="D400" s="174" t="s">
        <v>10048</v>
      </c>
      <c r="E400" s="169"/>
      <c r="F400" s="169"/>
      <c r="G400" s="169"/>
      <c r="H400" s="169"/>
      <c r="I400" s="169"/>
      <c r="J400" s="169"/>
      <c r="K400" s="169"/>
      <c r="L400" s="18"/>
      <c r="M400" s="218"/>
    </row>
    <row r="401" spans="1:13" ht="19.899999999999999" customHeight="1" x14ac:dyDescent="0.25">
      <c r="A401" s="8" t="s">
        <v>315</v>
      </c>
      <c r="B401" s="173">
        <v>56.1</v>
      </c>
      <c r="C401" s="173">
        <v>48</v>
      </c>
      <c r="D401" s="173">
        <v>43</v>
      </c>
      <c r="E401" s="171"/>
      <c r="F401" s="171"/>
      <c r="G401" s="171"/>
      <c r="H401" s="171"/>
      <c r="I401" s="171"/>
      <c r="J401" s="171"/>
      <c r="K401" s="171"/>
      <c r="L401" s="18"/>
      <c r="M401" s="218"/>
    </row>
    <row r="402" spans="1:13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69"/>
      <c r="F402" s="169"/>
      <c r="G402" s="169"/>
      <c r="H402" s="169"/>
      <c r="I402" s="169"/>
      <c r="J402" s="169"/>
      <c r="K402" s="169"/>
      <c r="L402" s="18"/>
      <c r="M402" s="218"/>
    </row>
    <row r="403" spans="1:13" ht="19.899999999999999" customHeight="1" x14ac:dyDescent="0.25">
      <c r="A403" s="8" t="s">
        <v>317</v>
      </c>
      <c r="B403" s="173" t="s">
        <v>10070</v>
      </c>
      <c r="C403" s="173" t="s">
        <v>6154</v>
      </c>
      <c r="D403" s="173" t="s">
        <v>5649</v>
      </c>
      <c r="E403" s="171"/>
      <c r="F403" s="171"/>
      <c r="G403" s="171"/>
      <c r="H403" s="171"/>
      <c r="I403" s="171"/>
      <c r="J403" s="171"/>
      <c r="K403" s="171"/>
      <c r="L403" s="18"/>
      <c r="M403" s="218"/>
    </row>
    <row r="404" spans="1:13" ht="19.899999999999999" customHeight="1" x14ac:dyDescent="0.25">
      <c r="A404" s="6" t="s">
        <v>318</v>
      </c>
      <c r="B404" s="174" t="s">
        <v>10071</v>
      </c>
      <c r="C404" s="174" t="s">
        <v>10072</v>
      </c>
      <c r="D404" s="174" t="s">
        <v>10073</v>
      </c>
      <c r="E404" s="169"/>
      <c r="F404" s="169"/>
      <c r="G404" s="169"/>
      <c r="H404" s="169"/>
      <c r="I404" s="169"/>
      <c r="J404" s="169"/>
      <c r="K404" s="169"/>
      <c r="L404" s="18"/>
      <c r="M404" s="218"/>
    </row>
    <row r="405" spans="1:13" ht="19.899999999999999" customHeight="1" x14ac:dyDescent="0.25">
      <c r="A405" s="8" t="s">
        <v>319</v>
      </c>
      <c r="B405" s="173">
        <v>0</v>
      </c>
      <c r="C405" s="173">
        <v>0</v>
      </c>
      <c r="D405" s="173">
        <v>0</v>
      </c>
      <c r="E405" s="171"/>
      <c r="F405" s="171"/>
      <c r="G405" s="171"/>
      <c r="H405" s="171"/>
      <c r="I405" s="171"/>
      <c r="J405" s="171"/>
      <c r="K405" s="171"/>
      <c r="L405" s="18"/>
      <c r="M405" s="218"/>
    </row>
    <row r="406" spans="1:13" ht="19.899999999999999" customHeight="1" x14ac:dyDescent="0.25">
      <c r="A406" s="6" t="s">
        <v>320</v>
      </c>
      <c r="B406" s="174">
        <v>0</v>
      </c>
      <c r="C406" s="174">
        <v>0</v>
      </c>
      <c r="D406" s="174">
        <v>0</v>
      </c>
      <c r="E406" s="169"/>
      <c r="F406" s="169"/>
      <c r="G406" s="169"/>
      <c r="H406" s="169"/>
      <c r="I406" s="169"/>
      <c r="J406" s="169"/>
      <c r="K406" s="169"/>
      <c r="L406" s="18"/>
      <c r="M406" s="218"/>
    </row>
    <row r="407" spans="1:13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1"/>
      <c r="F407" s="171"/>
      <c r="G407" s="171"/>
      <c r="H407" s="171"/>
      <c r="I407" s="171"/>
      <c r="J407" s="171"/>
      <c r="K407" s="171"/>
      <c r="L407" s="18"/>
      <c r="M407" s="218"/>
    </row>
    <row r="408" spans="1:13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69"/>
      <c r="F408" s="169"/>
      <c r="G408" s="169"/>
      <c r="H408" s="169"/>
      <c r="I408" s="169"/>
      <c r="J408" s="169"/>
      <c r="K408" s="169"/>
      <c r="L408" s="18"/>
      <c r="M408" s="218"/>
    </row>
    <row r="409" spans="1:13" ht="19.899999999999999" customHeight="1" x14ac:dyDescent="0.25">
      <c r="A409" s="8" t="s">
        <v>323</v>
      </c>
      <c r="B409" s="173" t="s">
        <v>8698</v>
      </c>
      <c r="C409" s="173" t="s">
        <v>10016</v>
      </c>
      <c r="D409" s="173" t="s">
        <v>10017</v>
      </c>
      <c r="E409" s="171"/>
      <c r="F409" s="171"/>
      <c r="G409" s="171"/>
      <c r="H409" s="171"/>
      <c r="I409" s="171"/>
      <c r="J409" s="171"/>
      <c r="K409" s="171"/>
      <c r="L409" s="18"/>
      <c r="M409" s="218"/>
    </row>
    <row r="410" spans="1:13" ht="19.899999999999999" customHeight="1" x14ac:dyDescent="0.25">
      <c r="A410" s="6" t="s">
        <v>324</v>
      </c>
      <c r="B410" s="174">
        <v>8</v>
      </c>
      <c r="C410" s="174">
        <v>8</v>
      </c>
      <c r="D410" s="174">
        <v>8</v>
      </c>
      <c r="E410" s="169"/>
      <c r="F410" s="169"/>
      <c r="G410" s="169"/>
      <c r="H410" s="169"/>
      <c r="I410" s="169"/>
      <c r="J410" s="169"/>
      <c r="K410" s="169"/>
      <c r="L410" s="18"/>
      <c r="M410" s="218"/>
    </row>
    <row r="411" spans="1:13" ht="19.899999999999999" customHeight="1" x14ac:dyDescent="0.25">
      <c r="A411" s="8" t="s">
        <v>325</v>
      </c>
      <c r="B411" s="173">
        <v>1.8779999999999999</v>
      </c>
      <c r="C411" s="173">
        <v>1.883</v>
      </c>
      <c r="D411" s="173">
        <v>2.1749999999999998</v>
      </c>
      <c r="E411" s="171"/>
      <c r="F411" s="171"/>
      <c r="G411" s="171"/>
      <c r="H411" s="171"/>
      <c r="I411" s="171"/>
      <c r="J411" s="171"/>
      <c r="K411" s="171"/>
      <c r="L411" s="18"/>
      <c r="M411" s="218"/>
    </row>
    <row r="412" spans="1:13" ht="19.899999999999999" customHeight="1" x14ac:dyDescent="0.25">
      <c r="A412" s="6" t="s">
        <v>326</v>
      </c>
      <c r="B412" s="174">
        <v>1.8460000000000001</v>
      </c>
      <c r="C412" s="174">
        <v>1.6859999999999999</v>
      </c>
      <c r="D412" s="174">
        <v>2.1779999999999999</v>
      </c>
      <c r="E412" s="169"/>
      <c r="F412" s="169"/>
      <c r="G412" s="169"/>
      <c r="H412" s="169"/>
      <c r="I412" s="169"/>
      <c r="J412" s="169"/>
      <c r="K412" s="169"/>
      <c r="L412" s="18"/>
      <c r="M412" s="218"/>
    </row>
    <row r="413" spans="1:13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1"/>
      <c r="F413" s="171"/>
      <c r="G413" s="171"/>
      <c r="H413" s="171"/>
      <c r="I413" s="171"/>
      <c r="J413" s="171"/>
      <c r="K413" s="171"/>
      <c r="L413" s="18"/>
      <c r="M413" s="218"/>
    </row>
    <row r="414" spans="1:13" ht="19.899999999999999" customHeight="1" x14ac:dyDescent="0.25">
      <c r="A414" s="6" t="s">
        <v>328</v>
      </c>
      <c r="B414" s="174" t="s">
        <v>10074</v>
      </c>
      <c r="C414" s="174" t="s">
        <v>10075</v>
      </c>
      <c r="D414" s="174" t="s">
        <v>10076</v>
      </c>
      <c r="E414" s="169"/>
      <c r="F414" s="169"/>
      <c r="G414" s="169"/>
      <c r="H414" s="169"/>
      <c r="I414" s="169"/>
      <c r="J414" s="169"/>
      <c r="K414" s="169"/>
      <c r="L414" s="18"/>
      <c r="M414" s="218"/>
    </row>
    <row r="415" spans="1:13" ht="19.899999999999999" customHeight="1" x14ac:dyDescent="0.25">
      <c r="A415" s="8" t="s">
        <v>329</v>
      </c>
      <c r="B415" s="173">
        <v>287</v>
      </c>
      <c r="C415" s="173">
        <v>451</v>
      </c>
      <c r="D415" s="173">
        <v>401</v>
      </c>
      <c r="E415" s="171"/>
      <c r="F415" s="171"/>
      <c r="G415" s="171"/>
      <c r="H415" s="171"/>
      <c r="I415" s="171"/>
      <c r="J415" s="171"/>
      <c r="K415" s="171"/>
      <c r="L415" s="18"/>
      <c r="M415" s="218"/>
    </row>
    <row r="416" spans="1:13" ht="19.899999999999999" customHeight="1" x14ac:dyDescent="0.25">
      <c r="A416" s="6" t="s">
        <v>330</v>
      </c>
      <c r="B416" s="174" t="s">
        <v>9984</v>
      </c>
      <c r="C416" s="174" t="s">
        <v>4894</v>
      </c>
      <c r="D416" s="174" t="s">
        <v>8066</v>
      </c>
      <c r="E416" s="169"/>
      <c r="F416" s="169"/>
      <c r="G416" s="169"/>
      <c r="H416" s="169"/>
      <c r="I416" s="169"/>
      <c r="J416" s="169"/>
      <c r="K416" s="169"/>
      <c r="L416" s="18"/>
      <c r="M416" s="218"/>
    </row>
    <row r="417" spans="1:13" ht="19.899999999999999" customHeight="1" x14ac:dyDescent="0.25">
      <c r="A417" s="8" t="s">
        <v>331</v>
      </c>
      <c r="B417" s="173">
        <v>491</v>
      </c>
      <c r="C417" s="173" t="s">
        <v>10077</v>
      </c>
      <c r="D417" s="173">
        <v>0</v>
      </c>
      <c r="E417" s="171"/>
      <c r="F417" s="171"/>
      <c r="G417" s="171"/>
      <c r="H417" s="171"/>
      <c r="I417" s="171"/>
      <c r="J417" s="171"/>
      <c r="K417" s="171"/>
      <c r="L417" s="18"/>
      <c r="M417" s="218"/>
    </row>
    <row r="418" spans="1:13" ht="19.899999999999999" customHeight="1" x14ac:dyDescent="0.25">
      <c r="A418" s="6" t="s">
        <v>332</v>
      </c>
      <c r="B418" s="174">
        <v>518.81500000000005</v>
      </c>
      <c r="C418" s="174" t="s">
        <v>10078</v>
      </c>
      <c r="D418" s="174">
        <v>71.313999999999993</v>
      </c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8" t="s">
        <v>333</v>
      </c>
      <c r="B419" s="173">
        <v>256.97000000000003</v>
      </c>
      <c r="C419" s="173">
        <v>364.09399999999999</v>
      </c>
      <c r="D419" s="173">
        <v>12.481999999999999</v>
      </c>
      <c r="E419" s="171"/>
      <c r="F419" s="171"/>
      <c r="G419" s="171"/>
      <c r="H419" s="171"/>
      <c r="I419" s="171"/>
      <c r="J419" s="171"/>
      <c r="K419" s="171"/>
      <c r="L419" s="18"/>
      <c r="M419" s="218"/>
    </row>
    <row r="420" spans="1:13" ht="19.899999999999999" customHeight="1" x14ac:dyDescent="0.25">
      <c r="A420" s="6" t="s">
        <v>334</v>
      </c>
      <c r="B420" s="174" t="s">
        <v>10079</v>
      </c>
      <c r="C420" s="174" t="s">
        <v>10080</v>
      </c>
      <c r="D420" s="174" t="s">
        <v>10081</v>
      </c>
      <c r="E420" s="169"/>
      <c r="F420" s="169"/>
      <c r="G420" s="169"/>
      <c r="H420" s="169"/>
      <c r="I420" s="169"/>
      <c r="J420" s="169"/>
      <c r="K420" s="169"/>
      <c r="L420" s="18"/>
      <c r="M420" s="218"/>
    </row>
    <row r="421" spans="1:13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1"/>
      <c r="F421" s="171"/>
      <c r="G421" s="171"/>
      <c r="H421" s="171"/>
      <c r="I421" s="171"/>
      <c r="J421" s="171"/>
      <c r="K421" s="171"/>
      <c r="L421" s="18"/>
    </row>
    <row r="422" spans="1:13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69"/>
      <c r="F422" s="169"/>
      <c r="G422" s="169"/>
      <c r="H422" s="169"/>
      <c r="I422" s="169"/>
      <c r="J422" s="169"/>
      <c r="K422" s="169"/>
      <c r="L422" s="18"/>
    </row>
    <row r="423" spans="1:13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8"/>
    </row>
    <row r="424" spans="1:13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  <c r="L424" s="213"/>
    </row>
    <row r="425" spans="1:13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  <c r="L425" s="214"/>
    </row>
  </sheetData>
  <mergeCells count="14">
    <mergeCell ref="M1:M420"/>
    <mergeCell ref="A1:L1"/>
    <mergeCell ref="A127:L127"/>
    <mergeCell ref="A246:L246"/>
    <mergeCell ref="A126:L126"/>
    <mergeCell ref="A245:L245"/>
    <mergeCell ref="A293:L293"/>
    <mergeCell ref="A347:L347"/>
    <mergeCell ref="A382:L382"/>
    <mergeCell ref="A424:L424"/>
    <mergeCell ref="A425:L425"/>
    <mergeCell ref="A294:L294"/>
    <mergeCell ref="A348:L348"/>
    <mergeCell ref="A383:L38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409"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419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339</v>
      </c>
      <c r="C5" s="165" t="s">
        <v>339</v>
      </c>
      <c r="D5" s="165" t="s">
        <v>339</v>
      </c>
      <c r="E5" s="165" t="s">
        <v>339</v>
      </c>
      <c r="F5" s="165" t="s">
        <v>339</v>
      </c>
      <c r="G5" s="165" t="s">
        <v>339</v>
      </c>
      <c r="H5" s="165" t="s">
        <v>339</v>
      </c>
      <c r="I5" s="165" t="s">
        <v>339</v>
      </c>
      <c r="J5" s="165" t="s">
        <v>339</v>
      </c>
      <c r="K5" s="165" t="s">
        <v>339</v>
      </c>
      <c r="L5" s="18"/>
      <c r="M5" s="218"/>
      <c r="N5" s="4" t="s">
        <v>346</v>
      </c>
      <c r="O5" s="22">
        <v>4.78</v>
      </c>
      <c r="P5" s="21">
        <v>4.58</v>
      </c>
      <c r="Q5" s="22">
        <v>5.16</v>
      </c>
      <c r="R5" s="21">
        <v>5.19</v>
      </c>
      <c r="S5" s="22">
        <v>5.4</v>
      </c>
      <c r="T5" s="21">
        <v>5.91</v>
      </c>
      <c r="U5" s="22">
        <v>6.2</v>
      </c>
      <c r="V5" s="21">
        <v>5.63</v>
      </c>
      <c r="W5" s="22">
        <v>5.44</v>
      </c>
      <c r="X5" s="21">
        <v>6.47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1.7</v>
      </c>
      <c r="P6" s="21">
        <v>1.49</v>
      </c>
      <c r="Q6" s="22">
        <v>1.45</v>
      </c>
      <c r="R6" s="21">
        <v>1.43</v>
      </c>
      <c r="S6" s="22">
        <v>1.57</v>
      </c>
      <c r="T6" s="21">
        <v>1.57</v>
      </c>
      <c r="U6" s="22">
        <v>1.59</v>
      </c>
      <c r="V6" s="21">
        <v>1.56</v>
      </c>
      <c r="W6" s="22">
        <v>1.54</v>
      </c>
      <c r="X6" s="21">
        <v>1.63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4">
        <v>10315.41</v>
      </c>
      <c r="P7" s="23">
        <v>10852.65</v>
      </c>
      <c r="Q7" s="24">
        <v>11219.66</v>
      </c>
      <c r="R7" s="23">
        <v>11421.26</v>
      </c>
      <c r="S7" s="24">
        <v>9860.5300000000007</v>
      </c>
      <c r="T7" s="23">
        <v>8800</v>
      </c>
      <c r="U7" s="24">
        <v>7444.81</v>
      </c>
      <c r="V7" s="23">
        <v>6061.38</v>
      </c>
      <c r="W7" s="24">
        <v>5034.16</v>
      </c>
      <c r="X7" s="23">
        <v>4243.74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>
        <v>870.36</v>
      </c>
      <c r="P8" s="23">
        <v>1736.31</v>
      </c>
      <c r="Q8" s="24">
        <v>1623.84</v>
      </c>
      <c r="R8" s="23">
        <v>2328.3200000000002</v>
      </c>
      <c r="S8" s="24">
        <v>2279.5</v>
      </c>
      <c r="T8" s="23">
        <v>2069.89</v>
      </c>
      <c r="U8" s="24">
        <v>2396.9499999999998</v>
      </c>
      <c r="V8" s="23">
        <v>1217.7</v>
      </c>
      <c r="W8" s="22">
        <v>912.42</v>
      </c>
      <c r="X8" s="23">
        <v>1363.68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>
        <v>14.51</v>
      </c>
      <c r="P9" s="21">
        <v>6.2</v>
      </c>
      <c r="Q9" s="22">
        <v>5.8</v>
      </c>
      <c r="R9" s="21">
        <v>7.61</v>
      </c>
      <c r="S9" s="22">
        <v>5.47</v>
      </c>
      <c r="T9" s="21">
        <v>5.13</v>
      </c>
      <c r="U9" s="22">
        <v>6.71</v>
      </c>
      <c r="V9" s="21">
        <v>4.8099999999999996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970.6</v>
      </c>
      <c r="C10" s="172">
        <v>991.3</v>
      </c>
      <c r="D10" s="172">
        <v>984.3</v>
      </c>
      <c r="E10" s="172" t="s">
        <v>9416</v>
      </c>
      <c r="F10" s="172" t="s">
        <v>9417</v>
      </c>
      <c r="G10" s="172">
        <v>987.6</v>
      </c>
      <c r="H10" s="172">
        <v>947.9</v>
      </c>
      <c r="I10" s="172">
        <v>799.6</v>
      </c>
      <c r="J10" s="172">
        <v>404.5</v>
      </c>
      <c r="K10" s="172" t="s">
        <v>6829</v>
      </c>
      <c r="L10" s="18"/>
      <c r="M10" s="218"/>
      <c r="N10" s="4" t="s">
        <v>351</v>
      </c>
      <c r="O10" s="22">
        <v>1.25</v>
      </c>
      <c r="P10" s="21">
        <v>3.84</v>
      </c>
      <c r="Q10" s="22">
        <v>4.3499999999999996</v>
      </c>
      <c r="R10" s="21">
        <v>6.54</v>
      </c>
      <c r="S10" s="22">
        <v>8.01</v>
      </c>
      <c r="T10" s="21">
        <v>9.73</v>
      </c>
      <c r="U10" s="22">
        <v>13.4</v>
      </c>
      <c r="V10" s="21">
        <v>10.11</v>
      </c>
      <c r="W10" s="22">
        <v>4.96</v>
      </c>
      <c r="X10" s="21">
        <v>3.43</v>
      </c>
    </row>
    <row r="11" spans="1:24" ht="19.899999999999999" customHeight="1" x14ac:dyDescent="0.25">
      <c r="A11" s="8" t="s">
        <v>12</v>
      </c>
      <c r="B11" s="173">
        <v>428.5</v>
      </c>
      <c r="C11" s="173">
        <v>425.1</v>
      </c>
      <c r="D11" s="173">
        <v>372.1</v>
      </c>
      <c r="E11" s="173">
        <v>372</v>
      </c>
      <c r="F11" s="173">
        <v>313.5</v>
      </c>
      <c r="G11" s="173">
        <v>291.2</v>
      </c>
      <c r="H11" s="173">
        <v>233.5</v>
      </c>
      <c r="I11" s="173">
        <v>201.5</v>
      </c>
      <c r="J11" s="173">
        <v>142.4</v>
      </c>
      <c r="K11" s="173">
        <v>837.5</v>
      </c>
      <c r="L11" s="18"/>
      <c r="M11" s="218"/>
      <c r="N11" s="4" t="s">
        <v>352</v>
      </c>
      <c r="O11" s="22">
        <v>1.02</v>
      </c>
      <c r="P11" s="21">
        <v>1.54</v>
      </c>
      <c r="Q11" s="22">
        <v>1.77</v>
      </c>
      <c r="R11" s="21">
        <v>1.87</v>
      </c>
      <c r="S11" s="22">
        <v>1.6</v>
      </c>
      <c r="T11" s="21">
        <v>1.5</v>
      </c>
      <c r="U11" s="22">
        <v>1.45</v>
      </c>
      <c r="V11" s="21">
        <v>1.4</v>
      </c>
      <c r="W11" s="22">
        <v>1.47</v>
      </c>
      <c r="X11" s="21">
        <v>1.39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8"/>
      <c r="M12" s="218"/>
      <c r="N12" s="4" t="s">
        <v>353</v>
      </c>
      <c r="O12" s="22">
        <v>0.59</v>
      </c>
      <c r="P12" s="21">
        <v>0.5</v>
      </c>
      <c r="Q12" s="22">
        <v>0.37</v>
      </c>
      <c r="R12" s="21">
        <v>0.35</v>
      </c>
      <c r="S12" s="22">
        <v>0.41</v>
      </c>
      <c r="T12" s="21">
        <v>0.43</v>
      </c>
      <c r="U12" s="22">
        <v>0.45</v>
      </c>
      <c r="V12" s="21">
        <v>0.46</v>
      </c>
      <c r="W12" s="22">
        <v>0.49</v>
      </c>
      <c r="X12" s="21">
        <v>0.67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>
        <v>1.18</v>
      </c>
      <c r="P13" s="21">
        <v>0.94</v>
      </c>
      <c r="Q13" s="22">
        <v>0.6</v>
      </c>
      <c r="R13" s="21">
        <v>0.54</v>
      </c>
      <c r="S13" s="22">
        <v>0.71</v>
      </c>
      <c r="T13" s="21">
        <v>0.73</v>
      </c>
      <c r="U13" s="22">
        <v>0.77</v>
      </c>
      <c r="V13" s="21">
        <v>0.8</v>
      </c>
      <c r="W13" s="22">
        <v>0.85</v>
      </c>
      <c r="X13" s="21">
        <v>1.59</v>
      </c>
    </row>
    <row r="14" spans="1:24" ht="19.899999999999999" customHeight="1" x14ac:dyDescent="0.25">
      <c r="A14" s="6" t="s">
        <v>15</v>
      </c>
      <c r="B14" s="174">
        <v>542.1</v>
      </c>
      <c r="C14" s="174">
        <v>566.20000000000005</v>
      </c>
      <c r="D14" s="174">
        <v>612.20000000000005</v>
      </c>
      <c r="E14" s="174">
        <v>632.9</v>
      </c>
      <c r="F14" s="174">
        <v>696.7</v>
      </c>
      <c r="G14" s="174">
        <v>696.4</v>
      </c>
      <c r="H14" s="174">
        <v>714.4</v>
      </c>
      <c r="I14" s="174">
        <v>598.1</v>
      </c>
      <c r="J14" s="174">
        <v>262.10000000000002</v>
      </c>
      <c r="K14" s="174">
        <v>289.2</v>
      </c>
      <c r="L14" s="18"/>
      <c r="M14" s="218"/>
      <c r="N14" s="4" t="s">
        <v>355</v>
      </c>
      <c r="O14" s="25">
        <v>-6.86</v>
      </c>
      <c r="P14" s="21">
        <v>3.39</v>
      </c>
      <c r="Q14" s="22">
        <v>3.14</v>
      </c>
      <c r="R14" s="21">
        <v>2.4700000000000002</v>
      </c>
      <c r="S14" s="22">
        <v>11.93</v>
      </c>
      <c r="T14" s="21">
        <v>2.41</v>
      </c>
      <c r="U14" s="22">
        <v>2.5299999999999998</v>
      </c>
      <c r="V14" s="21">
        <v>2.27</v>
      </c>
      <c r="W14" s="22">
        <v>2.82</v>
      </c>
      <c r="X14" s="21">
        <v>27.52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>
        <v>60</v>
      </c>
      <c r="P15" s="21">
        <v>280</v>
      </c>
      <c r="Q15" s="22">
        <v>280</v>
      </c>
      <c r="R15" s="21">
        <v>306</v>
      </c>
      <c r="S15" s="22">
        <v>416.5</v>
      </c>
      <c r="T15" s="21">
        <v>403.75</v>
      </c>
      <c r="U15" s="22">
        <v>357</v>
      </c>
      <c r="V15" s="21">
        <v>253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286.39999999999998</v>
      </c>
      <c r="C16" s="172">
        <v>470.6</v>
      </c>
      <c r="D16" s="172">
        <v>408.5</v>
      </c>
      <c r="E16" s="172">
        <v>660.4</v>
      </c>
      <c r="F16" s="172">
        <v>280.8</v>
      </c>
      <c r="G16" s="172">
        <v>257.89999999999998</v>
      </c>
      <c r="H16" s="172">
        <v>232.6</v>
      </c>
      <c r="I16" s="172">
        <v>191.5</v>
      </c>
      <c r="J16" s="172">
        <v>100.3</v>
      </c>
      <c r="K16" s="172">
        <v>124.9</v>
      </c>
      <c r="L16" s="18"/>
      <c r="M16" s="218"/>
      <c r="N16" s="4" t="s">
        <v>357</v>
      </c>
      <c r="O16" s="25">
        <v>-1.87</v>
      </c>
      <c r="P16" s="21">
        <v>3.54</v>
      </c>
      <c r="Q16" s="22">
        <v>3.15</v>
      </c>
      <c r="R16" s="21">
        <v>3.38</v>
      </c>
      <c r="S16" s="22">
        <v>3.52</v>
      </c>
      <c r="T16" s="21">
        <v>3.54</v>
      </c>
      <c r="U16" s="22">
        <v>3.73</v>
      </c>
      <c r="V16" s="21">
        <v>3.79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184.4</v>
      </c>
      <c r="C17" s="173">
        <v>391.3</v>
      </c>
      <c r="D17" s="173">
        <v>323.39999999999998</v>
      </c>
      <c r="E17" s="173">
        <v>564</v>
      </c>
      <c r="F17" s="173">
        <v>180.2</v>
      </c>
      <c r="G17" s="173">
        <v>165.9</v>
      </c>
      <c r="H17" s="173">
        <v>134.1</v>
      </c>
      <c r="I17" s="173">
        <v>110.7</v>
      </c>
      <c r="J17" s="173">
        <v>10.1</v>
      </c>
      <c r="K17" s="173">
        <v>200</v>
      </c>
      <c r="L17" s="18"/>
      <c r="M17" s="218"/>
      <c r="N17" s="4" t="s">
        <v>358</v>
      </c>
      <c r="O17" s="22">
        <v>3.74</v>
      </c>
      <c r="P17" s="21">
        <v>2.5</v>
      </c>
      <c r="Q17" s="22">
        <v>2.0499999999999998</v>
      </c>
      <c r="R17" s="21">
        <v>3.66</v>
      </c>
      <c r="S17" s="22">
        <v>2.66</v>
      </c>
      <c r="T17" s="21">
        <v>2.12</v>
      </c>
      <c r="U17" s="22">
        <v>2.12</v>
      </c>
      <c r="V17" s="21">
        <v>1.04</v>
      </c>
      <c r="W17" s="22" t="e">
        <v>#N/A</v>
      </c>
      <c r="X17" s="21">
        <v>2.36</v>
      </c>
    </row>
    <row r="18" spans="1:24" ht="19.899999999999999" customHeight="1" x14ac:dyDescent="0.25">
      <c r="A18" s="6" t="s">
        <v>18</v>
      </c>
      <c r="B18" s="174">
        <v>102</v>
      </c>
      <c r="C18" s="174">
        <v>79.3</v>
      </c>
      <c r="D18" s="174">
        <v>85.1</v>
      </c>
      <c r="E18" s="174">
        <v>96.4</v>
      </c>
      <c r="F18" s="174">
        <v>100.6</v>
      </c>
      <c r="G18" s="174">
        <v>92</v>
      </c>
      <c r="H18" s="174">
        <v>98.5</v>
      </c>
      <c r="I18" s="174">
        <v>80.8</v>
      </c>
      <c r="J18" s="174">
        <v>90.2</v>
      </c>
      <c r="K18" s="174">
        <v>124.7</v>
      </c>
      <c r="L18" s="18"/>
      <c r="M18" s="218"/>
      <c r="N18" s="4" t="s">
        <v>359</v>
      </c>
      <c r="O18" s="25">
        <v>-112</v>
      </c>
      <c r="P18" s="21">
        <v>991</v>
      </c>
      <c r="Q18" s="22">
        <v>881</v>
      </c>
      <c r="R18" s="23">
        <v>1033</v>
      </c>
      <c r="S18" s="24">
        <v>1465</v>
      </c>
      <c r="T18" s="23">
        <v>1428</v>
      </c>
      <c r="U18" s="24">
        <v>1330.6</v>
      </c>
      <c r="V18" s="21">
        <v>958.6</v>
      </c>
      <c r="W18" s="22">
        <v>766.5</v>
      </c>
      <c r="X18" s="21">
        <v>80.599999999999994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5">
        <v>-1.89</v>
      </c>
      <c r="P19" s="21">
        <v>6.53</v>
      </c>
      <c r="Q19" s="22">
        <v>5.22</v>
      </c>
      <c r="R19" s="21">
        <v>7.83</v>
      </c>
      <c r="S19" s="22">
        <v>8.18</v>
      </c>
      <c r="T19" s="21">
        <v>6.78</v>
      </c>
      <c r="U19" s="22">
        <v>8.5500000000000007</v>
      </c>
      <c r="V19" s="21">
        <v>10.029999999999999</v>
      </c>
      <c r="W19" s="22">
        <v>10.35</v>
      </c>
      <c r="X19" s="21">
        <v>1.34</v>
      </c>
    </row>
    <row r="20" spans="1:24" ht="19.899999999999999" customHeight="1" x14ac:dyDescent="0.25">
      <c r="A20" s="6" t="s">
        <v>19</v>
      </c>
      <c r="B20" s="172" t="s">
        <v>9418</v>
      </c>
      <c r="C20" s="172" t="s">
        <v>9419</v>
      </c>
      <c r="D20" s="172" t="s">
        <v>9420</v>
      </c>
      <c r="E20" s="172" t="s">
        <v>9421</v>
      </c>
      <c r="F20" s="172" t="s">
        <v>9422</v>
      </c>
      <c r="G20" s="172" t="s">
        <v>9423</v>
      </c>
      <c r="H20" s="172" t="s">
        <v>9424</v>
      </c>
      <c r="I20" s="172" t="s">
        <v>9425</v>
      </c>
      <c r="J20" s="172" t="s">
        <v>9426</v>
      </c>
      <c r="K20" s="172" t="s">
        <v>9427</v>
      </c>
      <c r="L20" s="18"/>
      <c r="M20" s="218"/>
      <c r="N20" s="4" t="s">
        <v>361</v>
      </c>
      <c r="O20" s="25">
        <v>-808.47</v>
      </c>
      <c r="P20" s="21">
        <v>785.2</v>
      </c>
      <c r="Q20" s="22">
        <v>856.93</v>
      </c>
      <c r="R20" s="23">
        <v>1026.1300000000001</v>
      </c>
      <c r="S20" s="24">
        <v>1377.23</v>
      </c>
      <c r="T20" s="23">
        <v>1470.95</v>
      </c>
      <c r="U20" s="24">
        <v>1322.77</v>
      </c>
      <c r="V20" s="21">
        <v>929.22</v>
      </c>
      <c r="W20" s="22">
        <v>647.95000000000005</v>
      </c>
      <c r="X20" s="21">
        <v>86.08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5">
        <v>-0.76</v>
      </c>
      <c r="P21" s="21">
        <v>6.7</v>
      </c>
      <c r="Q21" s="22">
        <v>8.32</v>
      </c>
      <c r="R21" s="21">
        <v>9.85</v>
      </c>
      <c r="S21" s="22">
        <v>12.76</v>
      </c>
      <c r="T21" s="21">
        <v>13.92</v>
      </c>
      <c r="U21" s="22">
        <v>14.34</v>
      </c>
      <c r="V21" s="21">
        <v>12.03</v>
      </c>
      <c r="W21" s="22">
        <v>11.03</v>
      </c>
      <c r="X21" s="21">
        <v>4.87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5">
        <v>-6.33</v>
      </c>
      <c r="P22" s="21">
        <v>6.12</v>
      </c>
      <c r="Q22" s="22">
        <v>7.46</v>
      </c>
      <c r="R22" s="21">
        <v>8.83</v>
      </c>
      <c r="S22" s="22">
        <v>13.74</v>
      </c>
      <c r="T22" s="21">
        <v>16.47</v>
      </c>
      <c r="U22" s="22">
        <v>17.649999999999999</v>
      </c>
      <c r="V22" s="21">
        <v>14.56</v>
      </c>
      <c r="W22" s="22">
        <v>11.93</v>
      </c>
      <c r="X22" s="21">
        <v>1.88</v>
      </c>
    </row>
    <row r="23" spans="1:24" ht="19.899999999999999" customHeight="1" x14ac:dyDescent="0.25">
      <c r="A23" s="8" t="s">
        <v>21</v>
      </c>
      <c r="B23" s="175">
        <v>745.2</v>
      </c>
      <c r="C23" s="175">
        <v>842.3</v>
      </c>
      <c r="D23" s="175">
        <v>724.4</v>
      </c>
      <c r="E23" s="175">
        <v>501.6</v>
      </c>
      <c r="F23" s="175">
        <v>442.1</v>
      </c>
      <c r="G23" s="175">
        <v>455.1</v>
      </c>
      <c r="H23" s="175">
        <v>309.8</v>
      </c>
      <c r="I23" s="175">
        <v>242.8</v>
      </c>
      <c r="J23" s="175">
        <v>171.7</v>
      </c>
      <c r="K23" s="175">
        <v>182.2</v>
      </c>
      <c r="L23" s="18"/>
      <c r="M23" s="218"/>
      <c r="N23" s="4" t="s">
        <v>364</v>
      </c>
      <c r="O23" s="25">
        <v>-0.01</v>
      </c>
      <c r="P23" s="21">
        <v>3.56</v>
      </c>
      <c r="Q23" s="22">
        <v>4.1399999999999997</v>
      </c>
      <c r="R23" s="21">
        <v>4.97</v>
      </c>
      <c r="S23" s="22">
        <v>7.69</v>
      </c>
      <c r="T23" s="21">
        <v>9.9</v>
      </c>
      <c r="U23" s="22">
        <v>10.37</v>
      </c>
      <c r="V23" s="21">
        <v>11.06</v>
      </c>
      <c r="W23" s="22">
        <v>5.63</v>
      </c>
      <c r="X23" s="21">
        <v>1.34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274.31</v>
      </c>
      <c r="P24" s="21">
        <v>1.1200000000000001</v>
      </c>
      <c r="Q24" s="22">
        <v>0.92</v>
      </c>
      <c r="R24" s="21">
        <v>0.91</v>
      </c>
      <c r="S24" s="22">
        <v>1.0900000000000001</v>
      </c>
      <c r="T24" s="21">
        <v>1.19</v>
      </c>
      <c r="U24" s="22">
        <v>1.23</v>
      </c>
      <c r="V24" s="21">
        <v>1.24</v>
      </c>
      <c r="W24" s="22">
        <v>1.1299999999999999</v>
      </c>
      <c r="X24" s="21">
        <v>0.53</v>
      </c>
    </row>
    <row r="25" spans="1:24" ht="19.899999999999999" customHeight="1" x14ac:dyDescent="0.25">
      <c r="A25" s="8" t="s">
        <v>22</v>
      </c>
      <c r="B25" s="175" t="s">
        <v>9428</v>
      </c>
      <c r="C25" s="175" t="s">
        <v>9429</v>
      </c>
      <c r="D25" s="175" t="s">
        <v>9430</v>
      </c>
      <c r="E25" s="175" t="s">
        <v>9431</v>
      </c>
      <c r="F25" s="175" t="s">
        <v>9432</v>
      </c>
      <c r="G25" s="175" t="s">
        <v>9433</v>
      </c>
      <c r="H25" s="175" t="s">
        <v>9434</v>
      </c>
      <c r="I25" s="175" t="s">
        <v>9435</v>
      </c>
      <c r="J25" s="175" t="s">
        <v>9436</v>
      </c>
      <c r="K25" s="175" t="s">
        <v>9437</v>
      </c>
      <c r="L25" s="18"/>
      <c r="M25" s="218"/>
      <c r="N25" s="4" t="s">
        <v>366</v>
      </c>
      <c r="O25" s="22">
        <v>0.54</v>
      </c>
      <c r="P25" s="21">
        <v>15.12</v>
      </c>
      <c r="Q25" s="22">
        <v>3.37</v>
      </c>
      <c r="R25" s="21">
        <v>0.9</v>
      </c>
      <c r="S25" s="22">
        <v>1.4</v>
      </c>
      <c r="T25" s="21">
        <v>2.78</v>
      </c>
      <c r="U25" s="22">
        <v>2.97</v>
      </c>
      <c r="V25" s="21">
        <v>6.59</v>
      </c>
      <c r="W25" s="22">
        <v>9.91</v>
      </c>
      <c r="X25" s="21">
        <v>25.65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4">
        <v>10463.129999999999</v>
      </c>
      <c r="P26" s="23">
        <v>10845.4</v>
      </c>
      <c r="Q26" s="24">
        <v>11215.2</v>
      </c>
      <c r="R26" s="23">
        <v>11406.37</v>
      </c>
      <c r="S26" s="24">
        <v>9844.23</v>
      </c>
      <c r="T26" s="23">
        <v>8791.08</v>
      </c>
      <c r="U26" s="24">
        <v>7441.8</v>
      </c>
      <c r="V26" s="23">
        <v>6062.89</v>
      </c>
      <c r="W26" s="24">
        <v>5035.67</v>
      </c>
      <c r="X26" s="23">
        <v>4239.4399999999996</v>
      </c>
    </row>
    <row r="27" spans="1:24" ht="19.899999999999999" customHeight="1" x14ac:dyDescent="0.25">
      <c r="A27" s="8" t="s">
        <v>23</v>
      </c>
      <c r="B27" s="175" t="s">
        <v>9438</v>
      </c>
      <c r="C27" s="175" t="s">
        <v>9439</v>
      </c>
      <c r="D27" s="175" t="s">
        <v>9440</v>
      </c>
      <c r="E27" s="175" t="s">
        <v>9441</v>
      </c>
      <c r="F27" s="175" t="s">
        <v>9442</v>
      </c>
      <c r="G27" s="175" t="s">
        <v>9443</v>
      </c>
      <c r="H27" s="175" t="s">
        <v>9444</v>
      </c>
      <c r="I27" s="175" t="s">
        <v>9445</v>
      </c>
      <c r="J27" s="175" t="s">
        <v>9446</v>
      </c>
      <c r="K27" s="175" t="s">
        <v>9447</v>
      </c>
      <c r="L27" s="18"/>
      <c r="M27" s="218"/>
      <c r="N27" s="4" t="s">
        <v>368</v>
      </c>
      <c r="O27" s="25">
        <v>-2.2200000000000002</v>
      </c>
      <c r="P27" s="21">
        <v>3.83</v>
      </c>
      <c r="Q27" s="22">
        <v>3.65</v>
      </c>
      <c r="R27" s="21">
        <v>4.18</v>
      </c>
      <c r="S27" s="22">
        <v>5.58</v>
      </c>
      <c r="T27" s="21">
        <v>6.13</v>
      </c>
      <c r="U27" s="22">
        <v>6.56</v>
      </c>
      <c r="V27" s="21">
        <v>5.76</v>
      </c>
      <c r="W27" s="22">
        <v>4.78</v>
      </c>
      <c r="X27" s="21">
        <v>0.63</v>
      </c>
    </row>
    <row r="28" spans="1:24" ht="19.899999999999999" customHeight="1" x14ac:dyDescent="0.25">
      <c r="A28" s="6" t="s">
        <v>24</v>
      </c>
      <c r="B28" s="174" t="s">
        <v>9448</v>
      </c>
      <c r="C28" s="174" t="s">
        <v>9449</v>
      </c>
      <c r="D28" s="174" t="s">
        <v>9450</v>
      </c>
      <c r="E28" s="174" t="s">
        <v>9451</v>
      </c>
      <c r="F28" s="174" t="s">
        <v>9452</v>
      </c>
      <c r="G28" s="174" t="s">
        <v>9453</v>
      </c>
      <c r="H28" s="174" t="s">
        <v>9454</v>
      </c>
      <c r="I28" s="174" t="s">
        <v>9455</v>
      </c>
      <c r="J28" s="174" t="s">
        <v>9456</v>
      </c>
      <c r="K28" s="174" t="s">
        <v>9457</v>
      </c>
      <c r="L28" s="18"/>
      <c r="M28" s="218"/>
      <c r="N28" s="4" t="s">
        <v>369</v>
      </c>
      <c r="O28" s="22" t="e">
        <v>#N/A</v>
      </c>
      <c r="P28" s="23">
        <v>230433.88</v>
      </c>
      <c r="Q28" s="24">
        <v>238204.31</v>
      </c>
      <c r="R28" s="23">
        <v>289646.77</v>
      </c>
      <c r="S28" s="24">
        <v>366525.95</v>
      </c>
      <c r="T28" s="23">
        <v>384260.52</v>
      </c>
      <c r="U28" s="24">
        <v>342397.34</v>
      </c>
      <c r="V28" s="23">
        <v>293337.75</v>
      </c>
      <c r="W28" s="24">
        <v>242756.18</v>
      </c>
      <c r="X28" s="23">
        <v>92578.71</v>
      </c>
    </row>
    <row r="29" spans="1:24" ht="19.899999999999999" customHeight="1" x14ac:dyDescent="0.25">
      <c r="A29" s="8" t="s">
        <v>25</v>
      </c>
      <c r="B29" s="173" t="s">
        <v>9458</v>
      </c>
      <c r="C29" s="173" t="s">
        <v>9459</v>
      </c>
      <c r="D29" s="173" t="s">
        <v>9460</v>
      </c>
      <c r="E29" s="173" t="s">
        <v>9461</v>
      </c>
      <c r="F29" s="173" t="s">
        <v>9462</v>
      </c>
      <c r="G29" s="173" t="s">
        <v>9463</v>
      </c>
      <c r="H29" s="173" t="s">
        <v>9464</v>
      </c>
      <c r="I29" s="173" t="s">
        <v>9465</v>
      </c>
      <c r="J29" s="173" t="s">
        <v>9466</v>
      </c>
      <c r="K29" s="173" t="s">
        <v>5927</v>
      </c>
      <c r="L29" s="18"/>
      <c r="M29" s="218"/>
      <c r="N29" s="4" t="s">
        <v>370</v>
      </c>
      <c r="O29" s="25">
        <v>-0.02</v>
      </c>
      <c r="P29" s="21">
        <v>6.39</v>
      </c>
      <c r="Q29" s="22">
        <v>6.39</v>
      </c>
      <c r="R29" s="21">
        <v>7.09</v>
      </c>
      <c r="S29" s="22">
        <v>8.77</v>
      </c>
      <c r="T29" s="21">
        <v>8.7100000000000009</v>
      </c>
      <c r="U29" s="22">
        <v>9.17</v>
      </c>
      <c r="V29" s="21">
        <v>8.09</v>
      </c>
      <c r="W29" s="22">
        <v>7.33</v>
      </c>
      <c r="X29" s="21">
        <v>2.8</v>
      </c>
    </row>
    <row r="30" spans="1:24" ht="19.899999999999999" customHeight="1" x14ac:dyDescent="0.25">
      <c r="A30" s="6" t="s">
        <v>26</v>
      </c>
      <c r="B30" s="174" t="s">
        <v>9467</v>
      </c>
      <c r="C30" s="174" t="s">
        <v>9468</v>
      </c>
      <c r="D30" s="174">
        <v>961.9</v>
      </c>
      <c r="E30" s="174">
        <v>982.9</v>
      </c>
      <c r="F30" s="174" t="s">
        <v>9469</v>
      </c>
      <c r="G30" s="174" t="s">
        <v>9470</v>
      </c>
      <c r="H30" s="174" t="s">
        <v>6424</v>
      </c>
      <c r="I30" s="174" t="s">
        <v>9471</v>
      </c>
      <c r="J30" s="174">
        <v>0</v>
      </c>
      <c r="K30" s="174" t="s">
        <v>9472</v>
      </c>
      <c r="L30" s="18"/>
      <c r="M30" s="218"/>
      <c r="N30" s="4" t="s">
        <v>371</v>
      </c>
      <c r="O30" s="25">
        <v>-7.32</v>
      </c>
      <c r="P30" s="21">
        <v>19.329999999999998</v>
      </c>
      <c r="Q30" s="22">
        <v>19.7</v>
      </c>
      <c r="R30" s="21">
        <v>12.86</v>
      </c>
      <c r="S30" s="22">
        <v>13.01</v>
      </c>
      <c r="T30" s="21">
        <v>14.32</v>
      </c>
      <c r="U30" s="22">
        <v>11.77</v>
      </c>
      <c r="V30" s="21">
        <v>10.29</v>
      </c>
      <c r="W30" s="22">
        <v>11.43</v>
      </c>
      <c r="X30" s="21">
        <v>70.02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>
        <v>0.56999999999999995</v>
      </c>
      <c r="P31" s="21">
        <v>1.4</v>
      </c>
      <c r="Q31" s="22">
        <v>1.5</v>
      </c>
      <c r="R31" s="21">
        <v>1.1599999999999999</v>
      </c>
      <c r="S31" s="22">
        <v>1.82</v>
      </c>
      <c r="T31" s="21">
        <v>2.39</v>
      </c>
      <c r="U31" s="22">
        <v>2.09</v>
      </c>
      <c r="V31" s="21">
        <v>1.58</v>
      </c>
      <c r="W31" s="22">
        <v>1.47</v>
      </c>
      <c r="X31" s="21">
        <v>1.42</v>
      </c>
    </row>
    <row r="32" spans="1:24" ht="19.899999999999999" customHeight="1" x14ac:dyDescent="0.25">
      <c r="A32" s="6" t="s">
        <v>28</v>
      </c>
      <c r="B32" s="174">
        <v>0</v>
      </c>
      <c r="C32" s="174">
        <v>0</v>
      </c>
      <c r="D32" s="174">
        <v>0</v>
      </c>
      <c r="E32" s="174">
        <v>0</v>
      </c>
      <c r="F32" s="174">
        <v>0</v>
      </c>
      <c r="G32" s="174">
        <v>0</v>
      </c>
      <c r="H32" s="174">
        <v>0</v>
      </c>
      <c r="I32" s="174">
        <v>0</v>
      </c>
      <c r="J32" s="174">
        <v>0</v>
      </c>
      <c r="K32" s="174">
        <v>0</v>
      </c>
      <c r="L32" s="18"/>
      <c r="M32" s="218"/>
      <c r="N32" s="4" t="s">
        <v>373</v>
      </c>
      <c r="O32" s="22">
        <v>6.8</v>
      </c>
      <c r="P32" s="21">
        <v>8.74</v>
      </c>
      <c r="Q32" s="22">
        <v>10.4</v>
      </c>
      <c r="R32" s="21">
        <v>5.67</v>
      </c>
      <c r="S32" s="22">
        <v>7.86</v>
      </c>
      <c r="T32" s="21">
        <v>10.18</v>
      </c>
      <c r="U32" s="22">
        <v>6.49</v>
      </c>
      <c r="V32" s="21">
        <v>7.85</v>
      </c>
      <c r="W32" s="22">
        <v>8.1199999999999992</v>
      </c>
      <c r="X32" s="21">
        <v>4.42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5">
        <v>-52.86</v>
      </c>
      <c r="P33" s="21">
        <v>15.31</v>
      </c>
      <c r="Q33" s="22">
        <v>19.16</v>
      </c>
      <c r="R33" s="21">
        <v>12.77</v>
      </c>
      <c r="S33" s="22">
        <v>12.23</v>
      </c>
      <c r="T33" s="21">
        <v>14.75</v>
      </c>
      <c r="U33" s="22">
        <v>11.7</v>
      </c>
      <c r="V33" s="21">
        <v>9.9700000000000006</v>
      </c>
      <c r="W33" s="22">
        <v>9.66</v>
      </c>
      <c r="X33" s="21">
        <v>74.78</v>
      </c>
    </row>
    <row r="34" spans="1:24" ht="19.899999999999999" customHeight="1" x14ac:dyDescent="0.25">
      <c r="A34" s="6" t="s">
        <v>29</v>
      </c>
      <c r="B34" s="172" t="s">
        <v>9473</v>
      </c>
      <c r="C34" s="172" t="s">
        <v>9474</v>
      </c>
      <c r="D34" s="172" t="s">
        <v>9475</v>
      </c>
      <c r="E34" s="172" t="s">
        <v>9476</v>
      </c>
      <c r="F34" s="172" t="s">
        <v>9477</v>
      </c>
      <c r="G34" s="172" t="s">
        <v>9478</v>
      </c>
      <c r="H34" s="172" t="s">
        <v>9479</v>
      </c>
      <c r="I34" s="172" t="s">
        <v>9480</v>
      </c>
      <c r="J34" s="172" t="s">
        <v>9481</v>
      </c>
      <c r="K34" s="172" t="s">
        <v>9482</v>
      </c>
      <c r="L34" s="18"/>
      <c r="M34" s="218"/>
      <c r="N34" s="4" t="s">
        <v>375</v>
      </c>
      <c r="O34" s="22">
        <v>0.71</v>
      </c>
      <c r="P34" s="21">
        <v>1.5</v>
      </c>
      <c r="Q34" s="22">
        <v>1.5</v>
      </c>
      <c r="R34" s="21">
        <v>1.1499999999999999</v>
      </c>
      <c r="S34" s="22">
        <v>1.81</v>
      </c>
      <c r="T34" s="21">
        <v>2.48</v>
      </c>
      <c r="U34" s="22">
        <v>2.19</v>
      </c>
      <c r="V34" s="21">
        <v>1.69</v>
      </c>
      <c r="W34" s="22">
        <v>1.67</v>
      </c>
      <c r="X34" s="21">
        <v>1.85</v>
      </c>
    </row>
    <row r="35" spans="1:24" ht="19.899999999999999" customHeight="1" x14ac:dyDescent="0.25">
      <c r="A35" s="8" t="s">
        <v>30</v>
      </c>
      <c r="B35" s="175" t="s">
        <v>9483</v>
      </c>
      <c r="C35" s="175" t="s">
        <v>9484</v>
      </c>
      <c r="D35" s="175" t="s">
        <v>9485</v>
      </c>
      <c r="E35" s="175" t="s">
        <v>9486</v>
      </c>
      <c r="F35" s="175" t="s">
        <v>9487</v>
      </c>
      <c r="G35" s="175" t="s">
        <v>9488</v>
      </c>
      <c r="H35" s="175" t="s">
        <v>9489</v>
      </c>
      <c r="I35" s="175" t="s">
        <v>9490</v>
      </c>
      <c r="J35" s="175" t="s">
        <v>9491</v>
      </c>
      <c r="K35" s="175" t="s">
        <v>9492</v>
      </c>
      <c r="L35" s="18"/>
      <c r="M35" s="218"/>
      <c r="N35" s="4" t="s">
        <v>376</v>
      </c>
      <c r="O35" s="24">
        <v>5920</v>
      </c>
      <c r="P35" s="23">
        <v>15175</v>
      </c>
      <c r="Q35" s="24">
        <v>16884</v>
      </c>
      <c r="R35" s="23">
        <v>13191</v>
      </c>
      <c r="S35" s="24">
        <v>17920</v>
      </c>
      <c r="T35" s="23">
        <v>21070</v>
      </c>
      <c r="U35" s="24">
        <v>15568</v>
      </c>
      <c r="V35" s="23">
        <v>9560</v>
      </c>
      <c r="W35" s="24">
        <v>7406</v>
      </c>
      <c r="X35" s="23">
        <v>6027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0.56000000000000005</v>
      </c>
      <c r="P36" s="21">
        <v>0.84</v>
      </c>
      <c r="Q36" s="22">
        <v>1.03</v>
      </c>
      <c r="R36" s="21">
        <v>0.93</v>
      </c>
      <c r="S36" s="22">
        <v>0.76</v>
      </c>
      <c r="T36" s="21">
        <v>0.74</v>
      </c>
      <c r="U36" s="22">
        <v>0.66</v>
      </c>
      <c r="V36" s="21">
        <v>0.71</v>
      </c>
      <c r="W36" s="22">
        <v>0.88</v>
      </c>
      <c r="X36" s="21">
        <v>0.83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87.76</v>
      </c>
      <c r="P37" s="21">
        <v>59.15</v>
      </c>
      <c r="Q37" s="22" t="e">
        <v>#N/A</v>
      </c>
      <c r="R37" s="21">
        <v>230.77</v>
      </c>
      <c r="S37" s="22">
        <v>235</v>
      </c>
      <c r="T37" s="21">
        <v>109.8</v>
      </c>
      <c r="U37" s="22">
        <v>42.68</v>
      </c>
      <c r="V37" s="21">
        <v>60</v>
      </c>
      <c r="W37" s="22">
        <v>41.49</v>
      </c>
      <c r="X37" s="21">
        <v>42.72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136.96</v>
      </c>
      <c r="P38" s="21">
        <v>60.66</v>
      </c>
      <c r="Q38" s="22">
        <v>60.71</v>
      </c>
      <c r="R38" s="21">
        <v>53.78</v>
      </c>
      <c r="S38" s="22">
        <v>65.709999999999994</v>
      </c>
      <c r="T38" s="21">
        <v>69.78</v>
      </c>
      <c r="U38" s="22">
        <v>75.31</v>
      </c>
      <c r="V38" s="21">
        <v>89.37</v>
      </c>
      <c r="W38" s="22">
        <v>100</v>
      </c>
      <c r="X38" s="26">
        <v>-96.43</v>
      </c>
    </row>
    <row r="39" spans="1:24" ht="19.899999999999999" customHeight="1" x14ac:dyDescent="0.25">
      <c r="A39" s="8" t="s">
        <v>32</v>
      </c>
      <c r="B39" s="175" t="s">
        <v>9493</v>
      </c>
      <c r="C39" s="175" t="s">
        <v>9494</v>
      </c>
      <c r="D39" s="175" t="s">
        <v>9495</v>
      </c>
      <c r="E39" s="175" t="s">
        <v>9496</v>
      </c>
      <c r="F39" s="175" t="s">
        <v>9497</v>
      </c>
      <c r="G39" s="175" t="s">
        <v>9498</v>
      </c>
      <c r="H39" s="175" t="s">
        <v>7875</v>
      </c>
      <c r="I39" s="175" t="s">
        <v>9499</v>
      </c>
      <c r="J39" s="175" t="s">
        <v>9500</v>
      </c>
      <c r="K39" s="175" t="s">
        <v>9501</v>
      </c>
      <c r="L39" s="18"/>
      <c r="M39" s="218"/>
      <c r="N39" s="4" t="s">
        <v>380</v>
      </c>
      <c r="O39" s="25">
        <v>-0.02</v>
      </c>
      <c r="P39" s="21">
        <v>7.91</v>
      </c>
      <c r="Q39" s="22">
        <v>8.58</v>
      </c>
      <c r="R39" s="21">
        <v>10.050000000000001</v>
      </c>
      <c r="S39" s="22">
        <v>12.96</v>
      </c>
      <c r="T39" s="21">
        <v>14.11</v>
      </c>
      <c r="U39" s="22">
        <v>14.45</v>
      </c>
      <c r="V39" s="21">
        <v>12.65</v>
      </c>
      <c r="W39" s="22">
        <v>11.88</v>
      </c>
      <c r="X39" s="21">
        <v>5.31</v>
      </c>
    </row>
    <row r="40" spans="1:24" ht="19.899999999999999" customHeight="1" x14ac:dyDescent="0.25">
      <c r="A40" s="6" t="s">
        <v>33</v>
      </c>
      <c r="B40" s="174">
        <v>6</v>
      </c>
      <c r="C40" s="174">
        <v>6</v>
      </c>
      <c r="D40" s="174">
        <v>6</v>
      </c>
      <c r="E40" s="174">
        <v>6</v>
      </c>
      <c r="F40" s="174">
        <v>6</v>
      </c>
      <c r="G40" s="174">
        <v>6</v>
      </c>
      <c r="H40" s="174">
        <v>6</v>
      </c>
      <c r="I40" s="174">
        <v>6</v>
      </c>
      <c r="J40" s="174">
        <v>6</v>
      </c>
      <c r="K40" s="174">
        <v>6</v>
      </c>
      <c r="L40" s="18"/>
      <c r="M40" s="218"/>
      <c r="N40" s="4" t="s">
        <v>381</v>
      </c>
      <c r="O40" s="25">
        <v>-5.81</v>
      </c>
      <c r="P40" s="21">
        <v>8.89</v>
      </c>
      <c r="Q40" s="22">
        <v>7.86</v>
      </c>
      <c r="R40" s="21">
        <v>9.14</v>
      </c>
      <c r="S40" s="22">
        <v>14.11</v>
      </c>
      <c r="T40" s="21">
        <v>16.829999999999998</v>
      </c>
      <c r="U40" s="22">
        <v>17.82</v>
      </c>
      <c r="V40" s="21">
        <v>15.64</v>
      </c>
      <c r="W40" s="22">
        <v>13.42</v>
      </c>
      <c r="X40" s="21">
        <v>2.84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3">
        <v>0</v>
      </c>
      <c r="G41" s="173">
        <v>0</v>
      </c>
      <c r="H41" s="173">
        <v>0</v>
      </c>
      <c r="I41" s="173">
        <v>0</v>
      </c>
      <c r="J41" s="173">
        <v>0</v>
      </c>
      <c r="K41" s="173">
        <v>0</v>
      </c>
      <c r="L41" s="18"/>
      <c r="M41" s="218"/>
      <c r="N41" s="4" t="s">
        <v>382</v>
      </c>
      <c r="O41" s="22">
        <v>1.32</v>
      </c>
      <c r="P41" s="21">
        <v>1.24</v>
      </c>
      <c r="Q41" s="22">
        <v>1.34</v>
      </c>
      <c r="R41" s="21">
        <v>1.42</v>
      </c>
      <c r="S41" s="22">
        <v>1.48</v>
      </c>
      <c r="T41" s="21">
        <v>1.62</v>
      </c>
      <c r="U41" s="22">
        <v>1.58</v>
      </c>
      <c r="V41" s="21">
        <v>1.56</v>
      </c>
      <c r="W41" s="22">
        <v>1.62</v>
      </c>
      <c r="X41" s="21">
        <v>1.9</v>
      </c>
    </row>
    <row r="42" spans="1:24" ht="19.899999999999999" customHeight="1" x14ac:dyDescent="0.25">
      <c r="A42" s="6" t="s">
        <v>35</v>
      </c>
      <c r="B42" s="174" t="s">
        <v>9502</v>
      </c>
      <c r="C42" s="174">
        <v>-934.1</v>
      </c>
      <c r="D42" s="174">
        <v>-578.79999999999995</v>
      </c>
      <c r="E42" s="174">
        <v>8.9</v>
      </c>
      <c r="F42" s="174">
        <v>-187.3</v>
      </c>
      <c r="G42" s="174">
        <v>-152.5</v>
      </c>
      <c r="H42" s="174">
        <v>-152.6</v>
      </c>
      <c r="I42" s="174">
        <v>-161.1</v>
      </c>
      <c r="J42" s="174">
        <v>175.3</v>
      </c>
      <c r="K42" s="174">
        <v>88.2</v>
      </c>
      <c r="L42" s="18"/>
      <c r="M42" s="218"/>
      <c r="N42" s="4" t="s">
        <v>383</v>
      </c>
      <c r="O42" s="22">
        <v>13.94</v>
      </c>
      <c r="P42" s="21">
        <v>5.9</v>
      </c>
      <c r="Q42" s="22">
        <v>4.16</v>
      </c>
      <c r="R42" s="21">
        <v>2.64</v>
      </c>
      <c r="S42" s="22">
        <v>3.07</v>
      </c>
      <c r="T42" s="21">
        <v>3.1</v>
      </c>
      <c r="U42" s="22">
        <v>2.39</v>
      </c>
      <c r="V42" s="21">
        <v>4</v>
      </c>
      <c r="W42" s="22">
        <v>4.6900000000000004</v>
      </c>
      <c r="X42" s="21">
        <v>4.9400000000000004</v>
      </c>
    </row>
    <row r="43" spans="1:24" ht="19.899999999999999" customHeight="1" x14ac:dyDescent="0.25">
      <c r="A43" s="8" t="s">
        <v>36</v>
      </c>
      <c r="B43" s="173" t="s">
        <v>9503</v>
      </c>
      <c r="C43" s="173" t="s">
        <v>9504</v>
      </c>
      <c r="D43" s="173" t="s">
        <v>9505</v>
      </c>
      <c r="E43" s="173" t="s">
        <v>9506</v>
      </c>
      <c r="F43" s="173" t="s">
        <v>9507</v>
      </c>
      <c r="G43" s="173" t="s">
        <v>9508</v>
      </c>
      <c r="H43" s="173" t="s">
        <v>9509</v>
      </c>
      <c r="I43" s="173" t="s">
        <v>9510</v>
      </c>
      <c r="J43" s="173" t="s">
        <v>9511</v>
      </c>
      <c r="K43" s="173" t="s">
        <v>9512</v>
      </c>
      <c r="L43" s="18"/>
      <c r="M43" s="218"/>
      <c r="N43" s="4" t="s">
        <v>384</v>
      </c>
      <c r="O43" s="22" t="e">
        <v>#N/A</v>
      </c>
      <c r="P43" s="23">
        <v>3606394.02</v>
      </c>
      <c r="Q43" s="24">
        <v>3726294.09</v>
      </c>
      <c r="R43" s="23">
        <v>4086236.3</v>
      </c>
      <c r="S43" s="24">
        <v>4180531.41</v>
      </c>
      <c r="T43" s="23">
        <v>4412211.67</v>
      </c>
      <c r="U43" s="24">
        <v>3732796.89</v>
      </c>
      <c r="V43" s="23">
        <v>3627775.94</v>
      </c>
      <c r="W43" s="24">
        <v>3310247.35</v>
      </c>
      <c r="X43" s="23">
        <v>3308470.76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5">
        <v>-4.9800000000000004</v>
      </c>
      <c r="P44" s="21">
        <v>7.08</v>
      </c>
      <c r="Q44" s="22">
        <v>7.08</v>
      </c>
      <c r="R44" s="21">
        <v>8.4600000000000009</v>
      </c>
      <c r="S44" s="22">
        <v>12.96</v>
      </c>
      <c r="T44" s="21">
        <v>15.63</v>
      </c>
      <c r="U44" s="22">
        <v>16.48</v>
      </c>
      <c r="V44" s="21">
        <v>14.01</v>
      </c>
      <c r="W44" s="22">
        <v>11.95</v>
      </c>
      <c r="X44" s="21">
        <v>1.96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18"/>
      <c r="N45" s="4" t="s">
        <v>386</v>
      </c>
      <c r="O45" s="22">
        <v>4.37</v>
      </c>
      <c r="P45" s="21">
        <v>6.73</v>
      </c>
      <c r="Q45" s="22">
        <v>7.82</v>
      </c>
      <c r="R45" s="21">
        <v>5.67</v>
      </c>
      <c r="S45" s="22">
        <v>6.61</v>
      </c>
      <c r="T45" s="21">
        <v>8.2799999999999994</v>
      </c>
      <c r="U45" s="22">
        <v>6.88</v>
      </c>
      <c r="V45" s="21">
        <v>5.96</v>
      </c>
      <c r="W45" s="22">
        <v>5.81</v>
      </c>
      <c r="X45" s="21">
        <v>7.2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8"/>
      <c r="N46" s="4" t="s">
        <v>387</v>
      </c>
      <c r="O46" s="27">
        <v>-1362.63</v>
      </c>
      <c r="P46" s="21">
        <v>9.43</v>
      </c>
      <c r="Q46" s="22">
        <v>10.92</v>
      </c>
      <c r="R46" s="21">
        <v>7.45</v>
      </c>
      <c r="S46" s="22">
        <v>8.19</v>
      </c>
      <c r="T46" s="21">
        <v>10.01</v>
      </c>
      <c r="U46" s="22">
        <v>8.4</v>
      </c>
      <c r="V46" s="21">
        <v>7.18</v>
      </c>
      <c r="W46" s="22">
        <v>7.15</v>
      </c>
      <c r="X46" s="21">
        <v>11.34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>
        <v>6.35</v>
      </c>
      <c r="P47" s="21">
        <v>9.42</v>
      </c>
      <c r="Q47" s="22">
        <v>8.7200000000000006</v>
      </c>
      <c r="R47" s="21">
        <v>15.49</v>
      </c>
      <c r="S47" s="22">
        <v>30.23</v>
      </c>
      <c r="T47" s="21">
        <v>41.92</v>
      </c>
      <c r="U47" s="22">
        <v>38.369999999999997</v>
      </c>
      <c r="V47" s="21">
        <v>31.13</v>
      </c>
      <c r="W47" s="22">
        <v>9.2100000000000009</v>
      </c>
      <c r="X47" s="21">
        <v>4.9800000000000004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>
        <v>71.67</v>
      </c>
      <c r="P48" s="21">
        <v>118.31</v>
      </c>
      <c r="Q48" s="22">
        <v>515.38</v>
      </c>
      <c r="R48" s="21">
        <v>260.87</v>
      </c>
      <c r="S48" s="22">
        <v>132.38999999999999</v>
      </c>
      <c r="T48" s="21">
        <v>84.21</v>
      </c>
      <c r="U48" s="22">
        <v>49.3</v>
      </c>
      <c r="V48" s="21">
        <v>46.75</v>
      </c>
      <c r="W48" s="22">
        <v>39.590000000000003</v>
      </c>
      <c r="X48" s="21">
        <v>61.11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5">
        <v>-0.02</v>
      </c>
      <c r="P49" s="21">
        <v>8.49</v>
      </c>
      <c r="Q49" s="22">
        <v>8.68</v>
      </c>
      <c r="R49" s="21">
        <v>10.24</v>
      </c>
      <c r="S49" s="22">
        <v>13.78</v>
      </c>
      <c r="T49" s="21">
        <v>15.25</v>
      </c>
      <c r="U49" s="22">
        <v>15.89</v>
      </c>
      <c r="V49" s="21">
        <v>13.85</v>
      </c>
      <c r="W49" s="22">
        <v>13.17</v>
      </c>
      <c r="X49" s="21">
        <v>4.99</v>
      </c>
    </row>
    <row r="50" spans="1:24" ht="19.899999999999999" customHeight="1" x14ac:dyDescent="0.25">
      <c r="A50" s="6" t="s">
        <v>41</v>
      </c>
      <c r="B50" s="172">
        <v>0</v>
      </c>
      <c r="C50" s="172">
        <v>0</v>
      </c>
      <c r="D50" s="172">
        <v>0</v>
      </c>
      <c r="E50" s="172">
        <v>0</v>
      </c>
      <c r="F50" s="172">
        <v>0</v>
      </c>
      <c r="G50" s="172">
        <v>0</v>
      </c>
      <c r="H50" s="172">
        <v>0</v>
      </c>
      <c r="I50" s="172">
        <v>0</v>
      </c>
      <c r="J50" s="172">
        <v>0</v>
      </c>
      <c r="K50" s="172">
        <v>0</v>
      </c>
      <c r="L50" s="18"/>
      <c r="M50" s="218"/>
      <c r="N50" s="4" t="s">
        <v>391</v>
      </c>
      <c r="O50" s="25">
        <v>-5.67</v>
      </c>
      <c r="P50" s="21">
        <v>8.86</v>
      </c>
      <c r="Q50" s="22">
        <v>7.79</v>
      </c>
      <c r="R50" s="21">
        <v>9.7899999999999991</v>
      </c>
      <c r="S50" s="22">
        <v>14.94</v>
      </c>
      <c r="T50" s="21">
        <v>18.32</v>
      </c>
      <c r="U50" s="22">
        <v>19.66</v>
      </c>
      <c r="V50" s="21">
        <v>17.11</v>
      </c>
      <c r="W50" s="22">
        <v>16.87</v>
      </c>
      <c r="X50" s="21">
        <v>2.72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5">
        <v>-0.94</v>
      </c>
      <c r="P51" s="21">
        <v>7.12</v>
      </c>
      <c r="Q51" s="22">
        <v>8.43</v>
      </c>
      <c r="R51" s="21">
        <v>10.039999999999999</v>
      </c>
      <c r="S51" s="22">
        <v>13.57</v>
      </c>
      <c r="T51" s="21">
        <v>15.08</v>
      </c>
      <c r="U51" s="22">
        <v>15.6</v>
      </c>
      <c r="V51" s="21">
        <v>13.16</v>
      </c>
      <c r="W51" s="22">
        <v>12.32</v>
      </c>
      <c r="X51" s="21">
        <v>4.53</v>
      </c>
    </row>
    <row r="52" spans="1:24" ht="19.899999999999999" customHeight="1" thickBot="1" x14ac:dyDescent="0.3">
      <c r="A52" s="6" t="s">
        <v>42</v>
      </c>
      <c r="B52" s="172" t="s">
        <v>9493</v>
      </c>
      <c r="C52" s="172" t="s">
        <v>9494</v>
      </c>
      <c r="D52" s="172" t="s">
        <v>9495</v>
      </c>
      <c r="E52" s="172" t="s">
        <v>9496</v>
      </c>
      <c r="F52" s="172" t="s">
        <v>9497</v>
      </c>
      <c r="G52" s="172" t="s">
        <v>9498</v>
      </c>
      <c r="H52" s="172" t="s">
        <v>7875</v>
      </c>
      <c r="I52" s="172" t="s">
        <v>9499</v>
      </c>
      <c r="J52" s="172" t="s">
        <v>9500</v>
      </c>
      <c r="K52" s="172" t="s">
        <v>9501</v>
      </c>
      <c r="L52" s="18"/>
      <c r="M52" s="218"/>
      <c r="N52" s="4" t="s">
        <v>393</v>
      </c>
      <c r="O52" s="25">
        <v>-6.32</v>
      </c>
      <c r="P52" s="21">
        <v>6.54</v>
      </c>
      <c r="Q52" s="22">
        <v>7.42</v>
      </c>
      <c r="R52" s="21">
        <v>9.4600000000000009</v>
      </c>
      <c r="S52" s="22">
        <v>14.56</v>
      </c>
      <c r="T52" s="21">
        <v>18</v>
      </c>
      <c r="U52" s="22">
        <v>19.079999999999998</v>
      </c>
      <c r="V52" s="21">
        <v>15.75</v>
      </c>
      <c r="W52" s="22">
        <v>14.99</v>
      </c>
      <c r="X52" s="21">
        <v>1.81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475.12700000000001</v>
      </c>
      <c r="P53" s="58">
        <f t="shared" ref="P53:X53" si="0">C86</f>
        <v>473.71699999999998</v>
      </c>
      <c r="Q53" s="58">
        <f t="shared" si="0"/>
        <v>482.238</v>
      </c>
      <c r="R53" s="58">
        <f t="shared" si="0"/>
        <v>478.87299999999999</v>
      </c>
      <c r="S53" s="58">
        <f t="shared" si="0"/>
        <v>478.30900000000003</v>
      </c>
      <c r="T53" s="58">
        <f t="shared" si="0"/>
        <v>478.387</v>
      </c>
      <c r="U53" s="58">
        <f t="shared" si="0"/>
        <v>478.13299999999998</v>
      </c>
      <c r="V53" s="58">
        <f t="shared" si="0"/>
        <v>477.45</v>
      </c>
      <c r="W53" s="58">
        <f t="shared" si="0"/>
        <v>475.77</v>
      </c>
      <c r="X53" s="58">
        <f t="shared" si="0"/>
        <v>473.2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49011.298070700002</v>
      </c>
      <c r="P54" s="43">
        <f t="shared" ref="P54:X54" si="1">P53*P7/100</f>
        <v>51410.848000499995</v>
      </c>
      <c r="Q54" s="42">
        <f t="shared" si="1"/>
        <v>54105.463990799995</v>
      </c>
      <c r="R54" s="43">
        <f t="shared" si="1"/>
        <v>54693.330399799997</v>
      </c>
      <c r="S54" s="42">
        <f t="shared" si="1"/>
        <v>47163.802437700004</v>
      </c>
      <c r="T54" s="43">
        <f t="shared" si="1"/>
        <v>42098.055999999997</v>
      </c>
      <c r="U54" s="42">
        <f t="shared" si="1"/>
        <v>35596.093397299999</v>
      </c>
      <c r="V54" s="43">
        <f t="shared" si="1"/>
        <v>28940.058810000002</v>
      </c>
      <c r="W54" s="42">
        <f t="shared" si="1"/>
        <v>23951.023032000001</v>
      </c>
      <c r="X54" s="43">
        <f t="shared" si="1"/>
        <v>20081.377679999998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 t="shared" ref="O55:X55" si="2">O53*O8/100</f>
        <v>4135.3153572000001</v>
      </c>
      <c r="P55" s="43">
        <f t="shared" si="2"/>
        <v>8225.1956427000005</v>
      </c>
      <c r="Q55" s="42">
        <f t="shared" si="2"/>
        <v>7830.7735391999995</v>
      </c>
      <c r="R55" s="43">
        <f t="shared" si="2"/>
        <v>11149.695833600001</v>
      </c>
      <c r="S55" s="42">
        <f t="shared" si="2"/>
        <v>10903.053655000002</v>
      </c>
      <c r="T55" s="43">
        <f t="shared" si="2"/>
        <v>9902.0846743000002</v>
      </c>
      <c r="U55" s="42">
        <f t="shared" si="2"/>
        <v>11460.608943499999</v>
      </c>
      <c r="V55" s="43">
        <f t="shared" si="2"/>
        <v>5813.9086500000003</v>
      </c>
      <c r="W55" s="42">
        <f t="shared" si="2"/>
        <v>4341.0206339999995</v>
      </c>
      <c r="X55" s="43">
        <f t="shared" si="2"/>
        <v>6452.9337600000008</v>
      </c>
    </row>
    <row r="56" spans="1:24" ht="19.899999999999999" customHeight="1" x14ac:dyDescent="0.25">
      <c r="A56" s="6" t="s">
        <v>44</v>
      </c>
      <c r="B56" s="172" t="s">
        <v>9513</v>
      </c>
      <c r="C56" s="172" t="s">
        <v>9514</v>
      </c>
      <c r="D56" s="172" t="s">
        <v>9515</v>
      </c>
      <c r="E56" s="172" t="s">
        <v>9516</v>
      </c>
      <c r="F56" s="172" t="s">
        <v>9517</v>
      </c>
      <c r="G56" s="172" t="s">
        <v>9518</v>
      </c>
      <c r="H56" s="172" t="s">
        <v>9519</v>
      </c>
      <c r="I56" s="172" t="s">
        <v>9520</v>
      </c>
      <c r="J56" s="172" t="s">
        <v>515</v>
      </c>
      <c r="K56" s="172" t="s">
        <v>9521</v>
      </c>
      <c r="L56" s="18"/>
      <c r="M56" s="218"/>
      <c r="N56" s="44" t="s">
        <v>436</v>
      </c>
      <c r="O56" s="45">
        <f>B132/100</f>
        <v>0.08</v>
      </c>
      <c r="P56" s="45">
        <f t="shared" ref="P56:X56" si="3">C132/100</f>
        <v>0.05</v>
      </c>
      <c r="Q56" s="45">
        <f t="shared" si="3"/>
        <v>7.0000000000000007E-2</v>
      </c>
      <c r="R56" s="45">
        <f t="shared" si="3"/>
        <v>0.08</v>
      </c>
      <c r="S56" s="45">
        <f t="shared" si="3"/>
        <v>0.06</v>
      </c>
      <c r="T56" s="45">
        <f t="shared" si="3"/>
        <v>0.06</v>
      </c>
      <c r="U56" s="45">
        <f t="shared" si="3"/>
        <v>0</v>
      </c>
      <c r="V56" s="45">
        <f t="shared" si="3"/>
        <v>0.14000000000000001</v>
      </c>
      <c r="W56" s="45">
        <f t="shared" si="3"/>
        <v>-0.06</v>
      </c>
      <c r="X56" s="45">
        <f t="shared" si="3"/>
        <v>7.0000000000000007E-2</v>
      </c>
    </row>
    <row r="57" spans="1:24" ht="19.899999999999999" customHeight="1" x14ac:dyDescent="0.25">
      <c r="A57" s="8" t="s">
        <v>45</v>
      </c>
      <c r="B57" s="173">
        <v>14.2</v>
      </c>
      <c r="C57" s="173">
        <v>13.7</v>
      </c>
      <c r="D57" s="173">
        <v>14.6</v>
      </c>
      <c r="E57" s="173">
        <v>9.5</v>
      </c>
      <c r="F57" s="173">
        <v>0</v>
      </c>
      <c r="G57" s="173">
        <v>0</v>
      </c>
      <c r="H57" s="173">
        <v>0</v>
      </c>
      <c r="I57" s="173">
        <v>0</v>
      </c>
      <c r="J57" s="173">
        <v>0</v>
      </c>
      <c r="K57" s="173">
        <v>0</v>
      </c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 t="str">
        <f>B20</f>
        <v>6,189,300</v>
      </c>
      <c r="P58" s="46" t="str">
        <f t="shared" ref="P58:X58" si="5">C20</f>
        <v>6,054,400</v>
      </c>
      <c r="Q58" s="46" t="str">
        <f t="shared" si="5"/>
        <v>5,583,600</v>
      </c>
      <c r="R58" s="46" t="str">
        <f t="shared" si="5"/>
        <v>4,950,900</v>
      </c>
      <c r="S58" s="46" t="str">
        <f t="shared" si="5"/>
        <v>4,187,000</v>
      </c>
      <c r="T58" s="46" t="str">
        <f t="shared" si="5"/>
        <v>4,039,300</v>
      </c>
      <c r="U58" s="46" t="str">
        <f t="shared" si="5"/>
        <v>3,917,700</v>
      </c>
      <c r="V58" s="46" t="str">
        <f t="shared" si="5"/>
        <v>3,863,900</v>
      </c>
      <c r="W58" s="46" t="str">
        <f t="shared" si="5"/>
        <v>3,401,800</v>
      </c>
      <c r="X58" s="46" t="str">
        <f t="shared" si="5"/>
        <v>3,415,500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 t="str">
        <f>B143</f>
        <v>1,026,100</v>
      </c>
      <c r="P60" s="46">
        <f t="shared" ref="P60:X60" si="7">C143</f>
        <v>913.5</v>
      </c>
      <c r="Q60" s="46">
        <f t="shared" si="7"/>
        <v>820.9</v>
      </c>
      <c r="R60" s="46">
        <f t="shared" si="7"/>
        <v>778.4</v>
      </c>
      <c r="S60" s="46">
        <f t="shared" si="7"/>
        <v>714.5</v>
      </c>
      <c r="T60" s="46">
        <f t="shared" si="7"/>
        <v>749.1</v>
      </c>
      <c r="U60" s="46">
        <f t="shared" si="7"/>
        <v>749.7</v>
      </c>
      <c r="V60" s="46">
        <f t="shared" si="7"/>
        <v>707.1</v>
      </c>
      <c r="W60" s="46">
        <f t="shared" si="7"/>
        <v>688.6</v>
      </c>
      <c r="X60" s="46">
        <f t="shared" si="7"/>
        <v>669.2</v>
      </c>
    </row>
    <row r="61" spans="1:24" ht="19.899999999999999" customHeight="1" x14ac:dyDescent="0.25">
      <c r="A61" s="8" t="s">
        <v>49</v>
      </c>
      <c r="B61" s="173">
        <v>0</v>
      </c>
      <c r="C61" s="173">
        <v>79.5</v>
      </c>
      <c r="D61" s="173">
        <v>84</v>
      </c>
      <c r="E61" s="173">
        <v>83</v>
      </c>
      <c r="F61" s="173">
        <v>492.8</v>
      </c>
      <c r="G61" s="173">
        <v>747.1</v>
      </c>
      <c r="H61" s="173">
        <v>772.5</v>
      </c>
      <c r="I61" s="173">
        <v>771.2</v>
      </c>
      <c r="J61" s="173">
        <v>626.9</v>
      </c>
      <c r="K61" s="173">
        <v>670.8</v>
      </c>
      <c r="L61" s="18"/>
      <c r="M61" s="218"/>
      <c r="N61" s="41" t="s">
        <v>441</v>
      </c>
      <c r="O61" s="49" t="e">
        <f>B162/B160</f>
        <v>#VALUE!</v>
      </c>
      <c r="P61" s="49" t="e">
        <f t="shared" ref="P61:X61" si="8">C162/C160</f>
        <v>#VALUE!</v>
      </c>
      <c r="Q61" s="49" t="e">
        <f t="shared" si="8"/>
        <v>#VALUE!</v>
      </c>
      <c r="R61" s="49" t="e">
        <f t="shared" si="8"/>
        <v>#VALUE!</v>
      </c>
      <c r="S61" s="49" t="e">
        <f t="shared" si="8"/>
        <v>#VALUE!</v>
      </c>
      <c r="T61" s="49">
        <f t="shared" si="8"/>
        <v>0.29936382187012361</v>
      </c>
      <c r="U61" s="49">
        <f t="shared" si="8"/>
        <v>0.31932253677834099</v>
      </c>
      <c r="V61" s="49" t="e">
        <f t="shared" si="8"/>
        <v>#VALUE!</v>
      </c>
      <c r="W61" s="49" t="e">
        <f t="shared" si="8"/>
        <v>#VALUE!</v>
      </c>
      <c r="X61" s="49" t="e">
        <f t="shared" si="8"/>
        <v>#VALUE!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 t="str">
        <f>B151</f>
        <v>2,181,300</v>
      </c>
      <c r="P62" s="46" t="str">
        <f t="shared" ref="P62:X62" si="9">C151</f>
        <v>1,798,900</v>
      </c>
      <c r="Q62" s="46" t="str">
        <f t="shared" si="9"/>
        <v>1,727,500</v>
      </c>
      <c r="R62" s="46" t="str">
        <f t="shared" si="9"/>
        <v>1,483,700</v>
      </c>
      <c r="S62" s="46" t="str">
        <f t="shared" si="9"/>
        <v>1,250,500</v>
      </c>
      <c r="T62" s="46">
        <f t="shared" si="9"/>
        <v>900.7</v>
      </c>
      <c r="U62" s="46">
        <f t="shared" si="9"/>
        <v>874</v>
      </c>
      <c r="V62" s="46" t="str">
        <f t="shared" si="9"/>
        <v>1,267,500</v>
      </c>
      <c r="W62" s="46" t="str">
        <f t="shared" si="9"/>
        <v>1,427,600</v>
      </c>
      <c r="X62" s="46" t="str">
        <f t="shared" si="9"/>
        <v>1,844,000</v>
      </c>
    </row>
    <row r="63" spans="1:24" ht="19.899999999999999" customHeight="1" x14ac:dyDescent="0.25">
      <c r="A63" s="8" t="s">
        <v>50</v>
      </c>
      <c r="B63" s="175" t="s">
        <v>9522</v>
      </c>
      <c r="C63" s="175" t="s">
        <v>9523</v>
      </c>
      <c r="D63" s="175" t="s">
        <v>9524</v>
      </c>
      <c r="E63" s="175" t="s">
        <v>9525</v>
      </c>
      <c r="F63" s="175" t="s">
        <v>9526</v>
      </c>
      <c r="G63" s="175" t="s">
        <v>9527</v>
      </c>
      <c r="H63" s="175">
        <v>924.6</v>
      </c>
      <c r="I63" s="175">
        <v>838.1</v>
      </c>
      <c r="J63" s="175">
        <v>756.4</v>
      </c>
      <c r="K63" s="175">
        <v>720.6</v>
      </c>
      <c r="L63" s="18"/>
      <c r="M63" s="218"/>
      <c r="N63" s="44" t="s">
        <v>443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 t="e">
        <f t="shared" si="10"/>
        <v>#VALUE!</v>
      </c>
      <c r="T63" s="48">
        <f t="shared" si="10"/>
        <v>631.06300564157971</v>
      </c>
      <c r="U63" s="50">
        <f t="shared" si="10"/>
        <v>594.91210285572993</v>
      </c>
      <c r="V63" s="48" t="e">
        <f t="shared" si="10"/>
        <v>#VALUE!</v>
      </c>
      <c r="W63" s="50" t="e">
        <f t="shared" si="10"/>
        <v>#VALUE!</v>
      </c>
      <c r="X63" s="48" t="e">
        <f t="shared" si="10"/>
        <v>#VALUE!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 t="s">
        <v>9528</v>
      </c>
      <c r="C65" s="175" t="s">
        <v>9529</v>
      </c>
      <c r="D65" s="175" t="s">
        <v>9530</v>
      </c>
      <c r="E65" s="175" t="s">
        <v>9531</v>
      </c>
      <c r="F65" s="175" t="s">
        <v>9532</v>
      </c>
      <c r="G65" s="175" t="s">
        <v>9533</v>
      </c>
      <c r="H65" s="175" t="s">
        <v>9534</v>
      </c>
      <c r="I65" s="175" t="s">
        <v>9535</v>
      </c>
      <c r="J65" s="175" t="s">
        <v>9536</v>
      </c>
      <c r="K65" s="175" t="s">
        <v>9537</v>
      </c>
      <c r="L65" s="18"/>
      <c r="M65" s="2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 t="s">
        <v>4225</v>
      </c>
      <c r="C66" s="174" t="s">
        <v>9538</v>
      </c>
      <c r="D66" s="174" t="s">
        <v>9539</v>
      </c>
      <c r="E66" s="174" t="s">
        <v>9540</v>
      </c>
      <c r="F66" s="174" t="s">
        <v>9541</v>
      </c>
      <c r="G66" s="174" t="s">
        <v>9542</v>
      </c>
      <c r="H66" s="174" t="s">
        <v>9543</v>
      </c>
      <c r="I66" s="174" t="s">
        <v>9544</v>
      </c>
      <c r="J66" s="174" t="s">
        <v>9545</v>
      </c>
      <c r="K66" s="174" t="s">
        <v>9546</v>
      </c>
      <c r="L66" s="18"/>
      <c r="M66" s="218"/>
      <c r="N66" s="62" t="s">
        <v>446</v>
      </c>
      <c r="O66" s="64">
        <f>B11</f>
        <v>428.5</v>
      </c>
      <c r="P66" s="63">
        <f t="shared" ref="P66:X66" si="13">C11</f>
        <v>425.1</v>
      </c>
      <c r="Q66" s="63">
        <f t="shared" si="13"/>
        <v>372.1</v>
      </c>
      <c r="R66" s="63">
        <f t="shared" si="13"/>
        <v>372</v>
      </c>
      <c r="S66" s="63">
        <f t="shared" si="13"/>
        <v>313.5</v>
      </c>
      <c r="T66" s="63">
        <f t="shared" si="13"/>
        <v>291.2</v>
      </c>
      <c r="U66" s="63">
        <f t="shared" si="13"/>
        <v>233.5</v>
      </c>
      <c r="V66" s="63">
        <f t="shared" si="13"/>
        <v>201.5</v>
      </c>
      <c r="W66" s="63">
        <f t="shared" si="13"/>
        <v>142.4</v>
      </c>
      <c r="X66" s="63">
        <f t="shared" si="13"/>
        <v>837.5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18"/>
      <c r="N67" s="62" t="s">
        <v>447</v>
      </c>
      <c r="O67" s="64" t="str">
        <f>B34</f>
        <v>18,883,700</v>
      </c>
      <c r="P67" s="64" t="str">
        <f t="shared" ref="P67:X67" si="14">C34</f>
        <v>17,989,200</v>
      </c>
      <c r="Q67" s="64" t="str">
        <f t="shared" si="14"/>
        <v>17,118,100</v>
      </c>
      <c r="R67" s="64" t="str">
        <f t="shared" si="14"/>
        <v>15,580,000</v>
      </c>
      <c r="S67" s="64" t="str">
        <f t="shared" si="14"/>
        <v>13,696,300</v>
      </c>
      <c r="T67" s="64" t="str">
        <f t="shared" si="14"/>
        <v>13,117,000</v>
      </c>
      <c r="U67" s="64" t="str">
        <f t="shared" si="14"/>
        <v>12,073,200</v>
      </c>
      <c r="V67" s="64" t="str">
        <f t="shared" si="14"/>
        <v>11,018,700</v>
      </c>
      <c r="W67" s="64" t="str">
        <f t="shared" si="14"/>
        <v>10,695,800</v>
      </c>
      <c r="X67" s="64" t="str">
        <f t="shared" si="14"/>
        <v>10,072,100</v>
      </c>
    </row>
    <row r="68" spans="1:24" ht="19.899999999999999" customHeight="1" x14ac:dyDescent="0.25">
      <c r="A68" s="6" t="s">
        <v>54</v>
      </c>
      <c r="B68" s="174">
        <v>19.100000000000001</v>
      </c>
      <c r="C68" s="174">
        <v>213.7</v>
      </c>
      <c r="D68" s="174">
        <v>174.8</v>
      </c>
      <c r="E68" s="174">
        <v>183</v>
      </c>
      <c r="F68" s="174">
        <v>126.8</v>
      </c>
      <c r="G68" s="174">
        <v>111.2</v>
      </c>
      <c r="H68" s="174">
        <v>82.8</v>
      </c>
      <c r="I68" s="174">
        <v>99.6</v>
      </c>
      <c r="J68" s="174">
        <v>96.2</v>
      </c>
      <c r="K68" s="174">
        <v>230.5</v>
      </c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 t="s">
        <v>9547</v>
      </c>
      <c r="C69" s="173" t="s">
        <v>9548</v>
      </c>
      <c r="D69" s="173" t="s">
        <v>9549</v>
      </c>
      <c r="E69" s="173">
        <v>546.6</v>
      </c>
      <c r="F69" s="173">
        <v>791.5</v>
      </c>
      <c r="G69" s="173" t="s">
        <v>9550</v>
      </c>
      <c r="H69" s="173" t="s">
        <v>9551</v>
      </c>
      <c r="I69" s="173">
        <v>693.3</v>
      </c>
      <c r="J69" s="173">
        <v>597.6</v>
      </c>
      <c r="K69" s="173">
        <v>38.700000000000003</v>
      </c>
      <c r="L69" s="18"/>
      <c r="M69" s="218"/>
      <c r="N69" s="107" t="s">
        <v>454</v>
      </c>
      <c r="O69" s="121">
        <f>B212</f>
        <v>5.3</v>
      </c>
      <c r="P69" s="121">
        <f t="shared" ref="P69:X69" si="16">C212</f>
        <v>6.9</v>
      </c>
      <c r="Q69" s="121">
        <f t="shared" si="16"/>
        <v>5.4</v>
      </c>
      <c r="R69" s="121">
        <f t="shared" si="16"/>
        <v>8.6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1.2368728121353558E-2</v>
      </c>
      <c r="P70" s="123">
        <f t="shared" ref="P70:X70" si="17">P69/P66</f>
        <v>1.6231474947071278E-2</v>
      </c>
      <c r="Q70" s="123">
        <f t="shared" si="17"/>
        <v>1.4512227895726955E-2</v>
      </c>
      <c r="R70" s="123">
        <f t="shared" si="17"/>
        <v>2.3118279569892472E-2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 t="s">
        <v>9552</v>
      </c>
      <c r="C71" s="175" t="s">
        <v>9553</v>
      </c>
      <c r="D71" s="175" t="s">
        <v>9554</v>
      </c>
      <c r="E71" s="175" t="s">
        <v>9555</v>
      </c>
      <c r="F71" s="175" t="s">
        <v>9556</v>
      </c>
      <c r="G71" s="175" t="s">
        <v>9557</v>
      </c>
      <c r="H71" s="175" t="s">
        <v>9558</v>
      </c>
      <c r="I71" s="175" t="s">
        <v>9559</v>
      </c>
      <c r="J71" s="175" t="s">
        <v>9560</v>
      </c>
      <c r="K71" s="175" t="s">
        <v>9561</v>
      </c>
      <c r="L71" s="18"/>
      <c r="M71" s="218"/>
    </row>
    <row r="72" spans="1:24" ht="19.899999999999999" customHeight="1" x14ac:dyDescent="0.25">
      <c r="A72" s="6" t="s">
        <v>57</v>
      </c>
      <c r="B72" s="172" t="s">
        <v>9483</v>
      </c>
      <c r="C72" s="172" t="s">
        <v>9484</v>
      </c>
      <c r="D72" s="172" t="s">
        <v>9485</v>
      </c>
      <c r="E72" s="172" t="s">
        <v>9486</v>
      </c>
      <c r="F72" s="172" t="s">
        <v>9487</v>
      </c>
      <c r="G72" s="172" t="s">
        <v>9488</v>
      </c>
      <c r="H72" s="172" t="s">
        <v>9489</v>
      </c>
      <c r="I72" s="172" t="s">
        <v>9490</v>
      </c>
      <c r="J72" s="172" t="s">
        <v>9491</v>
      </c>
      <c r="K72" s="172" t="s">
        <v>9492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2.5</v>
      </c>
      <c r="J74" s="172">
        <v>2.2999999999999998</v>
      </c>
      <c r="K74" s="172">
        <v>2.2999999999999998</v>
      </c>
      <c r="L74" s="18"/>
      <c r="M74" s="218"/>
    </row>
    <row r="75" spans="1:24" ht="19.899999999999999" customHeight="1" x14ac:dyDescent="0.25">
      <c r="A75" s="8" t="s">
        <v>59</v>
      </c>
      <c r="B75" s="175" t="s">
        <v>9562</v>
      </c>
      <c r="C75" s="175" t="s">
        <v>9563</v>
      </c>
      <c r="D75" s="175" t="s">
        <v>9564</v>
      </c>
      <c r="E75" s="175" t="s">
        <v>9565</v>
      </c>
      <c r="F75" s="175" t="s">
        <v>9566</v>
      </c>
      <c r="G75" s="175" t="s">
        <v>9567</v>
      </c>
      <c r="H75" s="175" t="s">
        <v>9568</v>
      </c>
      <c r="I75" s="175" t="s">
        <v>9569</v>
      </c>
      <c r="J75" s="175">
        <v>-536.20000000000005</v>
      </c>
      <c r="K75" s="175" t="s">
        <v>9570</v>
      </c>
      <c r="L75" s="18"/>
      <c r="M75" s="218"/>
    </row>
    <row r="76" spans="1:24" ht="19.899999999999999" customHeight="1" x14ac:dyDescent="0.25">
      <c r="A76" s="6" t="s">
        <v>60</v>
      </c>
      <c r="B76" s="172" t="s">
        <v>9571</v>
      </c>
      <c r="C76" s="172" t="s">
        <v>9572</v>
      </c>
      <c r="D76" s="172" t="s">
        <v>9573</v>
      </c>
      <c r="E76" s="172" t="s">
        <v>9574</v>
      </c>
      <c r="F76" s="172" t="s">
        <v>9575</v>
      </c>
      <c r="G76" s="172" t="s">
        <v>9576</v>
      </c>
      <c r="H76" s="172" t="s">
        <v>9577</v>
      </c>
      <c r="I76" s="172" t="s">
        <v>9578</v>
      </c>
      <c r="J76" s="172" t="s">
        <v>9579</v>
      </c>
      <c r="K76" s="172" t="s">
        <v>5408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475.38</v>
      </c>
      <c r="C80" s="173">
        <v>474.94200000000001</v>
      </c>
      <c r="D80" s="173">
        <v>472.58199999999999</v>
      </c>
      <c r="E80" s="173">
        <v>478.77499999999998</v>
      </c>
      <c r="F80" s="173">
        <v>478.65</v>
      </c>
      <c r="G80" s="173">
        <v>478.423</v>
      </c>
      <c r="H80" s="173">
        <v>478.35</v>
      </c>
      <c r="I80" s="173">
        <v>477.91500000000002</v>
      </c>
      <c r="J80" s="173">
        <v>476.98599999999999</v>
      </c>
      <c r="K80" s="173">
        <v>473.61700000000002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>
        <v>800</v>
      </c>
      <c r="C82" s="173">
        <v>800</v>
      </c>
      <c r="D82" s="173">
        <v>800</v>
      </c>
      <c r="E82" s="173">
        <v>800</v>
      </c>
      <c r="F82" s="173">
        <v>800</v>
      </c>
      <c r="G82" s="173">
        <v>800</v>
      </c>
      <c r="H82" s="173">
        <v>800</v>
      </c>
      <c r="I82" s="173">
        <v>800</v>
      </c>
      <c r="J82" s="173">
        <v>800</v>
      </c>
      <c r="K82" s="173">
        <v>800</v>
      </c>
      <c r="L82" s="18"/>
      <c r="M82" s="218"/>
    </row>
    <row r="83" spans="1:13" ht="19.899999999999999" customHeight="1" x14ac:dyDescent="0.25">
      <c r="A83" s="6" t="s">
        <v>65</v>
      </c>
      <c r="B83" s="174">
        <v>1</v>
      </c>
      <c r="C83" s="174">
        <v>1</v>
      </c>
      <c r="D83" s="174">
        <v>1</v>
      </c>
      <c r="E83" s="174">
        <v>1</v>
      </c>
      <c r="F83" s="174">
        <v>1</v>
      </c>
      <c r="G83" s="174">
        <v>1</v>
      </c>
      <c r="H83" s="174">
        <v>1</v>
      </c>
      <c r="I83" s="174">
        <v>1</v>
      </c>
      <c r="J83" s="174">
        <v>1</v>
      </c>
      <c r="K83" s="174">
        <v>1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>
        <v>475.12700000000001</v>
      </c>
      <c r="C86" s="173">
        <v>473.71699999999998</v>
      </c>
      <c r="D86" s="173">
        <v>482.238</v>
      </c>
      <c r="E86" s="173">
        <v>478.87299999999999</v>
      </c>
      <c r="F86" s="173">
        <v>478.30900000000003</v>
      </c>
      <c r="G86" s="173">
        <v>478.387</v>
      </c>
      <c r="H86" s="173">
        <v>478.13299999999998</v>
      </c>
      <c r="I86" s="173">
        <v>477.45</v>
      </c>
      <c r="J86" s="173">
        <v>475.77</v>
      </c>
      <c r="K86" s="173">
        <v>473.2</v>
      </c>
      <c r="L86" s="18"/>
      <c r="M86" s="218"/>
    </row>
    <row r="87" spans="1:13" ht="19.899999999999999" customHeight="1" x14ac:dyDescent="0.25">
      <c r="A87" s="6" t="s">
        <v>69</v>
      </c>
      <c r="B87" s="174">
        <v>481.11700000000002</v>
      </c>
      <c r="C87" s="174">
        <v>483.09100000000001</v>
      </c>
      <c r="D87" s="174">
        <v>494.71</v>
      </c>
      <c r="E87" s="174">
        <v>487.89400000000001</v>
      </c>
      <c r="F87" s="174">
        <v>485.245</v>
      </c>
      <c r="G87" s="174">
        <v>485.577</v>
      </c>
      <c r="H87" s="174">
        <v>485.51900000000001</v>
      </c>
      <c r="I87" s="174">
        <v>486.88499999999999</v>
      </c>
      <c r="J87" s="174">
        <v>483.98099999999999</v>
      </c>
      <c r="K87" s="174">
        <v>480.57299999999998</v>
      </c>
      <c r="L87" s="18"/>
      <c r="M87" s="218"/>
    </row>
    <row r="88" spans="1:13" ht="19.899999999999999" customHeight="1" x14ac:dyDescent="0.25">
      <c r="A88" s="8" t="s">
        <v>70</v>
      </c>
      <c r="B88" s="173">
        <v>18.07</v>
      </c>
      <c r="C88" s="173">
        <v>13.507999999999999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0</v>
      </c>
      <c r="L88" s="18"/>
      <c r="M88" s="218"/>
    </row>
    <row r="89" spans="1:13" ht="19.899999999999999" customHeight="1" x14ac:dyDescent="0.25">
      <c r="A89" s="6" t="s">
        <v>71</v>
      </c>
      <c r="B89" s="174">
        <v>993.7</v>
      </c>
      <c r="C89" s="174">
        <v>863.4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60.4</v>
      </c>
      <c r="J89" s="174">
        <v>172</v>
      </c>
      <c r="K89" s="174">
        <v>261.2</v>
      </c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15.868</v>
      </c>
      <c r="E90" s="173">
        <v>9.6750000000000007</v>
      </c>
      <c r="F90" s="173">
        <v>8.6720000000000006</v>
      </c>
      <c r="G90" s="173">
        <v>1.974</v>
      </c>
      <c r="H90" s="173">
        <v>2.0470000000000002</v>
      </c>
      <c r="I90" s="173">
        <v>2.4820000000000002</v>
      </c>
      <c r="J90" s="173">
        <v>3.4119999999999999</v>
      </c>
      <c r="K90" s="173">
        <v>6.7809999999999997</v>
      </c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554.29999999999995</v>
      </c>
      <c r="E91" s="174">
        <v>63.5</v>
      </c>
      <c r="F91" s="174">
        <v>169.1</v>
      </c>
      <c r="G91" s="174">
        <v>145.69999999999999</v>
      </c>
      <c r="H91" s="174">
        <v>139.4</v>
      </c>
      <c r="I91" s="174">
        <v>82.4</v>
      </c>
      <c r="J91" s="174">
        <v>77.7</v>
      </c>
      <c r="K91" s="174">
        <v>62.8</v>
      </c>
      <c r="L91" s="18"/>
      <c r="M91" s="218"/>
    </row>
    <row r="92" spans="1:13" ht="19.899999999999999" customHeight="1" x14ac:dyDescent="0.25">
      <c r="A92" s="8" t="s">
        <v>74</v>
      </c>
      <c r="B92" s="173">
        <v>4.25</v>
      </c>
      <c r="C92" s="173">
        <v>6.8090000000000002</v>
      </c>
      <c r="D92" s="173">
        <v>5.75</v>
      </c>
      <c r="E92" s="173">
        <v>2.2200000000000002</v>
      </c>
      <c r="F92" s="173">
        <v>2.9049999999999998</v>
      </c>
      <c r="G92" s="173">
        <v>936</v>
      </c>
      <c r="H92" s="173">
        <v>1.7989999999999999</v>
      </c>
      <c r="I92" s="173">
        <v>958</v>
      </c>
      <c r="J92" s="173">
        <v>0</v>
      </c>
      <c r="K92" s="173">
        <v>25.736999999999998</v>
      </c>
      <c r="L92" s="18"/>
      <c r="M92" s="218"/>
    </row>
    <row r="93" spans="1:13" ht="19.899999999999999" customHeight="1" x14ac:dyDescent="0.25">
      <c r="A93" s="6" t="s">
        <v>75</v>
      </c>
      <c r="B93" s="174">
        <v>311.2</v>
      </c>
      <c r="C93" s="174">
        <v>423.4</v>
      </c>
      <c r="D93" s="174">
        <v>345.4</v>
      </c>
      <c r="E93" s="174">
        <v>126.2</v>
      </c>
      <c r="F93" s="174">
        <v>177.9</v>
      </c>
      <c r="G93" s="174">
        <v>45.7</v>
      </c>
      <c r="H93" s="174">
        <v>77.900000000000006</v>
      </c>
      <c r="I93" s="174">
        <v>42.7</v>
      </c>
      <c r="J93" s="174">
        <v>0</v>
      </c>
      <c r="K93" s="174" t="s">
        <v>9580</v>
      </c>
      <c r="L93" s="18"/>
      <c r="M93" s="218"/>
    </row>
    <row r="94" spans="1:13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32.5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0</v>
      </c>
      <c r="L94" s="18"/>
      <c r="M94" s="218"/>
    </row>
    <row r="95" spans="1:13" ht="19.899999999999999" customHeight="1" x14ac:dyDescent="0.25">
      <c r="A95" s="6" t="s">
        <v>77</v>
      </c>
      <c r="B95" s="174">
        <v>-336.9</v>
      </c>
      <c r="C95" s="174">
        <v>-70.7</v>
      </c>
      <c r="D95" s="174">
        <v>-24.5</v>
      </c>
      <c r="E95" s="174">
        <v>39.9</v>
      </c>
      <c r="F95" s="174">
        <v>-18.2</v>
      </c>
      <c r="G95" s="174">
        <v>-6.8</v>
      </c>
      <c r="H95" s="174">
        <v>-13.2</v>
      </c>
      <c r="I95" s="174">
        <v>-18.3</v>
      </c>
      <c r="J95" s="174">
        <v>347.3</v>
      </c>
      <c r="K95" s="174">
        <v>349.4</v>
      </c>
      <c r="L95" s="18"/>
      <c r="M95" s="218"/>
    </row>
    <row r="96" spans="1:13" ht="19.899999999999999" customHeight="1" x14ac:dyDescent="0.25">
      <c r="A96" s="8" t="s">
        <v>78</v>
      </c>
      <c r="B96" s="173" t="s">
        <v>9581</v>
      </c>
      <c r="C96" s="173" t="s">
        <v>9582</v>
      </c>
      <c r="D96" s="173" t="s">
        <v>9583</v>
      </c>
      <c r="E96" s="173" t="s">
        <v>9584</v>
      </c>
      <c r="F96" s="173" t="s">
        <v>9585</v>
      </c>
      <c r="G96" s="173" t="s">
        <v>9586</v>
      </c>
      <c r="H96" s="173" t="s">
        <v>9587</v>
      </c>
      <c r="I96" s="173" t="s">
        <v>9588</v>
      </c>
      <c r="J96" s="173" t="s">
        <v>9589</v>
      </c>
      <c r="K96" s="173" t="s">
        <v>9590</v>
      </c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226.9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7.8</v>
      </c>
      <c r="J100" s="173">
        <v>12.9</v>
      </c>
      <c r="K100" s="173">
        <v>0</v>
      </c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1.2</v>
      </c>
      <c r="J101" s="174">
        <v>14.2</v>
      </c>
      <c r="K101" s="174">
        <v>24.7</v>
      </c>
      <c r="L101" s="18"/>
      <c r="M101" s="218"/>
    </row>
    <row r="102" spans="1:13" ht="19.899999999999999" customHeight="1" x14ac:dyDescent="0.25">
      <c r="A102" s="8" t="s">
        <v>84</v>
      </c>
      <c r="B102" s="173">
        <v>0</v>
      </c>
      <c r="C102" s="173">
        <v>79.5</v>
      </c>
      <c r="D102" s="173">
        <v>84</v>
      </c>
      <c r="E102" s="173">
        <v>83</v>
      </c>
      <c r="F102" s="173">
        <v>492.8</v>
      </c>
      <c r="G102" s="173">
        <v>747.1</v>
      </c>
      <c r="H102" s="173">
        <v>772.5</v>
      </c>
      <c r="I102" s="173">
        <v>771.2</v>
      </c>
      <c r="J102" s="173">
        <v>626.9</v>
      </c>
      <c r="K102" s="173">
        <v>670.8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 t="s">
        <v>9526</v>
      </c>
      <c r="G103" s="174" t="s">
        <v>9527</v>
      </c>
      <c r="H103" s="174">
        <v>924.6</v>
      </c>
      <c r="I103" s="174">
        <v>838.5</v>
      </c>
      <c r="J103" s="174">
        <v>756.4</v>
      </c>
      <c r="K103" s="174">
        <v>720.6</v>
      </c>
      <c r="L103" s="18"/>
      <c r="M103" s="218"/>
    </row>
    <row r="104" spans="1:13" ht="19.899999999999999" customHeight="1" x14ac:dyDescent="0.25">
      <c r="A104" s="8" t="s">
        <v>86</v>
      </c>
      <c r="B104" s="173" t="s">
        <v>9547</v>
      </c>
      <c r="C104" s="173" t="s">
        <v>9548</v>
      </c>
      <c r="D104" s="173" t="s">
        <v>9549</v>
      </c>
      <c r="E104" s="173">
        <v>546.6</v>
      </c>
      <c r="F104" s="173">
        <v>291.5</v>
      </c>
      <c r="G104" s="173">
        <v>737.8</v>
      </c>
      <c r="H104" s="173">
        <v>434.6</v>
      </c>
      <c r="I104" s="173">
        <v>693.3</v>
      </c>
      <c r="J104" s="173">
        <v>50.2</v>
      </c>
      <c r="K104" s="173">
        <v>38.700000000000003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57.4</v>
      </c>
      <c r="K105" s="174">
        <v>1.1000000000000001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 t="s">
        <v>9591</v>
      </c>
      <c r="C107" s="174" t="s">
        <v>9592</v>
      </c>
      <c r="D107" s="174" t="s">
        <v>9593</v>
      </c>
      <c r="E107" s="174" t="s">
        <v>9594</v>
      </c>
      <c r="F107" s="174" t="s">
        <v>9595</v>
      </c>
      <c r="G107" s="174" t="s">
        <v>9596</v>
      </c>
      <c r="H107" s="174">
        <v>516.79999999999995</v>
      </c>
      <c r="I107" s="174">
        <v>440.5</v>
      </c>
      <c r="J107" s="174" t="s">
        <v>9597</v>
      </c>
      <c r="K107" s="174" t="s">
        <v>9598</v>
      </c>
      <c r="L107" s="18"/>
      <c r="M107" s="218"/>
    </row>
    <row r="108" spans="1:13" ht="19.899999999999999" customHeight="1" x14ac:dyDescent="0.25">
      <c r="A108" s="8" t="s">
        <v>90</v>
      </c>
      <c r="B108" s="173">
        <v>540.4</v>
      </c>
      <c r="C108" s="173">
        <v>602.79999999999995</v>
      </c>
      <c r="D108" s="173">
        <v>405.2</v>
      </c>
      <c r="E108" s="173">
        <v>284.2</v>
      </c>
      <c r="F108" s="173">
        <v>271.5</v>
      </c>
      <c r="G108" s="173">
        <v>337.9</v>
      </c>
      <c r="H108" s="173">
        <v>454.4</v>
      </c>
      <c r="I108" s="173">
        <v>409.3</v>
      </c>
      <c r="J108" s="173">
        <v>826.6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9</v>
      </c>
      <c r="J110" s="173">
        <v>27.1</v>
      </c>
      <c r="K110" s="173">
        <v>24.7</v>
      </c>
      <c r="L110" s="18"/>
      <c r="M110" s="218"/>
    </row>
    <row r="111" spans="1:13" ht="19.899999999999999" customHeight="1" x14ac:dyDescent="0.25">
      <c r="A111" s="6" t="s">
        <v>93</v>
      </c>
      <c r="B111" s="174">
        <v>0</v>
      </c>
      <c r="C111" s="174">
        <v>0</v>
      </c>
      <c r="D111" s="174">
        <v>0</v>
      </c>
      <c r="E111" s="174">
        <v>200</v>
      </c>
      <c r="F111" s="174">
        <v>1</v>
      </c>
      <c r="G111" s="174">
        <v>8.1</v>
      </c>
      <c r="H111" s="174">
        <v>0</v>
      </c>
      <c r="I111" s="174">
        <v>0</v>
      </c>
      <c r="J111" s="174">
        <v>0</v>
      </c>
      <c r="K111" s="174">
        <v>0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 t="s">
        <v>9599</v>
      </c>
      <c r="C116" s="173" t="s">
        <v>9600</v>
      </c>
      <c r="D116" s="173" t="s">
        <v>9601</v>
      </c>
      <c r="E116" s="173" t="s">
        <v>9602</v>
      </c>
      <c r="F116" s="173" t="s">
        <v>9603</v>
      </c>
      <c r="G116" s="173" t="s">
        <v>9604</v>
      </c>
      <c r="H116" s="173" t="s">
        <v>9605</v>
      </c>
      <c r="I116" s="173" t="s">
        <v>9606</v>
      </c>
      <c r="J116" s="173" t="s">
        <v>9607</v>
      </c>
      <c r="K116" s="173">
        <v>977.8</v>
      </c>
      <c r="L116" s="18"/>
      <c r="M116" s="218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  <c r="L117" s="18"/>
      <c r="M117" s="218"/>
    </row>
    <row r="118" spans="1:13" ht="19.899999999999999" customHeight="1" x14ac:dyDescent="0.25">
      <c r="A118" s="8" t="s">
        <v>100</v>
      </c>
      <c r="B118" s="173" t="s">
        <v>9608</v>
      </c>
      <c r="C118" s="173" t="s">
        <v>9609</v>
      </c>
      <c r="D118" s="173" t="s">
        <v>9610</v>
      </c>
      <c r="E118" s="173" t="s">
        <v>9611</v>
      </c>
      <c r="F118" s="173" t="s">
        <v>9612</v>
      </c>
      <c r="G118" s="173" t="s">
        <v>9613</v>
      </c>
      <c r="H118" s="173" t="s">
        <v>9614</v>
      </c>
      <c r="I118" s="173" t="s">
        <v>9615</v>
      </c>
      <c r="J118" s="173" t="s">
        <v>9616</v>
      </c>
      <c r="K118" s="173" t="s">
        <v>9617</v>
      </c>
      <c r="L118" s="18"/>
      <c r="M118" s="218"/>
    </row>
    <row r="119" spans="1:13" ht="19.899999999999999" customHeight="1" x14ac:dyDescent="0.25">
      <c r="A119" s="6" t="s">
        <v>101</v>
      </c>
      <c r="B119" s="174">
        <v>0</v>
      </c>
      <c r="C119" s="174">
        <v>0</v>
      </c>
      <c r="D119" s="174">
        <v>0</v>
      </c>
      <c r="E119" s="174">
        <v>0</v>
      </c>
      <c r="F119" s="174">
        <v>0</v>
      </c>
      <c r="G119" s="174">
        <v>0</v>
      </c>
      <c r="H119" s="174">
        <v>0</v>
      </c>
      <c r="I119" s="174">
        <v>0</v>
      </c>
      <c r="J119" s="174">
        <v>0</v>
      </c>
      <c r="K119" s="174">
        <v>0</v>
      </c>
      <c r="L119" s="18"/>
      <c r="M119" s="218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18"/>
      <c r="M120" s="218"/>
    </row>
    <row r="121" spans="1:13" ht="19.899999999999999" customHeight="1" x14ac:dyDescent="0.25">
      <c r="A121" s="6" t="s">
        <v>103</v>
      </c>
      <c r="B121" s="174">
        <v>35.1</v>
      </c>
      <c r="C121" s="174">
        <v>37.4</v>
      </c>
      <c r="D121" s="174">
        <v>13.1</v>
      </c>
      <c r="E121" s="174">
        <v>14.7</v>
      </c>
      <c r="F121" s="174">
        <v>16.3</v>
      </c>
      <c r="G121" s="174">
        <v>18</v>
      </c>
      <c r="H121" s="174">
        <v>21.4</v>
      </c>
      <c r="I121" s="174">
        <v>27</v>
      </c>
      <c r="J121" s="174">
        <v>30</v>
      </c>
      <c r="K121" s="174">
        <v>35.799999999999997</v>
      </c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 t="s">
        <v>339</v>
      </c>
      <c r="C128" s="165" t="s">
        <v>339</v>
      </c>
      <c r="D128" s="165" t="s">
        <v>339</v>
      </c>
      <c r="E128" s="165" t="s">
        <v>339</v>
      </c>
      <c r="F128" s="165" t="s">
        <v>339</v>
      </c>
      <c r="G128" s="165" t="s">
        <v>339</v>
      </c>
      <c r="H128" s="165" t="s">
        <v>339</v>
      </c>
      <c r="I128" s="165" t="s">
        <v>339</v>
      </c>
      <c r="J128" s="165" t="s">
        <v>339</v>
      </c>
      <c r="K128" s="165" t="s">
        <v>339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72" t="s">
        <v>9618</v>
      </c>
      <c r="C131" s="172" t="s">
        <v>9619</v>
      </c>
      <c r="D131" s="172" t="s">
        <v>9620</v>
      </c>
      <c r="E131" s="172" t="s">
        <v>9621</v>
      </c>
      <c r="F131" s="172" t="s">
        <v>9622</v>
      </c>
      <c r="G131" s="172" t="s">
        <v>9623</v>
      </c>
      <c r="H131" s="172" t="s">
        <v>9624</v>
      </c>
      <c r="I131" s="172" t="s">
        <v>9625</v>
      </c>
      <c r="J131" s="172" t="s">
        <v>9626</v>
      </c>
      <c r="K131" s="172" t="s">
        <v>9627</v>
      </c>
      <c r="L131" s="18"/>
      <c r="M131" s="218"/>
    </row>
    <row r="132" spans="1:13" ht="19.899999999999999" customHeight="1" x14ac:dyDescent="0.25">
      <c r="A132" s="8" t="s">
        <v>110</v>
      </c>
      <c r="B132" s="175">
        <v>8</v>
      </c>
      <c r="C132" s="175">
        <v>5</v>
      </c>
      <c r="D132" s="175">
        <v>7</v>
      </c>
      <c r="E132" s="175">
        <v>8</v>
      </c>
      <c r="F132" s="175">
        <v>6</v>
      </c>
      <c r="G132" s="175">
        <v>6</v>
      </c>
      <c r="H132" s="175">
        <v>0</v>
      </c>
      <c r="I132" s="175">
        <v>14</v>
      </c>
      <c r="J132" s="175">
        <v>-6</v>
      </c>
      <c r="K132" s="175">
        <v>7</v>
      </c>
      <c r="L132" s="18"/>
      <c r="M132" s="218"/>
    </row>
    <row r="133" spans="1:13" ht="19.899999999999999" customHeight="1" x14ac:dyDescent="0.25">
      <c r="A133" s="6" t="s">
        <v>111</v>
      </c>
      <c r="B133" s="172" t="s">
        <v>9628</v>
      </c>
      <c r="C133" s="172" t="s">
        <v>9629</v>
      </c>
      <c r="D133" s="172" t="s">
        <v>9630</v>
      </c>
      <c r="E133" s="172" t="s">
        <v>9631</v>
      </c>
      <c r="F133" s="172" t="s">
        <v>9632</v>
      </c>
      <c r="G133" s="172" t="s">
        <v>9633</v>
      </c>
      <c r="H133" s="172" t="s">
        <v>9634</v>
      </c>
      <c r="I133" s="172" t="s">
        <v>9635</v>
      </c>
      <c r="J133" s="172" t="s">
        <v>9636</v>
      </c>
      <c r="K133" s="172" t="s">
        <v>9637</v>
      </c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74" t="s">
        <v>9638</v>
      </c>
      <c r="C135" s="174" t="s">
        <v>9639</v>
      </c>
      <c r="D135" s="174" t="s">
        <v>6896</v>
      </c>
      <c r="E135" s="174" t="s">
        <v>9640</v>
      </c>
      <c r="F135" s="174" t="s">
        <v>9641</v>
      </c>
      <c r="G135" s="174" t="s">
        <v>9642</v>
      </c>
      <c r="H135" s="174" t="s">
        <v>9643</v>
      </c>
      <c r="I135" s="174" t="s">
        <v>9644</v>
      </c>
      <c r="J135" s="174" t="s">
        <v>9645</v>
      </c>
      <c r="K135" s="174" t="s">
        <v>9646</v>
      </c>
      <c r="L135" s="18"/>
      <c r="M135" s="218"/>
    </row>
    <row r="136" spans="1:13" ht="19.899999999999999" customHeight="1" x14ac:dyDescent="0.25">
      <c r="A136" s="8" t="s">
        <v>113</v>
      </c>
      <c r="B136" s="175" t="s">
        <v>9638</v>
      </c>
      <c r="C136" s="175" t="s">
        <v>9639</v>
      </c>
      <c r="D136" s="175" t="s">
        <v>6896</v>
      </c>
      <c r="E136" s="175" t="s">
        <v>9640</v>
      </c>
      <c r="F136" s="175" t="s">
        <v>9641</v>
      </c>
      <c r="G136" s="175" t="s">
        <v>9642</v>
      </c>
      <c r="H136" s="175" t="s">
        <v>9643</v>
      </c>
      <c r="I136" s="175" t="s">
        <v>9644</v>
      </c>
      <c r="J136" s="175" t="s">
        <v>9645</v>
      </c>
      <c r="K136" s="175" t="s">
        <v>9646</v>
      </c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3">
        <v>175.4</v>
      </c>
      <c r="C138" s="173">
        <v>174.1</v>
      </c>
      <c r="D138" s="173">
        <v>160.6</v>
      </c>
      <c r="E138" s="173">
        <v>162.5</v>
      </c>
      <c r="F138" s="173">
        <v>155</v>
      </c>
      <c r="G138" s="173">
        <v>339.4</v>
      </c>
      <c r="H138" s="173">
        <v>145.80000000000001</v>
      </c>
      <c r="I138" s="173">
        <v>101</v>
      </c>
      <c r="J138" s="173">
        <v>73.3</v>
      </c>
      <c r="K138" s="173">
        <v>66.8</v>
      </c>
      <c r="L138" s="18"/>
      <c r="M138" s="218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8"/>
    </row>
    <row r="140" spans="1:13" ht="19.899999999999999" customHeight="1" x14ac:dyDescent="0.25">
      <c r="A140" s="8" t="s">
        <v>116</v>
      </c>
      <c r="B140" s="173" t="s">
        <v>9647</v>
      </c>
      <c r="C140" s="173" t="s">
        <v>9648</v>
      </c>
      <c r="D140" s="173" t="s">
        <v>9649</v>
      </c>
      <c r="E140" s="173" t="s">
        <v>3245</v>
      </c>
      <c r="F140" s="173" t="s">
        <v>9650</v>
      </c>
      <c r="G140" s="173" t="s">
        <v>9651</v>
      </c>
      <c r="H140" s="173" t="s">
        <v>9652</v>
      </c>
      <c r="I140" s="173" t="s">
        <v>6681</v>
      </c>
      <c r="J140" s="173" t="s">
        <v>9653</v>
      </c>
      <c r="K140" s="173">
        <v>881.3</v>
      </c>
      <c r="L140" s="18"/>
      <c r="M140" s="218"/>
    </row>
    <row r="141" spans="1:13" ht="19.899999999999999" customHeight="1" x14ac:dyDescent="0.25">
      <c r="A141" s="6" t="s">
        <v>117</v>
      </c>
      <c r="B141" s="174">
        <v>0</v>
      </c>
      <c r="C141" s="174">
        <v>0</v>
      </c>
      <c r="D141" s="174">
        <v>0</v>
      </c>
      <c r="E141" s="174">
        <v>0</v>
      </c>
      <c r="F141" s="174">
        <v>226.9</v>
      </c>
      <c r="G141" s="174">
        <v>0</v>
      </c>
      <c r="H141" s="174">
        <v>205.2</v>
      </c>
      <c r="I141" s="174">
        <v>170.6</v>
      </c>
      <c r="J141" s="174">
        <v>0</v>
      </c>
      <c r="K141" s="174">
        <v>116.5</v>
      </c>
      <c r="L141" s="18"/>
      <c r="M141" s="218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18"/>
    </row>
    <row r="143" spans="1:13" ht="19.899999999999999" customHeight="1" x14ac:dyDescent="0.25">
      <c r="A143" s="6" t="s">
        <v>119</v>
      </c>
      <c r="B143" s="174" t="s">
        <v>9654</v>
      </c>
      <c r="C143" s="174">
        <v>913.5</v>
      </c>
      <c r="D143" s="174">
        <v>820.9</v>
      </c>
      <c r="E143" s="174">
        <v>778.4</v>
      </c>
      <c r="F143" s="174">
        <v>714.5</v>
      </c>
      <c r="G143" s="174">
        <v>749.1</v>
      </c>
      <c r="H143" s="174">
        <v>749.7</v>
      </c>
      <c r="I143" s="174">
        <v>707.1</v>
      </c>
      <c r="J143" s="174">
        <v>688.6</v>
      </c>
      <c r="K143" s="174">
        <v>669.2</v>
      </c>
      <c r="L143" s="18"/>
      <c r="M143" s="218"/>
    </row>
    <row r="144" spans="1:13" ht="19.899999999999999" customHeight="1" x14ac:dyDescent="0.25">
      <c r="A144" s="8" t="s">
        <v>120</v>
      </c>
      <c r="B144" s="173">
        <v>9.3000000000000007</v>
      </c>
      <c r="C144" s="173">
        <v>9.1</v>
      </c>
      <c r="D144" s="173">
        <v>9.6</v>
      </c>
      <c r="E144" s="173">
        <v>6.2</v>
      </c>
      <c r="F144" s="173">
        <v>7.5</v>
      </c>
      <c r="G144" s="173">
        <v>7.7</v>
      </c>
      <c r="H144" s="173">
        <v>7.2</v>
      </c>
      <c r="I144" s="173">
        <v>5.9</v>
      </c>
      <c r="J144" s="173">
        <v>5</v>
      </c>
      <c r="K144" s="173">
        <v>7.8</v>
      </c>
      <c r="L144" s="18"/>
      <c r="M144" s="218"/>
    </row>
    <row r="145" spans="1:13" ht="19.899999999999999" customHeight="1" x14ac:dyDescent="0.25">
      <c r="A145" s="6" t="s">
        <v>121</v>
      </c>
      <c r="B145" s="174">
        <v>124.03400000000001</v>
      </c>
      <c r="C145" s="174">
        <v>78.8</v>
      </c>
      <c r="D145" s="174">
        <v>77.5</v>
      </c>
      <c r="E145" s="174">
        <v>95.655000000000001</v>
      </c>
      <c r="F145" s="174">
        <v>67.254000000000005</v>
      </c>
      <c r="G145" s="174">
        <v>45.284999999999997</v>
      </c>
      <c r="H145" s="174">
        <v>26.260999999999999</v>
      </c>
      <c r="I145" s="174">
        <v>30.6</v>
      </c>
      <c r="J145" s="174">
        <v>18.234000000000002</v>
      </c>
      <c r="K145" s="174">
        <v>21.494</v>
      </c>
      <c r="L145" s="18"/>
      <c r="M145" s="218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8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74">
        <v>0</v>
      </c>
      <c r="K147" s="174">
        <v>0</v>
      </c>
      <c r="L147" s="18"/>
      <c r="M147" s="218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8"/>
    </row>
    <row r="149" spans="1:13" ht="19.899999999999999" customHeight="1" x14ac:dyDescent="0.25">
      <c r="A149" s="6" t="s">
        <v>125</v>
      </c>
      <c r="B149" s="172" t="s">
        <v>9655</v>
      </c>
      <c r="C149" s="172" t="s">
        <v>9656</v>
      </c>
      <c r="D149" s="172" t="s">
        <v>9657</v>
      </c>
      <c r="E149" s="172" t="s">
        <v>9658</v>
      </c>
      <c r="F149" s="172" t="s">
        <v>9659</v>
      </c>
      <c r="G149" s="172" t="s">
        <v>9660</v>
      </c>
      <c r="H149" s="172" t="s">
        <v>9661</v>
      </c>
      <c r="I149" s="172" t="s">
        <v>9662</v>
      </c>
      <c r="J149" s="172" t="s">
        <v>9663</v>
      </c>
      <c r="K149" s="172" t="s">
        <v>9664</v>
      </c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72" t="s">
        <v>9665</v>
      </c>
      <c r="C151" s="172" t="s">
        <v>9666</v>
      </c>
      <c r="D151" s="172" t="s">
        <v>9667</v>
      </c>
      <c r="E151" s="172" t="s">
        <v>9668</v>
      </c>
      <c r="F151" s="172" t="s">
        <v>9669</v>
      </c>
      <c r="G151" s="172">
        <v>900.7</v>
      </c>
      <c r="H151" s="172">
        <v>874</v>
      </c>
      <c r="I151" s="172" t="s">
        <v>9670</v>
      </c>
      <c r="J151" s="172" t="s">
        <v>9671</v>
      </c>
      <c r="K151" s="172" t="s">
        <v>9672</v>
      </c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0</v>
      </c>
      <c r="K153" s="174">
        <v>0</v>
      </c>
      <c r="L153" s="18"/>
      <c r="M153" s="218"/>
    </row>
    <row r="154" spans="1:13" ht="19.899999999999999" customHeight="1" x14ac:dyDescent="0.25">
      <c r="A154" s="8" t="s">
        <v>128</v>
      </c>
      <c r="B154" s="173">
        <v>258.8</v>
      </c>
      <c r="C154" s="173">
        <v>184.1</v>
      </c>
      <c r="D154" s="173">
        <v>126.1</v>
      </c>
      <c r="E154" s="173">
        <v>60.9</v>
      </c>
      <c r="F154" s="173">
        <v>59.4</v>
      </c>
      <c r="G154" s="173">
        <v>44.3</v>
      </c>
      <c r="H154" s="173">
        <v>42.8</v>
      </c>
      <c r="I154" s="173">
        <v>39.5</v>
      </c>
      <c r="J154" s="173">
        <v>39.5</v>
      </c>
      <c r="K154" s="173">
        <v>75.900000000000006</v>
      </c>
      <c r="L154" s="18"/>
      <c r="M154" s="218"/>
    </row>
    <row r="155" spans="1:13" ht="19.899999999999999" customHeight="1" x14ac:dyDescent="0.25">
      <c r="A155" s="6" t="s">
        <v>129</v>
      </c>
      <c r="B155" s="174">
        <v>349.3</v>
      </c>
      <c r="C155" s="174">
        <v>331.2</v>
      </c>
      <c r="D155" s="174">
        <v>218.6</v>
      </c>
      <c r="E155" s="174">
        <v>117</v>
      </c>
      <c r="F155" s="174">
        <v>119</v>
      </c>
      <c r="G155" s="174">
        <v>143.9</v>
      </c>
      <c r="H155" s="174">
        <v>131.30000000000001</v>
      </c>
      <c r="I155" s="174">
        <v>135.1</v>
      </c>
      <c r="J155" s="174">
        <v>111</v>
      </c>
      <c r="K155" s="174">
        <v>91.6</v>
      </c>
      <c r="L155" s="18"/>
      <c r="M155" s="218"/>
    </row>
    <row r="156" spans="1:13" ht="19.899999999999999" customHeight="1" x14ac:dyDescent="0.25">
      <c r="A156" s="8" t="s">
        <v>130</v>
      </c>
      <c r="B156" s="175">
        <v>-90.5</v>
      </c>
      <c r="C156" s="175">
        <v>-147.1</v>
      </c>
      <c r="D156" s="175">
        <v>-92.5</v>
      </c>
      <c r="E156" s="175">
        <v>-56.1</v>
      </c>
      <c r="F156" s="175">
        <v>-59.6</v>
      </c>
      <c r="G156" s="175">
        <v>-99.6</v>
      </c>
      <c r="H156" s="175">
        <v>-88.5</v>
      </c>
      <c r="I156" s="175">
        <v>-95.6</v>
      </c>
      <c r="J156" s="175">
        <v>-71.5</v>
      </c>
      <c r="K156" s="175">
        <v>-15.7</v>
      </c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5">
        <v>109</v>
      </c>
      <c r="C158" s="175">
        <v>116.3</v>
      </c>
      <c r="D158" s="175">
        <v>80.2</v>
      </c>
      <c r="E158" s="175">
        <v>45.9</v>
      </c>
      <c r="F158" s="175">
        <v>14.3</v>
      </c>
      <c r="G158" s="175">
        <v>32</v>
      </c>
      <c r="H158" s="175">
        <v>23.4</v>
      </c>
      <c r="I158" s="175">
        <v>-1.9</v>
      </c>
      <c r="J158" s="175">
        <v>0</v>
      </c>
      <c r="K158" s="175">
        <v>0</v>
      </c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5" t="s">
        <v>9673</v>
      </c>
      <c r="C160" s="175" t="s">
        <v>9674</v>
      </c>
      <c r="D160" s="175" t="s">
        <v>9675</v>
      </c>
      <c r="E160" s="175" t="s">
        <v>9676</v>
      </c>
      <c r="F160" s="175" t="s">
        <v>3810</v>
      </c>
      <c r="G160" s="175">
        <v>833.1</v>
      </c>
      <c r="H160" s="175">
        <v>808.9</v>
      </c>
      <c r="I160" s="175" t="s">
        <v>5751</v>
      </c>
      <c r="J160" s="175" t="s">
        <v>9677</v>
      </c>
      <c r="K160" s="175" t="s">
        <v>9678</v>
      </c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5">
        <v>550.29999999999995</v>
      </c>
      <c r="C162" s="175">
        <v>471.8</v>
      </c>
      <c r="D162" s="175">
        <v>471.7</v>
      </c>
      <c r="E162" s="175">
        <v>408.1</v>
      </c>
      <c r="F162" s="175">
        <v>343.5</v>
      </c>
      <c r="G162" s="175">
        <v>249.4</v>
      </c>
      <c r="H162" s="175">
        <v>258.3</v>
      </c>
      <c r="I162" s="175">
        <v>407.7</v>
      </c>
      <c r="J162" s="175">
        <v>447.8</v>
      </c>
      <c r="K162" s="175">
        <v>531.9</v>
      </c>
      <c r="L162" s="18"/>
      <c r="M162" s="218"/>
    </row>
    <row r="163" spans="1:13" ht="19.899999999999999" customHeight="1" x14ac:dyDescent="0.25">
      <c r="A163" s="6" t="s">
        <v>134</v>
      </c>
      <c r="B163" s="174">
        <v>650.6</v>
      </c>
      <c r="C163" s="174">
        <v>464.4</v>
      </c>
      <c r="D163" s="174">
        <v>425.2</v>
      </c>
      <c r="E163" s="174">
        <v>436.9</v>
      </c>
      <c r="F163" s="174">
        <v>342.6</v>
      </c>
      <c r="G163" s="174">
        <v>306.7</v>
      </c>
      <c r="H163" s="174">
        <v>280.39999999999998</v>
      </c>
      <c r="I163" s="174">
        <v>360.7</v>
      </c>
      <c r="J163" s="174">
        <v>359.5</v>
      </c>
      <c r="K163" s="174">
        <v>440.5</v>
      </c>
      <c r="L163" s="18"/>
      <c r="M163" s="218"/>
    </row>
    <row r="164" spans="1:13" ht="19.899999999999999" customHeight="1" x14ac:dyDescent="0.25">
      <c r="A164" s="8" t="s">
        <v>135</v>
      </c>
      <c r="B164" s="173">
        <v>-72.400000000000006</v>
      </c>
      <c r="C164" s="173">
        <v>26</v>
      </c>
      <c r="D164" s="173">
        <v>14.5</v>
      </c>
      <c r="E164" s="173">
        <v>-21.2</v>
      </c>
      <c r="F164" s="173">
        <v>400</v>
      </c>
      <c r="G164" s="173">
        <v>-59.9</v>
      </c>
      <c r="H164" s="173">
        <v>-58.5</v>
      </c>
      <c r="I164" s="173">
        <v>-12.8</v>
      </c>
      <c r="J164" s="173">
        <v>10.4</v>
      </c>
      <c r="K164" s="173">
        <v>10.199999999999999</v>
      </c>
      <c r="L164" s="18"/>
      <c r="M164" s="218"/>
    </row>
    <row r="165" spans="1:13" ht="19.899999999999999" customHeight="1" x14ac:dyDescent="0.25">
      <c r="A165" s="6" t="s">
        <v>136</v>
      </c>
      <c r="B165" s="174">
        <v>-27.9</v>
      </c>
      <c r="C165" s="174">
        <v>-18.600000000000001</v>
      </c>
      <c r="D165" s="174">
        <v>32</v>
      </c>
      <c r="E165" s="174">
        <v>-7.6</v>
      </c>
      <c r="F165" s="174">
        <v>500</v>
      </c>
      <c r="G165" s="174">
        <v>2.6</v>
      </c>
      <c r="H165" s="174">
        <v>36.4</v>
      </c>
      <c r="I165" s="174">
        <v>59.8</v>
      </c>
      <c r="J165" s="174">
        <v>77.900000000000006</v>
      </c>
      <c r="K165" s="174">
        <v>81.2</v>
      </c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72" t="s">
        <v>9679</v>
      </c>
      <c r="C167" s="172" t="s">
        <v>9680</v>
      </c>
      <c r="D167" s="172" t="s">
        <v>9681</v>
      </c>
      <c r="E167" s="172" t="s">
        <v>9682</v>
      </c>
      <c r="F167" s="172">
        <v>861.7</v>
      </c>
      <c r="G167" s="172">
        <v>583.70000000000005</v>
      </c>
      <c r="H167" s="172">
        <v>550.6</v>
      </c>
      <c r="I167" s="172">
        <v>762.3</v>
      </c>
      <c r="J167" s="172">
        <v>908.3</v>
      </c>
      <c r="K167" s="172" t="s">
        <v>9683</v>
      </c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351.2</v>
      </c>
      <c r="J169" s="174">
        <v>-123.4</v>
      </c>
      <c r="K169" s="174">
        <v>-107.5</v>
      </c>
      <c r="L169" s="18"/>
      <c r="M169" s="218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18"/>
      <c r="M170" s="218"/>
    </row>
    <row r="171" spans="1:13" ht="19.899999999999999" customHeight="1" x14ac:dyDescent="0.25">
      <c r="A171" s="6" t="s">
        <v>140</v>
      </c>
      <c r="B171" s="174">
        <v>0</v>
      </c>
      <c r="C171" s="174">
        <v>0</v>
      </c>
      <c r="D171" s="174">
        <v>0</v>
      </c>
      <c r="E171" s="174">
        <v>0</v>
      </c>
      <c r="F171" s="174">
        <v>0</v>
      </c>
      <c r="G171" s="174">
        <v>0</v>
      </c>
      <c r="H171" s="174">
        <v>0</v>
      </c>
      <c r="I171" s="174">
        <v>0</v>
      </c>
      <c r="J171" s="174">
        <v>0</v>
      </c>
      <c r="K171" s="174">
        <v>0</v>
      </c>
      <c r="L171" s="18"/>
      <c r="M171" s="218"/>
    </row>
    <row r="172" spans="1:13" ht="19.899999999999999" customHeight="1" x14ac:dyDescent="0.25">
      <c r="A172" s="8" t="s">
        <v>141</v>
      </c>
      <c r="B172" s="175" t="s">
        <v>9679</v>
      </c>
      <c r="C172" s="175" t="s">
        <v>9680</v>
      </c>
      <c r="D172" s="175" t="s">
        <v>9681</v>
      </c>
      <c r="E172" s="175" t="s">
        <v>9682</v>
      </c>
      <c r="F172" s="175">
        <v>861.7</v>
      </c>
      <c r="G172" s="175">
        <v>583.70000000000005</v>
      </c>
      <c r="H172" s="175">
        <v>550.6</v>
      </c>
      <c r="I172" s="175" t="s">
        <v>9684</v>
      </c>
      <c r="J172" s="175">
        <v>784.9</v>
      </c>
      <c r="K172" s="175" t="s">
        <v>9685</v>
      </c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3" t="s">
        <v>9686</v>
      </c>
      <c r="C174" s="173" t="s">
        <v>9687</v>
      </c>
      <c r="D174" s="173" t="s">
        <v>9688</v>
      </c>
      <c r="E174" s="173" t="s">
        <v>9689</v>
      </c>
      <c r="F174" s="173">
        <v>847.8</v>
      </c>
      <c r="G174" s="173">
        <v>662.6</v>
      </c>
      <c r="H174" s="173">
        <v>532.20000000000005</v>
      </c>
      <c r="I174" s="173">
        <v>681.4</v>
      </c>
      <c r="J174" s="173">
        <v>784.4</v>
      </c>
      <c r="K174" s="173" t="s">
        <v>9690</v>
      </c>
      <c r="L174" s="18"/>
      <c r="M174" s="218"/>
    </row>
    <row r="175" spans="1:13" ht="19.899999999999999" customHeight="1" x14ac:dyDescent="0.25">
      <c r="A175" s="6" t="s">
        <v>143</v>
      </c>
      <c r="B175" s="174" t="s">
        <v>9691</v>
      </c>
      <c r="C175" s="174" t="s">
        <v>9692</v>
      </c>
      <c r="D175" s="174" t="s">
        <v>9693</v>
      </c>
      <c r="E175" s="174" t="s">
        <v>9694</v>
      </c>
      <c r="F175" s="174" t="s">
        <v>9695</v>
      </c>
      <c r="G175" s="174" t="s">
        <v>9696</v>
      </c>
      <c r="H175" s="174" t="s">
        <v>2064</v>
      </c>
      <c r="I175" s="174" t="s">
        <v>9697</v>
      </c>
      <c r="J175" s="174" t="s">
        <v>5819</v>
      </c>
      <c r="K175" s="174" t="s">
        <v>9698</v>
      </c>
      <c r="L175" s="18"/>
      <c r="M175" s="218"/>
    </row>
    <row r="176" spans="1:13" ht="19.899999999999999" customHeight="1" x14ac:dyDescent="0.25">
      <c r="A176" s="8" t="s">
        <v>144</v>
      </c>
      <c r="B176" s="173" t="s">
        <v>9699</v>
      </c>
      <c r="C176" s="173" t="s">
        <v>9700</v>
      </c>
      <c r="D176" s="173" t="s">
        <v>9701</v>
      </c>
      <c r="E176" s="173" t="s">
        <v>9702</v>
      </c>
      <c r="F176" s="173" t="s">
        <v>9703</v>
      </c>
      <c r="G176" s="173" t="s">
        <v>9704</v>
      </c>
      <c r="H176" s="173" t="s">
        <v>9705</v>
      </c>
      <c r="I176" s="173" t="s">
        <v>9706</v>
      </c>
      <c r="J176" s="173" t="s">
        <v>9707</v>
      </c>
      <c r="K176" s="173" t="s">
        <v>9708</v>
      </c>
      <c r="L176" s="18"/>
      <c r="M176" s="218"/>
    </row>
    <row r="177" spans="1:13" ht="19.899999999999999" customHeight="1" x14ac:dyDescent="0.25">
      <c r="A177" s="6" t="s">
        <v>145</v>
      </c>
      <c r="B177" s="174" t="s">
        <v>9709</v>
      </c>
      <c r="C177" s="174" t="s">
        <v>9710</v>
      </c>
      <c r="D177" s="174" t="s">
        <v>9711</v>
      </c>
      <c r="E177" s="174" t="s">
        <v>9712</v>
      </c>
      <c r="F177" s="174" t="s">
        <v>9713</v>
      </c>
      <c r="G177" s="174" t="s">
        <v>9714</v>
      </c>
      <c r="H177" s="174" t="s">
        <v>9715</v>
      </c>
      <c r="I177" s="174" t="s">
        <v>9716</v>
      </c>
      <c r="J177" s="174" t="s">
        <v>9707</v>
      </c>
      <c r="K177" s="174" t="s">
        <v>9708</v>
      </c>
      <c r="L177" s="18"/>
      <c r="M177" s="218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8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8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8"/>
    </row>
    <row r="181" spans="1:13" ht="19.899999999999999" customHeight="1" x14ac:dyDescent="0.25">
      <c r="A181" s="6" t="s">
        <v>149</v>
      </c>
      <c r="B181" s="174" t="s">
        <v>9717</v>
      </c>
      <c r="C181" s="174" t="s">
        <v>9718</v>
      </c>
      <c r="D181" s="174" t="s">
        <v>9719</v>
      </c>
      <c r="E181" s="174" t="s">
        <v>9720</v>
      </c>
      <c r="F181" s="174" t="s">
        <v>9721</v>
      </c>
      <c r="G181" s="174" t="s">
        <v>9722</v>
      </c>
      <c r="H181" s="174" t="s">
        <v>9723</v>
      </c>
      <c r="I181" s="174" t="s">
        <v>9724</v>
      </c>
      <c r="J181" s="174" t="s">
        <v>9725</v>
      </c>
      <c r="K181" s="174" t="s">
        <v>5765</v>
      </c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74" t="s">
        <v>9647</v>
      </c>
      <c r="C184" s="174" t="s">
        <v>9648</v>
      </c>
      <c r="D184" s="174" t="s">
        <v>9649</v>
      </c>
      <c r="E184" s="174" t="s">
        <v>3245</v>
      </c>
      <c r="F184" s="174" t="s">
        <v>9650</v>
      </c>
      <c r="G184" s="174" t="s">
        <v>9651</v>
      </c>
      <c r="H184" s="174" t="s">
        <v>9652</v>
      </c>
      <c r="I184" s="174" t="s">
        <v>6681</v>
      </c>
      <c r="J184" s="174" t="s">
        <v>9653</v>
      </c>
      <c r="K184" s="174">
        <v>881.3</v>
      </c>
      <c r="L184" s="18"/>
      <c r="M184" s="218"/>
    </row>
    <row r="185" spans="1:13" ht="19.899999999999999" customHeight="1" x14ac:dyDescent="0.25">
      <c r="A185" s="8" t="s">
        <v>117</v>
      </c>
      <c r="B185" s="173">
        <v>0</v>
      </c>
      <c r="C185" s="173">
        <v>0</v>
      </c>
      <c r="D185" s="173">
        <v>0</v>
      </c>
      <c r="E185" s="173">
        <v>0</v>
      </c>
      <c r="F185" s="173">
        <v>226.9</v>
      </c>
      <c r="G185" s="173">
        <v>0</v>
      </c>
      <c r="H185" s="173">
        <v>205.2</v>
      </c>
      <c r="I185" s="173">
        <v>170.6</v>
      </c>
      <c r="J185" s="173">
        <v>0</v>
      </c>
      <c r="K185" s="173">
        <v>116.5</v>
      </c>
      <c r="L185" s="18"/>
      <c r="M185" s="218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218"/>
    </row>
    <row r="187" spans="1:13" ht="19.899999999999999" customHeight="1" x14ac:dyDescent="0.25">
      <c r="A187" s="8" t="s">
        <v>150</v>
      </c>
      <c r="B187" s="173" t="s">
        <v>9726</v>
      </c>
      <c r="C187" s="173" t="s">
        <v>9727</v>
      </c>
      <c r="D187" s="173" t="s">
        <v>9728</v>
      </c>
      <c r="E187" s="173" t="s">
        <v>9729</v>
      </c>
      <c r="F187" s="173" t="s">
        <v>9730</v>
      </c>
      <c r="G187" s="173" t="s">
        <v>9731</v>
      </c>
      <c r="H187" s="173" t="s">
        <v>9732</v>
      </c>
      <c r="I187" s="173" t="s">
        <v>9733</v>
      </c>
      <c r="J187" s="173" t="s">
        <v>3582</v>
      </c>
      <c r="K187" s="173" t="s">
        <v>9734</v>
      </c>
      <c r="L187" s="18"/>
      <c r="M187" s="218"/>
    </row>
    <row r="188" spans="1:13" ht="19.899999999999999" customHeight="1" x14ac:dyDescent="0.25">
      <c r="A188" s="6" t="s">
        <v>151</v>
      </c>
      <c r="B188" s="174" t="s">
        <v>9691</v>
      </c>
      <c r="C188" s="174" t="s">
        <v>9692</v>
      </c>
      <c r="D188" s="174" t="s">
        <v>9693</v>
      </c>
      <c r="E188" s="174" t="s">
        <v>9694</v>
      </c>
      <c r="F188" s="174" t="s">
        <v>9695</v>
      </c>
      <c r="G188" s="174" t="s">
        <v>9696</v>
      </c>
      <c r="H188" s="174" t="s">
        <v>2064</v>
      </c>
      <c r="I188" s="174" t="s">
        <v>9697</v>
      </c>
      <c r="J188" s="174" t="s">
        <v>5819</v>
      </c>
      <c r="K188" s="174" t="s">
        <v>9698</v>
      </c>
      <c r="L188" s="18"/>
      <c r="M188" s="218"/>
    </row>
    <row r="189" spans="1:13" ht="19.899999999999999" customHeight="1" x14ac:dyDescent="0.25">
      <c r="A189" s="8" t="s">
        <v>152</v>
      </c>
      <c r="B189" s="173" t="s">
        <v>9735</v>
      </c>
      <c r="C189" s="173" t="s">
        <v>9736</v>
      </c>
      <c r="D189" s="173" t="s">
        <v>9737</v>
      </c>
      <c r="E189" s="173" t="s">
        <v>9738</v>
      </c>
      <c r="F189" s="173" t="s">
        <v>9739</v>
      </c>
      <c r="G189" s="173" t="s">
        <v>9740</v>
      </c>
      <c r="H189" s="173" t="s">
        <v>9741</v>
      </c>
      <c r="I189" s="173" t="s">
        <v>9742</v>
      </c>
      <c r="J189" s="173" t="s">
        <v>9743</v>
      </c>
      <c r="K189" s="173" t="s">
        <v>9744</v>
      </c>
      <c r="L189" s="18"/>
      <c r="M189" s="218"/>
    </row>
    <row r="190" spans="1:13" ht="19.899999999999999" customHeight="1" x14ac:dyDescent="0.25">
      <c r="A190" s="6" t="s">
        <v>153</v>
      </c>
      <c r="B190" s="174" t="s">
        <v>5203</v>
      </c>
      <c r="C190" s="174" t="s">
        <v>9745</v>
      </c>
      <c r="D190" s="174" t="s">
        <v>9746</v>
      </c>
      <c r="E190" s="174" t="s">
        <v>9747</v>
      </c>
      <c r="F190" s="174" t="s">
        <v>9748</v>
      </c>
      <c r="G190" s="174" t="s">
        <v>9749</v>
      </c>
      <c r="H190" s="174" t="s">
        <v>9750</v>
      </c>
      <c r="I190" s="174" t="s">
        <v>9751</v>
      </c>
      <c r="J190" s="174" t="s">
        <v>9752</v>
      </c>
      <c r="K190" s="174" t="s">
        <v>9753</v>
      </c>
      <c r="L190" s="18"/>
      <c r="M190" s="218"/>
    </row>
    <row r="191" spans="1:13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9732</v>
      </c>
      <c r="I191" s="173" t="s">
        <v>9754</v>
      </c>
      <c r="J191" s="173" t="s">
        <v>9755</v>
      </c>
      <c r="K191" s="173" t="s">
        <v>9756</v>
      </c>
      <c r="L191" s="18"/>
      <c r="M191" s="218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8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218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218"/>
    </row>
    <row r="195" spans="1:13" ht="19.899999999999999" customHeight="1" x14ac:dyDescent="0.25">
      <c r="A195" s="8" t="s">
        <v>158</v>
      </c>
      <c r="B195" s="173">
        <v>-72.400000000000006</v>
      </c>
      <c r="C195" s="173">
        <v>26</v>
      </c>
      <c r="D195" s="173">
        <v>14.5</v>
      </c>
      <c r="E195" s="173">
        <v>-21.2</v>
      </c>
      <c r="F195" s="173">
        <v>400</v>
      </c>
      <c r="G195" s="173">
        <v>-59.9</v>
      </c>
      <c r="H195" s="173">
        <v>-58.5</v>
      </c>
      <c r="I195" s="173">
        <v>-12.8</v>
      </c>
      <c r="J195" s="173">
        <v>10.4</v>
      </c>
      <c r="K195" s="173">
        <v>10.199999999999999</v>
      </c>
      <c r="L195" s="18"/>
      <c r="M195" s="218"/>
    </row>
    <row r="196" spans="1:13" ht="19.899999999999999" customHeight="1" x14ac:dyDescent="0.25">
      <c r="A196" s="6" t="s">
        <v>159</v>
      </c>
      <c r="B196" s="174">
        <v>0</v>
      </c>
      <c r="C196" s="174">
        <v>0</v>
      </c>
      <c r="D196" s="174">
        <v>0</v>
      </c>
      <c r="E196" s="174">
        <v>0</v>
      </c>
      <c r="F196" s="174">
        <v>0</v>
      </c>
      <c r="G196" s="174">
        <v>0</v>
      </c>
      <c r="H196" s="174">
        <v>0</v>
      </c>
      <c r="I196" s="174">
        <v>900</v>
      </c>
      <c r="J196" s="174">
        <v>0</v>
      </c>
      <c r="K196" s="174">
        <v>0</v>
      </c>
      <c r="L196" s="18"/>
      <c r="M196" s="218"/>
    </row>
    <row r="197" spans="1:13" ht="19.899999999999999" customHeight="1" x14ac:dyDescent="0.25">
      <c r="A197" s="8" t="s">
        <v>160</v>
      </c>
      <c r="B197" s="173">
        <v>25</v>
      </c>
      <c r="C197" s="173">
        <v>27</v>
      </c>
      <c r="D197" s="173">
        <v>28</v>
      </c>
      <c r="E197" s="173">
        <v>28</v>
      </c>
      <c r="F197" s="173">
        <v>29</v>
      </c>
      <c r="G197" s="173">
        <v>30</v>
      </c>
      <c r="H197" s="173">
        <v>32</v>
      </c>
      <c r="I197" s="173">
        <v>35</v>
      </c>
      <c r="J197" s="173">
        <v>33</v>
      </c>
      <c r="K197" s="173">
        <v>29</v>
      </c>
      <c r="L197" s="18"/>
      <c r="M197" s="218"/>
    </row>
    <row r="198" spans="1:13" ht="19.899999999999999" customHeight="1" x14ac:dyDescent="0.25">
      <c r="A198" s="6" t="s">
        <v>161</v>
      </c>
      <c r="B198" s="174">
        <v>0</v>
      </c>
      <c r="C198" s="174">
        <v>0</v>
      </c>
      <c r="D198" s="174">
        <v>0</v>
      </c>
      <c r="E198" s="174">
        <v>44</v>
      </c>
      <c r="F198" s="174">
        <v>80</v>
      </c>
      <c r="G198" s="174">
        <v>120</v>
      </c>
      <c r="H198" s="174">
        <v>132.6</v>
      </c>
      <c r="I198" s="174">
        <v>157.19999999999999</v>
      </c>
      <c r="J198" s="174">
        <v>714.3</v>
      </c>
      <c r="K198" s="174">
        <v>675.9</v>
      </c>
      <c r="L198" s="18"/>
      <c r="M198" s="218"/>
    </row>
    <row r="199" spans="1:13" ht="19.899999999999999" customHeight="1" x14ac:dyDescent="0.25">
      <c r="A199" s="8" t="s">
        <v>162</v>
      </c>
      <c r="B199" s="173">
        <v>-27.9</v>
      </c>
      <c r="C199" s="173">
        <v>-18.600000000000001</v>
      </c>
      <c r="D199" s="173">
        <v>32</v>
      </c>
      <c r="E199" s="173">
        <v>-7.6</v>
      </c>
      <c r="F199" s="173">
        <v>500</v>
      </c>
      <c r="G199" s="173">
        <v>2.6</v>
      </c>
      <c r="H199" s="173">
        <v>36.4</v>
      </c>
      <c r="I199" s="173">
        <v>-1.7</v>
      </c>
      <c r="J199" s="173">
        <v>-1.4</v>
      </c>
      <c r="K199" s="173">
        <v>-1.7</v>
      </c>
      <c r="L199" s="18"/>
      <c r="M199" s="218"/>
    </row>
    <row r="200" spans="1:13" ht="19.899999999999999" customHeight="1" x14ac:dyDescent="0.25">
      <c r="A200" s="6" t="s">
        <v>163</v>
      </c>
      <c r="B200" s="174">
        <v>0</v>
      </c>
      <c r="C200" s="174">
        <v>0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8"/>
      <c r="M200" s="218"/>
    </row>
    <row r="201" spans="1:13" ht="19.899999999999999" customHeight="1" x14ac:dyDescent="0.25">
      <c r="A201" s="8" t="s">
        <v>164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8"/>
      <c r="M201" s="218"/>
    </row>
    <row r="202" spans="1:13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8"/>
      <c r="M202" s="218"/>
    </row>
    <row r="203" spans="1:13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8"/>
      <c r="M203" s="218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218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8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8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8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8"/>
    </row>
    <row r="209" spans="1:13" ht="19.899999999999999" customHeight="1" x14ac:dyDescent="0.25">
      <c r="A209" s="8" t="s">
        <v>114</v>
      </c>
      <c r="B209" s="173">
        <v>175.4</v>
      </c>
      <c r="C209" s="173">
        <v>174.1</v>
      </c>
      <c r="D209" s="173">
        <v>160.6</v>
      </c>
      <c r="E209" s="173">
        <v>162.5</v>
      </c>
      <c r="F209" s="173">
        <v>155</v>
      </c>
      <c r="G209" s="173">
        <v>339.4</v>
      </c>
      <c r="H209" s="173">
        <v>145.80000000000001</v>
      </c>
      <c r="I209" s="173">
        <v>101</v>
      </c>
      <c r="J209" s="173">
        <v>73.3</v>
      </c>
      <c r="K209" s="173">
        <v>66.8</v>
      </c>
      <c r="L209" s="18"/>
      <c r="M209" s="218"/>
    </row>
    <row r="210" spans="1:13" ht="19.899999999999999" customHeight="1" x14ac:dyDescent="0.25">
      <c r="A210" s="6" t="s">
        <v>172</v>
      </c>
      <c r="B210" s="174">
        <v>0</v>
      </c>
      <c r="C210" s="174">
        <v>0</v>
      </c>
      <c r="D210" s="174">
        <v>0</v>
      </c>
      <c r="E210" s="174">
        <v>0</v>
      </c>
      <c r="F210" s="174">
        <v>0</v>
      </c>
      <c r="G210" s="174">
        <v>104.1</v>
      </c>
      <c r="H210" s="174">
        <v>0</v>
      </c>
      <c r="I210" s="174">
        <v>0</v>
      </c>
      <c r="J210" s="174">
        <v>0</v>
      </c>
      <c r="K210" s="174">
        <v>0</v>
      </c>
      <c r="L210" s="18"/>
      <c r="M210" s="218"/>
    </row>
    <row r="211" spans="1:13" ht="19.899999999999999" customHeight="1" x14ac:dyDescent="0.25">
      <c r="A211" s="8" t="s">
        <v>173</v>
      </c>
      <c r="B211" s="173">
        <v>5.3</v>
      </c>
      <c r="C211" s="173">
        <v>6.9</v>
      </c>
      <c r="D211" s="173">
        <v>5.4</v>
      </c>
      <c r="E211" s="173">
        <v>8.6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  <c r="M211" s="218"/>
    </row>
    <row r="212" spans="1:13" ht="19.899999999999999" customHeight="1" x14ac:dyDescent="0.25">
      <c r="A212" s="6" t="s">
        <v>174</v>
      </c>
      <c r="B212" s="174">
        <v>5.3</v>
      </c>
      <c r="C212" s="174">
        <v>6.9</v>
      </c>
      <c r="D212" s="174">
        <v>5.4</v>
      </c>
      <c r="E212" s="174">
        <v>8.6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8"/>
      <c r="M212" s="218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8"/>
    </row>
    <row r="214" spans="1:13" ht="19.899999999999999" customHeight="1" x14ac:dyDescent="0.25">
      <c r="A214" s="6" t="s">
        <v>175</v>
      </c>
      <c r="B214" s="174">
        <v>0</v>
      </c>
      <c r="C214" s="174">
        <v>0</v>
      </c>
      <c r="D214" s="174">
        <v>0</v>
      </c>
      <c r="E214" s="174">
        <v>0</v>
      </c>
      <c r="F214" s="174">
        <v>0</v>
      </c>
      <c r="G214" s="174">
        <v>69.900000000000006</v>
      </c>
      <c r="H214" s="174">
        <v>111.2</v>
      </c>
      <c r="I214" s="174">
        <v>0</v>
      </c>
      <c r="J214" s="174">
        <v>0</v>
      </c>
      <c r="K214" s="174">
        <v>0</v>
      </c>
      <c r="L214" s="18"/>
      <c r="M214" s="218"/>
    </row>
    <row r="215" spans="1:13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18"/>
    </row>
    <row r="216" spans="1:13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8"/>
      <c r="M216" s="218"/>
    </row>
    <row r="217" spans="1:13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18"/>
    </row>
    <row r="218" spans="1:13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74">
        <v>0</v>
      </c>
      <c r="G218" s="174">
        <v>0</v>
      </c>
      <c r="H218" s="174">
        <v>0</v>
      </c>
      <c r="I218" s="174">
        <v>0</v>
      </c>
      <c r="J218" s="174">
        <v>7.5</v>
      </c>
      <c r="K218" s="174">
        <v>0</v>
      </c>
      <c r="L218" s="18"/>
      <c r="M218" s="218"/>
    </row>
    <row r="219" spans="1:13" ht="19.899999999999999" customHeight="1" x14ac:dyDescent="0.25">
      <c r="A219" s="8" t="s">
        <v>180</v>
      </c>
      <c r="B219" s="173">
        <v>0</v>
      </c>
      <c r="C219" s="173">
        <v>-3.5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  <c r="M219" s="218"/>
    </row>
    <row r="220" spans="1:13" ht="19.899999999999999" customHeight="1" x14ac:dyDescent="0.25">
      <c r="A220" s="6" t="s">
        <v>181</v>
      </c>
      <c r="B220" s="174">
        <v>11</v>
      </c>
      <c r="C220" s="174">
        <v>-10.6</v>
      </c>
      <c r="D220" s="174">
        <v>0</v>
      </c>
      <c r="E220" s="174">
        <v>0</v>
      </c>
      <c r="F220" s="174">
        <v>10.4</v>
      </c>
      <c r="G220" s="174">
        <v>-5.5</v>
      </c>
      <c r="H220" s="174">
        <v>21.6</v>
      </c>
      <c r="I220" s="174">
        <v>-7.6</v>
      </c>
      <c r="J220" s="174">
        <v>-7</v>
      </c>
      <c r="K220" s="174">
        <v>184</v>
      </c>
      <c r="L220" s="18"/>
      <c r="M220" s="218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8"/>
    </row>
    <row r="222" spans="1:13" ht="19.899999999999999" customHeight="1" x14ac:dyDescent="0.25">
      <c r="A222" s="6" t="s">
        <v>183</v>
      </c>
      <c r="B222" s="174">
        <v>5.3</v>
      </c>
      <c r="C222" s="174">
        <v>-4.5999999999999996</v>
      </c>
      <c r="D222" s="174">
        <v>-29.9</v>
      </c>
      <c r="E222" s="174">
        <v>8.1999999999999993</v>
      </c>
      <c r="F222" s="174">
        <v>0</v>
      </c>
      <c r="G222" s="174">
        <v>0</v>
      </c>
      <c r="H222" s="174">
        <v>0</v>
      </c>
      <c r="I222" s="174">
        <v>0</v>
      </c>
      <c r="J222" s="174">
        <v>0</v>
      </c>
      <c r="K222" s="174">
        <v>0</v>
      </c>
      <c r="L222" s="18"/>
      <c r="M222" s="218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493.4</v>
      </c>
      <c r="J223" s="173">
        <v>0</v>
      </c>
      <c r="K223" s="173">
        <v>0</v>
      </c>
      <c r="L223" s="18"/>
      <c r="M223" s="218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8"/>
    </row>
    <row r="225" spans="1:13" ht="19.899999999999999" customHeight="1" x14ac:dyDescent="0.25">
      <c r="A225" s="8" t="s">
        <v>186</v>
      </c>
      <c r="B225" s="173" t="s">
        <v>9757</v>
      </c>
      <c r="C225" s="173" t="s">
        <v>9758</v>
      </c>
      <c r="D225" s="173" t="s">
        <v>5069</v>
      </c>
      <c r="E225" s="173" t="s">
        <v>9759</v>
      </c>
      <c r="F225" s="173" t="s">
        <v>9760</v>
      </c>
      <c r="G225" s="173" t="s">
        <v>8434</v>
      </c>
      <c r="H225" s="173" t="s">
        <v>6801</v>
      </c>
      <c r="I225" s="173" t="s">
        <v>9761</v>
      </c>
      <c r="J225" s="173" t="s">
        <v>9762</v>
      </c>
      <c r="K225" s="173" t="s">
        <v>9763</v>
      </c>
      <c r="L225" s="18"/>
      <c r="M225" s="218"/>
    </row>
    <row r="226" spans="1:13" ht="19.899999999999999" customHeight="1" x14ac:dyDescent="0.25">
      <c r="A226" s="6" t="s">
        <v>187</v>
      </c>
      <c r="B226" s="174">
        <v>254.3</v>
      </c>
      <c r="C226" s="174">
        <v>287.89999999999998</v>
      </c>
      <c r="D226" s="174">
        <v>225.5</v>
      </c>
      <c r="E226" s="174">
        <v>226.1</v>
      </c>
      <c r="F226" s="174">
        <v>189</v>
      </c>
      <c r="G226" s="174">
        <v>140.4</v>
      </c>
      <c r="H226" s="174">
        <v>92.7</v>
      </c>
      <c r="I226" s="174">
        <v>-87.2</v>
      </c>
      <c r="J226" s="174">
        <v>-123.4</v>
      </c>
      <c r="K226" s="174">
        <v>16.3</v>
      </c>
      <c r="L226" s="18"/>
      <c r="M226" s="218"/>
    </row>
    <row r="227" spans="1:13" ht="19.899999999999999" customHeight="1" x14ac:dyDescent="0.25">
      <c r="A227" s="8" t="s">
        <v>188</v>
      </c>
      <c r="B227" s="173" t="s">
        <v>9764</v>
      </c>
      <c r="C227" s="173">
        <v>917.3</v>
      </c>
      <c r="D227" s="173">
        <v>859.3</v>
      </c>
      <c r="E227" s="173">
        <v>727.4</v>
      </c>
      <c r="F227" s="173">
        <v>565.20000000000005</v>
      </c>
      <c r="G227" s="173">
        <v>443.1</v>
      </c>
      <c r="H227" s="173">
        <v>401.8</v>
      </c>
      <c r="I227" s="173">
        <v>625.20000000000005</v>
      </c>
      <c r="J227" s="173">
        <v>679.2</v>
      </c>
      <c r="K227" s="173">
        <v>826.3</v>
      </c>
      <c r="L227" s="18"/>
      <c r="M227" s="218"/>
    </row>
    <row r="228" spans="1:13" ht="19.899999999999999" customHeight="1" x14ac:dyDescent="0.25">
      <c r="A228" s="6" t="s">
        <v>189</v>
      </c>
      <c r="B228" s="174">
        <v>938</v>
      </c>
      <c r="C228" s="174">
        <v>866.5</v>
      </c>
      <c r="D228" s="174">
        <v>753.5</v>
      </c>
      <c r="E228" s="174">
        <v>589.5</v>
      </c>
      <c r="F228" s="174">
        <v>461.8</v>
      </c>
      <c r="G228" s="174">
        <v>398.4</v>
      </c>
      <c r="H228" s="174">
        <v>583.5</v>
      </c>
      <c r="I228" s="174">
        <v>605.4</v>
      </c>
      <c r="J228" s="174">
        <v>808</v>
      </c>
      <c r="K228" s="174">
        <v>814.6</v>
      </c>
      <c r="L228" s="18"/>
      <c r="M228" s="218"/>
    </row>
    <row r="229" spans="1:13" ht="19.899999999999999" customHeight="1" x14ac:dyDescent="0.25">
      <c r="A229" s="8" t="s">
        <v>190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  <c r="M229" s="218"/>
    </row>
    <row r="230" spans="1:13" ht="19.899999999999999" customHeight="1" x14ac:dyDescent="0.25">
      <c r="A230" s="6" t="s">
        <v>191</v>
      </c>
      <c r="B230" s="174">
        <v>8.4</v>
      </c>
      <c r="C230" s="174">
        <v>8.3000000000000007</v>
      </c>
      <c r="D230" s="174">
        <v>7.6</v>
      </c>
      <c r="E230" s="174">
        <v>6.1</v>
      </c>
      <c r="F230" s="174">
        <v>7.4</v>
      </c>
      <c r="G230" s="174">
        <v>7.6</v>
      </c>
      <c r="H230" s="174">
        <v>7.1</v>
      </c>
      <c r="I230" s="174">
        <v>5.6</v>
      </c>
      <c r="J230" s="174">
        <v>4.8</v>
      </c>
      <c r="K230" s="174">
        <v>6.8</v>
      </c>
      <c r="L230" s="18"/>
      <c r="M230" s="218"/>
    </row>
    <row r="231" spans="1:13" ht="19.899999999999999" customHeight="1" x14ac:dyDescent="0.25">
      <c r="A231" s="8" t="s">
        <v>192</v>
      </c>
      <c r="B231" s="173">
        <v>500</v>
      </c>
      <c r="C231" s="173">
        <v>0</v>
      </c>
      <c r="D231" s="173">
        <v>1.6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8"/>
      <c r="M231" s="218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8"/>
    </row>
    <row r="233" spans="1:13" ht="19.899999999999999" customHeight="1" x14ac:dyDescent="0.25">
      <c r="A233" s="8" t="s">
        <v>194</v>
      </c>
      <c r="B233" s="173">
        <v>400</v>
      </c>
      <c r="C233" s="173">
        <v>800</v>
      </c>
      <c r="D233" s="173">
        <v>400</v>
      </c>
      <c r="E233" s="173">
        <v>100</v>
      </c>
      <c r="F233" s="173">
        <v>100</v>
      </c>
      <c r="G233" s="173">
        <v>100</v>
      </c>
      <c r="H233" s="173">
        <v>100</v>
      </c>
      <c r="I233" s="173">
        <v>300</v>
      </c>
      <c r="J233" s="173">
        <v>200</v>
      </c>
      <c r="K233" s="173">
        <v>1</v>
      </c>
      <c r="L233" s="18"/>
      <c r="M233" s="218"/>
    </row>
    <row r="234" spans="1:13" ht="19.899999999999999" customHeight="1" x14ac:dyDescent="0.25">
      <c r="A234" s="6" t="s">
        <v>195</v>
      </c>
      <c r="B234" s="174" t="s">
        <v>9765</v>
      </c>
      <c r="C234" s="174" t="s">
        <v>9766</v>
      </c>
      <c r="D234" s="174" t="s">
        <v>9767</v>
      </c>
      <c r="E234" s="174" t="s">
        <v>9768</v>
      </c>
      <c r="F234" s="174" t="s">
        <v>9769</v>
      </c>
      <c r="G234" s="174" t="s">
        <v>9770</v>
      </c>
      <c r="H234" s="174" t="s">
        <v>9771</v>
      </c>
      <c r="I234" s="174" t="s">
        <v>9772</v>
      </c>
      <c r="J234" s="174" t="s">
        <v>9773</v>
      </c>
      <c r="K234" s="174" t="s">
        <v>9774</v>
      </c>
      <c r="L234" s="18"/>
      <c r="M234" s="218"/>
    </row>
    <row r="235" spans="1:13" ht="19.899999999999999" customHeight="1" x14ac:dyDescent="0.25">
      <c r="A235" s="8" t="s">
        <v>196</v>
      </c>
      <c r="B235" s="173">
        <v>216.4</v>
      </c>
      <c r="C235" s="173">
        <v>206.2</v>
      </c>
      <c r="D235" s="173">
        <v>412.6</v>
      </c>
      <c r="E235" s="173">
        <v>189.5</v>
      </c>
      <c r="F235" s="173">
        <v>139.9</v>
      </c>
      <c r="G235" s="173">
        <v>71.5</v>
      </c>
      <c r="H235" s="173">
        <v>91.3</v>
      </c>
      <c r="I235" s="173">
        <v>95.7</v>
      </c>
      <c r="J235" s="173">
        <v>73.8</v>
      </c>
      <c r="K235" s="173">
        <v>65.2</v>
      </c>
      <c r="L235" s="18"/>
      <c r="M235" s="218"/>
    </row>
    <row r="236" spans="1:13" ht="19.899999999999999" customHeight="1" x14ac:dyDescent="0.25">
      <c r="A236" s="6" t="s">
        <v>197</v>
      </c>
      <c r="B236" s="174">
        <v>46.070999999999998</v>
      </c>
      <c r="C236" s="174">
        <v>41.8</v>
      </c>
      <c r="D236" s="174">
        <v>43.7</v>
      </c>
      <c r="E236" s="174">
        <v>40.200000000000003</v>
      </c>
      <c r="F236" s="174">
        <v>22.1</v>
      </c>
      <c r="G236" s="174">
        <v>8.6</v>
      </c>
      <c r="H236" s="174">
        <v>5.9</v>
      </c>
      <c r="I236" s="174">
        <v>0</v>
      </c>
      <c r="J236" s="174">
        <v>0</v>
      </c>
      <c r="K236" s="174">
        <v>5</v>
      </c>
      <c r="L236" s="18"/>
      <c r="M236" s="218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1"/>
      <c r="L237" s="18"/>
      <c r="M237" s="218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 t="s">
        <v>339</v>
      </c>
      <c r="C245" s="165" t="s">
        <v>339</v>
      </c>
      <c r="D245" s="165" t="s">
        <v>339</v>
      </c>
      <c r="E245" s="165" t="s">
        <v>339</v>
      </c>
      <c r="F245" s="165" t="s">
        <v>339</v>
      </c>
      <c r="G245" s="165" t="s">
        <v>339</v>
      </c>
      <c r="H245" s="165" t="s">
        <v>339</v>
      </c>
      <c r="I245" s="165" t="s">
        <v>339</v>
      </c>
      <c r="J245" s="165" t="s">
        <v>339</v>
      </c>
      <c r="K245" s="165" t="s">
        <v>339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72" t="s">
        <v>9494</v>
      </c>
      <c r="C248" s="172" t="s">
        <v>9775</v>
      </c>
      <c r="D248" s="172" t="s">
        <v>9496</v>
      </c>
      <c r="E248" s="172" t="s">
        <v>9776</v>
      </c>
      <c r="F248" s="172" t="s">
        <v>9498</v>
      </c>
      <c r="G248" s="172" t="s">
        <v>7875</v>
      </c>
      <c r="H248" s="172" t="s">
        <v>9499</v>
      </c>
      <c r="I248" s="172" t="s">
        <v>9500</v>
      </c>
      <c r="J248" s="172" t="s">
        <v>9501</v>
      </c>
      <c r="K248" s="172" t="s">
        <v>9777</v>
      </c>
      <c r="L248" s="18"/>
      <c r="M248" s="218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8"/>
    </row>
    <row r="250" spans="1:13" ht="19.899999999999999" customHeight="1" x14ac:dyDescent="0.25">
      <c r="A250" s="6" t="s">
        <v>206</v>
      </c>
      <c r="B250" s="172">
        <v>6</v>
      </c>
      <c r="C250" s="172">
        <v>6</v>
      </c>
      <c r="D250" s="172">
        <v>6</v>
      </c>
      <c r="E250" s="172">
        <v>6</v>
      </c>
      <c r="F250" s="172">
        <v>-139.69999999999999</v>
      </c>
      <c r="G250" s="172">
        <v>-133.4</v>
      </c>
      <c r="H250" s="172">
        <v>-136.80000000000001</v>
      </c>
      <c r="I250" s="172">
        <v>-166</v>
      </c>
      <c r="J250" s="172">
        <v>-255.2</v>
      </c>
      <c r="K250" s="172">
        <v>-615.6</v>
      </c>
      <c r="L250" s="18"/>
      <c r="M250" s="218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8"/>
    </row>
    <row r="252" spans="1:13" ht="19.899999999999999" customHeight="1" x14ac:dyDescent="0.25">
      <c r="A252" s="6" t="s">
        <v>208</v>
      </c>
      <c r="B252" s="174">
        <v>0</v>
      </c>
      <c r="C252" s="174">
        <v>0</v>
      </c>
      <c r="D252" s="174">
        <v>0</v>
      </c>
      <c r="E252" s="174">
        <v>0</v>
      </c>
      <c r="F252" s="174">
        <v>0</v>
      </c>
      <c r="G252" s="174">
        <v>0</v>
      </c>
      <c r="H252" s="174">
        <v>0</v>
      </c>
      <c r="I252" s="174">
        <v>0</v>
      </c>
      <c r="J252" s="174">
        <v>0</v>
      </c>
      <c r="K252" s="174">
        <v>0</v>
      </c>
      <c r="L252" s="18"/>
      <c r="M252" s="218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18"/>
      <c r="M253" s="218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8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8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0</v>
      </c>
      <c r="J256" s="174">
        <v>-90.2</v>
      </c>
      <c r="K256" s="174">
        <v>347.9</v>
      </c>
      <c r="L256" s="18"/>
      <c r="M256" s="218"/>
    </row>
    <row r="257" spans="1:13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-177.9</v>
      </c>
      <c r="G257" s="173">
        <v>-45.7</v>
      </c>
      <c r="H257" s="173">
        <v>-77.900000000000006</v>
      </c>
      <c r="I257" s="173">
        <v>-42.7</v>
      </c>
      <c r="J257" s="173">
        <v>0</v>
      </c>
      <c r="K257" s="173">
        <v>-80.099999999999994</v>
      </c>
      <c r="L257" s="18"/>
      <c r="M257" s="218"/>
    </row>
    <row r="258" spans="1:13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154.5</v>
      </c>
      <c r="G258" s="174">
        <v>39.4</v>
      </c>
      <c r="H258" s="174">
        <v>81.3</v>
      </c>
      <c r="I258" s="174">
        <v>71.900000000000006</v>
      </c>
      <c r="J258" s="174">
        <v>179.4</v>
      </c>
      <c r="K258" s="174">
        <v>92.6</v>
      </c>
      <c r="L258" s="18"/>
      <c r="M258" s="218"/>
    </row>
    <row r="259" spans="1:13" ht="19.899999999999999" customHeight="1" x14ac:dyDescent="0.25">
      <c r="A259" s="8" t="s">
        <v>215</v>
      </c>
      <c r="B259" s="175">
        <v>6</v>
      </c>
      <c r="C259" s="175">
        <v>6</v>
      </c>
      <c r="D259" s="175">
        <v>6</v>
      </c>
      <c r="E259" s="175">
        <v>6</v>
      </c>
      <c r="F259" s="175">
        <v>-163.1</v>
      </c>
      <c r="G259" s="175">
        <v>-139.69999999999999</v>
      </c>
      <c r="H259" s="175">
        <v>-133.4</v>
      </c>
      <c r="I259" s="175">
        <v>-136.80000000000001</v>
      </c>
      <c r="J259" s="175">
        <v>-166</v>
      </c>
      <c r="K259" s="175">
        <v>-255.2</v>
      </c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8"/>
    </row>
    <row r="262" spans="1:13" ht="19.899999999999999" customHeight="1" x14ac:dyDescent="0.25">
      <c r="A262" s="6" t="s">
        <v>217</v>
      </c>
      <c r="B262" s="172">
        <v>-934.1</v>
      </c>
      <c r="C262" s="172">
        <v>-578.79999999999995</v>
      </c>
      <c r="D262" s="172">
        <v>8.9</v>
      </c>
      <c r="E262" s="172">
        <v>-47.1</v>
      </c>
      <c r="F262" s="172">
        <v>-6.8</v>
      </c>
      <c r="G262" s="172">
        <v>-13.2</v>
      </c>
      <c r="H262" s="172">
        <v>-18.3</v>
      </c>
      <c r="I262" s="172">
        <v>347.3</v>
      </c>
      <c r="J262" s="172">
        <v>349.4</v>
      </c>
      <c r="K262" s="172">
        <v>275.60000000000002</v>
      </c>
      <c r="L262" s="18"/>
      <c r="M262" s="218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8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8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8"/>
    </row>
    <row r="266" spans="1:13" ht="19.899999999999999" customHeight="1" x14ac:dyDescent="0.25">
      <c r="A266" s="6" t="s">
        <v>221</v>
      </c>
      <c r="B266" s="174">
        <v>-311.2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8"/>
    </row>
    <row r="267" spans="1:13" ht="19.899999999999999" customHeight="1" x14ac:dyDescent="0.25">
      <c r="A267" s="8" t="s">
        <v>222</v>
      </c>
      <c r="B267" s="173">
        <v>-266.2</v>
      </c>
      <c r="C267" s="173">
        <v>-46.2</v>
      </c>
      <c r="D267" s="173">
        <v>-64.400000000000006</v>
      </c>
      <c r="E267" s="173">
        <v>58.1</v>
      </c>
      <c r="F267" s="173">
        <v>-11.4</v>
      </c>
      <c r="G267" s="173">
        <v>6.4</v>
      </c>
      <c r="H267" s="173">
        <v>5.0999999999999996</v>
      </c>
      <c r="I267" s="173">
        <v>224.1</v>
      </c>
      <c r="J267" s="173">
        <v>50.1</v>
      </c>
      <c r="K267" s="173">
        <v>73.8</v>
      </c>
      <c r="L267" s="18"/>
      <c r="M267" s="218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-539.79999999999995</v>
      </c>
      <c r="J268" s="174">
        <v>0</v>
      </c>
      <c r="K268" s="174">
        <v>0</v>
      </c>
      <c r="L268" s="18"/>
      <c r="M268" s="218"/>
    </row>
    <row r="269" spans="1:13" ht="19.899999999999999" customHeight="1" x14ac:dyDescent="0.25">
      <c r="A269" s="8" t="s">
        <v>224</v>
      </c>
      <c r="B269" s="173">
        <v>180.9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  <c r="M269" s="218"/>
    </row>
    <row r="270" spans="1:13" ht="19.899999999999999" customHeight="1" x14ac:dyDescent="0.25">
      <c r="A270" s="6" t="s">
        <v>225</v>
      </c>
      <c r="B270" s="174">
        <v>0</v>
      </c>
      <c r="C270" s="174">
        <v>0</v>
      </c>
      <c r="D270" s="174">
        <v>0</v>
      </c>
      <c r="E270" s="174">
        <v>0</v>
      </c>
      <c r="F270" s="174">
        <v>0</v>
      </c>
      <c r="G270" s="174">
        <v>0</v>
      </c>
      <c r="H270" s="174">
        <v>0</v>
      </c>
      <c r="I270" s="174">
        <v>0</v>
      </c>
      <c r="J270" s="174">
        <v>0</v>
      </c>
      <c r="K270" s="174">
        <v>0</v>
      </c>
      <c r="L270" s="18"/>
      <c r="M270" s="218"/>
    </row>
    <row r="271" spans="1:13" ht="19.899999999999999" customHeight="1" x14ac:dyDescent="0.25">
      <c r="A271" s="8" t="s">
        <v>226</v>
      </c>
      <c r="B271" s="173">
        <v>3.1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-49.9</v>
      </c>
      <c r="J271" s="173">
        <v>-52.2</v>
      </c>
      <c r="K271" s="173">
        <v>0</v>
      </c>
      <c r="L271" s="18"/>
      <c r="M271" s="218"/>
    </row>
    <row r="272" spans="1:13" ht="19.899999999999999" customHeight="1" x14ac:dyDescent="0.25">
      <c r="A272" s="6" t="s">
        <v>227</v>
      </c>
      <c r="B272" s="174">
        <v>-8.8000000000000007</v>
      </c>
      <c r="C272" s="174">
        <v>-309.10000000000002</v>
      </c>
      <c r="D272" s="174">
        <v>-523.29999999999995</v>
      </c>
      <c r="E272" s="174">
        <v>-2.1</v>
      </c>
      <c r="F272" s="174">
        <v>0</v>
      </c>
      <c r="G272" s="174">
        <v>0</v>
      </c>
      <c r="H272" s="174">
        <v>0</v>
      </c>
      <c r="I272" s="174">
        <v>0</v>
      </c>
      <c r="J272" s="174">
        <v>0</v>
      </c>
      <c r="K272" s="174">
        <v>0</v>
      </c>
      <c r="L272" s="18"/>
      <c r="M272" s="218"/>
    </row>
    <row r="273" spans="1:13" ht="19.899999999999999" customHeight="1" x14ac:dyDescent="0.25">
      <c r="A273" s="8" t="s">
        <v>228</v>
      </c>
      <c r="B273" s="175" t="s">
        <v>9778</v>
      </c>
      <c r="C273" s="175">
        <v>-934.1</v>
      </c>
      <c r="D273" s="175">
        <v>-578.79999999999995</v>
      </c>
      <c r="E273" s="175">
        <v>8.9</v>
      </c>
      <c r="F273" s="175">
        <v>-18.2</v>
      </c>
      <c r="G273" s="175">
        <v>-6.8</v>
      </c>
      <c r="H273" s="175">
        <v>-13.2</v>
      </c>
      <c r="I273" s="175">
        <v>-18.3</v>
      </c>
      <c r="J273" s="175">
        <v>347.3</v>
      </c>
      <c r="K273" s="175">
        <v>349.4</v>
      </c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8"/>
    </row>
    <row r="276" spans="1:13" ht="19.899999999999999" customHeight="1" x14ac:dyDescent="0.25">
      <c r="A276" s="6" t="s">
        <v>230</v>
      </c>
      <c r="B276" s="172" t="s">
        <v>9504</v>
      </c>
      <c r="C276" s="172" t="s">
        <v>9779</v>
      </c>
      <c r="D276" s="172" t="s">
        <v>9506</v>
      </c>
      <c r="E276" s="172" t="s">
        <v>9780</v>
      </c>
      <c r="F276" s="172" t="s">
        <v>9508</v>
      </c>
      <c r="G276" s="172" t="s">
        <v>9509</v>
      </c>
      <c r="H276" s="172" t="s">
        <v>9510</v>
      </c>
      <c r="I276" s="172" t="s">
        <v>9511</v>
      </c>
      <c r="J276" s="172" t="s">
        <v>9512</v>
      </c>
      <c r="K276" s="172" t="s">
        <v>9781</v>
      </c>
      <c r="L276" s="18"/>
      <c r="M276" s="218"/>
    </row>
    <row r="277" spans="1:13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8"/>
    </row>
    <row r="278" spans="1:13" ht="19.899999999999999" customHeight="1" x14ac:dyDescent="0.25">
      <c r="A278" s="6" t="s">
        <v>232</v>
      </c>
      <c r="B278" s="174" t="s">
        <v>9679</v>
      </c>
      <c r="C278" s="174" t="s">
        <v>9680</v>
      </c>
      <c r="D278" s="174" t="s">
        <v>9681</v>
      </c>
      <c r="E278" s="174" t="s">
        <v>9682</v>
      </c>
      <c r="F278" s="174">
        <v>861.7</v>
      </c>
      <c r="G278" s="174">
        <v>583.70000000000005</v>
      </c>
      <c r="H278" s="174">
        <v>550.6</v>
      </c>
      <c r="I278" s="174" t="s">
        <v>9684</v>
      </c>
      <c r="J278" s="174">
        <v>784.9</v>
      </c>
      <c r="K278" s="174" t="s">
        <v>9685</v>
      </c>
      <c r="L278" s="18"/>
      <c r="M278" s="218"/>
    </row>
    <row r="279" spans="1:13" ht="19.899999999999999" customHeight="1" x14ac:dyDescent="0.25">
      <c r="A279" s="8" t="s">
        <v>233</v>
      </c>
      <c r="B279" s="173">
        <v>-938</v>
      </c>
      <c r="C279" s="173">
        <v>-866.5</v>
      </c>
      <c r="D279" s="173">
        <v>-753.5</v>
      </c>
      <c r="E279" s="173">
        <v>-589.5</v>
      </c>
      <c r="F279" s="173">
        <v>-461.8</v>
      </c>
      <c r="G279" s="173">
        <v>-398.4</v>
      </c>
      <c r="H279" s="173">
        <v>-583.5</v>
      </c>
      <c r="I279" s="173">
        <v>-605.4</v>
      </c>
      <c r="J279" s="173">
        <v>-808</v>
      </c>
      <c r="K279" s="173">
        <v>-814.6</v>
      </c>
      <c r="L279" s="18"/>
      <c r="M279" s="218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8"/>
    </row>
    <row r="281" spans="1:13" ht="19.899999999999999" customHeight="1" x14ac:dyDescent="0.25">
      <c r="A281" s="8" t="s">
        <v>235</v>
      </c>
      <c r="B281" s="173">
        <v>-180.6</v>
      </c>
      <c r="C281" s="173">
        <v>0</v>
      </c>
      <c r="D281" s="173">
        <v>0</v>
      </c>
      <c r="E281" s="173">
        <v>0</v>
      </c>
      <c r="F281" s="173">
        <v>0</v>
      </c>
      <c r="G281" s="173">
        <v>0</v>
      </c>
      <c r="H281" s="173">
        <v>0</v>
      </c>
      <c r="I281" s="173">
        <v>0</v>
      </c>
      <c r="J281" s="173">
        <v>0</v>
      </c>
      <c r="K281" s="173">
        <v>0</v>
      </c>
      <c r="L281" s="18"/>
      <c r="M281" s="218"/>
    </row>
    <row r="282" spans="1:13" ht="19.899999999999999" customHeight="1" x14ac:dyDescent="0.25">
      <c r="A282" s="6" t="s">
        <v>236</v>
      </c>
      <c r="B282" s="174">
        <v>216.4</v>
      </c>
      <c r="C282" s="174">
        <v>206.2</v>
      </c>
      <c r="D282" s="174">
        <v>537.20000000000005</v>
      </c>
      <c r="E282" s="174">
        <v>176.5</v>
      </c>
      <c r="F282" s="174">
        <v>29.4</v>
      </c>
      <c r="G282" s="174">
        <v>44.1</v>
      </c>
      <c r="H282" s="174">
        <v>34.9</v>
      </c>
      <c r="I282" s="174">
        <v>-29.4</v>
      </c>
      <c r="J282" s="174">
        <v>73.8</v>
      </c>
      <c r="K282" s="174">
        <v>25.5</v>
      </c>
      <c r="L282" s="18"/>
      <c r="M282" s="218"/>
    </row>
    <row r="283" spans="1:13" ht="19.899999999999999" customHeight="1" x14ac:dyDescent="0.25">
      <c r="A283" s="8" t="s">
        <v>237</v>
      </c>
      <c r="B283" s="173">
        <v>-51.6</v>
      </c>
      <c r="C283" s="173">
        <v>-112.8</v>
      </c>
      <c r="D283" s="173">
        <v>-258</v>
      </c>
      <c r="E283" s="173">
        <v>-72.400000000000006</v>
      </c>
      <c r="F283" s="173">
        <v>33</v>
      </c>
      <c r="G283" s="173">
        <v>57.1</v>
      </c>
      <c r="H283" s="173">
        <v>1.4</v>
      </c>
      <c r="I283" s="173">
        <v>103</v>
      </c>
      <c r="J283" s="173">
        <v>-123.6</v>
      </c>
      <c r="K283" s="173">
        <v>-384.9</v>
      </c>
      <c r="L283" s="18"/>
      <c r="M283" s="218"/>
    </row>
    <row r="284" spans="1:13" ht="19.899999999999999" customHeight="1" x14ac:dyDescent="0.25">
      <c r="A284" s="6" t="s">
        <v>238</v>
      </c>
      <c r="B284" s="172" t="s">
        <v>9503</v>
      </c>
      <c r="C284" s="172" t="s">
        <v>9504</v>
      </c>
      <c r="D284" s="172" t="s">
        <v>9505</v>
      </c>
      <c r="E284" s="172" t="s">
        <v>9506</v>
      </c>
      <c r="F284" s="172" t="s">
        <v>9507</v>
      </c>
      <c r="G284" s="172" t="s">
        <v>9508</v>
      </c>
      <c r="H284" s="172" t="s">
        <v>9509</v>
      </c>
      <c r="I284" s="172" t="s">
        <v>9510</v>
      </c>
      <c r="J284" s="172" t="s">
        <v>9511</v>
      </c>
      <c r="K284" s="172" t="s">
        <v>9512</v>
      </c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72" t="s">
        <v>9782</v>
      </c>
      <c r="C286" s="172" t="s">
        <v>9494</v>
      </c>
      <c r="D286" s="172" t="s">
        <v>9495</v>
      </c>
      <c r="E286" s="172" t="s">
        <v>9496</v>
      </c>
      <c r="F286" s="172" t="s">
        <v>9497</v>
      </c>
      <c r="G286" s="172" t="s">
        <v>9498</v>
      </c>
      <c r="H286" s="172" t="s">
        <v>7875</v>
      </c>
      <c r="I286" s="172" t="s">
        <v>9499</v>
      </c>
      <c r="J286" s="172" t="s">
        <v>9500</v>
      </c>
      <c r="K286" s="172" t="s">
        <v>9501</v>
      </c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 t="s">
        <v>339</v>
      </c>
      <c r="C293" s="165" t="s">
        <v>339</v>
      </c>
      <c r="D293" s="165" t="s">
        <v>339</v>
      </c>
      <c r="E293" s="165" t="s">
        <v>339</v>
      </c>
      <c r="F293" s="165" t="s">
        <v>339</v>
      </c>
      <c r="G293" s="165" t="s">
        <v>339</v>
      </c>
      <c r="H293" s="165" t="s">
        <v>339</v>
      </c>
      <c r="I293" s="165" t="s">
        <v>339</v>
      </c>
      <c r="J293" s="165" t="s">
        <v>339</v>
      </c>
      <c r="K293" s="165" t="s">
        <v>339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74" t="s">
        <v>9783</v>
      </c>
      <c r="C296" s="174" t="s">
        <v>9784</v>
      </c>
      <c r="D296" s="174" t="s">
        <v>9785</v>
      </c>
      <c r="E296" s="174" t="s">
        <v>9786</v>
      </c>
      <c r="F296" s="174" t="s">
        <v>5709</v>
      </c>
      <c r="G296" s="174" t="s">
        <v>9787</v>
      </c>
      <c r="H296" s="174">
        <v>852.4</v>
      </c>
      <c r="I296" s="174">
        <v>937.1</v>
      </c>
      <c r="J296" s="174" t="s">
        <v>9788</v>
      </c>
      <c r="K296" s="174" t="s">
        <v>9789</v>
      </c>
      <c r="L296" s="18"/>
      <c r="M296" s="218"/>
    </row>
    <row r="297" spans="1:13" ht="19.899999999999999" customHeight="1" x14ac:dyDescent="0.25">
      <c r="A297" s="8" t="s">
        <v>243</v>
      </c>
      <c r="B297" s="173" t="s">
        <v>9790</v>
      </c>
      <c r="C297" s="173" t="s">
        <v>9791</v>
      </c>
      <c r="D297" s="173" t="s">
        <v>9792</v>
      </c>
      <c r="E297" s="173" t="s">
        <v>5944</v>
      </c>
      <c r="F297" s="173" t="s">
        <v>6773</v>
      </c>
      <c r="G297" s="173" t="s">
        <v>9793</v>
      </c>
      <c r="H297" s="173">
        <v>986.8</v>
      </c>
      <c r="I297" s="173">
        <v>911.4</v>
      </c>
      <c r="J297" s="173">
        <v>836.4</v>
      </c>
      <c r="K297" s="173">
        <v>842.6</v>
      </c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5" t="s">
        <v>4834</v>
      </c>
      <c r="C299" s="175" t="s">
        <v>9794</v>
      </c>
      <c r="D299" s="175" t="s">
        <v>9795</v>
      </c>
      <c r="E299" s="175" t="s">
        <v>9796</v>
      </c>
      <c r="F299" s="175" t="s">
        <v>9797</v>
      </c>
      <c r="G299" s="175" t="s">
        <v>9798</v>
      </c>
      <c r="H299" s="175" t="s">
        <v>9799</v>
      </c>
      <c r="I299" s="175" t="s">
        <v>9800</v>
      </c>
      <c r="J299" s="175" t="s">
        <v>9801</v>
      </c>
      <c r="K299" s="175" t="s">
        <v>9802</v>
      </c>
      <c r="L299" s="18"/>
      <c r="M299" s="218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74">
        <v>0</v>
      </c>
      <c r="F300" s="174">
        <v>0</v>
      </c>
      <c r="G300" s="174">
        <v>0</v>
      </c>
      <c r="H300" s="174">
        <v>0</v>
      </c>
      <c r="I300" s="174">
        <v>0</v>
      </c>
      <c r="J300" s="174">
        <v>0</v>
      </c>
      <c r="K300" s="174">
        <v>0</v>
      </c>
      <c r="L300" s="18"/>
      <c r="M300" s="218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8"/>
    </row>
    <row r="302" spans="1:13" ht="19.899999999999999" customHeight="1" x14ac:dyDescent="0.25">
      <c r="A302" s="6" t="s">
        <v>247</v>
      </c>
      <c r="B302" s="172">
        <v>-850.7</v>
      </c>
      <c r="C302" s="172">
        <v>-119.4</v>
      </c>
      <c r="D302" s="172">
        <v>-986.3</v>
      </c>
      <c r="E302" s="172">
        <v>728.7</v>
      </c>
      <c r="F302" s="172">
        <v>152.5</v>
      </c>
      <c r="G302" s="172">
        <v>783.7</v>
      </c>
      <c r="H302" s="172">
        <v>-937.3</v>
      </c>
      <c r="I302" s="172">
        <v>490.3</v>
      </c>
      <c r="J302" s="172">
        <v>-844.8</v>
      </c>
      <c r="K302" s="172">
        <v>-47</v>
      </c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74">
        <v>238.6</v>
      </c>
      <c r="C304" s="174">
        <v>-275.7</v>
      </c>
      <c r="D304" s="174">
        <v>-839.3</v>
      </c>
      <c r="E304" s="174">
        <v>-492.4</v>
      </c>
      <c r="F304" s="174">
        <v>-672.6</v>
      </c>
      <c r="G304" s="174">
        <v>31.6</v>
      </c>
      <c r="H304" s="174">
        <v>-152.4</v>
      </c>
      <c r="I304" s="174">
        <v>-172.2</v>
      </c>
      <c r="J304" s="174">
        <v>-349.1</v>
      </c>
      <c r="K304" s="174">
        <v>-148.9</v>
      </c>
      <c r="L304" s="18"/>
      <c r="M304" s="218"/>
    </row>
    <row r="305" spans="1:13" ht="19.899999999999999" customHeight="1" x14ac:dyDescent="0.25">
      <c r="A305" s="8" t="s">
        <v>249</v>
      </c>
      <c r="B305" s="173">
        <v>-928.5</v>
      </c>
      <c r="C305" s="173">
        <v>-166</v>
      </c>
      <c r="D305" s="173">
        <v>-118.9</v>
      </c>
      <c r="E305" s="173">
        <v>-389.8</v>
      </c>
      <c r="F305" s="173">
        <v>-115.6</v>
      </c>
      <c r="G305" s="173">
        <v>-477</v>
      </c>
      <c r="H305" s="173">
        <v>-626</v>
      </c>
      <c r="I305" s="173">
        <v>-367.9</v>
      </c>
      <c r="J305" s="173">
        <v>182.4</v>
      </c>
      <c r="K305" s="173">
        <v>-166.6</v>
      </c>
      <c r="L305" s="18"/>
      <c r="M305" s="218"/>
    </row>
    <row r="306" spans="1:13" ht="19.899999999999999" customHeight="1" x14ac:dyDescent="0.25">
      <c r="A306" s="6" t="s">
        <v>250</v>
      </c>
      <c r="B306" s="174">
        <v>-160.80000000000001</v>
      </c>
      <c r="C306" s="174">
        <v>322.3</v>
      </c>
      <c r="D306" s="174">
        <v>-28.1</v>
      </c>
      <c r="E306" s="174" t="s">
        <v>9803</v>
      </c>
      <c r="F306" s="174">
        <v>940.7</v>
      </c>
      <c r="G306" s="174" t="s">
        <v>9804</v>
      </c>
      <c r="H306" s="174">
        <v>-158.9</v>
      </c>
      <c r="I306" s="174" t="s">
        <v>9805</v>
      </c>
      <c r="J306" s="174">
        <v>-678.1</v>
      </c>
      <c r="K306" s="174">
        <v>268.5</v>
      </c>
      <c r="L306" s="18"/>
      <c r="M306" s="218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5" t="s">
        <v>9806</v>
      </c>
      <c r="C309" s="175" t="s">
        <v>9807</v>
      </c>
      <c r="D309" s="175" t="s">
        <v>9808</v>
      </c>
      <c r="E309" s="175" t="s">
        <v>9809</v>
      </c>
      <c r="F309" s="175" t="s">
        <v>9810</v>
      </c>
      <c r="G309" s="175" t="s">
        <v>9811</v>
      </c>
      <c r="H309" s="175">
        <v>901.9</v>
      </c>
      <c r="I309" s="175" t="s">
        <v>9812</v>
      </c>
      <c r="J309" s="175" t="s">
        <v>9813</v>
      </c>
      <c r="K309" s="175" t="s">
        <v>9814</v>
      </c>
      <c r="L309" s="18"/>
      <c r="M309" s="218"/>
    </row>
    <row r="310" spans="1:13" ht="19.899999999999999" customHeight="1" x14ac:dyDescent="0.25">
      <c r="A310" s="6" t="s">
        <v>253</v>
      </c>
      <c r="B310" s="174">
        <v>90.5</v>
      </c>
      <c r="C310" s="174">
        <v>147.1</v>
      </c>
      <c r="D310" s="174">
        <v>92.5</v>
      </c>
      <c r="E310" s="174">
        <v>56.1</v>
      </c>
      <c r="F310" s="174">
        <v>59.6</v>
      </c>
      <c r="G310" s="174">
        <v>99.6</v>
      </c>
      <c r="H310" s="174">
        <v>88.5</v>
      </c>
      <c r="I310" s="174">
        <v>95.6</v>
      </c>
      <c r="J310" s="174">
        <v>71.5</v>
      </c>
      <c r="K310" s="174">
        <v>15.7</v>
      </c>
      <c r="L310" s="18"/>
      <c r="M310" s="218"/>
    </row>
    <row r="311" spans="1:13" ht="19.899999999999999" customHeight="1" x14ac:dyDescent="0.25">
      <c r="A311" s="8" t="s">
        <v>254</v>
      </c>
      <c r="B311" s="173">
        <v>817.3</v>
      </c>
      <c r="C311" s="173">
        <v>320.3</v>
      </c>
      <c r="D311" s="173">
        <v>469.2</v>
      </c>
      <c r="E311" s="173">
        <v>335.8</v>
      </c>
      <c r="F311" s="173">
        <v>284.5</v>
      </c>
      <c r="G311" s="173">
        <v>270.2</v>
      </c>
      <c r="H311" s="173">
        <v>311.60000000000002</v>
      </c>
      <c r="I311" s="173">
        <v>462.1</v>
      </c>
      <c r="J311" s="173">
        <v>526.29999999999995</v>
      </c>
      <c r="K311" s="173">
        <v>457.5</v>
      </c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5" t="s">
        <v>9815</v>
      </c>
      <c r="C313" s="175" t="s">
        <v>9816</v>
      </c>
      <c r="D313" s="175" t="s">
        <v>9817</v>
      </c>
      <c r="E313" s="175" t="s">
        <v>9818</v>
      </c>
      <c r="F313" s="175" t="s">
        <v>9819</v>
      </c>
      <c r="G313" s="175" t="s">
        <v>9820</v>
      </c>
      <c r="H313" s="175">
        <v>501.8</v>
      </c>
      <c r="I313" s="175" t="s">
        <v>9821</v>
      </c>
      <c r="J313" s="175">
        <v>825.4</v>
      </c>
      <c r="K313" s="175" t="s">
        <v>9822</v>
      </c>
      <c r="L313" s="18"/>
      <c r="M313" s="218"/>
    </row>
    <row r="314" spans="1:13" ht="19.899999999999999" customHeight="1" x14ac:dyDescent="0.25">
      <c r="A314" s="6" t="s">
        <v>256</v>
      </c>
      <c r="B314" s="174">
        <v>938</v>
      </c>
      <c r="C314" s="174">
        <v>866.5</v>
      </c>
      <c r="D314" s="174">
        <v>753.5</v>
      </c>
      <c r="E314" s="174">
        <v>589.5</v>
      </c>
      <c r="F314" s="174">
        <v>461.8</v>
      </c>
      <c r="G314" s="174">
        <v>398.4</v>
      </c>
      <c r="H314" s="174">
        <v>583.5</v>
      </c>
      <c r="I314" s="174">
        <v>605.4</v>
      </c>
      <c r="J314" s="174">
        <v>808</v>
      </c>
      <c r="K314" s="174">
        <v>814.6</v>
      </c>
      <c r="L314" s="18"/>
      <c r="M314" s="218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8"/>
      <c r="M315" s="218"/>
    </row>
    <row r="316" spans="1:13" ht="19.899999999999999" customHeight="1" x14ac:dyDescent="0.25">
      <c r="A316" s="6" t="s">
        <v>258</v>
      </c>
      <c r="B316" s="172">
        <v>997.5</v>
      </c>
      <c r="C316" s="172" t="s">
        <v>9823</v>
      </c>
      <c r="D316" s="172">
        <v>829</v>
      </c>
      <c r="E316" s="172" t="s">
        <v>9824</v>
      </c>
      <c r="F316" s="172" t="s">
        <v>9825</v>
      </c>
      <c r="G316" s="172" t="s">
        <v>9826</v>
      </c>
      <c r="H316" s="172">
        <v>-81.7</v>
      </c>
      <c r="I316" s="172" t="s">
        <v>9827</v>
      </c>
      <c r="J316" s="172">
        <v>17.399999999999999</v>
      </c>
      <c r="K316" s="172">
        <v>948.2</v>
      </c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74" t="s">
        <v>8593</v>
      </c>
      <c r="C318" s="174" t="s">
        <v>9828</v>
      </c>
      <c r="D318" s="174" t="s">
        <v>8344</v>
      </c>
      <c r="E318" s="174" t="s">
        <v>9829</v>
      </c>
      <c r="F318" s="174" t="s">
        <v>9830</v>
      </c>
      <c r="G318" s="174" t="s">
        <v>9831</v>
      </c>
      <c r="H318" s="174" t="s">
        <v>9832</v>
      </c>
      <c r="I318" s="174" t="s">
        <v>9833</v>
      </c>
      <c r="J318" s="174" t="s">
        <v>9834</v>
      </c>
      <c r="K318" s="174" t="s">
        <v>9835</v>
      </c>
      <c r="L318" s="18"/>
      <c r="M318" s="218"/>
    </row>
    <row r="319" spans="1:13" ht="19.899999999999999" customHeight="1" x14ac:dyDescent="0.25">
      <c r="A319" s="8" t="s">
        <v>260</v>
      </c>
      <c r="B319" s="173">
        <v>22.7</v>
      </c>
      <c r="C319" s="173">
        <v>0</v>
      </c>
      <c r="D319" s="173">
        <v>9.1</v>
      </c>
      <c r="E319" s="173">
        <v>16.3</v>
      </c>
      <c r="F319" s="173">
        <v>0</v>
      </c>
      <c r="G319" s="173">
        <v>0</v>
      </c>
      <c r="H319" s="173">
        <v>0</v>
      </c>
      <c r="I319" s="173">
        <v>102.5</v>
      </c>
      <c r="J319" s="173">
        <v>0</v>
      </c>
      <c r="K319" s="173">
        <v>0</v>
      </c>
      <c r="L319" s="18"/>
      <c r="M319" s="218"/>
    </row>
    <row r="320" spans="1:13" ht="19.899999999999999" customHeight="1" x14ac:dyDescent="0.25">
      <c r="A320" s="6" t="s">
        <v>261</v>
      </c>
      <c r="B320" s="174">
        <v>10.5</v>
      </c>
      <c r="C320" s="174">
        <v>96.2</v>
      </c>
      <c r="D320" s="174">
        <v>-1.8</v>
      </c>
      <c r="E320" s="174">
        <v>87.6</v>
      </c>
      <c r="F320" s="174">
        <v>49.2</v>
      </c>
      <c r="G320" s="174">
        <v>103.3</v>
      </c>
      <c r="H320" s="174">
        <v>118.3</v>
      </c>
      <c r="I320" s="174" t="s">
        <v>9836</v>
      </c>
      <c r="J320" s="174">
        <v>151.4</v>
      </c>
      <c r="K320" s="174">
        <v>-56.8</v>
      </c>
      <c r="L320" s="18"/>
      <c r="M320" s="218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18"/>
      <c r="M321" s="218"/>
    </row>
    <row r="322" spans="1:13" ht="19.899999999999999" customHeight="1" x14ac:dyDescent="0.25">
      <c r="A322" s="6" t="s">
        <v>263</v>
      </c>
      <c r="B322" s="174">
        <v>385.7</v>
      </c>
      <c r="C322" s="174">
        <v>51.3</v>
      </c>
      <c r="D322" s="174">
        <v>49.8</v>
      </c>
      <c r="E322" s="174">
        <v>40</v>
      </c>
      <c r="F322" s="174">
        <v>62</v>
      </c>
      <c r="G322" s="174">
        <v>49.3</v>
      </c>
      <c r="H322" s="174">
        <v>231.5</v>
      </c>
      <c r="I322" s="174">
        <v>44.5</v>
      </c>
      <c r="J322" s="174">
        <v>21.9</v>
      </c>
      <c r="K322" s="174">
        <v>209.4</v>
      </c>
      <c r="L322" s="18"/>
      <c r="M322" s="218"/>
    </row>
    <row r="323" spans="1:13" ht="19.899999999999999" customHeight="1" x14ac:dyDescent="0.25">
      <c r="A323" s="8" t="s">
        <v>264</v>
      </c>
      <c r="B323" s="173">
        <v>0</v>
      </c>
      <c r="C323" s="173">
        <v>5.8</v>
      </c>
      <c r="D323" s="173">
        <v>25.4</v>
      </c>
      <c r="E323" s="173">
        <v>13.5</v>
      </c>
      <c r="F323" s="173">
        <v>0</v>
      </c>
      <c r="G323" s="173">
        <v>0</v>
      </c>
      <c r="H323" s="173">
        <v>0</v>
      </c>
      <c r="I323" s="173">
        <v>0</v>
      </c>
      <c r="J323" s="173">
        <v>0</v>
      </c>
      <c r="K323" s="173">
        <v>0</v>
      </c>
      <c r="L323" s="18"/>
      <c r="M323" s="218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8"/>
    </row>
    <row r="325" spans="1:13" ht="19.899999999999999" customHeight="1" x14ac:dyDescent="0.25">
      <c r="A325" s="8" t="s">
        <v>266</v>
      </c>
      <c r="B325" s="175" t="s">
        <v>9837</v>
      </c>
      <c r="C325" s="175" t="s">
        <v>9838</v>
      </c>
      <c r="D325" s="175" t="s">
        <v>9839</v>
      </c>
      <c r="E325" s="175" t="s">
        <v>9840</v>
      </c>
      <c r="F325" s="175" t="s">
        <v>9841</v>
      </c>
      <c r="G325" s="175" t="s">
        <v>9842</v>
      </c>
      <c r="H325" s="175" t="s">
        <v>9843</v>
      </c>
      <c r="I325" s="175">
        <v>-315.8</v>
      </c>
      <c r="J325" s="175" t="s">
        <v>9844</v>
      </c>
      <c r="K325" s="175">
        <v>-927.3</v>
      </c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3">
        <v>796.2</v>
      </c>
      <c r="C327" s="173">
        <v>394.7</v>
      </c>
      <c r="D327" s="173">
        <v>-396.4</v>
      </c>
      <c r="E327" s="173">
        <v>-254.7</v>
      </c>
      <c r="F327" s="173">
        <v>-648.29999999999995</v>
      </c>
      <c r="G327" s="173">
        <v>287.39999999999998</v>
      </c>
      <c r="H327" s="173">
        <v>-278.2</v>
      </c>
      <c r="I327" s="173">
        <v>849.6</v>
      </c>
      <c r="J327" s="173">
        <v>12</v>
      </c>
      <c r="K327" s="173">
        <v>-3</v>
      </c>
      <c r="L327" s="18"/>
      <c r="M327" s="218"/>
    </row>
    <row r="328" spans="1:13" ht="19.899999999999999" customHeight="1" x14ac:dyDescent="0.25">
      <c r="A328" s="6" t="s">
        <v>268</v>
      </c>
      <c r="B328" s="174">
        <v>-310.89999999999998</v>
      </c>
      <c r="C328" s="174">
        <v>-421.5</v>
      </c>
      <c r="D328" s="174">
        <v>-337.4</v>
      </c>
      <c r="E328" s="174">
        <v>-125.9</v>
      </c>
      <c r="F328" s="174">
        <v>-176.9</v>
      </c>
      <c r="G328" s="174">
        <v>-44.4</v>
      </c>
      <c r="H328" s="174">
        <v>-75</v>
      </c>
      <c r="I328" s="174">
        <v>-11.6</v>
      </c>
      <c r="J328" s="174">
        <v>-65.099999999999994</v>
      </c>
      <c r="K328" s="174">
        <v>-43.7</v>
      </c>
      <c r="L328" s="18"/>
      <c r="M328" s="218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78.8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18"/>
    </row>
    <row r="330" spans="1:13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8"/>
    </row>
    <row r="331" spans="1:13" ht="19.899999999999999" customHeight="1" x14ac:dyDescent="0.25">
      <c r="A331" s="8" t="s">
        <v>271</v>
      </c>
      <c r="B331" s="175">
        <v>485.3</v>
      </c>
      <c r="C331" s="175">
        <v>-26.8</v>
      </c>
      <c r="D331" s="175">
        <v>-733.8</v>
      </c>
      <c r="E331" s="175">
        <v>-380.6</v>
      </c>
      <c r="F331" s="175">
        <v>-746.4</v>
      </c>
      <c r="G331" s="175">
        <v>243</v>
      </c>
      <c r="H331" s="175">
        <v>-353.2</v>
      </c>
      <c r="I331" s="175">
        <v>838</v>
      </c>
      <c r="J331" s="175">
        <v>-53.1</v>
      </c>
      <c r="K331" s="175">
        <v>-46.7</v>
      </c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5">
        <v>371.3</v>
      </c>
      <c r="C333" s="175">
        <v>168.7</v>
      </c>
      <c r="D333" s="175" t="s">
        <v>9845</v>
      </c>
      <c r="E333" s="175">
        <v>343.8</v>
      </c>
      <c r="F333" s="175">
        <v>-199</v>
      </c>
      <c r="G333" s="175" t="s">
        <v>9846</v>
      </c>
      <c r="H333" s="175" t="s">
        <v>9847</v>
      </c>
      <c r="I333" s="175" t="s">
        <v>9848</v>
      </c>
      <c r="J333" s="175" t="s">
        <v>9849</v>
      </c>
      <c r="K333" s="175">
        <v>-25.8</v>
      </c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74">
        <v>0</v>
      </c>
      <c r="C336" s="174">
        <v>0</v>
      </c>
      <c r="D336" s="174">
        <v>0</v>
      </c>
      <c r="E336" s="174">
        <v>0</v>
      </c>
      <c r="F336" s="174">
        <v>0</v>
      </c>
      <c r="G336" s="174">
        <v>0</v>
      </c>
      <c r="H336" s="174">
        <v>0</v>
      </c>
      <c r="I336" s="174">
        <v>0</v>
      </c>
      <c r="J336" s="174">
        <v>0</v>
      </c>
      <c r="K336" s="174">
        <v>0</v>
      </c>
      <c r="L336" s="18"/>
      <c r="M336" s="218"/>
    </row>
    <row r="337" spans="1:13" ht="19.899999999999999" customHeight="1" x14ac:dyDescent="0.25">
      <c r="A337" s="8" t="s">
        <v>274</v>
      </c>
      <c r="B337" s="173">
        <v>151.19999999999999</v>
      </c>
      <c r="C337" s="173">
        <v>101.4</v>
      </c>
      <c r="D337" s="173">
        <v>134</v>
      </c>
      <c r="E337" s="173">
        <v>85.7</v>
      </c>
      <c r="F337" s="173">
        <v>154.5</v>
      </c>
      <c r="G337" s="173">
        <v>278.10000000000002</v>
      </c>
      <c r="H337" s="173">
        <v>242.4</v>
      </c>
      <c r="I337" s="173">
        <v>271.7</v>
      </c>
      <c r="J337" s="173">
        <v>82.5</v>
      </c>
      <c r="K337" s="173">
        <v>51.5</v>
      </c>
      <c r="L337" s="18"/>
      <c r="M337" s="218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218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8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 t="s">
        <v>339</v>
      </c>
      <c r="C347" s="165" t="s">
        <v>339</v>
      </c>
      <c r="D347" s="165" t="s">
        <v>339</v>
      </c>
      <c r="E347" s="165" t="s">
        <v>339</v>
      </c>
      <c r="F347" s="165" t="s">
        <v>339</v>
      </c>
      <c r="G347" s="165" t="s">
        <v>339</v>
      </c>
      <c r="H347" s="165" t="s">
        <v>339</v>
      </c>
      <c r="I347" s="165" t="s">
        <v>339</v>
      </c>
      <c r="J347" s="165" t="s">
        <v>339</v>
      </c>
      <c r="K347" s="165" t="s">
        <v>339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74" t="s">
        <v>9850</v>
      </c>
      <c r="C350" s="174" t="s">
        <v>9619</v>
      </c>
      <c r="D350" s="174" t="s">
        <v>9620</v>
      </c>
      <c r="E350" s="174" t="s">
        <v>9621</v>
      </c>
      <c r="F350" s="174" t="s">
        <v>9622</v>
      </c>
      <c r="G350" s="174" t="s">
        <v>9623</v>
      </c>
      <c r="H350" s="174" t="s">
        <v>9624</v>
      </c>
      <c r="I350" s="174" t="s">
        <v>9851</v>
      </c>
      <c r="J350" s="174" t="s">
        <v>9626</v>
      </c>
      <c r="K350" s="174" t="s">
        <v>9852</v>
      </c>
      <c r="L350" s="18"/>
      <c r="M350" s="218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8"/>
    </row>
    <row r="352" spans="1:13" ht="19.899999999999999" customHeight="1" x14ac:dyDescent="0.25">
      <c r="A352" s="6" t="s">
        <v>282</v>
      </c>
      <c r="B352" s="174">
        <v>258.8</v>
      </c>
      <c r="C352" s="174">
        <v>184.1</v>
      </c>
      <c r="D352" s="174">
        <v>126.1</v>
      </c>
      <c r="E352" s="174">
        <v>60.9</v>
      </c>
      <c r="F352" s="174">
        <v>59.4</v>
      </c>
      <c r="G352" s="174">
        <v>44.3</v>
      </c>
      <c r="H352" s="174">
        <v>42.8</v>
      </c>
      <c r="I352" s="174">
        <v>39.5</v>
      </c>
      <c r="J352" s="174">
        <v>39.5</v>
      </c>
      <c r="K352" s="174">
        <v>75.900000000000006</v>
      </c>
      <c r="L352" s="18"/>
      <c r="M352" s="218"/>
    </row>
    <row r="353" spans="1:13" ht="19.899999999999999" customHeight="1" x14ac:dyDescent="0.25">
      <c r="A353" s="8" t="s">
        <v>283</v>
      </c>
      <c r="B353" s="173" t="s">
        <v>9853</v>
      </c>
      <c r="C353" s="173" t="s">
        <v>9854</v>
      </c>
      <c r="D353" s="173" t="s">
        <v>9855</v>
      </c>
      <c r="E353" s="173" t="s">
        <v>9856</v>
      </c>
      <c r="F353" s="173" t="s">
        <v>9857</v>
      </c>
      <c r="G353" s="173" t="s">
        <v>9858</v>
      </c>
      <c r="H353" s="173" t="s">
        <v>9859</v>
      </c>
      <c r="I353" s="173" t="s">
        <v>9860</v>
      </c>
      <c r="J353" s="173" t="s">
        <v>9861</v>
      </c>
      <c r="K353" s="173" t="s">
        <v>9862</v>
      </c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5" t="s">
        <v>9863</v>
      </c>
      <c r="C355" s="175" t="s">
        <v>9864</v>
      </c>
      <c r="D355" s="175" t="s">
        <v>9865</v>
      </c>
      <c r="E355" s="175" t="s">
        <v>9866</v>
      </c>
      <c r="F355" s="175" t="s">
        <v>9867</v>
      </c>
      <c r="G355" s="175" t="s">
        <v>9868</v>
      </c>
      <c r="H355" s="175" t="s">
        <v>9869</v>
      </c>
      <c r="I355" s="175" t="s">
        <v>9870</v>
      </c>
      <c r="J355" s="175" t="s">
        <v>9871</v>
      </c>
      <c r="K355" s="175" t="s">
        <v>9872</v>
      </c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3" t="s">
        <v>9873</v>
      </c>
      <c r="C357" s="173" t="s">
        <v>9766</v>
      </c>
      <c r="D357" s="173" t="s">
        <v>9767</v>
      </c>
      <c r="E357" s="173" t="s">
        <v>9768</v>
      </c>
      <c r="F357" s="173" t="s">
        <v>9769</v>
      </c>
      <c r="G357" s="173" t="s">
        <v>9770</v>
      </c>
      <c r="H357" s="173" t="s">
        <v>9771</v>
      </c>
      <c r="I357" s="173" t="s">
        <v>9772</v>
      </c>
      <c r="J357" s="173" t="s">
        <v>9874</v>
      </c>
      <c r="K357" s="173" t="s">
        <v>9875</v>
      </c>
      <c r="L357" s="18"/>
      <c r="M357" s="218"/>
    </row>
    <row r="358" spans="1:13" ht="19.899999999999999" customHeight="1" x14ac:dyDescent="0.25">
      <c r="A358" s="6" t="s">
        <v>286</v>
      </c>
      <c r="B358" s="174">
        <v>349.3</v>
      </c>
      <c r="C358" s="174">
        <v>331.2</v>
      </c>
      <c r="D358" s="174">
        <v>218.6</v>
      </c>
      <c r="E358" s="174">
        <v>117</v>
      </c>
      <c r="F358" s="174">
        <v>119</v>
      </c>
      <c r="G358" s="174">
        <v>143.9</v>
      </c>
      <c r="H358" s="174">
        <v>131.30000000000001</v>
      </c>
      <c r="I358" s="174">
        <v>135.1</v>
      </c>
      <c r="J358" s="174">
        <v>111</v>
      </c>
      <c r="K358" s="174">
        <v>91.6</v>
      </c>
      <c r="L358" s="18"/>
      <c r="M358" s="218"/>
    </row>
    <row r="359" spans="1:13" ht="19.899999999999999" customHeight="1" x14ac:dyDescent="0.25">
      <c r="A359" s="8" t="s">
        <v>287</v>
      </c>
      <c r="B359" s="173">
        <v>938</v>
      </c>
      <c r="C359" s="173">
        <v>866.5</v>
      </c>
      <c r="D359" s="173">
        <v>753.5</v>
      </c>
      <c r="E359" s="173">
        <v>589.5</v>
      </c>
      <c r="F359" s="173">
        <v>461.8</v>
      </c>
      <c r="G359" s="173">
        <v>398.4</v>
      </c>
      <c r="H359" s="173">
        <v>583.5</v>
      </c>
      <c r="I359" s="173">
        <v>605.4</v>
      </c>
      <c r="J359" s="173">
        <v>808</v>
      </c>
      <c r="K359" s="173">
        <v>814.6</v>
      </c>
      <c r="L359" s="18"/>
      <c r="M359" s="218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8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218"/>
    </row>
    <row r="362" spans="1:13" ht="19.899999999999999" customHeight="1" x14ac:dyDescent="0.25">
      <c r="A362" s="6" t="s">
        <v>290</v>
      </c>
      <c r="B362" s="174">
        <v>518.6</v>
      </c>
      <c r="C362" s="174">
        <v>471.8</v>
      </c>
      <c r="D362" s="174">
        <v>471.7</v>
      </c>
      <c r="E362" s="174">
        <v>408.1</v>
      </c>
      <c r="F362" s="174">
        <v>343.5</v>
      </c>
      <c r="G362" s="174">
        <v>249.4</v>
      </c>
      <c r="H362" s="174">
        <v>258.3</v>
      </c>
      <c r="I362" s="174">
        <v>407.7</v>
      </c>
      <c r="J362" s="174">
        <v>447.8</v>
      </c>
      <c r="K362" s="174">
        <v>531.9</v>
      </c>
      <c r="L362" s="18"/>
      <c r="M362" s="218"/>
    </row>
    <row r="363" spans="1:13" ht="19.899999999999999" customHeight="1" x14ac:dyDescent="0.25">
      <c r="A363" s="8" t="s">
        <v>291</v>
      </c>
      <c r="B363" s="173" t="s">
        <v>9876</v>
      </c>
      <c r="C363" s="173" t="s">
        <v>9877</v>
      </c>
      <c r="D363" s="173">
        <v>981.5</v>
      </c>
      <c r="E363" s="173">
        <v>940.9</v>
      </c>
      <c r="F363" s="173">
        <v>869.5</v>
      </c>
      <c r="G363" s="173">
        <v>948.4</v>
      </c>
      <c r="H363" s="173">
        <v>895.5</v>
      </c>
      <c r="I363" s="173">
        <v>808.1</v>
      </c>
      <c r="J363" s="173">
        <v>733.3</v>
      </c>
      <c r="K363" s="173">
        <v>735.3</v>
      </c>
      <c r="L363" s="18"/>
      <c r="M363" s="218"/>
    </row>
    <row r="364" spans="1:13" ht="19.899999999999999" customHeight="1" x14ac:dyDescent="0.25">
      <c r="A364" s="6" t="s">
        <v>292</v>
      </c>
      <c r="B364" s="174">
        <v>616.6</v>
      </c>
      <c r="C364" s="174">
        <v>429.8</v>
      </c>
      <c r="D364" s="174">
        <v>490</v>
      </c>
      <c r="E364" s="174">
        <v>475.9</v>
      </c>
      <c r="F364" s="174">
        <v>399.9</v>
      </c>
      <c r="G364" s="174">
        <v>185.3</v>
      </c>
      <c r="H364" s="174">
        <v>-11.3</v>
      </c>
      <c r="I364" s="174">
        <v>156.9</v>
      </c>
      <c r="J364" s="174">
        <v>100.3</v>
      </c>
      <c r="K364" s="174">
        <v>481.7</v>
      </c>
      <c r="L364" s="18"/>
      <c r="M364" s="218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8"/>
    </row>
    <row r="366" spans="1:13" ht="19.899999999999999" customHeight="1" x14ac:dyDescent="0.25">
      <c r="A366" s="6" t="s">
        <v>294</v>
      </c>
      <c r="B366" s="174">
        <v>311.2</v>
      </c>
      <c r="C366" s="174">
        <v>423.4</v>
      </c>
      <c r="D366" s="174">
        <v>345.4</v>
      </c>
      <c r="E366" s="174">
        <v>126.2</v>
      </c>
      <c r="F366" s="174">
        <v>0</v>
      </c>
      <c r="G366" s="174">
        <v>0</v>
      </c>
      <c r="H366" s="174">
        <v>0</v>
      </c>
      <c r="I366" s="174">
        <v>0</v>
      </c>
      <c r="J366" s="174">
        <v>54.4</v>
      </c>
      <c r="K366" s="174">
        <v>0</v>
      </c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72" t="s">
        <v>9863</v>
      </c>
      <c r="C368" s="172" t="s">
        <v>9864</v>
      </c>
      <c r="D368" s="172" t="s">
        <v>9865</v>
      </c>
      <c r="E368" s="172" t="s">
        <v>9866</v>
      </c>
      <c r="F368" s="172" t="s">
        <v>9867</v>
      </c>
      <c r="G368" s="172" t="s">
        <v>9868</v>
      </c>
      <c r="H368" s="172" t="s">
        <v>9869</v>
      </c>
      <c r="I368" s="172" t="s">
        <v>9870</v>
      </c>
      <c r="J368" s="172" t="s">
        <v>9871</v>
      </c>
      <c r="K368" s="172" t="s">
        <v>9872</v>
      </c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74" t="s">
        <v>9647</v>
      </c>
      <c r="C370" s="174" t="s">
        <v>9648</v>
      </c>
      <c r="D370" s="174" t="s">
        <v>9649</v>
      </c>
      <c r="E370" s="174" t="s">
        <v>3245</v>
      </c>
      <c r="F370" s="174" t="s">
        <v>9650</v>
      </c>
      <c r="G370" s="174" t="s">
        <v>9651</v>
      </c>
      <c r="H370" s="174" t="s">
        <v>9652</v>
      </c>
      <c r="I370" s="174" t="s">
        <v>6681</v>
      </c>
      <c r="J370" s="174" t="s">
        <v>9653</v>
      </c>
      <c r="K370" s="174">
        <v>881.3</v>
      </c>
      <c r="L370" s="18"/>
      <c r="M370" s="218"/>
    </row>
    <row r="371" spans="1:13" ht="19.899999999999999" customHeight="1" x14ac:dyDescent="0.25">
      <c r="A371" s="8" t="s">
        <v>297</v>
      </c>
      <c r="B371" s="173">
        <v>0</v>
      </c>
      <c r="C371" s="173">
        <v>0</v>
      </c>
      <c r="D371" s="173">
        <v>0</v>
      </c>
      <c r="E371" s="173">
        <v>0</v>
      </c>
      <c r="F371" s="173">
        <v>226.9</v>
      </c>
      <c r="G371" s="173">
        <v>0</v>
      </c>
      <c r="H371" s="173">
        <v>205.2</v>
      </c>
      <c r="I371" s="173">
        <v>170.6</v>
      </c>
      <c r="J371" s="173">
        <v>0</v>
      </c>
      <c r="K371" s="173">
        <v>116.5</v>
      </c>
      <c r="L371" s="18"/>
      <c r="M371" s="218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0</v>
      </c>
      <c r="K372" s="174">
        <v>0</v>
      </c>
      <c r="L372" s="18"/>
      <c r="M372" s="218"/>
    </row>
    <row r="373" spans="1:13" ht="19.899999999999999" customHeight="1" x14ac:dyDescent="0.25">
      <c r="A373" s="8" t="s">
        <v>299</v>
      </c>
      <c r="B373" s="173">
        <v>258.8</v>
      </c>
      <c r="C373" s="173">
        <v>184.1</v>
      </c>
      <c r="D373" s="173">
        <v>126.1</v>
      </c>
      <c r="E373" s="173">
        <v>60.9</v>
      </c>
      <c r="F373" s="173">
        <v>59.4</v>
      </c>
      <c r="G373" s="173">
        <v>44.3</v>
      </c>
      <c r="H373" s="173">
        <v>42.8</v>
      </c>
      <c r="I373" s="173">
        <v>39.5</v>
      </c>
      <c r="J373" s="173">
        <v>43.9</v>
      </c>
      <c r="K373" s="173">
        <v>77</v>
      </c>
      <c r="L373" s="18"/>
      <c r="M373" s="218"/>
    </row>
    <row r="374" spans="1:13" ht="19.899999999999999" customHeight="1" x14ac:dyDescent="0.25">
      <c r="A374" s="6" t="s">
        <v>300</v>
      </c>
      <c r="B374" s="174">
        <v>-72.400000000000006</v>
      </c>
      <c r="C374" s="174">
        <v>26</v>
      </c>
      <c r="D374" s="174">
        <v>14.5</v>
      </c>
      <c r="E374" s="174">
        <v>-21.2</v>
      </c>
      <c r="F374" s="174">
        <v>400</v>
      </c>
      <c r="G374" s="174">
        <v>-59.9</v>
      </c>
      <c r="H374" s="174">
        <v>-58.5</v>
      </c>
      <c r="I374" s="174">
        <v>-11.9</v>
      </c>
      <c r="J374" s="174">
        <v>10.4</v>
      </c>
      <c r="K374" s="174">
        <v>10.199999999999999</v>
      </c>
      <c r="L374" s="18"/>
      <c r="M374" s="218"/>
    </row>
    <row r="375" spans="1:13" ht="19.899999999999999" customHeight="1" x14ac:dyDescent="0.25">
      <c r="A375" s="8" t="s">
        <v>301</v>
      </c>
      <c r="B375" s="173">
        <v>53.6</v>
      </c>
      <c r="C375" s="173">
        <v>51.9</v>
      </c>
      <c r="D375" s="173">
        <v>54.4</v>
      </c>
      <c r="E375" s="173">
        <v>52.9</v>
      </c>
      <c r="F375" s="173">
        <v>48.7</v>
      </c>
      <c r="G375" s="173">
        <v>0</v>
      </c>
      <c r="H375" s="173">
        <v>0</v>
      </c>
      <c r="I375" s="173">
        <v>42.4</v>
      </c>
      <c r="J375" s="173">
        <v>49.2</v>
      </c>
      <c r="K375" s="173">
        <v>49</v>
      </c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 t="s">
        <v>339</v>
      </c>
      <c r="C382" s="165" t="s">
        <v>339</v>
      </c>
      <c r="D382" s="165" t="s">
        <v>339</v>
      </c>
      <c r="E382" s="165" t="s">
        <v>339</v>
      </c>
      <c r="F382" s="165" t="s">
        <v>339</v>
      </c>
      <c r="G382" s="165" t="s">
        <v>339</v>
      </c>
      <c r="H382" s="165" t="s">
        <v>339</v>
      </c>
      <c r="I382" s="165" t="s">
        <v>339</v>
      </c>
      <c r="J382" s="165" t="s">
        <v>339</v>
      </c>
      <c r="K382" s="165" t="s">
        <v>339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74">
        <v>475.38</v>
      </c>
      <c r="C385" s="174">
        <v>474.94200000000001</v>
      </c>
      <c r="D385" s="174">
        <v>472.58199999999999</v>
      </c>
      <c r="E385" s="174">
        <v>478.77499999999998</v>
      </c>
      <c r="F385" s="174">
        <v>478.65</v>
      </c>
      <c r="G385" s="174">
        <v>478.423</v>
      </c>
      <c r="H385" s="174">
        <v>478.35</v>
      </c>
      <c r="I385" s="174">
        <v>477.91500000000002</v>
      </c>
      <c r="J385" s="174">
        <v>476.98599999999999</v>
      </c>
      <c r="K385" s="174">
        <v>473.61700000000002</v>
      </c>
      <c r="L385" s="18"/>
      <c r="M385" s="218"/>
    </row>
    <row r="386" spans="1:13" ht="19.899999999999999" customHeight="1" x14ac:dyDescent="0.25">
      <c r="A386" s="8" t="s">
        <v>305</v>
      </c>
      <c r="B386" s="173">
        <v>475.38</v>
      </c>
      <c r="C386" s="173">
        <v>474.94200000000001</v>
      </c>
      <c r="D386" s="173">
        <v>472.58199999999999</v>
      </c>
      <c r="E386" s="173">
        <v>478.77499999999998</v>
      </c>
      <c r="F386" s="173">
        <v>478.65</v>
      </c>
      <c r="G386" s="173">
        <v>478.423</v>
      </c>
      <c r="H386" s="173">
        <v>478.35</v>
      </c>
      <c r="I386" s="173">
        <v>477.91500000000002</v>
      </c>
      <c r="J386" s="173">
        <v>476.98599999999999</v>
      </c>
      <c r="K386" s="173">
        <v>473.61700000000002</v>
      </c>
      <c r="L386" s="18"/>
      <c r="M386" s="218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8"/>
    </row>
    <row r="388" spans="1:13" ht="19.899999999999999" customHeight="1" x14ac:dyDescent="0.25">
      <c r="A388" s="8" t="s">
        <v>307</v>
      </c>
      <c r="B388" s="173">
        <v>2</v>
      </c>
      <c r="C388" s="173">
        <v>2</v>
      </c>
      <c r="D388" s="173">
        <v>2</v>
      </c>
      <c r="E388" s="173">
        <v>2</v>
      </c>
      <c r="F388" s="173">
        <v>2</v>
      </c>
      <c r="G388" s="173">
        <v>2</v>
      </c>
      <c r="H388" s="173">
        <v>2</v>
      </c>
      <c r="I388" s="173">
        <v>2</v>
      </c>
      <c r="J388" s="173">
        <v>2</v>
      </c>
      <c r="K388" s="173">
        <v>2</v>
      </c>
      <c r="L388" s="18"/>
      <c r="M388" s="218"/>
    </row>
    <row r="389" spans="1:13" ht="19.899999999999999" customHeight="1" x14ac:dyDescent="0.25">
      <c r="A389" s="6" t="s">
        <v>308</v>
      </c>
      <c r="B389" s="174" t="s">
        <v>9878</v>
      </c>
      <c r="C389" s="174" t="s">
        <v>9879</v>
      </c>
      <c r="D389" s="174">
        <v>124.383</v>
      </c>
      <c r="E389" s="174">
        <v>59.689</v>
      </c>
      <c r="F389" s="174">
        <v>56.927</v>
      </c>
      <c r="G389" s="174">
        <v>48.094000000000001</v>
      </c>
      <c r="H389" s="174">
        <v>24.094000000000001</v>
      </c>
      <c r="I389" s="174">
        <v>210.554</v>
      </c>
      <c r="J389" s="174">
        <v>421.09800000000001</v>
      </c>
      <c r="K389" s="174">
        <v>328.54199999999997</v>
      </c>
      <c r="L389" s="18"/>
      <c r="M389" s="218"/>
    </row>
    <row r="390" spans="1:13" ht="19.899999999999999" customHeight="1" x14ac:dyDescent="0.25">
      <c r="A390" s="8" t="s">
        <v>309</v>
      </c>
      <c r="B390" s="173">
        <v>240.834</v>
      </c>
      <c r="C390" s="173">
        <v>221.55699999999999</v>
      </c>
      <c r="D390" s="173">
        <v>24.879000000000001</v>
      </c>
      <c r="E390" s="173">
        <v>14.01</v>
      </c>
      <c r="F390" s="173">
        <v>14.612</v>
      </c>
      <c r="G390" s="173">
        <v>13.429</v>
      </c>
      <c r="H390" s="173">
        <v>8.2970000000000006</v>
      </c>
      <c r="I390" s="173">
        <v>61.44</v>
      </c>
      <c r="J390" s="173">
        <v>99.781999999999996</v>
      </c>
      <c r="K390" s="173">
        <v>86.89</v>
      </c>
      <c r="L390" s="18"/>
      <c r="M390" s="218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8"/>
    </row>
    <row r="392" spans="1:13" ht="19.899999999999999" customHeight="1" x14ac:dyDescent="0.25">
      <c r="A392" s="8" t="s">
        <v>311</v>
      </c>
      <c r="B392" s="173">
        <v>7.0910000000000002</v>
      </c>
      <c r="C392" s="173">
        <v>4.9589999999999996</v>
      </c>
      <c r="D392" s="173">
        <v>3.6379999999999999</v>
      </c>
      <c r="E392" s="173">
        <v>2.4409999999999998</v>
      </c>
      <c r="F392" s="173">
        <v>4.3860000000000001</v>
      </c>
      <c r="G392" s="173">
        <v>4.3239999999999998</v>
      </c>
      <c r="H392" s="173">
        <v>4.7839999999999998</v>
      </c>
      <c r="I392" s="173">
        <v>6.2450000000000001</v>
      </c>
      <c r="J392" s="173">
        <v>6.726</v>
      </c>
      <c r="K392" s="173">
        <v>5.21</v>
      </c>
      <c r="L392" s="18"/>
      <c r="M392" s="218"/>
    </row>
    <row r="393" spans="1:13" ht="19.899999999999999" customHeight="1" x14ac:dyDescent="0.25">
      <c r="A393" s="6" t="s">
        <v>312</v>
      </c>
      <c r="B393" s="174">
        <v>127.648</v>
      </c>
      <c r="C393" s="174">
        <v>0</v>
      </c>
      <c r="D393" s="174">
        <v>0</v>
      </c>
      <c r="E393" s="174">
        <v>103</v>
      </c>
      <c r="F393" s="174">
        <v>134.01400000000001</v>
      </c>
      <c r="G393" s="174">
        <v>243.08099999999999</v>
      </c>
      <c r="H393" s="174">
        <v>131.54599999999999</v>
      </c>
      <c r="I393" s="174">
        <v>132.59</v>
      </c>
      <c r="J393" s="174">
        <v>132.59</v>
      </c>
      <c r="K393" s="174">
        <v>130.71799999999999</v>
      </c>
      <c r="L393" s="18"/>
      <c r="M393" s="218"/>
    </row>
    <row r="394" spans="1:13" ht="19.899999999999999" customHeight="1" x14ac:dyDescent="0.25">
      <c r="A394" s="8" t="s">
        <v>313</v>
      </c>
      <c r="B394" s="173">
        <v>-72.400000000000006</v>
      </c>
      <c r="C394" s="173">
        <v>26</v>
      </c>
      <c r="D394" s="173">
        <v>14.5</v>
      </c>
      <c r="E394" s="173">
        <v>-21.2</v>
      </c>
      <c r="F394" s="173">
        <v>400</v>
      </c>
      <c r="G394" s="173">
        <v>-59.9</v>
      </c>
      <c r="H394" s="173">
        <v>-58.5</v>
      </c>
      <c r="I394" s="173">
        <v>-11.9</v>
      </c>
      <c r="J394" s="173">
        <v>10.4</v>
      </c>
      <c r="K394" s="173">
        <v>10.199999999999999</v>
      </c>
      <c r="L394" s="18"/>
      <c r="M394" s="218"/>
    </row>
    <row r="395" spans="1:13" ht="19.899999999999999" customHeight="1" x14ac:dyDescent="0.25">
      <c r="A395" s="6" t="s">
        <v>314</v>
      </c>
      <c r="B395" s="174" t="s">
        <v>9790</v>
      </c>
      <c r="C395" s="174" t="s">
        <v>9791</v>
      </c>
      <c r="D395" s="174" t="s">
        <v>9792</v>
      </c>
      <c r="E395" s="174" t="s">
        <v>5944</v>
      </c>
      <c r="F395" s="174" t="s">
        <v>6773</v>
      </c>
      <c r="G395" s="174" t="s">
        <v>9793</v>
      </c>
      <c r="H395" s="174">
        <v>958.1</v>
      </c>
      <c r="I395" s="174">
        <v>810.4</v>
      </c>
      <c r="J395" s="174">
        <v>769.4</v>
      </c>
      <c r="K395" s="174">
        <v>763.4</v>
      </c>
      <c r="L395" s="18"/>
      <c r="M395" s="218"/>
    </row>
    <row r="396" spans="1:13" ht="19.899999999999999" customHeight="1" x14ac:dyDescent="0.25">
      <c r="A396" s="8" t="s">
        <v>315</v>
      </c>
      <c r="B396" s="173">
        <v>53.6</v>
      </c>
      <c r="C396" s="173">
        <v>51.9</v>
      </c>
      <c r="D396" s="173">
        <v>54.4</v>
      </c>
      <c r="E396" s="173">
        <v>52.9</v>
      </c>
      <c r="F396" s="173">
        <v>48.7</v>
      </c>
      <c r="G396" s="173">
        <v>0</v>
      </c>
      <c r="H396" s="173">
        <v>0</v>
      </c>
      <c r="I396" s="173">
        <v>42.4</v>
      </c>
      <c r="J396" s="173">
        <v>49.2</v>
      </c>
      <c r="K396" s="173">
        <v>49</v>
      </c>
      <c r="L396" s="18"/>
      <c r="M396" s="218"/>
    </row>
    <row r="397" spans="1:13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0</v>
      </c>
      <c r="K397" s="174">
        <v>0</v>
      </c>
      <c r="L397" s="18"/>
      <c r="M397" s="218"/>
    </row>
    <row r="398" spans="1:13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8"/>
      <c r="M398" s="218"/>
    </row>
    <row r="399" spans="1:13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18"/>
      <c r="M399" s="218"/>
    </row>
    <row r="400" spans="1:13" ht="19.899999999999999" customHeight="1" x14ac:dyDescent="0.25">
      <c r="A400" s="8" t="s">
        <v>319</v>
      </c>
      <c r="B400" s="173" t="s">
        <v>7125</v>
      </c>
      <c r="C400" s="173" t="s">
        <v>9880</v>
      </c>
      <c r="D400" s="173" t="s">
        <v>9881</v>
      </c>
      <c r="E400" s="173" t="s">
        <v>9882</v>
      </c>
      <c r="F400" s="173" t="s">
        <v>9883</v>
      </c>
      <c r="G400" s="173" t="s">
        <v>9884</v>
      </c>
      <c r="H400" s="173" t="s">
        <v>9885</v>
      </c>
      <c r="I400" s="173" t="s">
        <v>9886</v>
      </c>
      <c r="J400" s="173" t="s">
        <v>9887</v>
      </c>
      <c r="K400" s="173" t="s">
        <v>9888</v>
      </c>
      <c r="L400" s="18"/>
      <c r="M400" s="218"/>
    </row>
    <row r="401" spans="1:13" ht="19.899999999999999" customHeight="1" x14ac:dyDescent="0.25">
      <c r="A401" s="6" t="s">
        <v>320</v>
      </c>
      <c r="B401" s="174">
        <v>63.4</v>
      </c>
      <c r="C401" s="174">
        <v>72.2</v>
      </c>
      <c r="D401" s="174">
        <v>61.9</v>
      </c>
      <c r="E401" s="174">
        <v>59.3</v>
      </c>
      <c r="F401" s="174">
        <v>45.1</v>
      </c>
      <c r="G401" s="174">
        <v>44.7</v>
      </c>
      <c r="H401" s="174">
        <v>33.9</v>
      </c>
      <c r="I401" s="174">
        <v>23.9</v>
      </c>
      <c r="J401" s="174">
        <v>18.899999999999999</v>
      </c>
      <c r="K401" s="174">
        <v>27.6</v>
      </c>
      <c r="L401" s="18"/>
      <c r="M401" s="218"/>
    </row>
    <row r="402" spans="1:13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18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8"/>
    </row>
    <row r="404" spans="1:13" ht="19.899999999999999" customHeight="1" x14ac:dyDescent="0.25">
      <c r="A404" s="8" t="s">
        <v>323</v>
      </c>
      <c r="B404" s="173" t="s">
        <v>9691</v>
      </c>
      <c r="C404" s="173" t="s">
        <v>9692</v>
      </c>
      <c r="D404" s="173" t="s">
        <v>9693</v>
      </c>
      <c r="E404" s="173" t="s">
        <v>9694</v>
      </c>
      <c r="F404" s="173" t="s">
        <v>9695</v>
      </c>
      <c r="G404" s="173" t="s">
        <v>9696</v>
      </c>
      <c r="H404" s="173" t="s">
        <v>2064</v>
      </c>
      <c r="I404" s="173" t="s">
        <v>9697</v>
      </c>
      <c r="J404" s="173" t="s">
        <v>5819</v>
      </c>
      <c r="K404" s="173" t="s">
        <v>9698</v>
      </c>
      <c r="L404" s="18"/>
      <c r="M404" s="218"/>
    </row>
    <row r="405" spans="1:13" ht="19.899999999999999" customHeight="1" x14ac:dyDescent="0.25">
      <c r="A405" s="6" t="s">
        <v>324</v>
      </c>
      <c r="B405" s="174">
        <v>8</v>
      </c>
      <c r="C405" s="174">
        <v>9</v>
      </c>
      <c r="D405" s="174">
        <v>13</v>
      </c>
      <c r="E405" s="174">
        <v>8</v>
      </c>
      <c r="F405" s="174">
        <v>2</v>
      </c>
      <c r="G405" s="174">
        <v>2</v>
      </c>
      <c r="H405" s="174">
        <v>2</v>
      </c>
      <c r="I405" s="174">
        <v>2</v>
      </c>
      <c r="J405" s="174">
        <v>2</v>
      </c>
      <c r="K405" s="174">
        <v>9</v>
      </c>
      <c r="L405" s="18"/>
      <c r="M405" s="218"/>
    </row>
    <row r="406" spans="1:13" ht="19.899999999999999" customHeight="1" x14ac:dyDescent="0.25">
      <c r="A406" s="8" t="s">
        <v>325</v>
      </c>
      <c r="B406" s="173">
        <v>7.2229999999999999</v>
      </c>
      <c r="C406" s="173">
        <v>6.29</v>
      </c>
      <c r="D406" s="173">
        <v>7.0270000000000001</v>
      </c>
      <c r="E406" s="173">
        <v>5.9130000000000003</v>
      </c>
      <c r="F406" s="173">
        <v>5.4429999999999996</v>
      </c>
      <c r="G406" s="173">
        <v>4.2880000000000003</v>
      </c>
      <c r="H406" s="173">
        <v>4.3940000000000001</v>
      </c>
      <c r="I406" s="173">
        <v>4.2060000000000004</v>
      </c>
      <c r="J406" s="173">
        <v>4.4619999999999997</v>
      </c>
      <c r="K406" s="173">
        <v>3.5910000000000002</v>
      </c>
      <c r="L406" s="18"/>
      <c r="M406" s="218"/>
    </row>
    <row r="407" spans="1:13" ht="19.899999999999999" customHeight="1" x14ac:dyDescent="0.25">
      <c r="A407" s="6" t="s">
        <v>326</v>
      </c>
      <c r="B407" s="174">
        <v>6.819</v>
      </c>
      <c r="C407" s="174">
        <v>7.0289999999999999</v>
      </c>
      <c r="D407" s="174">
        <v>6.8209999999999997</v>
      </c>
      <c r="E407" s="174">
        <v>5.694</v>
      </c>
      <c r="F407" s="174">
        <v>5.6449999999999996</v>
      </c>
      <c r="G407" s="174">
        <v>4.4450000000000003</v>
      </c>
      <c r="H407" s="174">
        <v>4.6849999999999996</v>
      </c>
      <c r="I407" s="174">
        <v>4.4379999999999997</v>
      </c>
      <c r="J407" s="174">
        <v>4.4009999999999998</v>
      </c>
      <c r="K407" s="174">
        <v>4.0279999999999996</v>
      </c>
      <c r="L407" s="18"/>
      <c r="M407" s="218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8"/>
    </row>
    <row r="409" spans="1:13" ht="19.899999999999999" customHeight="1" x14ac:dyDescent="0.25">
      <c r="A409" s="6" t="s">
        <v>328</v>
      </c>
      <c r="B409" s="174" t="s">
        <v>9889</v>
      </c>
      <c r="C409" s="174" t="s">
        <v>9890</v>
      </c>
      <c r="D409" s="174" t="s">
        <v>9891</v>
      </c>
      <c r="E409" s="174" t="s">
        <v>9892</v>
      </c>
      <c r="F409" s="174" t="s">
        <v>9893</v>
      </c>
      <c r="G409" s="174" t="s">
        <v>9894</v>
      </c>
      <c r="H409" s="174" t="s">
        <v>9895</v>
      </c>
      <c r="I409" s="174" t="s">
        <v>9896</v>
      </c>
      <c r="J409" s="174" t="s">
        <v>9897</v>
      </c>
      <c r="K409" s="174" t="s">
        <v>9898</v>
      </c>
      <c r="L409" s="18"/>
      <c r="M409" s="218"/>
    </row>
    <row r="410" spans="1:13" ht="19.899999999999999" customHeight="1" x14ac:dyDescent="0.25">
      <c r="A410" s="8" t="s">
        <v>329</v>
      </c>
      <c r="B410" s="173" t="s">
        <v>2334</v>
      </c>
      <c r="C410" s="173" t="s">
        <v>6239</v>
      </c>
      <c r="D410" s="173" t="s">
        <v>5498</v>
      </c>
      <c r="E410" s="173" t="s">
        <v>3169</v>
      </c>
      <c r="F410" s="173" t="s">
        <v>9899</v>
      </c>
      <c r="G410" s="173" t="s">
        <v>9900</v>
      </c>
      <c r="H410" s="173" t="s">
        <v>7897</v>
      </c>
      <c r="I410" s="173" t="s">
        <v>9901</v>
      </c>
      <c r="J410" s="173" t="s">
        <v>9902</v>
      </c>
      <c r="K410" s="173" t="s">
        <v>9903</v>
      </c>
      <c r="L410" s="18"/>
      <c r="M410" s="218"/>
    </row>
    <row r="411" spans="1:13" ht="19.899999999999999" customHeight="1" x14ac:dyDescent="0.25">
      <c r="A411" s="6" t="s">
        <v>330</v>
      </c>
      <c r="B411" s="174" t="s">
        <v>9581</v>
      </c>
      <c r="C411" s="174" t="s">
        <v>9582</v>
      </c>
      <c r="D411" s="174" t="s">
        <v>9583</v>
      </c>
      <c r="E411" s="174" t="s">
        <v>9584</v>
      </c>
      <c r="F411" s="174" t="s">
        <v>9904</v>
      </c>
      <c r="G411" s="174" t="s">
        <v>9586</v>
      </c>
      <c r="H411" s="174" t="s">
        <v>9587</v>
      </c>
      <c r="I411" s="174" t="s">
        <v>9588</v>
      </c>
      <c r="J411" s="174" t="s">
        <v>9589</v>
      </c>
      <c r="K411" s="174" t="s">
        <v>9590</v>
      </c>
      <c r="L411" s="18"/>
      <c r="M411" s="218"/>
    </row>
    <row r="412" spans="1:13" ht="19.899999999999999" customHeight="1" x14ac:dyDescent="0.25">
      <c r="A412" s="8" t="s">
        <v>331</v>
      </c>
      <c r="B412" s="173">
        <v>0</v>
      </c>
      <c r="C412" s="173">
        <v>0</v>
      </c>
      <c r="D412" s="173">
        <v>0</v>
      </c>
      <c r="E412" s="173">
        <v>0</v>
      </c>
      <c r="F412" s="173">
        <v>7.2</v>
      </c>
      <c r="G412" s="173">
        <v>0</v>
      </c>
      <c r="H412" s="173">
        <v>0</v>
      </c>
      <c r="I412" s="173">
        <v>0</v>
      </c>
      <c r="J412" s="173">
        <v>0</v>
      </c>
      <c r="K412" s="173">
        <v>0</v>
      </c>
      <c r="L412" s="18"/>
      <c r="M412" s="218"/>
    </row>
    <row r="413" spans="1:13" ht="19.899999999999999" customHeight="1" x14ac:dyDescent="0.25">
      <c r="A413" s="6" t="s">
        <v>332</v>
      </c>
      <c r="B413" s="174">
        <v>359.84300000000002</v>
      </c>
      <c r="C413" s="174">
        <v>362.56700000000001</v>
      </c>
      <c r="D413" s="174">
        <v>345.24299999999999</v>
      </c>
      <c r="E413" s="174">
        <v>284.73</v>
      </c>
      <c r="F413" s="174">
        <v>213.375</v>
      </c>
      <c r="G413" s="174">
        <v>190.9</v>
      </c>
      <c r="H413" s="174">
        <v>273.93099999999998</v>
      </c>
      <c r="I413" s="174">
        <v>250.303</v>
      </c>
      <c r="J413" s="174">
        <v>323.04599999999999</v>
      </c>
      <c r="K413" s="174">
        <v>237.69900000000001</v>
      </c>
      <c r="L413" s="18"/>
      <c r="M413" s="218"/>
    </row>
    <row r="414" spans="1:13" ht="19.899999999999999" customHeight="1" x14ac:dyDescent="0.25">
      <c r="A414" s="8" t="s">
        <v>333</v>
      </c>
      <c r="B414" s="173">
        <v>459.28699999999998</v>
      </c>
      <c r="C414" s="173">
        <v>372.38299999999998</v>
      </c>
      <c r="D414" s="173">
        <v>434.54599999999999</v>
      </c>
      <c r="E414" s="173">
        <v>311.17599999999999</v>
      </c>
      <c r="F414" s="173">
        <v>243.15100000000001</v>
      </c>
      <c r="G414" s="173">
        <v>195.12100000000001</v>
      </c>
      <c r="H414" s="173">
        <v>187.24600000000001</v>
      </c>
      <c r="I414" s="173">
        <v>209.3</v>
      </c>
      <c r="J414" s="173">
        <v>279.53300000000002</v>
      </c>
      <c r="K414" s="173">
        <v>198.227</v>
      </c>
      <c r="L414" s="18"/>
      <c r="M414" s="218"/>
    </row>
    <row r="415" spans="1:13" ht="19.899999999999999" customHeight="1" x14ac:dyDescent="0.25">
      <c r="A415" s="6" t="s">
        <v>334</v>
      </c>
      <c r="B415" s="174" t="s">
        <v>9905</v>
      </c>
      <c r="C415" s="174" t="s">
        <v>9906</v>
      </c>
      <c r="D415" s="174" t="s">
        <v>9907</v>
      </c>
      <c r="E415" s="174" t="s">
        <v>9908</v>
      </c>
      <c r="F415" s="174" t="s">
        <v>9909</v>
      </c>
      <c r="G415" s="174" t="s">
        <v>9910</v>
      </c>
      <c r="H415" s="174" t="s">
        <v>9911</v>
      </c>
      <c r="I415" s="174" t="s">
        <v>9912</v>
      </c>
      <c r="J415" s="174" t="s">
        <v>9913</v>
      </c>
      <c r="K415" s="174" t="s">
        <v>9914</v>
      </c>
      <c r="L415" s="18"/>
      <c r="M415" s="218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8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8"/>
    </row>
    <row r="421" spans="1:13" ht="19.899999999999999" customHeight="1" x14ac:dyDescent="0.25">
      <c r="A421" s="8"/>
      <c r="B421" s="12"/>
      <c r="C421" s="12"/>
      <c r="D421" s="12"/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/>
      <c r="B422" s="11"/>
      <c r="C422" s="11"/>
      <c r="D422" s="11"/>
      <c r="E422" s="11"/>
      <c r="F422" s="11"/>
      <c r="G422" s="11"/>
      <c r="H422" s="11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3"/>
  <sheetViews>
    <sheetView workbookViewId="0">
      <selection activeCell="M1" sqref="M1:M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420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18"/>
      <c r="M5" s="218"/>
      <c r="N5" s="4" t="s">
        <v>346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20.763999999999999</v>
      </c>
      <c r="C10" s="172">
        <v>22.98</v>
      </c>
      <c r="D10" s="172">
        <v>24.773</v>
      </c>
      <c r="E10" s="172">
        <v>23.431999999999999</v>
      </c>
      <c r="F10" s="172">
        <v>17.396000000000001</v>
      </c>
      <c r="G10" s="172">
        <v>13.92</v>
      </c>
      <c r="H10" s="172">
        <v>8.01</v>
      </c>
      <c r="I10" s="172">
        <v>4.51</v>
      </c>
      <c r="J10" s="172">
        <v>1.4550000000000001</v>
      </c>
      <c r="K10" s="172">
        <v>2.1070000000000002</v>
      </c>
      <c r="L10" s="18"/>
      <c r="M10" s="218"/>
      <c r="N10" s="4" t="s">
        <v>351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0</v>
      </c>
      <c r="C11" s="173">
        <v>0</v>
      </c>
      <c r="D11" s="173">
        <v>0</v>
      </c>
      <c r="E11" s="173">
        <v>0</v>
      </c>
      <c r="F11" s="173">
        <v>0</v>
      </c>
      <c r="G11" s="173">
        <v>0</v>
      </c>
      <c r="H11" s="173">
        <v>0</v>
      </c>
      <c r="I11" s="173">
        <v>0</v>
      </c>
      <c r="J11" s="173">
        <v>0</v>
      </c>
      <c r="K11" s="173">
        <v>0</v>
      </c>
      <c r="L11" s="18"/>
      <c r="M11" s="218"/>
      <c r="N11" s="4" t="s">
        <v>352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8"/>
      <c r="M12" s="218"/>
      <c r="N12" s="4" t="s">
        <v>353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>
        <v>20.763999999999999</v>
      </c>
      <c r="C14" s="174">
        <v>22.98</v>
      </c>
      <c r="D14" s="174">
        <v>24.773</v>
      </c>
      <c r="E14" s="174">
        <v>23.431999999999999</v>
      </c>
      <c r="F14" s="174">
        <v>17.396000000000001</v>
      </c>
      <c r="G14" s="174">
        <v>13.92</v>
      </c>
      <c r="H14" s="174">
        <v>8.01</v>
      </c>
      <c r="I14" s="174">
        <v>4.51</v>
      </c>
      <c r="J14" s="174">
        <v>1.4550000000000001</v>
      </c>
      <c r="K14" s="174">
        <v>2.1070000000000002</v>
      </c>
      <c r="L14" s="18"/>
      <c r="M14" s="218"/>
      <c r="N14" s="4" t="s">
        <v>355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155.68199999999999</v>
      </c>
      <c r="C16" s="172">
        <v>829</v>
      </c>
      <c r="D16" s="172">
        <v>524</v>
      </c>
      <c r="E16" s="172">
        <v>576</v>
      </c>
      <c r="F16" s="172">
        <v>576</v>
      </c>
      <c r="G16" s="172">
        <v>524</v>
      </c>
      <c r="H16" s="172">
        <v>524</v>
      </c>
      <c r="I16" s="172">
        <v>524</v>
      </c>
      <c r="J16" s="172">
        <v>576</v>
      </c>
      <c r="K16" s="172">
        <v>576</v>
      </c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19.361999999999998</v>
      </c>
      <c r="C17" s="173">
        <v>829</v>
      </c>
      <c r="D17" s="173">
        <v>524</v>
      </c>
      <c r="E17" s="173">
        <v>576</v>
      </c>
      <c r="F17" s="173">
        <v>576</v>
      </c>
      <c r="G17" s="173">
        <v>524</v>
      </c>
      <c r="H17" s="173">
        <v>524</v>
      </c>
      <c r="I17" s="173">
        <v>524</v>
      </c>
      <c r="J17" s="173">
        <v>576</v>
      </c>
      <c r="K17" s="173">
        <v>576</v>
      </c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136.32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8"/>
      <c r="M18" s="218"/>
      <c r="N18" s="4" t="s">
        <v>359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>
        <v>128.065</v>
      </c>
      <c r="C20" s="172">
        <v>129.46199999999999</v>
      </c>
      <c r="D20" s="172">
        <v>128.18199999999999</v>
      </c>
      <c r="E20" s="172">
        <v>125.20399999999999</v>
      </c>
      <c r="F20" s="172">
        <v>127.006</v>
      </c>
      <c r="G20" s="172">
        <v>114.202</v>
      </c>
      <c r="H20" s="172">
        <v>95.182000000000002</v>
      </c>
      <c r="I20" s="172">
        <v>80.572000000000003</v>
      </c>
      <c r="J20" s="172">
        <v>75.103999999999999</v>
      </c>
      <c r="K20" s="172">
        <v>60.905000000000001</v>
      </c>
      <c r="L20" s="18"/>
      <c r="M20" s="218"/>
      <c r="N20" s="4" t="s">
        <v>361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>
        <v>3.3860000000000001</v>
      </c>
      <c r="C23" s="175">
        <v>2.819</v>
      </c>
      <c r="D23" s="175">
        <v>6.149</v>
      </c>
      <c r="E23" s="175">
        <v>6.4930000000000003</v>
      </c>
      <c r="F23" s="175">
        <v>6.1680000000000001</v>
      </c>
      <c r="G23" s="175">
        <v>13.513</v>
      </c>
      <c r="H23" s="175">
        <v>10.742000000000001</v>
      </c>
      <c r="I23" s="175">
        <v>4.657</v>
      </c>
      <c r="J23" s="175">
        <v>6.72</v>
      </c>
      <c r="K23" s="175">
        <v>4.2590000000000003</v>
      </c>
      <c r="L23" s="18"/>
      <c r="M23" s="218"/>
      <c r="N23" s="4" t="s">
        <v>364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>
        <v>307.89699999999999</v>
      </c>
      <c r="C25" s="175">
        <v>156.09</v>
      </c>
      <c r="D25" s="175">
        <v>159.62799999999999</v>
      </c>
      <c r="E25" s="175">
        <v>155.70500000000001</v>
      </c>
      <c r="F25" s="175">
        <v>151.14599999999999</v>
      </c>
      <c r="G25" s="175">
        <v>142.15899999999999</v>
      </c>
      <c r="H25" s="175">
        <v>114.458</v>
      </c>
      <c r="I25" s="175">
        <v>90.263000000000005</v>
      </c>
      <c r="J25" s="175">
        <v>83.855000000000004</v>
      </c>
      <c r="K25" s="175">
        <v>67.846999999999994</v>
      </c>
      <c r="L25" s="18"/>
      <c r="M25" s="218"/>
      <c r="N25" s="4" t="s">
        <v>366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>
        <v>178.39</v>
      </c>
      <c r="C27" s="175">
        <v>192.40899999999999</v>
      </c>
      <c r="D27" s="175">
        <v>169.12</v>
      </c>
      <c r="E27" s="175">
        <v>182.98400000000001</v>
      </c>
      <c r="F27" s="175">
        <v>174.23500000000001</v>
      </c>
      <c r="G27" s="175">
        <v>151.71700000000001</v>
      </c>
      <c r="H27" s="175">
        <v>203.416</v>
      </c>
      <c r="I27" s="175">
        <v>238.61699999999999</v>
      </c>
      <c r="J27" s="175">
        <v>243.827</v>
      </c>
      <c r="K27" s="175">
        <v>222.48699999999999</v>
      </c>
      <c r="L27" s="18"/>
      <c r="M27" s="218"/>
      <c r="N27" s="4" t="s">
        <v>368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>
        <v>100.637</v>
      </c>
      <c r="C28" s="174">
        <v>92.132000000000005</v>
      </c>
      <c r="D28" s="174">
        <v>77.841999999999999</v>
      </c>
      <c r="E28" s="174">
        <v>61.319000000000003</v>
      </c>
      <c r="F28" s="174">
        <v>70.084000000000003</v>
      </c>
      <c r="G28" s="174">
        <v>82.123999999999995</v>
      </c>
      <c r="H28" s="174">
        <v>88.230999999999995</v>
      </c>
      <c r="I28" s="174">
        <v>61.881</v>
      </c>
      <c r="J28" s="174">
        <v>71.099000000000004</v>
      </c>
      <c r="K28" s="174">
        <v>57.994</v>
      </c>
      <c r="L28" s="18"/>
      <c r="M28" s="218"/>
      <c r="N28" s="4" t="s">
        <v>369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>
        <v>22.257000000000001</v>
      </c>
      <c r="C29" s="173">
        <v>31.08</v>
      </c>
      <c r="D29" s="173">
        <v>31.888000000000002</v>
      </c>
      <c r="E29" s="173">
        <v>39.097000000000001</v>
      </c>
      <c r="F29" s="173">
        <v>23.786999999999999</v>
      </c>
      <c r="G29" s="173">
        <v>13.714</v>
      </c>
      <c r="H29" s="173">
        <v>14.847</v>
      </c>
      <c r="I29" s="173">
        <v>12.772</v>
      </c>
      <c r="J29" s="173">
        <v>21.844000000000001</v>
      </c>
      <c r="K29" s="173">
        <v>21.626999999999999</v>
      </c>
      <c r="L29" s="18"/>
      <c r="M29" s="218"/>
      <c r="N29" s="4" t="s">
        <v>370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55.49</v>
      </c>
      <c r="C30" s="174">
        <v>69.034000000000006</v>
      </c>
      <c r="D30" s="174">
        <v>58.088999999999999</v>
      </c>
      <c r="E30" s="174">
        <v>81.456000000000003</v>
      </c>
      <c r="F30" s="174">
        <v>80.061000000000007</v>
      </c>
      <c r="G30" s="174">
        <v>55.664000000000001</v>
      </c>
      <c r="H30" s="174">
        <v>98.682000000000002</v>
      </c>
      <c r="I30" s="174">
        <v>161.184</v>
      </c>
      <c r="J30" s="174">
        <v>148.84899999999999</v>
      </c>
      <c r="K30" s="174">
        <v>141.631</v>
      </c>
      <c r="L30" s="18"/>
      <c r="M30" s="218"/>
      <c r="N30" s="4" t="s">
        <v>371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6</v>
      </c>
      <c r="C32" s="174">
        <v>163</v>
      </c>
      <c r="D32" s="174">
        <v>1.3009999999999999</v>
      </c>
      <c r="E32" s="174">
        <v>1.1120000000000001</v>
      </c>
      <c r="F32" s="174">
        <v>303</v>
      </c>
      <c r="G32" s="174">
        <v>215</v>
      </c>
      <c r="H32" s="174">
        <v>1.6559999999999999</v>
      </c>
      <c r="I32" s="174">
        <v>2.78</v>
      </c>
      <c r="J32" s="174">
        <v>2.0350000000000001</v>
      </c>
      <c r="K32" s="174">
        <v>1.2350000000000001</v>
      </c>
      <c r="L32" s="18"/>
      <c r="M32" s="218"/>
      <c r="N32" s="4" t="s">
        <v>373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>
        <v>465.52300000000002</v>
      </c>
      <c r="C34" s="172">
        <v>325.51900000000001</v>
      </c>
      <c r="D34" s="172">
        <v>303.97500000000002</v>
      </c>
      <c r="E34" s="172">
        <v>315.25700000000001</v>
      </c>
      <c r="F34" s="172">
        <v>307.98500000000001</v>
      </c>
      <c r="G34" s="172">
        <v>279.95600000000002</v>
      </c>
      <c r="H34" s="172">
        <v>309.86399999999998</v>
      </c>
      <c r="I34" s="172">
        <v>324.37</v>
      </c>
      <c r="J34" s="172">
        <v>326.22699999999998</v>
      </c>
      <c r="K34" s="172">
        <v>288.22699999999998</v>
      </c>
      <c r="L34" s="18"/>
      <c r="M34" s="218"/>
      <c r="N34" s="4" t="s">
        <v>375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>
        <v>486.28699999999998</v>
      </c>
      <c r="C35" s="175">
        <v>348.49900000000002</v>
      </c>
      <c r="D35" s="175">
        <v>328.74799999999999</v>
      </c>
      <c r="E35" s="175">
        <v>338.68900000000002</v>
      </c>
      <c r="F35" s="175">
        <v>325.38099999999997</v>
      </c>
      <c r="G35" s="175">
        <v>293.87599999999998</v>
      </c>
      <c r="H35" s="175">
        <v>317.87400000000002</v>
      </c>
      <c r="I35" s="175">
        <v>328.88</v>
      </c>
      <c r="J35" s="175">
        <v>327.68200000000002</v>
      </c>
      <c r="K35" s="175">
        <v>290.334</v>
      </c>
      <c r="L35" s="18"/>
      <c r="M35" s="218"/>
      <c r="N35" s="4" t="s">
        <v>376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>
        <v>312.14</v>
      </c>
      <c r="C39" s="175">
        <v>272.22699999999998</v>
      </c>
      <c r="D39" s="175">
        <v>259.18400000000003</v>
      </c>
      <c r="E39" s="175">
        <v>260.43799999999999</v>
      </c>
      <c r="F39" s="175">
        <v>260.798</v>
      </c>
      <c r="G39" s="175">
        <v>237.03299999999999</v>
      </c>
      <c r="H39" s="175">
        <v>259.47300000000001</v>
      </c>
      <c r="I39" s="175">
        <v>281.25799999999998</v>
      </c>
      <c r="J39" s="175">
        <v>267.83300000000003</v>
      </c>
      <c r="K39" s="175">
        <v>235.58600000000001</v>
      </c>
      <c r="L39" s="18"/>
      <c r="M39" s="218"/>
      <c r="N39" s="4" t="s">
        <v>380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>
        <v>3.8809999999999998</v>
      </c>
      <c r="C40" s="174">
        <v>1.4970000000000001</v>
      </c>
      <c r="D40" s="174">
        <v>1.4970000000000001</v>
      </c>
      <c r="E40" s="174">
        <v>1.4970000000000001</v>
      </c>
      <c r="F40" s="174">
        <v>1.4970000000000001</v>
      </c>
      <c r="G40" s="174">
        <v>1.4970000000000001</v>
      </c>
      <c r="H40" s="174">
        <v>1.4970000000000001</v>
      </c>
      <c r="I40" s="174">
        <v>1.4970000000000001</v>
      </c>
      <c r="J40" s="174">
        <v>1.4970000000000001</v>
      </c>
      <c r="K40" s="174">
        <v>1.4970000000000001</v>
      </c>
      <c r="L40" s="18"/>
      <c r="M40" s="218"/>
      <c r="N40" s="4" t="s">
        <v>381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>
        <v>25.835999999999999</v>
      </c>
      <c r="C41" s="173">
        <v>25.835999999999999</v>
      </c>
      <c r="D41" s="173">
        <v>25.835999999999999</v>
      </c>
      <c r="E41" s="173">
        <v>25.835999999999999</v>
      </c>
      <c r="F41" s="173">
        <v>25.835999999999999</v>
      </c>
      <c r="G41" s="173">
        <v>25.835999999999999</v>
      </c>
      <c r="H41" s="173">
        <v>25.835999999999999</v>
      </c>
      <c r="I41" s="173">
        <v>25.835999999999999</v>
      </c>
      <c r="J41" s="173">
        <v>25.835999999999999</v>
      </c>
      <c r="K41" s="173">
        <v>25.847000000000001</v>
      </c>
      <c r="L41" s="18"/>
      <c r="M41" s="218"/>
      <c r="N41" s="4" t="s">
        <v>382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>
        <v>7.2309999999999999</v>
      </c>
      <c r="C42" s="174">
        <v>1.7549999999999999</v>
      </c>
      <c r="D42" s="174">
        <v>1.5149999999999999</v>
      </c>
      <c r="E42" s="174">
        <v>369</v>
      </c>
      <c r="F42" s="174">
        <v>-82</v>
      </c>
      <c r="G42" s="174">
        <v>-52</v>
      </c>
      <c r="H42" s="174">
        <v>-210</v>
      </c>
      <c r="I42" s="174">
        <v>-490</v>
      </c>
      <c r="J42" s="174">
        <v>-794</v>
      </c>
      <c r="K42" s="174">
        <v>-1.3160000000000001</v>
      </c>
      <c r="L42" s="18"/>
      <c r="M42" s="218"/>
      <c r="N42" s="4" t="s">
        <v>383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>
        <v>275.19200000000001</v>
      </c>
      <c r="C43" s="173">
        <v>243.13900000000001</v>
      </c>
      <c r="D43" s="173">
        <v>230.33600000000001</v>
      </c>
      <c r="E43" s="173">
        <v>232.73599999999999</v>
      </c>
      <c r="F43" s="173">
        <v>233.547</v>
      </c>
      <c r="G43" s="173">
        <v>209.75200000000001</v>
      </c>
      <c r="H43" s="173">
        <v>232.35</v>
      </c>
      <c r="I43" s="173">
        <v>254.41499999999999</v>
      </c>
      <c r="J43" s="173">
        <v>241.29400000000001</v>
      </c>
      <c r="K43" s="173">
        <v>209.55799999999999</v>
      </c>
      <c r="L43" s="18"/>
      <c r="M43" s="218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280</v>
      </c>
      <c r="C45" s="175">
        <v>280</v>
      </c>
      <c r="D45" s="175">
        <v>280</v>
      </c>
      <c r="E45" s="175">
        <v>280</v>
      </c>
      <c r="F45" s="175">
        <v>280</v>
      </c>
      <c r="G45" s="175">
        <v>280</v>
      </c>
      <c r="H45" s="175">
        <v>280</v>
      </c>
      <c r="I45" s="175">
        <v>280</v>
      </c>
      <c r="J45" s="175">
        <v>280</v>
      </c>
      <c r="K45" s="175">
        <v>280</v>
      </c>
      <c r="L45" s="18"/>
      <c r="M45" s="218"/>
      <c r="N45" s="4" t="s">
        <v>386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280</v>
      </c>
      <c r="C46" s="174">
        <v>280</v>
      </c>
      <c r="D46" s="174">
        <v>280</v>
      </c>
      <c r="E46" s="174">
        <v>280</v>
      </c>
      <c r="F46" s="174">
        <v>280</v>
      </c>
      <c r="G46" s="174">
        <v>280</v>
      </c>
      <c r="H46" s="174">
        <v>280</v>
      </c>
      <c r="I46" s="174">
        <v>280</v>
      </c>
      <c r="J46" s="174">
        <v>280</v>
      </c>
      <c r="K46" s="174">
        <v>280</v>
      </c>
      <c r="L46" s="18"/>
      <c r="M46" s="218"/>
      <c r="N46" s="4" t="s">
        <v>387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>
        <v>8.4640000000000004</v>
      </c>
      <c r="C50" s="172">
        <v>0</v>
      </c>
      <c r="D50" s="172">
        <v>0</v>
      </c>
      <c r="E50" s="172">
        <v>0</v>
      </c>
      <c r="F50" s="172">
        <v>0</v>
      </c>
      <c r="G50" s="172">
        <v>0</v>
      </c>
      <c r="H50" s="172">
        <v>0</v>
      </c>
      <c r="I50" s="172">
        <v>0</v>
      </c>
      <c r="J50" s="172">
        <v>0</v>
      </c>
      <c r="K50" s="172">
        <v>0</v>
      </c>
      <c r="L50" s="18"/>
      <c r="M50" s="218"/>
      <c r="N50" s="4" t="s">
        <v>391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2">
        <v>320.88400000000001</v>
      </c>
      <c r="C52" s="172">
        <v>272.50700000000001</v>
      </c>
      <c r="D52" s="172">
        <v>259.464</v>
      </c>
      <c r="E52" s="172">
        <v>260.71800000000002</v>
      </c>
      <c r="F52" s="172">
        <v>261.07799999999997</v>
      </c>
      <c r="G52" s="172">
        <v>237.31299999999999</v>
      </c>
      <c r="H52" s="172">
        <v>259.75299999999999</v>
      </c>
      <c r="I52" s="172">
        <v>281.53800000000001</v>
      </c>
      <c r="J52" s="172">
        <v>268.113</v>
      </c>
      <c r="K52" s="172">
        <v>235.86600000000001</v>
      </c>
      <c r="L52" s="18"/>
      <c r="M52" s="218"/>
      <c r="N52" s="4" t="s">
        <v>393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20.623000000000001</v>
      </c>
      <c r="P53" s="58">
        <f t="shared" ref="P53:X53" si="0">C86</f>
        <v>20.620999999999999</v>
      </c>
      <c r="Q53" s="58">
        <f t="shared" si="0"/>
        <v>20.584</v>
      </c>
      <c r="R53" s="58">
        <f t="shared" si="0"/>
        <v>20.582000000000001</v>
      </c>
      <c r="S53" s="58">
        <f t="shared" si="0"/>
        <v>20.582000000000001</v>
      </c>
      <c r="T53" s="58">
        <f t="shared" si="0"/>
        <v>20.574000000000002</v>
      </c>
      <c r="U53" s="58">
        <f t="shared" si="0"/>
        <v>20.555</v>
      </c>
      <c r="V53" s="58">
        <f t="shared" si="0"/>
        <v>20.469000000000001</v>
      </c>
      <c r="W53" s="58">
        <f t="shared" si="0"/>
        <v>20.41</v>
      </c>
      <c r="X53" s="58">
        <f t="shared" si="0"/>
        <v>20.352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2">
        <v>97.787000000000006</v>
      </c>
      <c r="C56" s="172">
        <v>19.588999999999999</v>
      </c>
      <c r="D56" s="172">
        <v>22.300999999999998</v>
      </c>
      <c r="E56" s="172">
        <v>21.896999999999998</v>
      </c>
      <c r="F56" s="172">
        <v>20.916</v>
      </c>
      <c r="G56" s="172">
        <v>15.11</v>
      </c>
      <c r="H56" s="172">
        <v>15.507999999999999</v>
      </c>
      <c r="I56" s="172">
        <v>14.961</v>
      </c>
      <c r="J56" s="172">
        <v>16.099</v>
      </c>
      <c r="K56" s="172">
        <v>12.492000000000001</v>
      </c>
      <c r="L56" s="18"/>
      <c r="M56" s="218"/>
      <c r="N56" s="44" t="s">
        <v>436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8.6310000000000002</v>
      </c>
      <c r="C57" s="173">
        <v>4.78</v>
      </c>
      <c r="D57" s="173">
        <v>3.1139999999999999</v>
      </c>
      <c r="E57" s="173">
        <v>2.1789999999999998</v>
      </c>
      <c r="F57" s="173">
        <v>1.7909999999999999</v>
      </c>
      <c r="G57" s="173">
        <v>289</v>
      </c>
      <c r="H57" s="173">
        <v>2.1789999999999998</v>
      </c>
      <c r="I57" s="173">
        <v>1.43</v>
      </c>
      <c r="J57" s="173">
        <v>3.2709999999999999</v>
      </c>
      <c r="K57" s="173">
        <v>0</v>
      </c>
      <c r="L57" s="18"/>
      <c r="M57" s="218"/>
      <c r="N57" s="41" t="s">
        <v>437</v>
      </c>
      <c r="O57" s="46">
        <f>(B30+B29+B28)-(B66+B69)</f>
        <v>111.46100000000001</v>
      </c>
      <c r="P57" s="46">
        <f t="shared" ref="P57:X57" si="4">(C30+C29+C28)-(C66+C69)</f>
        <v>135.85900000000001</v>
      </c>
      <c r="Q57" s="46">
        <f t="shared" si="4"/>
        <v>120.86000000000001</v>
      </c>
      <c r="R57" s="46">
        <f t="shared" si="4"/>
        <v>125.83600000000001</v>
      </c>
      <c r="S57" s="46">
        <f t="shared" si="4"/>
        <v>130.56400000000002</v>
      </c>
      <c r="T57" s="46">
        <f t="shared" si="4"/>
        <v>110.13900000000001</v>
      </c>
      <c r="U57" s="46">
        <f t="shared" si="4"/>
        <v>159.20999999999998</v>
      </c>
      <c r="V57" s="46">
        <f t="shared" si="4"/>
        <v>203.48</v>
      </c>
      <c r="W57" s="46">
        <f t="shared" si="4"/>
        <v>198.43999999999997</v>
      </c>
      <c r="X57" s="46">
        <f t="shared" si="4"/>
        <v>179.89700000000002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>
        <f>B20</f>
        <v>128.065</v>
      </c>
      <c r="P58" s="46">
        <f t="shared" ref="P58:X58" si="5">C20</f>
        <v>129.46199999999999</v>
      </c>
      <c r="Q58" s="46">
        <f t="shared" si="5"/>
        <v>128.18199999999999</v>
      </c>
      <c r="R58" s="46">
        <f t="shared" si="5"/>
        <v>125.20399999999999</v>
      </c>
      <c r="S58" s="46">
        <f t="shared" si="5"/>
        <v>127.006</v>
      </c>
      <c r="T58" s="46">
        <f t="shared" si="5"/>
        <v>114.202</v>
      </c>
      <c r="U58" s="46">
        <f t="shared" si="5"/>
        <v>95.182000000000002</v>
      </c>
      <c r="V58" s="46">
        <f t="shared" si="5"/>
        <v>80.572000000000003</v>
      </c>
      <c r="W58" s="46">
        <f t="shared" si="5"/>
        <v>75.103999999999999</v>
      </c>
      <c r="X58" s="46">
        <f t="shared" si="5"/>
        <v>60.905000000000001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>
        <f>O57+O58</f>
        <v>239.52600000000001</v>
      </c>
      <c r="P59" s="48">
        <f t="shared" ref="P59:X59" si="6">P57+P58</f>
        <v>265.32100000000003</v>
      </c>
      <c r="Q59" s="47">
        <f t="shared" si="6"/>
        <v>249.042</v>
      </c>
      <c r="R59" s="48">
        <f t="shared" si="6"/>
        <v>251.04000000000002</v>
      </c>
      <c r="S59" s="47">
        <f t="shared" si="6"/>
        <v>257.57000000000005</v>
      </c>
      <c r="T59" s="48">
        <f t="shared" si="6"/>
        <v>224.34100000000001</v>
      </c>
      <c r="U59" s="47">
        <f t="shared" si="6"/>
        <v>254.392</v>
      </c>
      <c r="V59" s="48">
        <f t="shared" si="6"/>
        <v>284.05200000000002</v>
      </c>
      <c r="W59" s="47">
        <f t="shared" si="6"/>
        <v>273.54399999999998</v>
      </c>
      <c r="X59" s="48">
        <f t="shared" si="6"/>
        <v>240.80200000000002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>
        <f>B143</f>
        <v>115.443</v>
      </c>
      <c r="P60" s="46">
        <f t="shared" ref="P60:X60" si="7">C143</f>
        <v>106.505</v>
      </c>
      <c r="Q60" s="46">
        <f t="shared" si="7"/>
        <v>101.595</v>
      </c>
      <c r="R60" s="46">
        <f t="shared" si="7"/>
        <v>92.978999999999999</v>
      </c>
      <c r="S60" s="46">
        <f t="shared" si="7"/>
        <v>90.06</v>
      </c>
      <c r="T60" s="46">
        <f t="shared" si="7"/>
        <v>86.26</v>
      </c>
      <c r="U60" s="46">
        <f t="shared" si="7"/>
        <v>78.793000000000006</v>
      </c>
      <c r="V60" s="46">
        <f t="shared" si="7"/>
        <v>72.697999999999993</v>
      </c>
      <c r="W60" s="46">
        <f t="shared" si="7"/>
        <v>67.872</v>
      </c>
      <c r="X60" s="46">
        <f t="shared" si="7"/>
        <v>60.433</v>
      </c>
    </row>
    <row r="61" spans="1:24" ht="19.899999999999999" customHeight="1" x14ac:dyDescent="0.25">
      <c r="A61" s="8" t="s">
        <v>49</v>
      </c>
      <c r="B61" s="173">
        <v>75.2</v>
      </c>
      <c r="C61" s="173">
        <v>0</v>
      </c>
      <c r="D61" s="173">
        <v>0</v>
      </c>
      <c r="E61" s="173">
        <v>0</v>
      </c>
      <c r="F61" s="173">
        <v>0</v>
      </c>
      <c r="G61" s="173">
        <v>0</v>
      </c>
      <c r="H61" s="173">
        <v>0</v>
      </c>
      <c r="I61" s="173">
        <v>0</v>
      </c>
      <c r="J61" s="173">
        <v>0</v>
      </c>
      <c r="K61" s="173">
        <v>0</v>
      </c>
      <c r="L61" s="18"/>
      <c r="M61" s="218"/>
      <c r="N61" s="41" t="s">
        <v>441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>
        <v>13.956</v>
      </c>
      <c r="C63" s="175">
        <v>14.808999999999999</v>
      </c>
      <c r="D63" s="175">
        <v>19.187000000000001</v>
      </c>
      <c r="E63" s="175">
        <v>19.718</v>
      </c>
      <c r="F63" s="175">
        <v>19.125</v>
      </c>
      <c r="G63" s="175">
        <v>14.821</v>
      </c>
      <c r="H63" s="175">
        <v>13.329000000000001</v>
      </c>
      <c r="I63" s="175">
        <v>13.531000000000001</v>
      </c>
      <c r="J63" s="175">
        <v>12.827999999999999</v>
      </c>
      <c r="K63" s="175">
        <v>12.492000000000001</v>
      </c>
      <c r="L63" s="18"/>
      <c r="M63" s="218"/>
      <c r="N63" s="44" t="s">
        <v>443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>
        <v>67.616</v>
      </c>
      <c r="C65" s="175">
        <v>56.402999999999999</v>
      </c>
      <c r="D65" s="175">
        <v>46.982999999999997</v>
      </c>
      <c r="E65" s="175">
        <v>56.073999999999998</v>
      </c>
      <c r="F65" s="175">
        <v>43.387</v>
      </c>
      <c r="G65" s="175">
        <v>41.453000000000003</v>
      </c>
      <c r="H65" s="175">
        <v>42.613</v>
      </c>
      <c r="I65" s="175">
        <v>32.381</v>
      </c>
      <c r="J65" s="175">
        <v>43.47</v>
      </c>
      <c r="K65" s="175">
        <v>41.975999999999999</v>
      </c>
      <c r="L65" s="18"/>
      <c r="M65" s="218"/>
      <c r="N65" s="54" t="s">
        <v>445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>
        <v>66.923000000000002</v>
      </c>
      <c r="C66" s="174">
        <v>56.387</v>
      </c>
      <c r="D66" s="174">
        <v>46.959000000000003</v>
      </c>
      <c r="E66" s="174">
        <v>56.036000000000001</v>
      </c>
      <c r="F66" s="174">
        <v>43.368000000000002</v>
      </c>
      <c r="G66" s="174">
        <v>41.363</v>
      </c>
      <c r="H66" s="174">
        <v>42.55</v>
      </c>
      <c r="I66" s="174">
        <v>32.356999999999999</v>
      </c>
      <c r="J66" s="174">
        <v>43.351999999999997</v>
      </c>
      <c r="K66" s="174">
        <v>41.354999999999997</v>
      </c>
      <c r="L66" s="18"/>
      <c r="M66" s="218"/>
      <c r="N66" s="62" t="s">
        <v>446</v>
      </c>
      <c r="O66" s="64">
        <f>B11</f>
        <v>0</v>
      </c>
      <c r="P66" s="63">
        <f t="shared" ref="P66:X66" si="13">C11</f>
        <v>0</v>
      </c>
      <c r="Q66" s="63">
        <f t="shared" si="13"/>
        <v>0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18"/>
      <c r="N67" s="62" t="s">
        <v>447</v>
      </c>
      <c r="O67" s="64">
        <f>B34</f>
        <v>465.52300000000002</v>
      </c>
      <c r="P67" s="64">
        <f t="shared" ref="P67:X67" si="14">C34</f>
        <v>325.51900000000001</v>
      </c>
      <c r="Q67" s="64">
        <f t="shared" si="14"/>
        <v>303.97500000000002</v>
      </c>
      <c r="R67" s="64">
        <f t="shared" si="14"/>
        <v>315.25700000000001</v>
      </c>
      <c r="S67" s="64">
        <f t="shared" si="14"/>
        <v>307.98500000000001</v>
      </c>
      <c r="T67" s="64">
        <f t="shared" si="14"/>
        <v>279.95600000000002</v>
      </c>
      <c r="U67" s="64">
        <f t="shared" si="14"/>
        <v>309.86399999999998</v>
      </c>
      <c r="V67" s="64">
        <f t="shared" si="14"/>
        <v>324.37</v>
      </c>
      <c r="W67" s="64">
        <f t="shared" si="14"/>
        <v>326.22699999999998</v>
      </c>
      <c r="X67" s="64">
        <f t="shared" si="14"/>
        <v>288.22699999999998</v>
      </c>
    </row>
    <row r="68" spans="1:24" ht="19.899999999999999" customHeight="1" x14ac:dyDescent="0.25">
      <c r="A68" s="6" t="s">
        <v>54</v>
      </c>
      <c r="B68" s="174">
        <v>693</v>
      </c>
      <c r="C68" s="174">
        <v>16</v>
      </c>
      <c r="D68" s="174">
        <v>24</v>
      </c>
      <c r="E68" s="174">
        <v>38</v>
      </c>
      <c r="F68" s="174">
        <v>19</v>
      </c>
      <c r="G68" s="174">
        <v>90</v>
      </c>
      <c r="H68" s="174">
        <v>63</v>
      </c>
      <c r="I68" s="174">
        <v>24</v>
      </c>
      <c r="J68" s="174">
        <v>118</v>
      </c>
      <c r="K68" s="174">
        <v>621</v>
      </c>
      <c r="L68" s="18"/>
      <c r="M68" s="218"/>
      <c r="N68" s="62" t="s">
        <v>448</v>
      </c>
      <c r="O68" s="101">
        <f>O66/O67</f>
        <v>0</v>
      </c>
      <c r="P68" s="101">
        <f t="shared" ref="P68:X68" si="15">P66/P67</f>
        <v>0</v>
      </c>
      <c r="Q68" s="101">
        <f t="shared" si="15"/>
        <v>0</v>
      </c>
      <c r="R68" s="101">
        <f t="shared" si="15"/>
        <v>0</v>
      </c>
      <c r="S68" s="101">
        <f t="shared" si="15"/>
        <v>0</v>
      </c>
      <c r="T68" s="101">
        <f t="shared" si="15"/>
        <v>0</v>
      </c>
      <c r="U68" s="101">
        <f t="shared" si="15"/>
        <v>0</v>
      </c>
      <c r="V68" s="101">
        <f t="shared" si="15"/>
        <v>0</v>
      </c>
      <c r="W68" s="101">
        <f t="shared" si="15"/>
        <v>0</v>
      </c>
      <c r="X68" s="101">
        <f t="shared" si="15"/>
        <v>0</v>
      </c>
    </row>
    <row r="69" spans="1:24" ht="19.899999999999999" customHeight="1" x14ac:dyDescent="0.25">
      <c r="A69" s="8" t="s">
        <v>55</v>
      </c>
      <c r="B69" s="173">
        <v>0</v>
      </c>
      <c r="C69" s="173">
        <v>0</v>
      </c>
      <c r="D69" s="173">
        <v>0</v>
      </c>
      <c r="E69" s="173">
        <v>0</v>
      </c>
      <c r="F69" s="173">
        <v>0</v>
      </c>
      <c r="G69" s="173">
        <v>0</v>
      </c>
      <c r="H69" s="173">
        <v>0</v>
      </c>
      <c r="I69" s="173">
        <v>0</v>
      </c>
      <c r="J69" s="173">
        <v>0</v>
      </c>
      <c r="K69" s="173">
        <v>0</v>
      </c>
      <c r="L69" s="18"/>
      <c r="M69" s="218"/>
      <c r="N69" s="107" t="s">
        <v>454</v>
      </c>
      <c r="O69" s="121">
        <f>B212</f>
        <v>3.41</v>
      </c>
      <c r="P69" s="121">
        <f t="shared" ref="P69:X69" si="16">C212</f>
        <v>3.7010000000000001</v>
      </c>
      <c r="Q69" s="121">
        <f t="shared" si="16"/>
        <v>3.169</v>
      </c>
      <c r="R69" s="121">
        <f t="shared" si="16"/>
        <v>1.649</v>
      </c>
      <c r="S69" s="121">
        <f t="shared" si="16"/>
        <v>344</v>
      </c>
      <c r="T69" s="121">
        <f t="shared" si="16"/>
        <v>469</v>
      </c>
      <c r="U69" s="121">
        <f t="shared" si="16"/>
        <v>623</v>
      </c>
      <c r="V69" s="121">
        <f t="shared" si="16"/>
        <v>807</v>
      </c>
      <c r="W69" s="121">
        <f t="shared" si="16"/>
        <v>1.4059999999999999</v>
      </c>
      <c r="X69" s="121">
        <f t="shared" si="16"/>
        <v>1.621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 t="e">
        <f>O69/O66</f>
        <v>#DIV/0!</v>
      </c>
      <c r="P70" s="123" t="e">
        <f t="shared" ref="P70:X70" si="17">P69/P66</f>
        <v>#DIV/0!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>
        <v>165.40299999999999</v>
      </c>
      <c r="C71" s="175">
        <v>75.992000000000004</v>
      </c>
      <c r="D71" s="175">
        <v>69.284000000000006</v>
      </c>
      <c r="E71" s="175">
        <v>77.971000000000004</v>
      </c>
      <c r="F71" s="175">
        <v>64.302999999999997</v>
      </c>
      <c r="G71" s="175">
        <v>56.563000000000002</v>
      </c>
      <c r="H71" s="175">
        <v>58.121000000000002</v>
      </c>
      <c r="I71" s="175">
        <v>47.341999999999999</v>
      </c>
      <c r="J71" s="175">
        <v>59.569000000000003</v>
      </c>
      <c r="K71" s="175">
        <v>54.468000000000004</v>
      </c>
      <c r="L71" s="18"/>
      <c r="M71" s="218"/>
    </row>
    <row r="72" spans="1:24" ht="19.899999999999999" customHeight="1" x14ac:dyDescent="0.25">
      <c r="A72" s="6" t="s">
        <v>57</v>
      </c>
      <c r="B72" s="172">
        <v>486.28699999999998</v>
      </c>
      <c r="C72" s="172">
        <v>348.49900000000002</v>
      </c>
      <c r="D72" s="172">
        <v>328.74799999999999</v>
      </c>
      <c r="E72" s="172">
        <v>338.68900000000002</v>
      </c>
      <c r="F72" s="172">
        <v>325.38099999999997</v>
      </c>
      <c r="G72" s="172">
        <v>293.87599999999998</v>
      </c>
      <c r="H72" s="172">
        <v>317.87400000000002</v>
      </c>
      <c r="I72" s="172">
        <v>328.88</v>
      </c>
      <c r="J72" s="172">
        <v>327.68200000000002</v>
      </c>
      <c r="K72" s="172">
        <v>290.334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>
        <v>110.774</v>
      </c>
      <c r="C75" s="175">
        <v>136.006</v>
      </c>
      <c r="D75" s="175">
        <v>122.137</v>
      </c>
      <c r="E75" s="175">
        <v>126.91</v>
      </c>
      <c r="F75" s="175">
        <v>130.84800000000001</v>
      </c>
      <c r="G75" s="175">
        <v>110.264</v>
      </c>
      <c r="H75" s="175">
        <v>160.803</v>
      </c>
      <c r="I75" s="175">
        <v>206.23599999999999</v>
      </c>
      <c r="J75" s="175">
        <v>200.357</v>
      </c>
      <c r="K75" s="175">
        <v>180.511</v>
      </c>
      <c r="L75" s="18"/>
      <c r="M75" s="218"/>
    </row>
    <row r="76" spans="1:24" ht="19.899999999999999" customHeight="1" x14ac:dyDescent="0.25">
      <c r="A76" s="6" t="s">
        <v>60</v>
      </c>
      <c r="B76" s="172">
        <v>418.67099999999999</v>
      </c>
      <c r="C76" s="172">
        <v>292.096</v>
      </c>
      <c r="D76" s="172">
        <v>281.76499999999999</v>
      </c>
      <c r="E76" s="172">
        <v>282.61500000000001</v>
      </c>
      <c r="F76" s="172">
        <v>281.99400000000003</v>
      </c>
      <c r="G76" s="172">
        <v>252.423</v>
      </c>
      <c r="H76" s="172">
        <v>275.26100000000002</v>
      </c>
      <c r="I76" s="172">
        <v>296.49900000000002</v>
      </c>
      <c r="J76" s="172">
        <v>284.21199999999999</v>
      </c>
      <c r="K76" s="172">
        <v>248.358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2.9060000000000001</v>
      </c>
      <c r="C80" s="173">
        <v>2.9060000000000001</v>
      </c>
      <c r="D80" s="173">
        <v>2.9060000000000001</v>
      </c>
      <c r="E80" s="173">
        <v>2.9060000000000001</v>
      </c>
      <c r="F80" s="173">
        <v>2.9060000000000001</v>
      </c>
      <c r="G80" s="173">
        <v>2.9060000000000001</v>
      </c>
      <c r="H80" s="173">
        <v>2.9060000000000001</v>
      </c>
      <c r="I80" s="173">
        <v>2.9060000000000001</v>
      </c>
      <c r="J80" s="173">
        <v>2.9060000000000001</v>
      </c>
      <c r="K80" s="173">
        <v>2.9060000000000001</v>
      </c>
      <c r="L80" s="18"/>
      <c r="M80" s="218"/>
    </row>
    <row r="81" spans="1:13" ht="19.899999999999999" customHeight="1" x14ac:dyDescent="0.25">
      <c r="A81" s="6" t="s">
        <v>63</v>
      </c>
      <c r="B81" s="174">
        <v>17.846</v>
      </c>
      <c r="C81" s="174">
        <v>17.736000000000001</v>
      </c>
      <c r="D81" s="174">
        <v>17.736000000000001</v>
      </c>
      <c r="E81" s="174">
        <v>17.677</v>
      </c>
      <c r="F81" s="174">
        <v>17.677</v>
      </c>
      <c r="G81" s="174">
        <v>17.677</v>
      </c>
      <c r="H81" s="174">
        <v>17.669</v>
      </c>
      <c r="I81" s="174">
        <v>17.623999999999999</v>
      </c>
      <c r="J81" s="174">
        <v>17.559999999999999</v>
      </c>
      <c r="K81" s="174">
        <v>17.446000000000002</v>
      </c>
      <c r="L81" s="18"/>
      <c r="M81" s="218"/>
    </row>
    <row r="82" spans="1:13" ht="19.899999999999999" customHeight="1" x14ac:dyDescent="0.25">
      <c r="A82" s="8" t="s">
        <v>64</v>
      </c>
      <c r="B82" s="173">
        <v>26</v>
      </c>
      <c r="C82" s="173">
        <v>3.25</v>
      </c>
      <c r="D82" s="173">
        <v>3.25</v>
      </c>
      <c r="E82" s="173">
        <v>3.25</v>
      </c>
      <c r="F82" s="173">
        <v>3.25</v>
      </c>
      <c r="G82" s="173">
        <v>3.25</v>
      </c>
      <c r="H82" s="173">
        <v>3.25</v>
      </c>
      <c r="I82" s="173">
        <v>3.25</v>
      </c>
      <c r="J82" s="173">
        <v>3.25</v>
      </c>
      <c r="K82" s="173">
        <v>3.25</v>
      </c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50</v>
      </c>
      <c r="D83" s="174">
        <v>50</v>
      </c>
      <c r="E83" s="174">
        <v>50</v>
      </c>
      <c r="F83" s="174">
        <v>50</v>
      </c>
      <c r="G83" s="174">
        <v>50</v>
      </c>
      <c r="H83" s="174">
        <v>50</v>
      </c>
      <c r="I83" s="174">
        <v>50</v>
      </c>
      <c r="J83" s="174">
        <v>50</v>
      </c>
      <c r="K83" s="174">
        <v>50</v>
      </c>
      <c r="L83" s="18"/>
      <c r="M83" s="218"/>
    </row>
    <row r="84" spans="1:13" ht="19.899999999999999" customHeight="1" x14ac:dyDescent="0.25">
      <c r="A84" s="8" t="s">
        <v>66</v>
      </c>
      <c r="B84" s="173">
        <v>120</v>
      </c>
      <c r="C84" s="173">
        <v>40</v>
      </c>
      <c r="D84" s="173">
        <v>40</v>
      </c>
      <c r="E84" s="173">
        <v>40</v>
      </c>
      <c r="F84" s="173">
        <v>40</v>
      </c>
      <c r="G84" s="173">
        <v>40</v>
      </c>
      <c r="H84" s="173">
        <v>40</v>
      </c>
      <c r="I84" s="173">
        <v>40</v>
      </c>
      <c r="J84" s="173">
        <v>40</v>
      </c>
      <c r="K84" s="173">
        <v>40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>
        <v>20.623000000000001</v>
      </c>
      <c r="C86" s="173">
        <v>20.620999999999999</v>
      </c>
      <c r="D86" s="173">
        <v>20.584</v>
      </c>
      <c r="E86" s="173">
        <v>20.582000000000001</v>
      </c>
      <c r="F86" s="173">
        <v>20.582000000000001</v>
      </c>
      <c r="G86" s="173">
        <v>20.574000000000002</v>
      </c>
      <c r="H86" s="173">
        <v>20.555</v>
      </c>
      <c r="I86" s="173">
        <v>20.469000000000001</v>
      </c>
      <c r="J86" s="173">
        <v>20.41</v>
      </c>
      <c r="K86" s="173">
        <v>20.352</v>
      </c>
      <c r="L86" s="18"/>
      <c r="M86" s="218"/>
    </row>
    <row r="87" spans="1:13" ht="19.899999999999999" customHeight="1" x14ac:dyDescent="0.25">
      <c r="A87" s="6" t="s">
        <v>69</v>
      </c>
      <c r="B87" s="174">
        <v>20.626999999999999</v>
      </c>
      <c r="C87" s="174">
        <v>20.620999999999999</v>
      </c>
      <c r="D87" s="174">
        <v>20.588999999999999</v>
      </c>
      <c r="E87" s="174">
        <v>20.613</v>
      </c>
      <c r="F87" s="174">
        <v>20.609000000000002</v>
      </c>
      <c r="G87" s="174">
        <v>20.603000000000002</v>
      </c>
      <c r="H87" s="174">
        <v>20.594000000000001</v>
      </c>
      <c r="I87" s="174">
        <v>20.538</v>
      </c>
      <c r="J87" s="174">
        <v>20.486999999999998</v>
      </c>
      <c r="K87" s="174">
        <v>20.5</v>
      </c>
      <c r="L87" s="18"/>
      <c r="M87" s="218"/>
    </row>
    <row r="88" spans="1:13" ht="19.899999999999999" customHeight="1" x14ac:dyDescent="0.25">
      <c r="A88" s="8" t="s">
        <v>70</v>
      </c>
      <c r="B88" s="173">
        <v>20</v>
      </c>
      <c r="C88" s="173">
        <v>20</v>
      </c>
      <c r="D88" s="173">
        <v>20</v>
      </c>
      <c r="E88" s="173">
        <v>59</v>
      </c>
      <c r="F88" s="173">
        <v>59</v>
      </c>
      <c r="G88" s="173">
        <v>59</v>
      </c>
      <c r="H88" s="173">
        <v>67</v>
      </c>
      <c r="I88" s="173">
        <v>111</v>
      </c>
      <c r="J88" s="173">
        <v>175</v>
      </c>
      <c r="K88" s="173">
        <v>290</v>
      </c>
      <c r="L88" s="18"/>
      <c r="M88" s="218"/>
    </row>
    <row r="89" spans="1:13" ht="19.899999999999999" customHeight="1" x14ac:dyDescent="0.25">
      <c r="A89" s="6" t="s">
        <v>71</v>
      </c>
      <c r="B89" s="174">
        <v>117</v>
      </c>
      <c r="C89" s="174">
        <v>117</v>
      </c>
      <c r="D89" s="174">
        <v>117</v>
      </c>
      <c r="E89" s="174">
        <v>1.133</v>
      </c>
      <c r="F89" s="174">
        <v>1.133</v>
      </c>
      <c r="G89" s="174">
        <v>1.133</v>
      </c>
      <c r="H89" s="174">
        <v>1.19</v>
      </c>
      <c r="I89" s="174">
        <v>1.4530000000000001</v>
      </c>
      <c r="J89" s="174">
        <v>1.762</v>
      </c>
      <c r="K89" s="174">
        <v>2.2160000000000002</v>
      </c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11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3">
        <v>2.0289999999999999</v>
      </c>
      <c r="C94" s="173">
        <v>2.0859999999999999</v>
      </c>
      <c r="D94" s="173">
        <v>1.8460000000000001</v>
      </c>
      <c r="E94" s="173">
        <v>934</v>
      </c>
      <c r="F94" s="173">
        <v>483</v>
      </c>
      <c r="G94" s="173">
        <v>513</v>
      </c>
      <c r="H94" s="173">
        <v>420</v>
      </c>
      <c r="I94" s="173">
        <v>420</v>
      </c>
      <c r="J94" s="173">
        <v>472</v>
      </c>
      <c r="K94" s="173">
        <v>472</v>
      </c>
      <c r="L94" s="18"/>
      <c r="M94" s="218"/>
    </row>
    <row r="95" spans="1:13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8"/>
      <c r="M95" s="218"/>
    </row>
    <row r="96" spans="1:13" ht="19.899999999999999" customHeight="1" x14ac:dyDescent="0.25">
      <c r="A96" s="8" t="s">
        <v>78</v>
      </c>
      <c r="B96" s="173">
        <v>314.93700000000001</v>
      </c>
      <c r="C96" s="173">
        <v>306.14</v>
      </c>
      <c r="D96" s="173">
        <v>281.85199999999998</v>
      </c>
      <c r="E96" s="173">
        <v>283.93400000000003</v>
      </c>
      <c r="F96" s="173">
        <v>312.517</v>
      </c>
      <c r="G96" s="173">
        <v>210.81</v>
      </c>
      <c r="H96" s="173">
        <v>166.03700000000001</v>
      </c>
      <c r="I96" s="173">
        <v>184.614</v>
      </c>
      <c r="J96" s="173">
        <v>161.81899999999999</v>
      </c>
      <c r="K96" s="173">
        <v>160.833</v>
      </c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512</v>
      </c>
      <c r="C100" s="173">
        <v>574</v>
      </c>
      <c r="D100" s="173">
        <v>650</v>
      </c>
      <c r="E100" s="173">
        <v>1.6140000000000001</v>
      </c>
      <c r="F100" s="173">
        <v>2.0409999999999999</v>
      </c>
      <c r="G100" s="173">
        <v>1.988</v>
      </c>
      <c r="H100" s="173">
        <v>2.161</v>
      </c>
      <c r="I100" s="173">
        <v>2.3809999999999998</v>
      </c>
      <c r="J100" s="173">
        <v>3.2509999999999999</v>
      </c>
      <c r="K100" s="173">
        <v>3.351</v>
      </c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8"/>
    </row>
    <row r="102" spans="1:13" ht="19.899999999999999" customHeight="1" x14ac:dyDescent="0.25">
      <c r="A102" s="8" t="s">
        <v>84</v>
      </c>
      <c r="B102" s="173">
        <v>75.2</v>
      </c>
      <c r="C102" s="173">
        <v>0</v>
      </c>
      <c r="D102" s="173">
        <v>0</v>
      </c>
      <c r="E102" s="173">
        <v>0</v>
      </c>
      <c r="F102" s="173">
        <v>0</v>
      </c>
      <c r="G102" s="173">
        <v>0</v>
      </c>
      <c r="H102" s="173">
        <v>0</v>
      </c>
      <c r="I102" s="173">
        <v>0</v>
      </c>
      <c r="J102" s="173">
        <v>0</v>
      </c>
      <c r="K102" s="173">
        <v>0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14.821</v>
      </c>
      <c r="H103" s="174">
        <v>13.329000000000001</v>
      </c>
      <c r="I103" s="174">
        <v>13.531000000000001</v>
      </c>
      <c r="J103" s="174">
        <v>12.827999999999999</v>
      </c>
      <c r="K103" s="174">
        <v>12.492000000000001</v>
      </c>
      <c r="L103" s="18"/>
      <c r="M103" s="218"/>
    </row>
    <row r="104" spans="1:13" ht="19.899999999999999" customHeight="1" x14ac:dyDescent="0.25">
      <c r="A104" s="8" t="s">
        <v>86</v>
      </c>
      <c r="B104" s="173">
        <v>0</v>
      </c>
      <c r="C104" s="173">
        <v>0</v>
      </c>
      <c r="D104" s="173">
        <v>0</v>
      </c>
      <c r="E104" s="173">
        <v>0</v>
      </c>
      <c r="F104" s="173">
        <v>0</v>
      </c>
      <c r="G104" s="173">
        <v>0</v>
      </c>
      <c r="H104" s="173">
        <v>0</v>
      </c>
      <c r="I104" s="173">
        <v>0</v>
      </c>
      <c r="J104" s="173">
        <v>0</v>
      </c>
      <c r="K104" s="173">
        <v>0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602</v>
      </c>
      <c r="K105" s="174">
        <v>0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512</v>
      </c>
      <c r="C110" s="173">
        <v>574</v>
      </c>
      <c r="D110" s="173">
        <v>650</v>
      </c>
      <c r="E110" s="173">
        <v>1.6140000000000001</v>
      </c>
      <c r="F110" s="173">
        <v>2.0409999999999999</v>
      </c>
      <c r="G110" s="173">
        <v>1.988</v>
      </c>
      <c r="H110" s="173">
        <v>2.161</v>
      </c>
      <c r="I110" s="173">
        <v>2.3809999999999998</v>
      </c>
      <c r="J110" s="173">
        <v>3.2509999999999999</v>
      </c>
      <c r="K110" s="173">
        <v>3.351</v>
      </c>
      <c r="L110" s="18"/>
      <c r="M110" s="218"/>
    </row>
    <row r="111" spans="1:13" ht="19.899999999999999" customHeight="1" x14ac:dyDescent="0.25">
      <c r="A111" s="6" t="s">
        <v>93</v>
      </c>
      <c r="B111" s="174">
        <v>8.7609999999999992</v>
      </c>
      <c r="C111" s="174">
        <v>0</v>
      </c>
      <c r="D111" s="174">
        <v>0</v>
      </c>
      <c r="E111" s="174">
        <v>0</v>
      </c>
      <c r="F111" s="174">
        <v>0</v>
      </c>
      <c r="G111" s="174">
        <v>0</v>
      </c>
      <c r="H111" s="174">
        <v>3.077</v>
      </c>
      <c r="I111" s="174">
        <v>0</v>
      </c>
      <c r="J111" s="174">
        <v>467</v>
      </c>
      <c r="K111" s="174">
        <v>560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>
        <v>71.894999999999996</v>
      </c>
      <c r="C116" s="173">
        <v>74.218999999999994</v>
      </c>
      <c r="D116" s="173">
        <v>74.646000000000001</v>
      </c>
      <c r="E116" s="173">
        <v>73.305000000000007</v>
      </c>
      <c r="F116" s="173">
        <v>73.897999999999996</v>
      </c>
      <c r="G116" s="173">
        <v>53.180999999999997</v>
      </c>
      <c r="H116" s="173">
        <v>30.077999999999999</v>
      </c>
      <c r="I116" s="173">
        <v>14.532</v>
      </c>
      <c r="J116" s="173">
        <v>11.581</v>
      </c>
      <c r="K116" s="173">
        <v>11.134</v>
      </c>
      <c r="L116" s="18"/>
      <c r="M116" s="218"/>
    </row>
    <row r="117" spans="1:13" ht="19.899999999999999" customHeight="1" x14ac:dyDescent="0.25">
      <c r="A117" s="6" t="s">
        <v>99</v>
      </c>
      <c r="B117" s="174">
        <v>203</v>
      </c>
      <c r="C117" s="174">
        <v>213</v>
      </c>
      <c r="D117" s="174">
        <v>232</v>
      </c>
      <c r="E117" s="174">
        <v>251</v>
      </c>
      <c r="F117" s="174">
        <v>270</v>
      </c>
      <c r="G117" s="174">
        <v>281</v>
      </c>
      <c r="H117" s="174">
        <v>0</v>
      </c>
      <c r="I117" s="174">
        <v>0</v>
      </c>
      <c r="J117" s="174">
        <v>0</v>
      </c>
      <c r="K117" s="174">
        <v>603</v>
      </c>
      <c r="L117" s="18"/>
      <c r="M117" s="218"/>
    </row>
    <row r="118" spans="1:13" ht="19.899999999999999" customHeight="1" x14ac:dyDescent="0.25">
      <c r="A118" s="8" t="s">
        <v>100</v>
      </c>
      <c r="B118" s="173">
        <v>55.95</v>
      </c>
      <c r="C118" s="173">
        <v>55.006999999999998</v>
      </c>
      <c r="D118" s="173">
        <v>53.243000000000002</v>
      </c>
      <c r="E118" s="173">
        <v>51.487000000000002</v>
      </c>
      <c r="F118" s="173">
        <v>52.331000000000003</v>
      </c>
      <c r="G118" s="173">
        <v>59.664000000000001</v>
      </c>
      <c r="H118" s="173">
        <v>63.642000000000003</v>
      </c>
      <c r="I118" s="173">
        <v>64.311000000000007</v>
      </c>
      <c r="J118" s="173">
        <v>61.551000000000002</v>
      </c>
      <c r="K118" s="173">
        <v>47.11</v>
      </c>
      <c r="L118" s="18"/>
      <c r="M118" s="218"/>
    </row>
    <row r="119" spans="1:13" ht="19.899999999999999" customHeight="1" x14ac:dyDescent="0.25">
      <c r="A119" s="6" t="s">
        <v>101</v>
      </c>
      <c r="B119" s="174">
        <v>17</v>
      </c>
      <c r="C119" s="174">
        <v>23</v>
      </c>
      <c r="D119" s="174">
        <v>61</v>
      </c>
      <c r="E119" s="174">
        <v>161</v>
      </c>
      <c r="F119" s="174">
        <v>507</v>
      </c>
      <c r="G119" s="174">
        <v>1.0760000000000001</v>
      </c>
      <c r="H119" s="174">
        <v>1.462</v>
      </c>
      <c r="I119" s="174">
        <v>1.7290000000000001</v>
      </c>
      <c r="J119" s="174">
        <v>1.972</v>
      </c>
      <c r="K119" s="174">
        <v>2.0579999999999998</v>
      </c>
      <c r="L119" s="18"/>
      <c r="M119" s="218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18"/>
      <c r="M120" s="218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  <c r="M121" s="218"/>
    </row>
    <row r="122" spans="1:13" ht="19.899999999999999" customHeight="1" x14ac:dyDescent="0.25">
      <c r="A122" s="8" t="s">
        <v>104</v>
      </c>
      <c r="B122" s="173">
        <v>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8"/>
      <c r="M122" s="218"/>
    </row>
    <row r="123" spans="1:13" ht="19.899999999999999" customHeight="1" x14ac:dyDescent="0.25">
      <c r="A123" s="6" t="s">
        <v>105</v>
      </c>
      <c r="B123" s="174">
        <v>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8"/>
      <c r="M123" s="218"/>
    </row>
    <row r="124" spans="1:13" ht="19.899999999999999" customHeight="1" x14ac:dyDescent="0.25">
      <c r="A124" s="8" t="s">
        <v>106</v>
      </c>
      <c r="B124" s="173">
        <v>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8"/>
      <c r="M124" s="218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8"/>
      <c r="M125" s="218"/>
    </row>
    <row r="126" spans="1:13" ht="19.899999999999999" customHeight="1" x14ac:dyDescent="0.25">
      <c r="M126" s="218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18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3" t="s">
        <v>2</v>
      </c>
      <c r="M128" s="218"/>
    </row>
    <row r="129" spans="1:13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18"/>
      <c r="M129" s="218"/>
    </row>
    <row r="130" spans="1:13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18"/>
      <c r="M130" s="218"/>
    </row>
    <row r="131" spans="1:13" ht="19.899999999999999" customHeight="1" x14ac:dyDescent="0.25">
      <c r="A131" s="164" t="s">
        <v>5</v>
      </c>
      <c r="B131" s="165" t="s">
        <v>337</v>
      </c>
      <c r="C131" s="165" t="s">
        <v>337</v>
      </c>
      <c r="D131" s="165" t="s">
        <v>337</v>
      </c>
      <c r="E131" s="165" t="s">
        <v>337</v>
      </c>
      <c r="F131" s="165" t="s">
        <v>337</v>
      </c>
      <c r="G131" s="165" t="s">
        <v>337</v>
      </c>
      <c r="H131" s="165" t="s">
        <v>337</v>
      </c>
      <c r="I131" s="165" t="s">
        <v>337</v>
      </c>
      <c r="J131" s="165" t="s">
        <v>337</v>
      </c>
      <c r="K131" s="165" t="s">
        <v>337</v>
      </c>
      <c r="L131" s="18"/>
      <c r="M131" s="218"/>
    </row>
    <row r="132" spans="1:13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8"/>
      <c r="M132" s="218"/>
    </row>
    <row r="133" spans="1:13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18"/>
      <c r="M133" s="218"/>
    </row>
    <row r="134" spans="1:13" ht="19.899999999999999" customHeight="1" x14ac:dyDescent="0.25">
      <c r="A134" s="6" t="s">
        <v>109</v>
      </c>
      <c r="B134" s="172">
        <v>678.87300000000005</v>
      </c>
      <c r="C134" s="172">
        <v>587.63199999999995</v>
      </c>
      <c r="D134" s="172">
        <v>528.75900000000001</v>
      </c>
      <c r="E134" s="172">
        <v>537.58799999999997</v>
      </c>
      <c r="F134" s="172">
        <v>516.08600000000001</v>
      </c>
      <c r="G134" s="172">
        <v>492.07900000000001</v>
      </c>
      <c r="H134" s="172">
        <v>474.43799999999999</v>
      </c>
      <c r="I134" s="172">
        <v>530.59299999999996</v>
      </c>
      <c r="J134" s="172">
        <v>544.976</v>
      </c>
      <c r="K134" s="172">
        <v>480.85</v>
      </c>
      <c r="L134" s="18"/>
      <c r="M134" s="218"/>
    </row>
    <row r="135" spans="1:13" ht="19.899999999999999" customHeight="1" x14ac:dyDescent="0.25">
      <c r="A135" s="8" t="s">
        <v>110</v>
      </c>
      <c r="B135" s="175">
        <v>16</v>
      </c>
      <c r="C135" s="175">
        <v>11</v>
      </c>
      <c r="D135" s="175">
        <v>-2</v>
      </c>
      <c r="E135" s="175">
        <v>4</v>
      </c>
      <c r="F135" s="175">
        <v>5</v>
      </c>
      <c r="G135" s="175">
        <v>4</v>
      </c>
      <c r="H135" s="175">
        <v>-11</v>
      </c>
      <c r="I135" s="175">
        <v>-3</v>
      </c>
      <c r="J135" s="175">
        <v>13</v>
      </c>
      <c r="K135" s="175">
        <v>-2</v>
      </c>
      <c r="L135" s="18"/>
      <c r="M135" s="218"/>
    </row>
    <row r="136" spans="1:13" ht="19.899999999999999" customHeight="1" x14ac:dyDescent="0.25">
      <c r="A136" s="6" t="s">
        <v>111</v>
      </c>
      <c r="B136" s="172">
        <v>321.767</v>
      </c>
      <c r="C136" s="172">
        <v>267.73</v>
      </c>
      <c r="D136" s="172">
        <v>237.2</v>
      </c>
      <c r="E136" s="172">
        <v>248.93700000000001</v>
      </c>
      <c r="F136" s="172">
        <v>225.69800000000001</v>
      </c>
      <c r="G136" s="172">
        <v>249.774</v>
      </c>
      <c r="H136" s="172">
        <v>231.17599999999999</v>
      </c>
      <c r="I136" s="172">
        <v>246.18199999999999</v>
      </c>
      <c r="J136" s="172">
        <v>252.077</v>
      </c>
      <c r="K136" s="172">
        <v>221.91499999999999</v>
      </c>
      <c r="L136" s="18"/>
      <c r="M136" s="218"/>
    </row>
    <row r="137" spans="1:13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8"/>
      <c r="M137" s="218"/>
    </row>
    <row r="138" spans="1:13" ht="19.899999999999999" customHeight="1" x14ac:dyDescent="0.25">
      <c r="A138" s="6" t="s">
        <v>112</v>
      </c>
      <c r="B138" s="174">
        <v>155.66200000000001</v>
      </c>
      <c r="C138" s="174">
        <v>154.452</v>
      </c>
      <c r="D138" s="174">
        <v>136.66399999999999</v>
      </c>
      <c r="E138" s="174">
        <v>137.613</v>
      </c>
      <c r="F138" s="174">
        <v>152.90799999999999</v>
      </c>
      <c r="G138" s="174">
        <v>97.716999999999999</v>
      </c>
      <c r="H138" s="174">
        <v>88.191000000000003</v>
      </c>
      <c r="I138" s="174">
        <v>128.28399999999999</v>
      </c>
      <c r="J138" s="174">
        <v>138.054</v>
      </c>
      <c r="K138" s="174">
        <v>119.685</v>
      </c>
      <c r="L138" s="18"/>
      <c r="M138" s="218"/>
    </row>
    <row r="139" spans="1:13" ht="19.899999999999999" customHeight="1" x14ac:dyDescent="0.25">
      <c r="A139" s="8" t="s">
        <v>113</v>
      </c>
      <c r="B139" s="175">
        <v>155.66200000000001</v>
      </c>
      <c r="C139" s="175">
        <v>154.452</v>
      </c>
      <c r="D139" s="175">
        <v>136.66399999999999</v>
      </c>
      <c r="E139" s="175">
        <v>137.613</v>
      </c>
      <c r="F139" s="175">
        <v>152.90799999999999</v>
      </c>
      <c r="G139" s="175">
        <v>97.716999999999999</v>
      </c>
      <c r="H139" s="175">
        <v>88.191000000000003</v>
      </c>
      <c r="I139" s="175">
        <v>128.28399999999999</v>
      </c>
      <c r="J139" s="175">
        <v>138.054</v>
      </c>
      <c r="K139" s="175">
        <v>119.685</v>
      </c>
      <c r="L139" s="18"/>
      <c r="M139" s="218"/>
    </row>
    <row r="140" spans="1:13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8"/>
      <c r="M140" s="218"/>
    </row>
    <row r="141" spans="1:13" ht="19.899999999999999" customHeight="1" x14ac:dyDescent="0.25">
      <c r="A141" s="8" t="s">
        <v>114</v>
      </c>
      <c r="B141" s="173">
        <v>3.41</v>
      </c>
      <c r="C141" s="173">
        <v>3.7010000000000001</v>
      </c>
      <c r="D141" s="173">
        <v>3.169</v>
      </c>
      <c r="E141" s="173">
        <v>1.649</v>
      </c>
      <c r="F141" s="173">
        <v>344</v>
      </c>
      <c r="G141" s="173">
        <v>469</v>
      </c>
      <c r="H141" s="173">
        <v>623</v>
      </c>
      <c r="I141" s="173">
        <v>807</v>
      </c>
      <c r="J141" s="173">
        <v>1.4059999999999999</v>
      </c>
      <c r="K141" s="173">
        <v>1.621</v>
      </c>
      <c r="L141" s="18"/>
      <c r="M141" s="218"/>
    </row>
    <row r="142" spans="1:13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74">
        <v>0</v>
      </c>
      <c r="I142" s="174">
        <v>0</v>
      </c>
      <c r="J142" s="174">
        <v>0</v>
      </c>
      <c r="K142" s="174">
        <v>0</v>
      </c>
      <c r="L142" s="18"/>
      <c r="M142" s="218"/>
    </row>
    <row r="143" spans="1:13" ht="19.899999999999999" customHeight="1" x14ac:dyDescent="0.25">
      <c r="A143" s="8" t="s">
        <v>116</v>
      </c>
      <c r="B143" s="173">
        <v>115.443</v>
      </c>
      <c r="C143" s="173">
        <v>106.505</v>
      </c>
      <c r="D143" s="173">
        <v>101.595</v>
      </c>
      <c r="E143" s="173">
        <v>92.978999999999999</v>
      </c>
      <c r="F143" s="173">
        <v>90.06</v>
      </c>
      <c r="G143" s="173">
        <v>86.26</v>
      </c>
      <c r="H143" s="173">
        <v>78.793000000000006</v>
      </c>
      <c r="I143" s="173">
        <v>72.697999999999993</v>
      </c>
      <c r="J143" s="173">
        <v>67.872</v>
      </c>
      <c r="K143" s="173">
        <v>60.433</v>
      </c>
      <c r="L143" s="18"/>
      <c r="M143" s="218"/>
    </row>
    <row r="144" spans="1:13" ht="19.899999999999999" customHeight="1" x14ac:dyDescent="0.25">
      <c r="A144" s="6" t="s">
        <v>117</v>
      </c>
      <c r="B144" s="174">
        <v>0</v>
      </c>
      <c r="C144" s="174">
        <v>547</v>
      </c>
      <c r="D144" s="174">
        <v>433</v>
      </c>
      <c r="E144" s="174">
        <v>1.02</v>
      </c>
      <c r="F144" s="174">
        <v>4.2510000000000003</v>
      </c>
      <c r="G144" s="174">
        <v>731</v>
      </c>
      <c r="H144" s="174">
        <v>575</v>
      </c>
      <c r="I144" s="174">
        <v>13</v>
      </c>
      <c r="J144" s="174">
        <v>54</v>
      </c>
      <c r="K144" s="174">
        <v>260</v>
      </c>
      <c r="L144" s="18"/>
      <c r="M144" s="218"/>
    </row>
    <row r="145" spans="1:13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3">
        <v>0</v>
      </c>
      <c r="I145" s="173">
        <v>0</v>
      </c>
      <c r="J145" s="173">
        <v>0</v>
      </c>
      <c r="K145" s="173">
        <v>0</v>
      </c>
      <c r="L145" s="18"/>
      <c r="M145" s="218"/>
    </row>
    <row r="146" spans="1:13" ht="19.899999999999999" customHeight="1" x14ac:dyDescent="0.25">
      <c r="A146" s="6" t="s">
        <v>119</v>
      </c>
      <c r="B146" s="174">
        <v>19.861999999999998</v>
      </c>
      <c r="C146" s="174">
        <v>23.135999999999999</v>
      </c>
      <c r="D146" s="174">
        <v>22.292999999999999</v>
      </c>
      <c r="E146" s="174">
        <v>22.704000000000001</v>
      </c>
      <c r="F146" s="174">
        <v>21.111000000000001</v>
      </c>
      <c r="G146" s="174">
        <v>19.033999999999999</v>
      </c>
      <c r="H146" s="174">
        <v>17.393000000000001</v>
      </c>
      <c r="I146" s="174">
        <v>18.395</v>
      </c>
      <c r="J146" s="174">
        <v>14.189</v>
      </c>
      <c r="K146" s="174">
        <v>12.372999999999999</v>
      </c>
      <c r="L146" s="18"/>
      <c r="M146" s="218"/>
    </row>
    <row r="147" spans="1:13" ht="19.899999999999999" customHeight="1" x14ac:dyDescent="0.25">
      <c r="A147" s="8" t="s">
        <v>120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73">
        <v>961</v>
      </c>
      <c r="K147" s="173">
        <v>659</v>
      </c>
      <c r="L147" s="18"/>
      <c r="M147" s="218"/>
    </row>
    <row r="148" spans="1:13" ht="19.899999999999999" customHeight="1" x14ac:dyDescent="0.25">
      <c r="A148" s="6" t="s">
        <v>121</v>
      </c>
      <c r="B148" s="174">
        <v>6.7789999999999999</v>
      </c>
      <c r="C148" s="174">
        <v>6.4809999999999999</v>
      </c>
      <c r="D148" s="174">
        <v>8.4190000000000005</v>
      </c>
      <c r="E148" s="174">
        <v>7.7380000000000004</v>
      </c>
      <c r="F148" s="174">
        <v>7.2080000000000002</v>
      </c>
      <c r="G148" s="174">
        <v>8.5250000000000004</v>
      </c>
      <c r="H148" s="174">
        <v>9.9450000000000003</v>
      </c>
      <c r="I148" s="174">
        <v>9.7539999999999996</v>
      </c>
      <c r="J148" s="174">
        <v>9.1690000000000005</v>
      </c>
      <c r="K148" s="174">
        <v>7.4720000000000004</v>
      </c>
      <c r="L148" s="18"/>
      <c r="M148" s="218"/>
    </row>
    <row r="149" spans="1:13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3">
        <v>0</v>
      </c>
      <c r="I149" s="173">
        <v>0</v>
      </c>
      <c r="J149" s="173">
        <v>0</v>
      </c>
      <c r="K149" s="173">
        <v>0</v>
      </c>
      <c r="L149" s="18"/>
      <c r="M149" s="218"/>
    </row>
    <row r="150" spans="1:13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74">
        <v>0</v>
      </c>
      <c r="G150" s="169"/>
      <c r="H150" s="169"/>
      <c r="I150" s="169"/>
      <c r="J150" s="169"/>
      <c r="K150" s="169"/>
      <c r="L150" s="18"/>
      <c r="M150" s="218"/>
    </row>
    <row r="151" spans="1:13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3">
        <v>0</v>
      </c>
      <c r="L151" s="18"/>
      <c r="M151" s="218"/>
    </row>
    <row r="152" spans="1:13" ht="19.899999999999999" customHeight="1" x14ac:dyDescent="0.25">
      <c r="A152" s="6" t="s">
        <v>125</v>
      </c>
      <c r="B152" s="172">
        <v>145.494</v>
      </c>
      <c r="C152" s="172">
        <v>140.37</v>
      </c>
      <c r="D152" s="172">
        <v>135.90899999999999</v>
      </c>
      <c r="E152" s="172">
        <v>126.09</v>
      </c>
      <c r="F152" s="172">
        <v>122.974</v>
      </c>
      <c r="G152" s="172">
        <v>115.01900000000001</v>
      </c>
      <c r="H152" s="172">
        <v>107.32899999999999</v>
      </c>
      <c r="I152" s="172">
        <v>101.667</v>
      </c>
      <c r="J152" s="172">
        <v>93.650999999999996</v>
      </c>
      <c r="K152" s="172">
        <v>82.817999999999998</v>
      </c>
      <c r="L152" s="18"/>
      <c r="M152" s="218"/>
    </row>
    <row r="153" spans="1:13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8"/>
      <c r="M153" s="218"/>
    </row>
    <row r="154" spans="1:13" ht="19.899999999999999" customHeight="1" x14ac:dyDescent="0.25">
      <c r="A154" s="6" t="s">
        <v>126</v>
      </c>
      <c r="B154" s="172">
        <v>10.167999999999999</v>
      </c>
      <c r="C154" s="172">
        <v>14.082000000000001</v>
      </c>
      <c r="D154" s="172">
        <v>755</v>
      </c>
      <c r="E154" s="172">
        <v>11.523</v>
      </c>
      <c r="F154" s="172">
        <v>29.934000000000001</v>
      </c>
      <c r="G154" s="172">
        <v>-17.302</v>
      </c>
      <c r="H154" s="172">
        <v>-19.138000000000002</v>
      </c>
      <c r="I154" s="172">
        <v>26.617000000000001</v>
      </c>
      <c r="J154" s="172">
        <v>44.402999999999999</v>
      </c>
      <c r="K154" s="172">
        <v>36.866999999999997</v>
      </c>
      <c r="L154" s="18"/>
      <c r="M154" s="218"/>
    </row>
    <row r="155" spans="1:13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8"/>
      <c r="M155" s="218"/>
    </row>
    <row r="156" spans="1:13" ht="19.899999999999999" customHeight="1" x14ac:dyDescent="0.25">
      <c r="A156" s="6" t="s">
        <v>127</v>
      </c>
      <c r="B156" s="174">
        <v>27</v>
      </c>
      <c r="C156" s="174">
        <v>45</v>
      </c>
      <c r="D156" s="174">
        <v>21</v>
      </c>
      <c r="E156" s="174">
        <v>20</v>
      </c>
      <c r="F156" s="174">
        <v>18</v>
      </c>
      <c r="G156" s="174">
        <v>16</v>
      </c>
      <c r="H156" s="174">
        <v>13</v>
      </c>
      <c r="I156" s="174">
        <v>13</v>
      </c>
      <c r="J156" s="174">
        <v>12</v>
      </c>
      <c r="K156" s="174">
        <v>16</v>
      </c>
      <c r="L156" s="18"/>
      <c r="M156" s="218"/>
    </row>
    <row r="157" spans="1:13" ht="19.899999999999999" customHeight="1" x14ac:dyDescent="0.25">
      <c r="A157" s="8" t="s">
        <v>128</v>
      </c>
      <c r="B157" s="173">
        <v>12.260999999999999</v>
      </c>
      <c r="C157" s="173">
        <v>4.6219999999999999</v>
      </c>
      <c r="D157" s="173">
        <v>4.4400000000000004</v>
      </c>
      <c r="E157" s="173">
        <v>5.2919999999999998</v>
      </c>
      <c r="F157" s="173">
        <v>3.4929999999999999</v>
      </c>
      <c r="G157" s="173">
        <v>3.5270000000000001</v>
      </c>
      <c r="H157" s="173">
        <v>6.4269999999999996</v>
      </c>
      <c r="I157" s="173">
        <v>8.1329999999999991</v>
      </c>
      <c r="J157" s="173">
        <v>8.798</v>
      </c>
      <c r="K157" s="173">
        <v>8.7560000000000002</v>
      </c>
      <c r="L157" s="18"/>
      <c r="M157" s="218"/>
    </row>
    <row r="158" spans="1:13" ht="19.899999999999999" customHeight="1" x14ac:dyDescent="0.25">
      <c r="A158" s="6" t="s">
        <v>129</v>
      </c>
      <c r="B158" s="174">
        <v>3.266</v>
      </c>
      <c r="C158" s="174">
        <v>53</v>
      </c>
      <c r="D158" s="174">
        <v>133</v>
      </c>
      <c r="E158" s="174">
        <v>172</v>
      </c>
      <c r="F158" s="174">
        <v>163</v>
      </c>
      <c r="G158" s="174">
        <v>201</v>
      </c>
      <c r="H158" s="174">
        <v>189</v>
      </c>
      <c r="I158" s="174">
        <v>272</v>
      </c>
      <c r="J158" s="174">
        <v>302</v>
      </c>
      <c r="K158" s="174">
        <v>292</v>
      </c>
      <c r="L158" s="18"/>
      <c r="M158" s="218"/>
    </row>
    <row r="159" spans="1:13" ht="19.899999999999999" customHeight="1" x14ac:dyDescent="0.25">
      <c r="A159" s="8" t="s">
        <v>130</v>
      </c>
      <c r="B159" s="175">
        <v>9.0220000000000002</v>
      </c>
      <c r="C159" s="175">
        <v>4.6139999999999999</v>
      </c>
      <c r="D159" s="175">
        <v>4.3280000000000003</v>
      </c>
      <c r="E159" s="175">
        <v>5.14</v>
      </c>
      <c r="F159" s="175">
        <v>3.3479999999999999</v>
      </c>
      <c r="G159" s="175">
        <v>3.3420000000000001</v>
      </c>
      <c r="H159" s="175">
        <v>6.2510000000000003</v>
      </c>
      <c r="I159" s="175">
        <v>7.8739999999999997</v>
      </c>
      <c r="J159" s="175">
        <v>8.5079999999999991</v>
      </c>
      <c r="K159" s="175">
        <v>8.48</v>
      </c>
      <c r="L159" s="18"/>
      <c r="M159" s="218"/>
    </row>
    <row r="160" spans="1:13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8"/>
      <c r="M160" s="218"/>
    </row>
    <row r="161" spans="1:13" ht="19.899999999999999" customHeight="1" x14ac:dyDescent="0.25">
      <c r="A161" s="8" t="s">
        <v>131</v>
      </c>
      <c r="B161" s="175">
        <v>30.901</v>
      </c>
      <c r="C161" s="175">
        <v>0</v>
      </c>
      <c r="D161" s="175">
        <v>0</v>
      </c>
      <c r="E161" s="175">
        <v>0</v>
      </c>
      <c r="F161" s="175">
        <v>0</v>
      </c>
      <c r="G161" s="175">
        <v>0</v>
      </c>
      <c r="H161" s="175">
        <v>0</v>
      </c>
      <c r="I161" s="175">
        <v>0</v>
      </c>
      <c r="J161" s="175">
        <v>0</v>
      </c>
      <c r="K161" s="175">
        <v>0</v>
      </c>
      <c r="L161" s="18"/>
      <c r="M161" s="218"/>
    </row>
    <row r="162" spans="1:13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8"/>
      <c r="M162" s="218"/>
    </row>
    <row r="163" spans="1:13" ht="19.899999999999999" customHeight="1" x14ac:dyDescent="0.25">
      <c r="A163" s="8" t="s">
        <v>132</v>
      </c>
      <c r="B163" s="175">
        <v>50.091000000000001</v>
      </c>
      <c r="C163" s="175">
        <v>18.696000000000002</v>
      </c>
      <c r="D163" s="175">
        <v>5.0830000000000002</v>
      </c>
      <c r="E163" s="175">
        <v>16.663</v>
      </c>
      <c r="F163" s="175">
        <v>33.281999999999996</v>
      </c>
      <c r="G163" s="175">
        <v>-13.96</v>
      </c>
      <c r="H163" s="175">
        <v>-12.887</v>
      </c>
      <c r="I163" s="175">
        <v>34.491</v>
      </c>
      <c r="J163" s="175">
        <v>52.911000000000001</v>
      </c>
      <c r="K163" s="175">
        <v>45.347000000000001</v>
      </c>
      <c r="L163" s="18"/>
      <c r="M163" s="218"/>
    </row>
    <row r="164" spans="1:13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8"/>
      <c r="M164" s="218"/>
    </row>
    <row r="165" spans="1:13" ht="19.899999999999999" customHeight="1" x14ac:dyDescent="0.25">
      <c r="A165" s="8" t="s">
        <v>133</v>
      </c>
      <c r="B165" s="175">
        <v>14.603999999999999</v>
      </c>
      <c r="C165" s="175">
        <v>5.8760000000000003</v>
      </c>
      <c r="D165" s="175">
        <v>1.9079999999999999</v>
      </c>
      <c r="E165" s="175">
        <v>4.9029999999999996</v>
      </c>
      <c r="F165" s="175">
        <v>9.4700000000000006</v>
      </c>
      <c r="G165" s="175">
        <v>-3.9289999999999998</v>
      </c>
      <c r="H165" s="175">
        <v>-3.3889999999999998</v>
      </c>
      <c r="I165" s="175">
        <v>10.711</v>
      </c>
      <c r="J165" s="175">
        <v>16.116</v>
      </c>
      <c r="K165" s="175">
        <v>14.801</v>
      </c>
      <c r="L165" s="18"/>
      <c r="M165" s="218"/>
    </row>
    <row r="166" spans="1:13" ht="19.899999999999999" customHeight="1" x14ac:dyDescent="0.25">
      <c r="A166" s="6" t="s">
        <v>134</v>
      </c>
      <c r="B166" s="174">
        <v>11.255000000000001</v>
      </c>
      <c r="C166" s="174">
        <v>1.254</v>
      </c>
      <c r="D166" s="174">
        <v>625</v>
      </c>
      <c r="E166" s="174">
        <v>4.5949999999999998</v>
      </c>
      <c r="F166" s="174">
        <v>623</v>
      </c>
      <c r="G166" s="174">
        <v>732</v>
      </c>
      <c r="H166" s="174">
        <v>1.7809999999999999</v>
      </c>
      <c r="I166" s="174">
        <v>9.2710000000000008</v>
      </c>
      <c r="J166" s="174">
        <v>14.48</v>
      </c>
      <c r="K166" s="174">
        <v>11.9</v>
      </c>
      <c r="L166" s="18"/>
      <c r="M166" s="218"/>
    </row>
    <row r="167" spans="1:13" ht="19.899999999999999" customHeight="1" x14ac:dyDescent="0.25">
      <c r="A167" s="8" t="s">
        <v>135</v>
      </c>
      <c r="B167" s="173">
        <v>2.54</v>
      </c>
      <c r="C167" s="173">
        <v>4.6609999999999996</v>
      </c>
      <c r="D167" s="173">
        <v>1.2789999999999999</v>
      </c>
      <c r="E167" s="173">
        <v>510</v>
      </c>
      <c r="F167" s="173">
        <v>8.7620000000000005</v>
      </c>
      <c r="G167" s="173">
        <v>-4.6639999999999997</v>
      </c>
      <c r="H167" s="173">
        <v>-5.266</v>
      </c>
      <c r="I167" s="173">
        <v>463</v>
      </c>
      <c r="J167" s="173">
        <v>810</v>
      </c>
      <c r="K167" s="173">
        <v>1.367</v>
      </c>
      <c r="L167" s="18"/>
      <c r="M167" s="218"/>
    </row>
    <row r="168" spans="1:13" ht="19.899999999999999" customHeight="1" x14ac:dyDescent="0.25">
      <c r="A168" s="6" t="s">
        <v>136</v>
      </c>
      <c r="B168" s="174">
        <v>809</v>
      </c>
      <c r="C168" s="174">
        <v>-39</v>
      </c>
      <c r="D168" s="174">
        <v>4</v>
      </c>
      <c r="E168" s="174">
        <v>-202</v>
      </c>
      <c r="F168" s="174">
        <v>85</v>
      </c>
      <c r="G168" s="174">
        <v>3</v>
      </c>
      <c r="H168" s="174">
        <v>96</v>
      </c>
      <c r="I168" s="174">
        <v>977</v>
      </c>
      <c r="J168" s="174">
        <v>826</v>
      </c>
      <c r="K168" s="174">
        <v>1.534</v>
      </c>
      <c r="L168" s="18"/>
      <c r="M168" s="218"/>
    </row>
    <row r="169" spans="1:13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8"/>
      <c r="M169" s="218"/>
    </row>
    <row r="170" spans="1:13" ht="19.899999999999999" customHeight="1" x14ac:dyDescent="0.25">
      <c r="A170" s="6" t="s">
        <v>137</v>
      </c>
      <c r="B170" s="172">
        <v>35.487000000000002</v>
      </c>
      <c r="C170" s="172">
        <v>12.82</v>
      </c>
      <c r="D170" s="172">
        <v>3.1749999999999998</v>
      </c>
      <c r="E170" s="172">
        <v>11.76</v>
      </c>
      <c r="F170" s="172">
        <v>23.812000000000001</v>
      </c>
      <c r="G170" s="172">
        <v>-10.031000000000001</v>
      </c>
      <c r="H170" s="172">
        <v>-9.4979999999999993</v>
      </c>
      <c r="I170" s="172">
        <v>23.78</v>
      </c>
      <c r="J170" s="172">
        <v>36.795000000000002</v>
      </c>
      <c r="K170" s="172">
        <v>30.545999999999999</v>
      </c>
      <c r="L170" s="18"/>
      <c r="M170" s="218"/>
    </row>
    <row r="171" spans="1:13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8"/>
      <c r="M171" s="218"/>
    </row>
    <row r="172" spans="1:13" ht="19.899999999999999" customHeight="1" x14ac:dyDescent="0.25">
      <c r="A172" s="6" t="s">
        <v>138</v>
      </c>
      <c r="B172" s="174">
        <v>0</v>
      </c>
      <c r="C172" s="174">
        <v>0</v>
      </c>
      <c r="D172" s="174">
        <v>0</v>
      </c>
      <c r="E172" s="174">
        <v>0</v>
      </c>
      <c r="F172" s="174">
        <v>0</v>
      </c>
      <c r="G172" s="174">
        <v>0</v>
      </c>
      <c r="H172" s="174">
        <v>0</v>
      </c>
      <c r="I172" s="174">
        <v>0</v>
      </c>
      <c r="J172" s="174">
        <v>3.1349999999999998</v>
      </c>
      <c r="K172" s="174">
        <v>0</v>
      </c>
      <c r="L172" s="18"/>
      <c r="M172" s="218"/>
    </row>
    <row r="173" spans="1:13" ht="19.899999999999999" customHeight="1" x14ac:dyDescent="0.25">
      <c r="A173" s="8" t="s">
        <v>139</v>
      </c>
      <c r="B173" s="173">
        <v>17</v>
      </c>
      <c r="C173" s="173">
        <v>17</v>
      </c>
      <c r="D173" s="173">
        <v>17</v>
      </c>
      <c r="E173" s="173">
        <v>17</v>
      </c>
      <c r="F173" s="173">
        <v>17</v>
      </c>
      <c r="G173" s="173">
        <v>17</v>
      </c>
      <c r="H173" s="173">
        <v>17</v>
      </c>
      <c r="I173" s="173">
        <v>17</v>
      </c>
      <c r="J173" s="173">
        <v>17</v>
      </c>
      <c r="K173" s="173">
        <v>17</v>
      </c>
      <c r="L173" s="18"/>
      <c r="M173" s="218"/>
    </row>
    <row r="174" spans="1:13" ht="19.899999999999999" customHeight="1" x14ac:dyDescent="0.25">
      <c r="A174" s="6" t="s">
        <v>140</v>
      </c>
      <c r="B174" s="174">
        <v>-7.0979999999999999</v>
      </c>
      <c r="C174" s="174">
        <v>0</v>
      </c>
      <c r="D174" s="174">
        <v>0</v>
      </c>
      <c r="E174" s="174">
        <v>0</v>
      </c>
      <c r="F174" s="174">
        <v>0</v>
      </c>
      <c r="G174" s="174">
        <v>0</v>
      </c>
      <c r="H174" s="174">
        <v>0</v>
      </c>
      <c r="I174" s="174">
        <v>0</v>
      </c>
      <c r="J174" s="174">
        <v>0</v>
      </c>
      <c r="K174" s="174">
        <v>0</v>
      </c>
      <c r="L174" s="18"/>
      <c r="M174" s="218"/>
    </row>
    <row r="175" spans="1:13" ht="19.899999999999999" customHeight="1" x14ac:dyDescent="0.25">
      <c r="A175" s="8" t="s">
        <v>141</v>
      </c>
      <c r="B175" s="175">
        <v>42.567999999999998</v>
      </c>
      <c r="C175" s="175">
        <v>12.803000000000001</v>
      </c>
      <c r="D175" s="175">
        <v>3.1579999999999999</v>
      </c>
      <c r="E175" s="175">
        <v>11.743</v>
      </c>
      <c r="F175" s="175">
        <v>23.795000000000002</v>
      </c>
      <c r="G175" s="175">
        <v>-10.048</v>
      </c>
      <c r="H175" s="175">
        <v>-9.5150000000000006</v>
      </c>
      <c r="I175" s="175">
        <v>23.763000000000002</v>
      </c>
      <c r="J175" s="175">
        <v>39.912999999999997</v>
      </c>
      <c r="K175" s="175">
        <v>30.529</v>
      </c>
      <c r="L175" s="18"/>
      <c r="M175" s="218"/>
    </row>
    <row r="176" spans="1:13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8"/>
      <c r="M176" s="218"/>
    </row>
    <row r="177" spans="1:13" ht="19.899999999999999" customHeight="1" x14ac:dyDescent="0.25">
      <c r="A177" s="8" t="s">
        <v>142</v>
      </c>
      <c r="B177" s="173">
        <v>15.077</v>
      </c>
      <c r="C177" s="173">
        <v>12.824</v>
      </c>
      <c r="D177" s="173">
        <v>3.5790000000000002</v>
      </c>
      <c r="E177" s="173">
        <v>11.138999999999999</v>
      </c>
      <c r="F177" s="173">
        <v>21.004000000000001</v>
      </c>
      <c r="G177" s="173">
        <v>-8.4269999999999996</v>
      </c>
      <c r="H177" s="173">
        <v>-9.7460000000000004</v>
      </c>
      <c r="I177" s="173">
        <v>25.318999999999999</v>
      </c>
      <c r="J177" s="173">
        <v>40.463999999999999</v>
      </c>
      <c r="K177" s="173">
        <v>31.446000000000002</v>
      </c>
      <c r="L177" s="18"/>
      <c r="M177" s="218"/>
    </row>
    <row r="178" spans="1:13" ht="19.899999999999999" customHeight="1" x14ac:dyDescent="0.25">
      <c r="A178" s="6" t="s">
        <v>143</v>
      </c>
      <c r="B178" s="174" t="s">
        <v>9387</v>
      </c>
      <c r="C178" s="174" t="s">
        <v>9388</v>
      </c>
      <c r="D178" s="174" t="s">
        <v>2448</v>
      </c>
      <c r="E178" s="174" t="s">
        <v>9389</v>
      </c>
      <c r="F178" s="174" t="s">
        <v>3299</v>
      </c>
      <c r="G178" s="174" t="s">
        <v>9390</v>
      </c>
      <c r="H178" s="174" t="s">
        <v>9391</v>
      </c>
      <c r="I178" s="174" t="s">
        <v>9392</v>
      </c>
      <c r="J178" s="174" t="s">
        <v>5816</v>
      </c>
      <c r="K178" s="174" t="s">
        <v>9393</v>
      </c>
      <c r="L178" s="18"/>
      <c r="M178" s="218"/>
    </row>
    <row r="179" spans="1:13" ht="19.899999999999999" customHeight="1" x14ac:dyDescent="0.25">
      <c r="A179" s="8" t="s">
        <v>144</v>
      </c>
      <c r="B179" s="173" t="s">
        <v>607</v>
      </c>
      <c r="C179" s="173" t="s">
        <v>607</v>
      </c>
      <c r="D179" s="173" t="s">
        <v>607</v>
      </c>
      <c r="E179" s="173" t="s">
        <v>2072</v>
      </c>
      <c r="F179" s="173" t="s">
        <v>9394</v>
      </c>
      <c r="G179" s="173" t="s">
        <v>607</v>
      </c>
      <c r="H179" s="173" t="s">
        <v>9394</v>
      </c>
      <c r="I179" s="173" t="s">
        <v>9394</v>
      </c>
      <c r="J179" s="173" t="s">
        <v>9395</v>
      </c>
      <c r="K179" s="173" t="s">
        <v>1395</v>
      </c>
      <c r="L179" s="18"/>
      <c r="M179" s="218"/>
    </row>
    <row r="180" spans="1:13" ht="19.899999999999999" customHeight="1" x14ac:dyDescent="0.25">
      <c r="A180" s="6" t="s">
        <v>145</v>
      </c>
      <c r="B180" s="174" t="s">
        <v>607</v>
      </c>
      <c r="C180" s="174" t="s">
        <v>607</v>
      </c>
      <c r="D180" s="174" t="s">
        <v>607</v>
      </c>
      <c r="E180" s="174" t="s">
        <v>2274</v>
      </c>
      <c r="F180" s="174" t="s">
        <v>9396</v>
      </c>
      <c r="G180" s="174" t="s">
        <v>607</v>
      </c>
      <c r="H180" s="174" t="s">
        <v>9397</v>
      </c>
      <c r="I180" s="174" t="s">
        <v>9397</v>
      </c>
      <c r="J180" s="174" t="s">
        <v>9395</v>
      </c>
      <c r="K180" s="174" t="s">
        <v>1395</v>
      </c>
      <c r="L180" s="18"/>
      <c r="M180" s="218"/>
    </row>
    <row r="181" spans="1:13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3">
        <v>0</v>
      </c>
      <c r="I181" s="173">
        <v>0</v>
      </c>
      <c r="J181" s="173">
        <v>0</v>
      </c>
      <c r="K181" s="173">
        <v>0</v>
      </c>
      <c r="L181" s="18"/>
      <c r="M181" s="218"/>
    </row>
    <row r="182" spans="1:13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74">
        <v>0</v>
      </c>
      <c r="L182" s="18"/>
      <c r="M182" s="218"/>
    </row>
    <row r="183" spans="1:13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3">
        <v>0</v>
      </c>
      <c r="I183" s="173">
        <v>0</v>
      </c>
      <c r="J183" s="173">
        <v>0</v>
      </c>
      <c r="K183" s="173">
        <v>0</v>
      </c>
      <c r="L183" s="18"/>
      <c r="M183" s="218"/>
    </row>
    <row r="184" spans="1:13" ht="19.899999999999999" customHeight="1" x14ac:dyDescent="0.25">
      <c r="A184" s="6" t="s">
        <v>149</v>
      </c>
      <c r="B184" s="174">
        <v>33.44</v>
      </c>
      <c r="C184" s="174">
        <v>40.918999999999997</v>
      </c>
      <c r="D184" s="174">
        <v>26.216999999999999</v>
      </c>
      <c r="E184" s="174">
        <v>35.875999999999998</v>
      </c>
      <c r="F184" s="174">
        <v>51.389000000000003</v>
      </c>
      <c r="G184" s="174">
        <v>2.2010000000000001</v>
      </c>
      <c r="H184" s="174">
        <v>-1.1220000000000001</v>
      </c>
      <c r="I184" s="174">
        <v>45.819000000000003</v>
      </c>
      <c r="J184" s="174">
        <v>59.997999999999998</v>
      </c>
      <c r="K184" s="174">
        <v>50.860999999999997</v>
      </c>
      <c r="L184" s="18"/>
      <c r="M184" s="218"/>
    </row>
    <row r="185" spans="1:13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8"/>
      <c r="M185" s="218"/>
    </row>
    <row r="186" spans="1:13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8"/>
      <c r="M186" s="218"/>
    </row>
    <row r="187" spans="1:13" ht="19.899999999999999" customHeight="1" x14ac:dyDescent="0.25">
      <c r="A187" s="6" t="s">
        <v>116</v>
      </c>
      <c r="B187" s="174">
        <v>115.443</v>
      </c>
      <c r="C187" s="174">
        <v>106.505</v>
      </c>
      <c r="D187" s="174">
        <v>101.595</v>
      </c>
      <c r="E187" s="174">
        <v>92.978999999999999</v>
      </c>
      <c r="F187" s="174">
        <v>90.06</v>
      </c>
      <c r="G187" s="174">
        <v>86.26</v>
      </c>
      <c r="H187" s="174">
        <v>78.793000000000006</v>
      </c>
      <c r="I187" s="174">
        <v>72.697999999999993</v>
      </c>
      <c r="J187" s="174">
        <v>67.872</v>
      </c>
      <c r="K187" s="174">
        <v>60.433</v>
      </c>
      <c r="L187" s="18"/>
      <c r="M187" s="218"/>
    </row>
    <row r="188" spans="1:13" ht="19.899999999999999" customHeight="1" x14ac:dyDescent="0.25">
      <c r="A188" s="8" t="s">
        <v>117</v>
      </c>
      <c r="B188" s="173">
        <v>0</v>
      </c>
      <c r="C188" s="173">
        <v>547</v>
      </c>
      <c r="D188" s="173">
        <v>433</v>
      </c>
      <c r="E188" s="173">
        <v>1.02</v>
      </c>
      <c r="F188" s="173">
        <v>4.2510000000000003</v>
      </c>
      <c r="G188" s="173">
        <v>731</v>
      </c>
      <c r="H188" s="173">
        <v>575</v>
      </c>
      <c r="I188" s="173">
        <v>13</v>
      </c>
      <c r="J188" s="173">
        <v>54</v>
      </c>
      <c r="K188" s="173">
        <v>260</v>
      </c>
      <c r="L188" s="18"/>
      <c r="M188" s="218"/>
    </row>
    <row r="189" spans="1:13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74">
        <v>0</v>
      </c>
      <c r="I189" s="174">
        <v>0</v>
      </c>
      <c r="J189" s="174">
        <v>0</v>
      </c>
      <c r="K189" s="174">
        <v>0</v>
      </c>
      <c r="L189" s="18"/>
      <c r="M189" s="218"/>
    </row>
    <row r="190" spans="1:13" ht="19.899999999999999" customHeight="1" x14ac:dyDescent="0.25">
      <c r="A190" s="8" t="s">
        <v>150</v>
      </c>
      <c r="B190" s="173" t="s">
        <v>9398</v>
      </c>
      <c r="C190" s="173" t="s">
        <v>9399</v>
      </c>
      <c r="D190" s="173" t="s">
        <v>6371</v>
      </c>
      <c r="E190" s="173" t="s">
        <v>3295</v>
      </c>
      <c r="F190" s="173" t="s">
        <v>1382</v>
      </c>
      <c r="G190" s="173" t="s">
        <v>9400</v>
      </c>
      <c r="H190" s="173" t="s">
        <v>6382</v>
      </c>
      <c r="I190" s="173" t="s">
        <v>9401</v>
      </c>
      <c r="J190" s="173" t="s">
        <v>9402</v>
      </c>
      <c r="K190" s="173" t="s">
        <v>8392</v>
      </c>
      <c r="L190" s="18"/>
      <c r="M190" s="218"/>
    </row>
    <row r="191" spans="1:13" ht="19.899999999999999" customHeight="1" x14ac:dyDescent="0.25">
      <c r="A191" s="6" t="s">
        <v>151</v>
      </c>
      <c r="B191" s="174" t="s">
        <v>9387</v>
      </c>
      <c r="C191" s="174" t="s">
        <v>9388</v>
      </c>
      <c r="D191" s="174" t="s">
        <v>2448</v>
      </c>
      <c r="E191" s="174" t="s">
        <v>9389</v>
      </c>
      <c r="F191" s="174" t="s">
        <v>3299</v>
      </c>
      <c r="G191" s="174" t="s">
        <v>9390</v>
      </c>
      <c r="H191" s="174" t="s">
        <v>9391</v>
      </c>
      <c r="I191" s="174" t="s">
        <v>9392</v>
      </c>
      <c r="J191" s="174" t="s">
        <v>5816</v>
      </c>
      <c r="K191" s="174" t="s">
        <v>9393</v>
      </c>
      <c r="L191" s="18"/>
      <c r="M191" s="218"/>
    </row>
    <row r="192" spans="1:13" ht="19.899999999999999" customHeight="1" x14ac:dyDescent="0.25">
      <c r="A192" s="8" t="s">
        <v>152</v>
      </c>
      <c r="B192" s="173" t="s">
        <v>9387</v>
      </c>
      <c r="C192" s="173" t="s">
        <v>9388</v>
      </c>
      <c r="D192" s="173" t="s">
        <v>2448</v>
      </c>
      <c r="E192" s="173" t="s">
        <v>5805</v>
      </c>
      <c r="F192" s="173" t="s">
        <v>9403</v>
      </c>
      <c r="G192" s="173" t="s">
        <v>9404</v>
      </c>
      <c r="H192" s="173" t="s">
        <v>9405</v>
      </c>
      <c r="I192" s="173" t="s">
        <v>9406</v>
      </c>
      <c r="J192" s="173" t="s">
        <v>9407</v>
      </c>
      <c r="K192" s="173" t="s">
        <v>9408</v>
      </c>
      <c r="L192" s="18"/>
      <c r="M192" s="218"/>
    </row>
    <row r="193" spans="1:13" ht="19.899999999999999" customHeight="1" x14ac:dyDescent="0.25">
      <c r="A193" s="6" t="s">
        <v>153</v>
      </c>
      <c r="B193" s="174" t="s">
        <v>9398</v>
      </c>
      <c r="C193" s="174" t="s">
        <v>9399</v>
      </c>
      <c r="D193" s="174" t="s">
        <v>6371</v>
      </c>
      <c r="E193" s="174" t="s">
        <v>9409</v>
      </c>
      <c r="F193" s="174" t="s">
        <v>9410</v>
      </c>
      <c r="G193" s="174" t="s">
        <v>9400</v>
      </c>
      <c r="H193" s="174" t="s">
        <v>9411</v>
      </c>
      <c r="I193" s="174" t="s">
        <v>9412</v>
      </c>
      <c r="J193" s="174" t="s">
        <v>9413</v>
      </c>
      <c r="K193" s="174" t="s">
        <v>9414</v>
      </c>
      <c r="L193" s="18"/>
      <c r="M193" s="218"/>
    </row>
    <row r="194" spans="1:13" ht="19.899999999999999" customHeight="1" x14ac:dyDescent="0.25">
      <c r="A194" s="8" t="s">
        <v>154</v>
      </c>
      <c r="B194" s="173" t="s">
        <v>607</v>
      </c>
      <c r="C194" s="173" t="s">
        <v>607</v>
      </c>
      <c r="D194" s="173" t="s">
        <v>607</v>
      </c>
      <c r="E194" s="173" t="s">
        <v>607</v>
      </c>
      <c r="F194" s="173" t="s">
        <v>607</v>
      </c>
      <c r="G194" s="173" t="s">
        <v>607</v>
      </c>
      <c r="H194" s="173" t="s">
        <v>607</v>
      </c>
      <c r="I194" s="173" t="s">
        <v>9401</v>
      </c>
      <c r="J194" s="173" t="s">
        <v>9415</v>
      </c>
      <c r="K194" s="173" t="s">
        <v>607</v>
      </c>
      <c r="L194" s="18"/>
      <c r="M194" s="218"/>
    </row>
    <row r="195" spans="1:13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74" t="s">
        <v>607</v>
      </c>
      <c r="I195" s="174" t="s">
        <v>607</v>
      </c>
      <c r="J195" s="174" t="s">
        <v>607</v>
      </c>
      <c r="K195" s="174" t="s">
        <v>607</v>
      </c>
      <c r="L195" s="18"/>
      <c r="M195" s="218"/>
    </row>
    <row r="196" spans="1:13" ht="19.899999999999999" customHeight="1" x14ac:dyDescent="0.25">
      <c r="A196" s="8" t="s">
        <v>156</v>
      </c>
      <c r="B196" s="173" t="s">
        <v>607</v>
      </c>
      <c r="C196" s="173" t="s">
        <v>607</v>
      </c>
      <c r="D196" s="173" t="s">
        <v>607</v>
      </c>
      <c r="E196" s="173" t="s">
        <v>607</v>
      </c>
      <c r="F196" s="173" t="s">
        <v>607</v>
      </c>
      <c r="G196" s="173" t="s">
        <v>607</v>
      </c>
      <c r="H196" s="173" t="s">
        <v>607</v>
      </c>
      <c r="I196" s="173" t="s">
        <v>607</v>
      </c>
      <c r="J196" s="173" t="s">
        <v>607</v>
      </c>
      <c r="K196" s="173" t="s">
        <v>607</v>
      </c>
      <c r="L196" s="18"/>
      <c r="M196" s="218"/>
    </row>
    <row r="197" spans="1:13" ht="19.899999999999999" customHeight="1" x14ac:dyDescent="0.25">
      <c r="A197" s="6" t="s">
        <v>157</v>
      </c>
      <c r="B197" s="174" t="s">
        <v>607</v>
      </c>
      <c r="C197" s="174" t="s">
        <v>607</v>
      </c>
      <c r="D197" s="174" t="s">
        <v>607</v>
      </c>
      <c r="E197" s="174" t="s">
        <v>607</v>
      </c>
      <c r="F197" s="174" t="s">
        <v>607</v>
      </c>
      <c r="G197" s="174" t="s">
        <v>607</v>
      </c>
      <c r="H197" s="174" t="s">
        <v>607</v>
      </c>
      <c r="I197" s="174" t="s">
        <v>607</v>
      </c>
      <c r="J197" s="174" t="s">
        <v>607</v>
      </c>
      <c r="K197" s="174" t="s">
        <v>607</v>
      </c>
      <c r="L197" s="18"/>
      <c r="M197" s="218"/>
    </row>
    <row r="198" spans="1:13" ht="19.899999999999999" customHeight="1" x14ac:dyDescent="0.25">
      <c r="A198" s="8" t="s">
        <v>158</v>
      </c>
      <c r="B198" s="173">
        <v>2.54</v>
      </c>
      <c r="C198" s="173">
        <v>4.6609999999999996</v>
      </c>
      <c r="D198" s="173">
        <v>1.2789999999999999</v>
      </c>
      <c r="E198" s="173">
        <v>510</v>
      </c>
      <c r="F198" s="173">
        <v>8.7620000000000005</v>
      </c>
      <c r="G198" s="173">
        <v>-4.6639999999999997</v>
      </c>
      <c r="H198" s="173">
        <v>-5.266</v>
      </c>
      <c r="I198" s="173">
        <v>463</v>
      </c>
      <c r="J198" s="173">
        <v>810</v>
      </c>
      <c r="K198" s="173">
        <v>1.367</v>
      </c>
      <c r="L198" s="18"/>
      <c r="M198" s="218"/>
    </row>
    <row r="199" spans="1:13" ht="19.899999999999999" customHeight="1" x14ac:dyDescent="0.25">
      <c r="A199" s="6" t="s">
        <v>159</v>
      </c>
      <c r="B199" s="174">
        <v>759</v>
      </c>
      <c r="C199" s="174">
        <v>269</v>
      </c>
      <c r="D199" s="174">
        <v>0</v>
      </c>
      <c r="E199" s="174">
        <v>-447</v>
      </c>
      <c r="F199" s="174">
        <v>85</v>
      </c>
      <c r="G199" s="174">
        <v>3</v>
      </c>
      <c r="H199" s="174">
        <v>-70</v>
      </c>
      <c r="I199" s="174">
        <v>-241</v>
      </c>
      <c r="J199" s="174">
        <v>0</v>
      </c>
      <c r="K199" s="174">
        <v>847</v>
      </c>
      <c r="L199" s="18"/>
      <c r="M199" s="218"/>
    </row>
    <row r="200" spans="1:13" ht="19.899999999999999" customHeight="1" x14ac:dyDescent="0.25">
      <c r="A200" s="8" t="s">
        <v>160</v>
      </c>
      <c r="B200" s="173">
        <v>29</v>
      </c>
      <c r="C200" s="173">
        <v>32</v>
      </c>
      <c r="D200" s="173">
        <v>38</v>
      </c>
      <c r="E200" s="173">
        <v>29</v>
      </c>
      <c r="F200" s="173">
        <v>29</v>
      </c>
      <c r="G200" s="173">
        <v>28</v>
      </c>
      <c r="H200" s="173">
        <v>26</v>
      </c>
      <c r="I200" s="173">
        <v>31</v>
      </c>
      <c r="J200" s="173">
        <v>29</v>
      </c>
      <c r="K200" s="173">
        <v>33</v>
      </c>
      <c r="L200" s="18"/>
      <c r="M200" s="218"/>
    </row>
    <row r="201" spans="1:13" ht="19.899999999999999" customHeight="1" x14ac:dyDescent="0.25">
      <c r="A201" s="6" t="s">
        <v>161</v>
      </c>
      <c r="B201" s="174">
        <v>0</v>
      </c>
      <c r="C201" s="174">
        <v>0</v>
      </c>
      <c r="D201" s="174">
        <v>0</v>
      </c>
      <c r="E201" s="174">
        <v>0</v>
      </c>
      <c r="F201" s="174">
        <v>0</v>
      </c>
      <c r="G201" s="174">
        <v>0</v>
      </c>
      <c r="H201" s="174">
        <v>0</v>
      </c>
      <c r="I201" s="174">
        <v>0</v>
      </c>
      <c r="J201" s="174">
        <v>0</v>
      </c>
      <c r="K201" s="174">
        <v>0</v>
      </c>
      <c r="L201" s="18"/>
      <c r="M201" s="218"/>
    </row>
    <row r="202" spans="1:13" ht="19.899999999999999" customHeight="1" x14ac:dyDescent="0.25">
      <c r="A202" s="8" t="s">
        <v>162</v>
      </c>
      <c r="B202" s="173">
        <v>50</v>
      </c>
      <c r="C202" s="173">
        <v>-308</v>
      </c>
      <c r="D202" s="173">
        <v>4</v>
      </c>
      <c r="E202" s="173">
        <v>245</v>
      </c>
      <c r="F202" s="173">
        <v>0</v>
      </c>
      <c r="G202" s="173">
        <v>0</v>
      </c>
      <c r="H202" s="173">
        <v>166</v>
      </c>
      <c r="I202" s="173">
        <v>145</v>
      </c>
      <c r="J202" s="173">
        <v>0</v>
      </c>
      <c r="K202" s="173">
        <v>-36</v>
      </c>
      <c r="L202" s="18"/>
      <c r="M202" s="218"/>
    </row>
    <row r="203" spans="1:13" ht="19.899999999999999" customHeight="1" x14ac:dyDescent="0.25">
      <c r="A203" s="6" t="s">
        <v>163</v>
      </c>
      <c r="B203" s="174">
        <v>0</v>
      </c>
      <c r="C203" s="174">
        <v>0</v>
      </c>
      <c r="D203" s="174">
        <v>0</v>
      </c>
      <c r="E203" s="174">
        <v>0</v>
      </c>
      <c r="F203" s="174">
        <v>0</v>
      </c>
      <c r="G203" s="174">
        <v>0</v>
      </c>
      <c r="H203" s="174">
        <v>0</v>
      </c>
      <c r="I203" s="174">
        <v>0</v>
      </c>
      <c r="J203" s="174">
        <v>0</v>
      </c>
      <c r="K203" s="174">
        <v>0</v>
      </c>
      <c r="L203" s="18"/>
      <c r="M203" s="218"/>
    </row>
    <row r="204" spans="1:13" ht="19.899999999999999" customHeight="1" x14ac:dyDescent="0.25">
      <c r="A204" s="8" t="s">
        <v>164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18"/>
      <c r="M204" s="218"/>
    </row>
    <row r="205" spans="1:13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74">
        <v>0</v>
      </c>
      <c r="F205" s="174">
        <v>0</v>
      </c>
      <c r="G205" s="174">
        <v>0</v>
      </c>
      <c r="H205" s="174">
        <v>0</v>
      </c>
      <c r="I205" s="174">
        <v>0</v>
      </c>
      <c r="J205" s="174">
        <v>0</v>
      </c>
      <c r="K205" s="174">
        <v>0</v>
      </c>
      <c r="L205" s="18"/>
      <c r="M205" s="218"/>
    </row>
    <row r="206" spans="1:13" ht="19.899999999999999" customHeight="1" x14ac:dyDescent="0.25">
      <c r="A206" s="8" t="s">
        <v>166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18"/>
    </row>
    <row r="207" spans="1:13" ht="19.899999999999999" customHeight="1" x14ac:dyDescent="0.25">
      <c r="A207" s="6" t="s">
        <v>167</v>
      </c>
      <c r="B207" s="174">
        <v>0</v>
      </c>
      <c r="C207" s="174">
        <v>0</v>
      </c>
      <c r="D207" s="174">
        <v>0</v>
      </c>
      <c r="E207" s="174">
        <v>0</v>
      </c>
      <c r="F207" s="174">
        <v>0</v>
      </c>
      <c r="G207" s="174">
        <v>0</v>
      </c>
      <c r="H207" s="174">
        <v>0</v>
      </c>
      <c r="I207" s="174">
        <v>0</v>
      </c>
      <c r="J207" s="174">
        <v>0</v>
      </c>
      <c r="K207" s="174">
        <v>0</v>
      </c>
      <c r="L207" s="18"/>
      <c r="M207" s="218"/>
    </row>
    <row r="208" spans="1:13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18"/>
    </row>
    <row r="209" spans="1:13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74">
        <v>0</v>
      </c>
      <c r="I209" s="174">
        <v>0</v>
      </c>
      <c r="J209" s="174">
        <v>0</v>
      </c>
      <c r="K209" s="174">
        <v>0</v>
      </c>
      <c r="L209" s="18"/>
      <c r="M209" s="218"/>
    </row>
    <row r="210" spans="1:13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8"/>
      <c r="M210" s="218"/>
    </row>
    <row r="211" spans="1:13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74">
        <v>0</v>
      </c>
      <c r="I211" s="174">
        <v>0</v>
      </c>
      <c r="J211" s="174">
        <v>0</v>
      </c>
      <c r="K211" s="174">
        <v>0</v>
      </c>
      <c r="L211" s="18"/>
      <c r="M211" s="218"/>
    </row>
    <row r="212" spans="1:13" ht="19.899999999999999" customHeight="1" x14ac:dyDescent="0.25">
      <c r="A212" s="8" t="s">
        <v>114</v>
      </c>
      <c r="B212" s="173">
        <v>3.41</v>
      </c>
      <c r="C212" s="173">
        <v>3.7010000000000001</v>
      </c>
      <c r="D212" s="173">
        <v>3.169</v>
      </c>
      <c r="E212" s="173">
        <v>1.649</v>
      </c>
      <c r="F212" s="173">
        <v>344</v>
      </c>
      <c r="G212" s="173">
        <v>469</v>
      </c>
      <c r="H212" s="173">
        <v>623</v>
      </c>
      <c r="I212" s="173">
        <v>807</v>
      </c>
      <c r="J212" s="173">
        <v>1.4059999999999999</v>
      </c>
      <c r="K212" s="173">
        <v>1.621</v>
      </c>
      <c r="L212" s="18"/>
      <c r="M212" s="218"/>
    </row>
    <row r="213" spans="1:13" ht="19.899999999999999" customHeight="1" x14ac:dyDescent="0.25">
      <c r="A213" s="6" t="s">
        <v>172</v>
      </c>
      <c r="B213" s="174">
        <v>0</v>
      </c>
      <c r="C213" s="174">
        <v>0</v>
      </c>
      <c r="D213" s="174">
        <v>0</v>
      </c>
      <c r="E213" s="174">
        <v>0</v>
      </c>
      <c r="F213" s="174">
        <v>0</v>
      </c>
      <c r="G213" s="174">
        <v>0</v>
      </c>
      <c r="H213" s="174">
        <v>0</v>
      </c>
      <c r="I213" s="174">
        <v>0</v>
      </c>
      <c r="J213" s="174">
        <v>0</v>
      </c>
      <c r="K213" s="174">
        <v>0</v>
      </c>
      <c r="L213" s="18"/>
      <c r="M213" s="218"/>
    </row>
    <row r="214" spans="1:13" ht="19.899999999999999" customHeight="1" x14ac:dyDescent="0.25">
      <c r="A214" s="8" t="s">
        <v>173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18"/>
      <c r="M214" s="218"/>
    </row>
    <row r="215" spans="1:13" ht="19.899999999999999" customHeight="1" x14ac:dyDescent="0.25">
      <c r="A215" s="6" t="s">
        <v>174</v>
      </c>
      <c r="B215" s="174">
        <v>0</v>
      </c>
      <c r="C215" s="174">
        <v>0</v>
      </c>
      <c r="D215" s="174">
        <v>0</v>
      </c>
      <c r="E215" s="174">
        <v>0</v>
      </c>
      <c r="F215" s="174">
        <v>0</v>
      </c>
      <c r="G215" s="174">
        <v>0</v>
      </c>
      <c r="H215" s="174">
        <v>0</v>
      </c>
      <c r="I215" s="174">
        <v>0</v>
      </c>
      <c r="J215" s="174">
        <v>0</v>
      </c>
      <c r="K215" s="174">
        <v>0</v>
      </c>
      <c r="L215" s="18"/>
      <c r="M215" s="218"/>
    </row>
    <row r="216" spans="1:13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  <c r="M216" s="218"/>
    </row>
    <row r="217" spans="1:13" ht="19.899999999999999" customHeight="1" x14ac:dyDescent="0.25">
      <c r="A217" s="6" t="s">
        <v>175</v>
      </c>
      <c r="B217" s="174">
        <v>0</v>
      </c>
      <c r="C217" s="174">
        <v>0</v>
      </c>
      <c r="D217" s="174">
        <v>0</v>
      </c>
      <c r="E217" s="174">
        <v>0</v>
      </c>
      <c r="F217" s="174">
        <v>0</v>
      </c>
      <c r="G217" s="174">
        <v>0</v>
      </c>
      <c r="H217" s="174">
        <v>0</v>
      </c>
      <c r="I217" s="174">
        <v>0</v>
      </c>
      <c r="J217" s="174">
        <v>0</v>
      </c>
      <c r="K217" s="174">
        <v>0</v>
      </c>
      <c r="L217" s="18"/>
      <c r="M217" s="218"/>
    </row>
    <row r="218" spans="1:13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8"/>
      <c r="M218" s="218"/>
    </row>
    <row r="219" spans="1:13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74">
        <v>0</v>
      </c>
      <c r="F219" s="174">
        <v>0</v>
      </c>
      <c r="G219" s="174">
        <v>0</v>
      </c>
      <c r="H219" s="174">
        <v>0</v>
      </c>
      <c r="I219" s="174">
        <v>0</v>
      </c>
      <c r="J219" s="174">
        <v>0</v>
      </c>
      <c r="K219" s="174">
        <v>0</v>
      </c>
      <c r="L219" s="18"/>
      <c r="M219" s="218"/>
    </row>
    <row r="220" spans="1:13" ht="19.899999999999999" customHeight="1" x14ac:dyDescent="0.25">
      <c r="A220" s="8" t="s">
        <v>178</v>
      </c>
      <c r="B220" s="173">
        <v>-14.811</v>
      </c>
      <c r="C220" s="173">
        <v>0</v>
      </c>
      <c r="D220" s="173">
        <v>0</v>
      </c>
      <c r="E220" s="173">
        <v>0</v>
      </c>
      <c r="F220" s="173">
        <v>0</v>
      </c>
      <c r="G220" s="173">
        <v>0</v>
      </c>
      <c r="H220" s="173">
        <v>0</v>
      </c>
      <c r="I220" s="173">
        <v>0</v>
      </c>
      <c r="J220" s="173">
        <v>0</v>
      </c>
      <c r="K220" s="173">
        <v>0</v>
      </c>
      <c r="L220" s="18"/>
      <c r="M220" s="218"/>
    </row>
    <row r="221" spans="1:13" ht="19.899999999999999" customHeight="1" x14ac:dyDescent="0.25">
      <c r="A221" s="6" t="s">
        <v>179</v>
      </c>
      <c r="B221" s="174">
        <v>0</v>
      </c>
      <c r="C221" s="174">
        <v>0</v>
      </c>
      <c r="D221" s="174">
        <v>0</v>
      </c>
      <c r="E221" s="174">
        <v>0</v>
      </c>
      <c r="F221" s="174">
        <v>0</v>
      </c>
      <c r="G221" s="174">
        <v>0</v>
      </c>
      <c r="H221" s="174">
        <v>0</v>
      </c>
      <c r="I221" s="174">
        <v>0</v>
      </c>
      <c r="J221" s="174">
        <v>0</v>
      </c>
      <c r="K221" s="174">
        <v>0</v>
      </c>
      <c r="L221" s="18"/>
      <c r="M221" s="218"/>
    </row>
    <row r="222" spans="1:13" ht="19.899999999999999" customHeight="1" x14ac:dyDescent="0.25">
      <c r="A222" s="8" t="s">
        <v>180</v>
      </c>
      <c r="B222" s="173">
        <v>0</v>
      </c>
      <c r="C222" s="173">
        <v>0</v>
      </c>
      <c r="D222" s="173">
        <v>0</v>
      </c>
      <c r="E222" s="173">
        <v>769</v>
      </c>
      <c r="F222" s="173">
        <v>-769</v>
      </c>
      <c r="G222" s="173">
        <v>-3.399</v>
      </c>
      <c r="H222" s="173">
        <v>0</v>
      </c>
      <c r="I222" s="173">
        <v>-2.1360000000000001</v>
      </c>
      <c r="J222" s="173">
        <v>0</v>
      </c>
      <c r="K222" s="173">
        <v>0</v>
      </c>
      <c r="L222" s="18"/>
      <c r="M222" s="218"/>
    </row>
    <row r="223" spans="1:13" ht="19.899999999999999" customHeight="1" x14ac:dyDescent="0.25">
      <c r="A223" s="6" t="s">
        <v>181</v>
      </c>
      <c r="B223" s="174">
        <v>427</v>
      </c>
      <c r="C223" s="174">
        <v>-29</v>
      </c>
      <c r="D223" s="174">
        <v>-585</v>
      </c>
      <c r="E223" s="174">
        <v>70</v>
      </c>
      <c r="F223" s="174">
        <v>3.8769999999999998</v>
      </c>
      <c r="G223" s="174">
        <v>18</v>
      </c>
      <c r="H223" s="174">
        <v>-110</v>
      </c>
      <c r="I223" s="174">
        <v>-25</v>
      </c>
      <c r="J223" s="174">
        <v>-935</v>
      </c>
      <c r="K223" s="174">
        <v>-1.274</v>
      </c>
      <c r="L223" s="18"/>
      <c r="M223" s="218"/>
    </row>
    <row r="224" spans="1:13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  <c r="M224" s="218"/>
    </row>
    <row r="225" spans="1:13" ht="19.899999999999999" customHeight="1" x14ac:dyDescent="0.25">
      <c r="A225" s="6" t="s">
        <v>183</v>
      </c>
      <c r="B225" s="174">
        <v>2.3860000000000001</v>
      </c>
      <c r="C225" s="174">
        <v>-2.141</v>
      </c>
      <c r="D225" s="174">
        <v>-4.9740000000000002</v>
      </c>
      <c r="E225" s="174">
        <v>6.52</v>
      </c>
      <c r="F225" s="174">
        <v>5.3890000000000002</v>
      </c>
      <c r="G225" s="174">
        <v>-957</v>
      </c>
      <c r="H225" s="174">
        <v>6.8659999999999997</v>
      </c>
      <c r="I225" s="174">
        <v>4.7370000000000001</v>
      </c>
      <c r="J225" s="174">
        <v>-4.734</v>
      </c>
      <c r="K225" s="174">
        <v>-1</v>
      </c>
      <c r="L225" s="18"/>
      <c r="M225" s="218"/>
    </row>
    <row r="226" spans="1:13" ht="19.899999999999999" customHeight="1" x14ac:dyDescent="0.25">
      <c r="A226" s="8" t="s">
        <v>184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142</v>
      </c>
      <c r="K226" s="173">
        <v>0</v>
      </c>
      <c r="L226" s="18"/>
      <c r="M226" s="218"/>
    </row>
    <row r="227" spans="1:13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74">
        <v>0</v>
      </c>
      <c r="F227" s="174">
        <v>0</v>
      </c>
      <c r="G227" s="174">
        <v>0</v>
      </c>
      <c r="H227" s="174">
        <v>0</v>
      </c>
      <c r="I227" s="174">
        <v>0</v>
      </c>
      <c r="J227" s="174">
        <v>0</v>
      </c>
      <c r="K227" s="174">
        <v>0</v>
      </c>
      <c r="L227" s="18"/>
      <c r="M227" s="218"/>
    </row>
    <row r="228" spans="1:13" ht="19.899999999999999" customHeight="1" x14ac:dyDescent="0.25">
      <c r="A228" s="8" t="s">
        <v>186</v>
      </c>
      <c r="B228" s="173">
        <v>15.286</v>
      </c>
      <c r="C228" s="173">
        <v>15.109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0</v>
      </c>
      <c r="J228" s="173">
        <v>0</v>
      </c>
      <c r="K228" s="173">
        <v>0</v>
      </c>
      <c r="L228" s="18"/>
      <c r="M228" s="218"/>
    </row>
    <row r="229" spans="1:13" ht="19.899999999999999" customHeight="1" x14ac:dyDescent="0.25">
      <c r="A229" s="6" t="s">
        <v>187</v>
      </c>
      <c r="B229" s="174">
        <v>0</v>
      </c>
      <c r="C229" s="174">
        <v>0</v>
      </c>
      <c r="D229" s="174">
        <v>0</v>
      </c>
      <c r="E229" s="174">
        <v>0</v>
      </c>
      <c r="F229" s="174">
        <v>0</v>
      </c>
      <c r="G229" s="174">
        <v>0</v>
      </c>
      <c r="H229" s="174">
        <v>0</v>
      </c>
      <c r="I229" s="174">
        <v>0</v>
      </c>
      <c r="J229" s="174">
        <v>0</v>
      </c>
      <c r="K229" s="174">
        <v>0</v>
      </c>
      <c r="L229" s="18"/>
      <c r="M229" s="218"/>
    </row>
    <row r="230" spans="1:13" ht="19.899999999999999" customHeight="1" x14ac:dyDescent="0.25">
      <c r="A230" s="8" t="s">
        <v>188</v>
      </c>
      <c r="B230" s="173">
        <v>0</v>
      </c>
      <c r="C230" s="173">
        <v>0</v>
      </c>
      <c r="D230" s="173">
        <v>0</v>
      </c>
      <c r="E230" s="173">
        <v>5.5579999999999998</v>
      </c>
      <c r="F230" s="173">
        <v>12.555999999999999</v>
      </c>
      <c r="G230" s="173">
        <v>0</v>
      </c>
      <c r="H230" s="173">
        <v>12.551</v>
      </c>
      <c r="I230" s="173">
        <v>12.523</v>
      </c>
      <c r="J230" s="173">
        <v>10.641999999999999</v>
      </c>
      <c r="K230" s="173">
        <v>8.141</v>
      </c>
      <c r="L230" s="18"/>
      <c r="M230" s="218"/>
    </row>
    <row r="231" spans="1:13" ht="19.899999999999999" customHeight="1" x14ac:dyDescent="0.25">
      <c r="A231" s="6" t="s">
        <v>189</v>
      </c>
      <c r="B231" s="174">
        <v>0</v>
      </c>
      <c r="C231" s="174">
        <v>0</v>
      </c>
      <c r="D231" s="174">
        <v>5.5579999999999998</v>
      </c>
      <c r="E231" s="174">
        <v>12.554</v>
      </c>
      <c r="F231" s="174">
        <v>0</v>
      </c>
      <c r="G231" s="174">
        <v>12.55</v>
      </c>
      <c r="H231" s="174">
        <v>12.55</v>
      </c>
      <c r="I231" s="174">
        <v>10.641999999999999</v>
      </c>
      <c r="J231" s="174">
        <v>8.1769999999999996</v>
      </c>
      <c r="K231" s="174">
        <v>7.1230000000000002</v>
      </c>
      <c r="L231" s="18"/>
      <c r="M231" s="218"/>
    </row>
    <row r="232" spans="1:13" ht="19.899999999999999" customHeight="1" x14ac:dyDescent="0.25">
      <c r="A232" s="8" t="s">
        <v>190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  <c r="M232" s="218"/>
    </row>
    <row r="233" spans="1:13" ht="19.899999999999999" customHeight="1" x14ac:dyDescent="0.25">
      <c r="A233" s="6" t="s">
        <v>191</v>
      </c>
      <c r="B233" s="174">
        <v>0</v>
      </c>
      <c r="C233" s="174">
        <v>0</v>
      </c>
      <c r="D233" s="174">
        <v>0</v>
      </c>
      <c r="E233" s="174">
        <v>0</v>
      </c>
      <c r="F233" s="174">
        <v>0</v>
      </c>
      <c r="G233" s="174">
        <v>0</v>
      </c>
      <c r="H233" s="174">
        <v>0</v>
      </c>
      <c r="I233" s="174">
        <v>0</v>
      </c>
      <c r="J233" s="174">
        <v>677</v>
      </c>
      <c r="K233" s="174">
        <v>607</v>
      </c>
      <c r="L233" s="18"/>
      <c r="M233" s="218"/>
    </row>
    <row r="234" spans="1:13" ht="19.899999999999999" customHeight="1" x14ac:dyDescent="0.25">
      <c r="A234" s="8" t="s">
        <v>192</v>
      </c>
      <c r="B234" s="173">
        <v>0</v>
      </c>
      <c r="C234" s="173">
        <v>0</v>
      </c>
      <c r="D234" s="173">
        <v>0</v>
      </c>
      <c r="E234" s="173">
        <v>0</v>
      </c>
      <c r="F234" s="173">
        <v>0</v>
      </c>
      <c r="G234" s="173">
        <v>0</v>
      </c>
      <c r="H234" s="173">
        <v>0</v>
      </c>
      <c r="I234" s="173">
        <v>0</v>
      </c>
      <c r="J234" s="173">
        <v>0</v>
      </c>
      <c r="K234" s="173">
        <v>0</v>
      </c>
      <c r="L234" s="18"/>
      <c r="M234" s="218"/>
    </row>
    <row r="235" spans="1:13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0</v>
      </c>
      <c r="F235" s="174">
        <v>0</v>
      </c>
      <c r="G235" s="174">
        <v>0</v>
      </c>
      <c r="H235" s="174">
        <v>0</v>
      </c>
      <c r="I235" s="174">
        <v>0</v>
      </c>
      <c r="J235" s="174">
        <v>0</v>
      </c>
      <c r="K235" s="174">
        <v>0</v>
      </c>
      <c r="L235" s="18"/>
      <c r="M235" s="218"/>
    </row>
    <row r="236" spans="1:13" ht="19.899999999999999" customHeight="1" x14ac:dyDescent="0.25">
      <c r="A236" s="8" t="s">
        <v>194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284</v>
      </c>
      <c r="K236" s="173">
        <v>52</v>
      </c>
      <c r="L236" s="18"/>
      <c r="M236" s="218"/>
    </row>
    <row r="237" spans="1:13" ht="19.899999999999999" customHeight="1" x14ac:dyDescent="0.25">
      <c r="A237" s="6" t="s">
        <v>195</v>
      </c>
      <c r="B237" s="174">
        <v>110.93300000000001</v>
      </c>
      <c r="C237" s="174">
        <v>103.508</v>
      </c>
      <c r="D237" s="174">
        <v>95.421000000000006</v>
      </c>
      <c r="E237" s="174">
        <v>92.25</v>
      </c>
      <c r="F237" s="174">
        <v>86.575999999999993</v>
      </c>
      <c r="G237" s="174">
        <v>82.605999999999995</v>
      </c>
      <c r="H237" s="174">
        <v>94.412999999999997</v>
      </c>
      <c r="I237" s="174">
        <v>87.760999999999996</v>
      </c>
      <c r="J237" s="174">
        <v>82.676000000000002</v>
      </c>
      <c r="K237" s="174">
        <v>82.766000000000005</v>
      </c>
      <c r="L237" s="18"/>
      <c r="M237" s="218"/>
    </row>
    <row r="238" spans="1:13" ht="19.899999999999999" customHeight="1" x14ac:dyDescent="0.25">
      <c r="A238" s="8" t="s">
        <v>196</v>
      </c>
      <c r="B238" s="173">
        <v>67</v>
      </c>
      <c r="C238" s="173">
        <v>0</v>
      </c>
      <c r="D238" s="173">
        <v>0</v>
      </c>
      <c r="E238" s="173">
        <v>0</v>
      </c>
      <c r="F238" s="173">
        <v>0</v>
      </c>
      <c r="G238" s="173">
        <v>8</v>
      </c>
      <c r="H238" s="173">
        <v>17</v>
      </c>
      <c r="I238" s="173">
        <v>47</v>
      </c>
      <c r="J238" s="173">
        <v>68</v>
      </c>
      <c r="K238" s="173">
        <v>92</v>
      </c>
      <c r="L238" s="18"/>
      <c r="M238" s="218"/>
    </row>
    <row r="239" spans="1:13" ht="19.899999999999999" customHeight="1" x14ac:dyDescent="0.25">
      <c r="A239" s="6" t="s">
        <v>197</v>
      </c>
      <c r="B239" s="174">
        <v>1.1919999999999999</v>
      </c>
      <c r="C239" s="174">
        <v>0</v>
      </c>
      <c r="D239" s="174">
        <v>0</v>
      </c>
      <c r="E239" s="174">
        <v>0</v>
      </c>
      <c r="F239" s="174">
        <v>0</v>
      </c>
      <c r="G239" s="174">
        <v>0</v>
      </c>
      <c r="H239" s="174">
        <v>6</v>
      </c>
      <c r="I239" s="174">
        <v>0</v>
      </c>
      <c r="J239" s="174">
        <v>0</v>
      </c>
      <c r="K239" s="174">
        <v>0</v>
      </c>
      <c r="L239" s="18"/>
      <c r="M239" s="218"/>
    </row>
    <row r="240" spans="1:13" ht="19.899999999999999" customHeight="1" x14ac:dyDescent="0.25">
      <c r="A240" s="8" t="s">
        <v>198</v>
      </c>
      <c r="B240" s="173">
        <v>0</v>
      </c>
      <c r="C240" s="173">
        <v>0</v>
      </c>
      <c r="D240" s="173">
        <v>90</v>
      </c>
      <c r="E240" s="173">
        <v>70</v>
      </c>
      <c r="F240" s="173">
        <v>284</v>
      </c>
      <c r="G240" s="173">
        <v>0</v>
      </c>
      <c r="H240" s="173">
        <v>0</v>
      </c>
      <c r="I240" s="173">
        <v>0</v>
      </c>
      <c r="J240" s="173">
        <v>0</v>
      </c>
      <c r="K240" s="173">
        <v>0</v>
      </c>
      <c r="L240" s="18"/>
      <c r="M240" s="218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74">
        <v>0</v>
      </c>
      <c r="F241" s="174">
        <v>0</v>
      </c>
      <c r="G241" s="174">
        <v>0</v>
      </c>
      <c r="H241" s="174">
        <v>0</v>
      </c>
      <c r="I241" s="174">
        <v>0</v>
      </c>
      <c r="J241" s="174">
        <v>0</v>
      </c>
      <c r="K241" s="174">
        <v>0</v>
      </c>
      <c r="L241" s="18"/>
      <c r="M241" s="218"/>
    </row>
    <row r="242" spans="1:13" ht="19.899999999999999" customHeight="1" x14ac:dyDescent="0.25">
      <c r="A242" s="8" t="s">
        <v>200</v>
      </c>
      <c r="B242" s="173">
        <v>0</v>
      </c>
      <c r="C242" s="171"/>
      <c r="D242" s="171"/>
      <c r="E242" s="171"/>
      <c r="F242" s="171"/>
      <c r="G242" s="171"/>
      <c r="H242" s="171"/>
      <c r="I242" s="171"/>
      <c r="J242" s="171"/>
      <c r="K242" s="171"/>
      <c r="L242" s="18"/>
      <c r="M242" s="218"/>
    </row>
    <row r="243" spans="1:13" ht="19.899999999999999" customHeight="1" x14ac:dyDescent="0.25">
      <c r="A243" s="6" t="s">
        <v>201</v>
      </c>
      <c r="B243" s="174">
        <v>0</v>
      </c>
      <c r="C243" s="169"/>
      <c r="D243" s="169"/>
      <c r="E243" s="169"/>
      <c r="F243" s="169"/>
      <c r="G243" s="169"/>
      <c r="H243" s="169"/>
      <c r="I243" s="169"/>
      <c r="J243" s="169"/>
      <c r="K243" s="169"/>
      <c r="L243" s="18"/>
      <c r="M243" s="218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8"/>
      <c r="M244" s="218"/>
    </row>
    <row r="245" spans="1:13" ht="19.899999999999999" customHeight="1" x14ac:dyDescent="0.25">
      <c r="M245" s="218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209"/>
      <c r="M246" s="218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3" t="s">
        <v>2</v>
      </c>
      <c r="M247" s="218"/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18"/>
      <c r="M248" s="218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18"/>
      <c r="M249" s="218"/>
    </row>
    <row r="250" spans="1:13" ht="19.899999999999999" customHeight="1" x14ac:dyDescent="0.25">
      <c r="A250" s="164" t="s">
        <v>5</v>
      </c>
      <c r="B250" s="165" t="s">
        <v>337</v>
      </c>
      <c r="C250" s="165" t="s">
        <v>337</v>
      </c>
      <c r="D250" s="165" t="s">
        <v>337</v>
      </c>
      <c r="E250" s="165" t="s">
        <v>337</v>
      </c>
      <c r="F250" s="165" t="s">
        <v>337</v>
      </c>
      <c r="G250" s="165" t="s">
        <v>337</v>
      </c>
      <c r="H250" s="165" t="s">
        <v>337</v>
      </c>
      <c r="I250" s="165" t="s">
        <v>337</v>
      </c>
      <c r="J250" s="165" t="s">
        <v>337</v>
      </c>
      <c r="K250" s="165" t="s">
        <v>337</v>
      </c>
      <c r="L250" s="18"/>
      <c r="M250" s="218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8"/>
      <c r="M251" s="218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18"/>
      <c r="M252" s="218"/>
    </row>
    <row r="253" spans="1:13" ht="19.899999999999999" customHeight="1" x14ac:dyDescent="0.25">
      <c r="A253" s="6" t="s">
        <v>204</v>
      </c>
      <c r="B253" s="172">
        <v>272.22699999999998</v>
      </c>
      <c r="C253" s="172">
        <v>259.18400000000003</v>
      </c>
      <c r="D253" s="172">
        <v>260.43799999999999</v>
      </c>
      <c r="E253" s="172">
        <v>260.798</v>
      </c>
      <c r="F253" s="172">
        <v>237.03299999999999</v>
      </c>
      <c r="G253" s="172">
        <v>259.47300000000001</v>
      </c>
      <c r="H253" s="172">
        <v>281.25799999999998</v>
      </c>
      <c r="I253" s="172">
        <v>267.83300000000003</v>
      </c>
      <c r="J253" s="172">
        <v>235.58600000000001</v>
      </c>
      <c r="K253" s="172">
        <v>212.23400000000001</v>
      </c>
      <c r="L253" s="18"/>
      <c r="M253" s="218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5">
        <v>0</v>
      </c>
      <c r="I254" s="175">
        <v>0</v>
      </c>
      <c r="J254" s="175">
        <v>0</v>
      </c>
      <c r="K254" s="175">
        <v>0</v>
      </c>
      <c r="L254" s="18"/>
      <c r="M254" s="218"/>
    </row>
    <row r="255" spans="1:13" ht="19.899999999999999" customHeight="1" x14ac:dyDescent="0.25">
      <c r="A255" s="6" t="s">
        <v>206</v>
      </c>
      <c r="B255" s="172">
        <v>27.332999999999998</v>
      </c>
      <c r="C255" s="172">
        <v>27.332999999999998</v>
      </c>
      <c r="D255" s="172">
        <v>27.332999999999998</v>
      </c>
      <c r="E255" s="172">
        <v>27.332999999999998</v>
      </c>
      <c r="F255" s="172">
        <v>26.2</v>
      </c>
      <c r="G255" s="172">
        <v>26.143000000000001</v>
      </c>
      <c r="H255" s="172">
        <v>25.88</v>
      </c>
      <c r="I255" s="172">
        <v>25.571000000000002</v>
      </c>
      <c r="J255" s="172">
        <v>25.128</v>
      </c>
      <c r="K255" s="172">
        <v>25.128</v>
      </c>
      <c r="L255" s="18"/>
      <c r="M255" s="218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  <c r="M256" s="218"/>
    </row>
    <row r="257" spans="1:13" ht="19.899999999999999" customHeight="1" x14ac:dyDescent="0.25">
      <c r="A257" s="6" t="s">
        <v>208</v>
      </c>
      <c r="B257" s="174">
        <v>2.3839999999999999</v>
      </c>
      <c r="C257" s="174">
        <v>0</v>
      </c>
      <c r="D257" s="174">
        <v>0</v>
      </c>
      <c r="E257" s="174">
        <v>0</v>
      </c>
      <c r="F257" s="174">
        <v>0</v>
      </c>
      <c r="G257" s="174">
        <v>0</v>
      </c>
      <c r="H257" s="174">
        <v>0</v>
      </c>
      <c r="I257" s="174">
        <v>0</v>
      </c>
      <c r="J257" s="174">
        <v>0</v>
      </c>
      <c r="K257" s="174">
        <v>0</v>
      </c>
      <c r="L257" s="18"/>
      <c r="M257" s="218"/>
    </row>
    <row r="258" spans="1:13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8"/>
      <c r="M258" s="218"/>
    </row>
    <row r="259" spans="1:13" ht="19.899999999999999" customHeight="1" x14ac:dyDescent="0.25">
      <c r="A259" s="6" t="s">
        <v>210</v>
      </c>
      <c r="B259" s="174">
        <v>0</v>
      </c>
      <c r="C259" s="174">
        <v>0</v>
      </c>
      <c r="D259" s="174">
        <v>0</v>
      </c>
      <c r="E259" s="174">
        <v>0</v>
      </c>
      <c r="F259" s="174">
        <v>0</v>
      </c>
      <c r="G259" s="174">
        <v>0</v>
      </c>
      <c r="H259" s="174">
        <v>0</v>
      </c>
      <c r="I259" s="174">
        <v>0</v>
      </c>
      <c r="J259" s="174">
        <v>0</v>
      </c>
      <c r="K259" s="174">
        <v>0</v>
      </c>
      <c r="L259" s="18"/>
      <c r="M259" s="218"/>
    </row>
    <row r="260" spans="1:13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0</v>
      </c>
      <c r="H260" s="173">
        <v>0</v>
      </c>
      <c r="I260" s="173">
        <v>0</v>
      </c>
      <c r="J260" s="173">
        <v>0</v>
      </c>
      <c r="K260" s="173">
        <v>0</v>
      </c>
      <c r="L260" s="18"/>
      <c r="M260" s="218"/>
    </row>
    <row r="261" spans="1:13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57</v>
      </c>
      <c r="H261" s="174">
        <v>263</v>
      </c>
      <c r="I261" s="174">
        <v>309</v>
      </c>
      <c r="J261" s="174">
        <v>454</v>
      </c>
      <c r="K261" s="174">
        <v>0</v>
      </c>
      <c r="L261" s="18"/>
      <c r="M261" s="218"/>
    </row>
    <row r="262" spans="1:13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3">
        <v>0</v>
      </c>
      <c r="F262" s="173">
        <v>0</v>
      </c>
      <c r="G262" s="173">
        <v>0</v>
      </c>
      <c r="H262" s="173">
        <v>0</v>
      </c>
      <c r="I262" s="173">
        <v>0</v>
      </c>
      <c r="J262" s="173">
        <v>-11</v>
      </c>
      <c r="K262" s="173">
        <v>0</v>
      </c>
      <c r="L262" s="18"/>
      <c r="M262" s="218"/>
    </row>
    <row r="263" spans="1:13" ht="19.899999999999999" customHeight="1" x14ac:dyDescent="0.25">
      <c r="A263" s="6" t="s">
        <v>214</v>
      </c>
      <c r="B263" s="174">
        <v>0</v>
      </c>
      <c r="C263" s="174">
        <v>0</v>
      </c>
      <c r="D263" s="174">
        <v>0</v>
      </c>
      <c r="E263" s="174">
        <v>0</v>
      </c>
      <c r="F263" s="174">
        <v>0</v>
      </c>
      <c r="G263" s="174">
        <v>0</v>
      </c>
      <c r="H263" s="174">
        <v>0</v>
      </c>
      <c r="I263" s="174">
        <v>0</v>
      </c>
      <c r="J263" s="174">
        <v>0</v>
      </c>
      <c r="K263" s="174">
        <v>0</v>
      </c>
      <c r="L263" s="18"/>
      <c r="M263" s="218"/>
    </row>
    <row r="264" spans="1:13" ht="19.899999999999999" customHeight="1" x14ac:dyDescent="0.25">
      <c r="A264" s="8" t="s">
        <v>215</v>
      </c>
      <c r="B264" s="175">
        <v>29.716999999999999</v>
      </c>
      <c r="C264" s="175">
        <v>27.332999999999998</v>
      </c>
      <c r="D264" s="175">
        <v>27.332999999999998</v>
      </c>
      <c r="E264" s="175">
        <v>27.332999999999998</v>
      </c>
      <c r="F264" s="175">
        <v>26.2</v>
      </c>
      <c r="G264" s="175">
        <v>26.2</v>
      </c>
      <c r="H264" s="175">
        <v>26.143000000000001</v>
      </c>
      <c r="I264" s="175">
        <v>25.88</v>
      </c>
      <c r="J264" s="175">
        <v>25.571000000000002</v>
      </c>
      <c r="K264" s="175">
        <v>25.128</v>
      </c>
      <c r="L264" s="18"/>
      <c r="M264" s="218"/>
    </row>
    <row r="265" spans="1:13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8"/>
      <c r="M265" s="218"/>
    </row>
    <row r="266" spans="1:13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5">
        <v>0</v>
      </c>
      <c r="I266" s="175">
        <v>0</v>
      </c>
      <c r="J266" s="175">
        <v>0</v>
      </c>
      <c r="K266" s="175">
        <v>0</v>
      </c>
      <c r="L266" s="18"/>
      <c r="M266" s="218"/>
    </row>
    <row r="267" spans="1:13" ht="19.899999999999999" customHeight="1" x14ac:dyDescent="0.25">
      <c r="A267" s="6" t="s">
        <v>217</v>
      </c>
      <c r="B267" s="172">
        <v>1.7549999999999999</v>
      </c>
      <c r="C267" s="172">
        <v>1.5149999999999999</v>
      </c>
      <c r="D267" s="172">
        <v>369</v>
      </c>
      <c r="E267" s="172">
        <v>-82</v>
      </c>
      <c r="F267" s="172">
        <v>1.081</v>
      </c>
      <c r="G267" s="172">
        <v>980</v>
      </c>
      <c r="H267" s="172">
        <v>963</v>
      </c>
      <c r="I267" s="172">
        <v>968</v>
      </c>
      <c r="J267" s="172">
        <v>900</v>
      </c>
      <c r="K267" s="172">
        <v>954</v>
      </c>
      <c r="L267" s="18"/>
      <c r="M267" s="218"/>
    </row>
    <row r="268" spans="1:13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18"/>
    </row>
    <row r="269" spans="1:13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74">
        <v>0</v>
      </c>
      <c r="I269" s="174">
        <v>0</v>
      </c>
      <c r="J269" s="174">
        <v>0</v>
      </c>
      <c r="K269" s="174">
        <v>0</v>
      </c>
      <c r="L269" s="18"/>
      <c r="M269" s="218"/>
    </row>
    <row r="270" spans="1:13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8"/>
      <c r="M270" s="218"/>
    </row>
    <row r="271" spans="1:13" ht="19.899999999999999" customHeight="1" x14ac:dyDescent="0.25">
      <c r="A271" s="6" t="s">
        <v>221</v>
      </c>
      <c r="B271" s="174">
        <v>0</v>
      </c>
      <c r="C271" s="174">
        <v>0</v>
      </c>
      <c r="D271" s="174">
        <v>1.016</v>
      </c>
      <c r="E271" s="174">
        <v>0</v>
      </c>
      <c r="F271" s="174">
        <v>0</v>
      </c>
      <c r="G271" s="174">
        <v>0</v>
      </c>
      <c r="H271" s="174">
        <v>0</v>
      </c>
      <c r="I271" s="174">
        <v>0</v>
      </c>
      <c r="J271" s="174">
        <v>0</v>
      </c>
      <c r="K271" s="174">
        <v>0</v>
      </c>
      <c r="L271" s="18"/>
      <c r="M271" s="218"/>
    </row>
    <row r="272" spans="1:13" ht="19.899999999999999" customHeight="1" x14ac:dyDescent="0.25">
      <c r="A272" s="8" t="s">
        <v>222</v>
      </c>
      <c r="B272" s="173">
        <v>0</v>
      </c>
      <c r="C272" s="173">
        <v>0</v>
      </c>
      <c r="D272" s="173">
        <v>0</v>
      </c>
      <c r="E272" s="173">
        <v>0</v>
      </c>
      <c r="F272" s="173">
        <v>0</v>
      </c>
      <c r="G272" s="173">
        <v>0</v>
      </c>
      <c r="H272" s="173">
        <v>0</v>
      </c>
      <c r="I272" s="173">
        <v>0</v>
      </c>
      <c r="J272" s="173">
        <v>0</v>
      </c>
      <c r="K272" s="173">
        <v>0</v>
      </c>
      <c r="L272" s="18"/>
      <c r="M272" s="218"/>
    </row>
    <row r="273" spans="1:13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74">
        <v>0</v>
      </c>
      <c r="L273" s="18"/>
      <c r="M273" s="218"/>
    </row>
    <row r="274" spans="1:13" ht="19.899999999999999" customHeight="1" x14ac:dyDescent="0.25">
      <c r="A274" s="8" t="s">
        <v>224</v>
      </c>
      <c r="B274" s="173">
        <v>0</v>
      </c>
      <c r="C274" s="173">
        <v>0</v>
      </c>
      <c r="D274" s="173">
        <v>0</v>
      </c>
      <c r="E274" s="173">
        <v>0</v>
      </c>
      <c r="F274" s="173">
        <v>0</v>
      </c>
      <c r="G274" s="173">
        <v>0</v>
      </c>
      <c r="H274" s="173">
        <v>0</v>
      </c>
      <c r="I274" s="173">
        <v>0</v>
      </c>
      <c r="J274" s="173">
        <v>0</v>
      </c>
      <c r="K274" s="173">
        <v>0</v>
      </c>
      <c r="L274" s="18"/>
      <c r="M274" s="218"/>
    </row>
    <row r="275" spans="1:13" ht="19.899999999999999" customHeight="1" x14ac:dyDescent="0.25">
      <c r="A275" s="6" t="s">
        <v>225</v>
      </c>
      <c r="B275" s="174">
        <v>5.5330000000000004</v>
      </c>
      <c r="C275" s="174">
        <v>0</v>
      </c>
      <c r="D275" s="174">
        <v>-782</v>
      </c>
      <c r="E275" s="174">
        <v>0</v>
      </c>
      <c r="F275" s="174">
        <v>0</v>
      </c>
      <c r="G275" s="174">
        <v>8</v>
      </c>
      <c r="H275" s="174">
        <v>17</v>
      </c>
      <c r="I275" s="174">
        <v>47</v>
      </c>
      <c r="J275" s="174">
        <v>68</v>
      </c>
      <c r="K275" s="174">
        <v>92</v>
      </c>
      <c r="L275" s="18"/>
      <c r="M275" s="218"/>
    </row>
    <row r="276" spans="1:13" ht="19.899999999999999" customHeight="1" x14ac:dyDescent="0.25">
      <c r="A276" s="8" t="s">
        <v>226</v>
      </c>
      <c r="B276" s="173">
        <v>0</v>
      </c>
      <c r="C276" s="173">
        <v>0</v>
      </c>
      <c r="D276" s="173">
        <v>0</v>
      </c>
      <c r="E276" s="173">
        <v>0</v>
      </c>
      <c r="F276" s="173">
        <v>0</v>
      </c>
      <c r="G276" s="173">
        <v>0</v>
      </c>
      <c r="H276" s="173">
        <v>0</v>
      </c>
      <c r="I276" s="173">
        <v>0</v>
      </c>
      <c r="J276" s="173">
        <v>0</v>
      </c>
      <c r="K276" s="173">
        <v>0</v>
      </c>
      <c r="L276" s="18"/>
      <c r="M276" s="218"/>
    </row>
    <row r="277" spans="1:13" ht="19.899999999999999" customHeight="1" x14ac:dyDescent="0.25">
      <c r="A277" s="6" t="s">
        <v>227</v>
      </c>
      <c r="B277" s="174">
        <v>-57</v>
      </c>
      <c r="C277" s="174">
        <v>240</v>
      </c>
      <c r="D277" s="174">
        <v>912</v>
      </c>
      <c r="E277" s="174">
        <v>451</v>
      </c>
      <c r="F277" s="174">
        <v>-30</v>
      </c>
      <c r="G277" s="174">
        <v>93</v>
      </c>
      <c r="H277" s="174">
        <v>0</v>
      </c>
      <c r="I277" s="174">
        <v>-52</v>
      </c>
      <c r="J277" s="174">
        <v>0</v>
      </c>
      <c r="K277" s="174">
        <v>-146</v>
      </c>
      <c r="L277" s="18"/>
      <c r="M277" s="218"/>
    </row>
    <row r="278" spans="1:13" ht="19.899999999999999" customHeight="1" x14ac:dyDescent="0.25">
      <c r="A278" s="8" t="s">
        <v>228</v>
      </c>
      <c r="B278" s="175">
        <v>7.2309999999999999</v>
      </c>
      <c r="C278" s="175">
        <v>1.7549999999999999</v>
      </c>
      <c r="D278" s="175">
        <v>1.5149999999999999</v>
      </c>
      <c r="E278" s="175">
        <v>369</v>
      </c>
      <c r="F278" s="175">
        <v>1.0509999999999999</v>
      </c>
      <c r="G278" s="175">
        <v>1.081</v>
      </c>
      <c r="H278" s="175">
        <v>980</v>
      </c>
      <c r="I278" s="175">
        <v>963</v>
      </c>
      <c r="J278" s="175">
        <v>968</v>
      </c>
      <c r="K278" s="175">
        <v>900</v>
      </c>
      <c r="L278" s="18"/>
      <c r="M278" s="218"/>
    </row>
    <row r="279" spans="1:13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8"/>
      <c r="M279" s="218"/>
    </row>
    <row r="280" spans="1:13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5">
        <v>0</v>
      </c>
      <c r="I280" s="175">
        <v>0</v>
      </c>
      <c r="J280" s="175">
        <v>0</v>
      </c>
      <c r="K280" s="175">
        <v>0</v>
      </c>
      <c r="L280" s="18"/>
      <c r="M280" s="218"/>
    </row>
    <row r="281" spans="1:13" ht="19.899999999999999" customHeight="1" x14ac:dyDescent="0.25">
      <c r="A281" s="6" t="s">
        <v>230</v>
      </c>
      <c r="B281" s="172">
        <v>243.13900000000001</v>
      </c>
      <c r="C281" s="172">
        <v>230.33600000000001</v>
      </c>
      <c r="D281" s="172">
        <v>232.73599999999999</v>
      </c>
      <c r="E281" s="172">
        <v>233.547</v>
      </c>
      <c r="F281" s="172">
        <v>209.75200000000001</v>
      </c>
      <c r="G281" s="172">
        <v>232.35</v>
      </c>
      <c r="H281" s="172">
        <v>254.41499999999999</v>
      </c>
      <c r="I281" s="172">
        <v>241.29400000000001</v>
      </c>
      <c r="J281" s="172">
        <v>209.55799999999999</v>
      </c>
      <c r="K281" s="172">
        <v>186.15199999999999</v>
      </c>
      <c r="L281" s="18"/>
      <c r="M281" s="218"/>
    </row>
    <row r="282" spans="1:13" ht="19.899999999999999" customHeight="1" x14ac:dyDescent="0.25">
      <c r="A282" s="8" t="s">
        <v>231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  <c r="M282" s="218"/>
    </row>
    <row r="283" spans="1:13" ht="19.899999999999999" customHeight="1" x14ac:dyDescent="0.25">
      <c r="A283" s="6" t="s">
        <v>232</v>
      </c>
      <c r="B283" s="174">
        <v>42.585000000000001</v>
      </c>
      <c r="C283" s="174">
        <v>12.82</v>
      </c>
      <c r="D283" s="174">
        <v>3.1749999999999998</v>
      </c>
      <c r="E283" s="174">
        <v>11.76</v>
      </c>
      <c r="F283" s="174">
        <v>23.812000000000001</v>
      </c>
      <c r="G283" s="174">
        <v>-10.031000000000001</v>
      </c>
      <c r="H283" s="174">
        <v>-9.4979999999999993</v>
      </c>
      <c r="I283" s="174">
        <v>23.78</v>
      </c>
      <c r="J283" s="174">
        <v>39.93</v>
      </c>
      <c r="K283" s="174">
        <v>30.545999999999999</v>
      </c>
      <c r="L283" s="18"/>
      <c r="M283" s="218"/>
    </row>
    <row r="284" spans="1:13" ht="19.899999999999999" customHeight="1" x14ac:dyDescent="0.25">
      <c r="A284" s="8" t="s">
        <v>233</v>
      </c>
      <c r="B284" s="173">
        <v>0</v>
      </c>
      <c r="C284" s="173">
        <v>0</v>
      </c>
      <c r="D284" s="173">
        <v>-5.5579999999999998</v>
      </c>
      <c r="E284" s="173">
        <v>-12.554</v>
      </c>
      <c r="F284" s="173">
        <v>0</v>
      </c>
      <c r="G284" s="173">
        <v>-12.55</v>
      </c>
      <c r="H284" s="173">
        <v>-12.55</v>
      </c>
      <c r="I284" s="173">
        <v>-10.641999999999999</v>
      </c>
      <c r="J284" s="173">
        <v>-8.1769999999999996</v>
      </c>
      <c r="K284" s="173">
        <v>-7.1230000000000002</v>
      </c>
      <c r="L284" s="18"/>
      <c r="M284" s="218"/>
    </row>
    <row r="285" spans="1:13" ht="19.899999999999999" customHeight="1" x14ac:dyDescent="0.25">
      <c r="A285" s="6" t="s">
        <v>234</v>
      </c>
      <c r="B285" s="174">
        <v>-17</v>
      </c>
      <c r="C285" s="174">
        <v>-17</v>
      </c>
      <c r="D285" s="174">
        <v>-17</v>
      </c>
      <c r="E285" s="174">
        <v>-17</v>
      </c>
      <c r="F285" s="174">
        <v>-17</v>
      </c>
      <c r="G285" s="174">
        <v>-17</v>
      </c>
      <c r="H285" s="174">
        <v>-17</v>
      </c>
      <c r="I285" s="174">
        <v>-17</v>
      </c>
      <c r="J285" s="174">
        <v>-17</v>
      </c>
      <c r="K285" s="174">
        <v>-17</v>
      </c>
      <c r="L285" s="18"/>
      <c r="M285" s="218"/>
    </row>
    <row r="286" spans="1:13" ht="19.899999999999999" customHeight="1" x14ac:dyDescent="0.25">
      <c r="A286" s="8" t="s">
        <v>235</v>
      </c>
      <c r="B286" s="173">
        <v>0</v>
      </c>
      <c r="C286" s="173">
        <v>0</v>
      </c>
      <c r="D286" s="173">
        <v>0</v>
      </c>
      <c r="E286" s="173">
        <v>0</v>
      </c>
      <c r="F286" s="173">
        <v>0</v>
      </c>
      <c r="G286" s="173">
        <v>0</v>
      </c>
      <c r="H286" s="173">
        <v>0</v>
      </c>
      <c r="I286" s="173">
        <v>0</v>
      </c>
      <c r="J286" s="173">
        <v>0</v>
      </c>
      <c r="K286" s="173">
        <v>0</v>
      </c>
      <c r="L286" s="18"/>
      <c r="M286" s="218"/>
    </row>
    <row r="287" spans="1:13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74">
        <v>0</v>
      </c>
      <c r="F287" s="174">
        <v>0</v>
      </c>
      <c r="G287" s="174">
        <v>0</v>
      </c>
      <c r="H287" s="174">
        <v>0</v>
      </c>
      <c r="I287" s="174">
        <v>0</v>
      </c>
      <c r="J287" s="174">
        <v>0</v>
      </c>
      <c r="K287" s="174">
        <v>0</v>
      </c>
      <c r="L287" s="18"/>
      <c r="M287" s="218"/>
    </row>
    <row r="288" spans="1:13" ht="19.899999999999999" customHeight="1" x14ac:dyDescent="0.25">
      <c r="A288" s="8" t="s">
        <v>237</v>
      </c>
      <c r="B288" s="173">
        <v>-10.515000000000001</v>
      </c>
      <c r="C288" s="173">
        <v>0</v>
      </c>
      <c r="D288" s="173">
        <v>0</v>
      </c>
      <c r="E288" s="173">
        <v>0</v>
      </c>
      <c r="F288" s="173">
        <v>0</v>
      </c>
      <c r="G288" s="173">
        <v>0</v>
      </c>
      <c r="H288" s="173">
        <v>0</v>
      </c>
      <c r="I288" s="173">
        <v>0</v>
      </c>
      <c r="J288" s="173">
        <v>0</v>
      </c>
      <c r="K288" s="173">
        <v>0</v>
      </c>
      <c r="L288" s="18"/>
      <c r="M288" s="218"/>
    </row>
    <row r="289" spans="1:13" ht="19.899999999999999" customHeight="1" x14ac:dyDescent="0.25">
      <c r="A289" s="6" t="s">
        <v>238</v>
      </c>
      <c r="B289" s="172">
        <v>275.19200000000001</v>
      </c>
      <c r="C289" s="172">
        <v>243.13900000000001</v>
      </c>
      <c r="D289" s="172">
        <v>230.33600000000001</v>
      </c>
      <c r="E289" s="172">
        <v>232.73599999999999</v>
      </c>
      <c r="F289" s="172">
        <v>233.547</v>
      </c>
      <c r="G289" s="172">
        <v>209.75200000000001</v>
      </c>
      <c r="H289" s="172">
        <v>232.35</v>
      </c>
      <c r="I289" s="172">
        <v>254.41499999999999</v>
      </c>
      <c r="J289" s="172">
        <v>241.29400000000001</v>
      </c>
      <c r="K289" s="172">
        <v>209.55799999999999</v>
      </c>
      <c r="L289" s="18"/>
      <c r="M289" s="218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8"/>
      <c r="M290" s="218"/>
    </row>
    <row r="291" spans="1:13" ht="19.899999999999999" customHeight="1" x14ac:dyDescent="0.25">
      <c r="A291" s="6" t="s">
        <v>239</v>
      </c>
      <c r="B291" s="172">
        <v>312.14</v>
      </c>
      <c r="C291" s="172">
        <v>272.22699999999998</v>
      </c>
      <c r="D291" s="172">
        <v>259.18400000000003</v>
      </c>
      <c r="E291" s="172">
        <v>260.43799999999999</v>
      </c>
      <c r="F291" s="172">
        <v>260.798</v>
      </c>
      <c r="G291" s="172">
        <v>237.03299999999999</v>
      </c>
      <c r="H291" s="172">
        <v>259.47300000000001</v>
      </c>
      <c r="I291" s="172">
        <v>281.25799999999998</v>
      </c>
      <c r="J291" s="172">
        <v>267.83300000000003</v>
      </c>
      <c r="K291" s="172">
        <v>235.58600000000001</v>
      </c>
      <c r="L291" s="18"/>
      <c r="M291" s="218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8"/>
      <c r="M292" s="218"/>
    </row>
    <row r="293" spans="1:13" ht="19.899999999999999" customHeight="1" x14ac:dyDescent="0.25">
      <c r="M293" s="218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209"/>
      <c r="M294" s="218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3" t="s">
        <v>2</v>
      </c>
      <c r="M295" s="218"/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18"/>
      <c r="M296" s="218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18"/>
      <c r="M297" s="218"/>
    </row>
    <row r="298" spans="1:13" ht="19.899999999999999" customHeight="1" x14ac:dyDescent="0.25">
      <c r="A298" s="164" t="s">
        <v>5</v>
      </c>
      <c r="B298" s="165" t="s">
        <v>337</v>
      </c>
      <c r="C298" s="165" t="s">
        <v>337</v>
      </c>
      <c r="D298" s="165" t="s">
        <v>337</v>
      </c>
      <c r="E298" s="165" t="s">
        <v>337</v>
      </c>
      <c r="F298" s="165" t="s">
        <v>337</v>
      </c>
      <c r="G298" s="165" t="s">
        <v>337</v>
      </c>
      <c r="H298" s="165" t="s">
        <v>337</v>
      </c>
      <c r="I298" s="165" t="s">
        <v>337</v>
      </c>
      <c r="J298" s="165" t="s">
        <v>337</v>
      </c>
      <c r="K298" s="165" t="s">
        <v>337</v>
      </c>
      <c r="L298" s="18"/>
      <c r="M298" s="218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8"/>
      <c r="M299" s="218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18"/>
      <c r="M300" s="218"/>
    </row>
    <row r="301" spans="1:13" ht="19.899999999999999" customHeight="1" x14ac:dyDescent="0.25">
      <c r="A301" s="6" t="s">
        <v>242</v>
      </c>
      <c r="B301" s="174">
        <v>24.552</v>
      </c>
      <c r="C301" s="174">
        <v>14.082000000000001</v>
      </c>
      <c r="D301" s="174">
        <v>755</v>
      </c>
      <c r="E301" s="174">
        <v>11.523</v>
      </c>
      <c r="F301" s="174">
        <v>25.145</v>
      </c>
      <c r="G301" s="174">
        <v>-21.477</v>
      </c>
      <c r="H301" s="174">
        <v>-23.449000000000002</v>
      </c>
      <c r="I301" s="174">
        <v>24.045999999999999</v>
      </c>
      <c r="J301" s="174">
        <v>48.421999999999997</v>
      </c>
      <c r="K301" s="174">
        <v>36.344999999999999</v>
      </c>
      <c r="L301" s="18"/>
      <c r="M301" s="218"/>
    </row>
    <row r="302" spans="1:13" ht="19.899999999999999" customHeight="1" x14ac:dyDescent="0.25">
      <c r="A302" s="8" t="s">
        <v>243</v>
      </c>
      <c r="B302" s="173">
        <v>39.765999999999998</v>
      </c>
      <c r="C302" s="173">
        <v>26.63</v>
      </c>
      <c r="D302" s="173">
        <v>26.442</v>
      </c>
      <c r="E302" s="173">
        <v>26.734000000000002</v>
      </c>
      <c r="F302" s="173">
        <v>26.475000000000001</v>
      </c>
      <c r="G302" s="173">
        <v>24.568000000000001</v>
      </c>
      <c r="H302" s="173">
        <v>21.795000000000002</v>
      </c>
      <c r="I302" s="173">
        <v>21.41</v>
      </c>
      <c r="J302" s="173">
        <v>17.895</v>
      </c>
      <c r="K302" s="173">
        <v>16.97</v>
      </c>
      <c r="L302" s="18"/>
      <c r="M302" s="218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8"/>
      <c r="M303" s="218"/>
    </row>
    <row r="304" spans="1:13" ht="19.899999999999999" customHeight="1" x14ac:dyDescent="0.25">
      <c r="A304" s="8" t="s">
        <v>244</v>
      </c>
      <c r="B304" s="175">
        <v>64.317999999999998</v>
      </c>
      <c r="C304" s="175">
        <v>40.712000000000003</v>
      </c>
      <c r="D304" s="175">
        <v>27.196999999999999</v>
      </c>
      <c r="E304" s="175">
        <v>38.256999999999998</v>
      </c>
      <c r="F304" s="175">
        <v>51.62</v>
      </c>
      <c r="G304" s="175">
        <v>3.0910000000000002</v>
      </c>
      <c r="H304" s="175">
        <v>-1.6539999999999999</v>
      </c>
      <c r="I304" s="175">
        <v>45.456000000000003</v>
      </c>
      <c r="J304" s="175">
        <v>66.316999999999993</v>
      </c>
      <c r="K304" s="175">
        <v>53.314999999999998</v>
      </c>
      <c r="L304" s="18"/>
      <c r="M304" s="218"/>
    </row>
    <row r="305" spans="1:13" ht="19.899999999999999" customHeight="1" x14ac:dyDescent="0.25">
      <c r="A305" s="6" t="s">
        <v>245</v>
      </c>
      <c r="B305" s="174">
        <v>27</v>
      </c>
      <c r="C305" s="174">
        <v>45</v>
      </c>
      <c r="D305" s="174">
        <v>21</v>
      </c>
      <c r="E305" s="174">
        <v>20</v>
      </c>
      <c r="F305" s="174">
        <v>18</v>
      </c>
      <c r="G305" s="174">
        <v>16</v>
      </c>
      <c r="H305" s="174">
        <v>13</v>
      </c>
      <c r="I305" s="174">
        <v>13</v>
      </c>
      <c r="J305" s="174">
        <v>12</v>
      </c>
      <c r="K305" s="174">
        <v>16</v>
      </c>
      <c r="L305" s="18"/>
      <c r="M305" s="218"/>
    </row>
    <row r="306" spans="1:13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3">
        <v>0</v>
      </c>
      <c r="L306" s="18"/>
      <c r="M306" s="218"/>
    </row>
    <row r="307" spans="1:13" ht="19.899999999999999" customHeight="1" x14ac:dyDescent="0.25">
      <c r="A307" s="6" t="s">
        <v>247</v>
      </c>
      <c r="B307" s="172">
        <v>6.47</v>
      </c>
      <c r="C307" s="172">
        <v>-8.1950000000000003</v>
      </c>
      <c r="D307" s="172">
        <v>-17.013999999999999</v>
      </c>
      <c r="E307" s="172">
        <v>3.9470000000000001</v>
      </c>
      <c r="F307" s="172">
        <v>5.7389999999999999</v>
      </c>
      <c r="G307" s="172">
        <v>5.52</v>
      </c>
      <c r="H307" s="172">
        <v>-19.277999999999999</v>
      </c>
      <c r="I307" s="172">
        <v>5.4770000000000003</v>
      </c>
      <c r="J307" s="172">
        <v>-11.509</v>
      </c>
      <c r="K307" s="172">
        <v>17.001999999999999</v>
      </c>
      <c r="L307" s="18"/>
      <c r="M307" s="218"/>
    </row>
    <row r="308" spans="1:13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8"/>
      <c r="M308" s="218"/>
    </row>
    <row r="309" spans="1:13" ht="19.899999999999999" customHeight="1" x14ac:dyDescent="0.25">
      <c r="A309" s="6" t="s">
        <v>248</v>
      </c>
      <c r="B309" s="174">
        <v>-11.628</v>
      </c>
      <c r="C309" s="174">
        <v>-14.29</v>
      </c>
      <c r="D309" s="174">
        <v>-15.183999999999999</v>
      </c>
      <c r="E309" s="174">
        <v>8.7650000000000006</v>
      </c>
      <c r="F309" s="174">
        <v>12.04</v>
      </c>
      <c r="G309" s="174">
        <v>6.1070000000000002</v>
      </c>
      <c r="H309" s="174">
        <v>-26.35</v>
      </c>
      <c r="I309" s="174">
        <v>9.218</v>
      </c>
      <c r="J309" s="174">
        <v>-18.190999999999999</v>
      </c>
      <c r="K309" s="174">
        <v>10.49</v>
      </c>
      <c r="L309" s="18"/>
      <c r="M309" s="218"/>
    </row>
    <row r="310" spans="1:13" ht="19.899999999999999" customHeight="1" x14ac:dyDescent="0.25">
      <c r="A310" s="8" t="s">
        <v>249</v>
      </c>
      <c r="B310" s="173">
        <v>8.077</v>
      </c>
      <c r="C310" s="173">
        <v>1.516</v>
      </c>
      <c r="D310" s="173">
        <v>7.2469999999999999</v>
      </c>
      <c r="E310" s="173">
        <v>-16.193000000000001</v>
      </c>
      <c r="F310" s="173">
        <v>-9.2330000000000005</v>
      </c>
      <c r="G310" s="173">
        <v>-2.484</v>
      </c>
      <c r="H310" s="173">
        <v>513</v>
      </c>
      <c r="I310" s="173">
        <v>4.45</v>
      </c>
      <c r="J310" s="173">
        <v>5.952</v>
      </c>
      <c r="K310" s="173">
        <v>-1.8</v>
      </c>
      <c r="L310" s="18"/>
      <c r="M310" s="218"/>
    </row>
    <row r="311" spans="1:13" ht="19.899999999999999" customHeight="1" x14ac:dyDescent="0.25">
      <c r="A311" s="6" t="s">
        <v>250</v>
      </c>
      <c r="B311" s="174">
        <v>10.021000000000001</v>
      </c>
      <c r="C311" s="174">
        <v>4.5789999999999997</v>
      </c>
      <c r="D311" s="174">
        <v>-9.077</v>
      </c>
      <c r="E311" s="174">
        <v>11.375</v>
      </c>
      <c r="F311" s="174">
        <v>2.9319999999999999</v>
      </c>
      <c r="G311" s="174">
        <v>1.897</v>
      </c>
      <c r="H311" s="174">
        <v>6.5590000000000002</v>
      </c>
      <c r="I311" s="174">
        <v>-8.1910000000000007</v>
      </c>
      <c r="J311" s="174">
        <v>730</v>
      </c>
      <c r="K311" s="174">
        <v>8.3119999999999994</v>
      </c>
      <c r="L311" s="18"/>
      <c r="M311" s="218"/>
    </row>
    <row r="312" spans="1:13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3">
        <v>0</v>
      </c>
      <c r="I312" s="173">
        <v>0</v>
      </c>
      <c r="J312" s="173">
        <v>0</v>
      </c>
      <c r="K312" s="173">
        <v>0</v>
      </c>
      <c r="L312" s="18"/>
      <c r="M312" s="218"/>
    </row>
    <row r="313" spans="1:13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8"/>
      <c r="M313" s="218"/>
    </row>
    <row r="314" spans="1:13" ht="19.899999999999999" customHeight="1" x14ac:dyDescent="0.25">
      <c r="A314" s="8" t="s">
        <v>252</v>
      </c>
      <c r="B314" s="175">
        <v>70.814999999999998</v>
      </c>
      <c r="C314" s="175">
        <v>32.561999999999998</v>
      </c>
      <c r="D314" s="175">
        <v>10.204000000000001</v>
      </c>
      <c r="E314" s="175">
        <v>42.223999999999997</v>
      </c>
      <c r="F314" s="175">
        <v>57.377000000000002</v>
      </c>
      <c r="G314" s="175">
        <v>8.6270000000000007</v>
      </c>
      <c r="H314" s="175">
        <v>-20.919</v>
      </c>
      <c r="I314" s="175">
        <v>50.945999999999998</v>
      </c>
      <c r="J314" s="175">
        <v>54.82</v>
      </c>
      <c r="K314" s="175">
        <v>70.332999999999998</v>
      </c>
      <c r="L314" s="18"/>
      <c r="M314" s="218"/>
    </row>
    <row r="315" spans="1:13" ht="19.899999999999999" customHeight="1" x14ac:dyDescent="0.25">
      <c r="A315" s="6" t="s">
        <v>253</v>
      </c>
      <c r="B315" s="174">
        <v>-2.726</v>
      </c>
      <c r="C315" s="174">
        <v>-4.569</v>
      </c>
      <c r="D315" s="174">
        <v>-4.3070000000000004</v>
      </c>
      <c r="E315" s="174">
        <v>-5.12</v>
      </c>
      <c r="F315" s="174">
        <v>-3.33</v>
      </c>
      <c r="G315" s="174">
        <v>-3.3260000000000001</v>
      </c>
      <c r="H315" s="174">
        <v>-6.2380000000000004</v>
      </c>
      <c r="I315" s="174">
        <v>-7.8609999999999998</v>
      </c>
      <c r="J315" s="174">
        <v>-8.4960000000000004</v>
      </c>
      <c r="K315" s="174">
        <v>-8.4640000000000004</v>
      </c>
      <c r="L315" s="18"/>
      <c r="M315" s="218"/>
    </row>
    <row r="316" spans="1:13" ht="19.899999999999999" customHeight="1" x14ac:dyDescent="0.25">
      <c r="A316" s="8" t="s">
        <v>254</v>
      </c>
      <c r="B316" s="173">
        <v>10.471</v>
      </c>
      <c r="C316" s="173">
        <v>-184</v>
      </c>
      <c r="D316" s="173">
        <v>832</v>
      </c>
      <c r="E316" s="173">
        <v>5.63</v>
      </c>
      <c r="F316" s="173">
        <v>782</v>
      </c>
      <c r="G316" s="173">
        <v>-736</v>
      </c>
      <c r="H316" s="173">
        <v>784</v>
      </c>
      <c r="I316" s="173">
        <v>11.327999999999999</v>
      </c>
      <c r="J316" s="173">
        <v>17.827999999999999</v>
      </c>
      <c r="K316" s="173">
        <v>13.327999999999999</v>
      </c>
      <c r="L316" s="18"/>
      <c r="M316" s="218"/>
    </row>
    <row r="317" spans="1:13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8"/>
      <c r="M317" s="218"/>
    </row>
    <row r="318" spans="1:13" ht="19.899999999999999" customHeight="1" x14ac:dyDescent="0.25">
      <c r="A318" s="8" t="s">
        <v>255</v>
      </c>
      <c r="B318" s="175">
        <v>63.07</v>
      </c>
      <c r="C318" s="175">
        <v>37.314999999999998</v>
      </c>
      <c r="D318" s="175">
        <v>13.679</v>
      </c>
      <c r="E318" s="175">
        <v>41.713999999999999</v>
      </c>
      <c r="F318" s="175">
        <v>59.924999999999997</v>
      </c>
      <c r="G318" s="175">
        <v>12.689</v>
      </c>
      <c r="H318" s="175">
        <v>-15.465</v>
      </c>
      <c r="I318" s="175">
        <v>47.478999999999999</v>
      </c>
      <c r="J318" s="175">
        <v>45.488</v>
      </c>
      <c r="K318" s="175">
        <v>65.468999999999994</v>
      </c>
      <c r="L318" s="18"/>
      <c r="M318" s="218"/>
    </row>
    <row r="319" spans="1:13" ht="19.899999999999999" customHeight="1" x14ac:dyDescent="0.25">
      <c r="A319" s="6" t="s">
        <v>256</v>
      </c>
      <c r="B319" s="174">
        <v>0</v>
      </c>
      <c r="C319" s="174">
        <v>0</v>
      </c>
      <c r="D319" s="174">
        <v>5.5579999999999998</v>
      </c>
      <c r="E319" s="174">
        <v>12.554</v>
      </c>
      <c r="F319" s="174">
        <v>0</v>
      </c>
      <c r="G319" s="174">
        <v>12.55</v>
      </c>
      <c r="H319" s="174">
        <v>12.55</v>
      </c>
      <c r="I319" s="174">
        <v>10.641999999999999</v>
      </c>
      <c r="J319" s="174">
        <v>8.1769999999999996</v>
      </c>
      <c r="K319" s="174">
        <v>7.1230000000000002</v>
      </c>
      <c r="L319" s="18"/>
      <c r="M319" s="218"/>
    </row>
    <row r="320" spans="1:13" ht="19.899999999999999" customHeight="1" x14ac:dyDescent="0.25">
      <c r="A320" s="8" t="s">
        <v>257</v>
      </c>
      <c r="B320" s="173">
        <v>17</v>
      </c>
      <c r="C320" s="173">
        <v>17</v>
      </c>
      <c r="D320" s="173">
        <v>17</v>
      </c>
      <c r="E320" s="173">
        <v>17</v>
      </c>
      <c r="F320" s="173">
        <v>17</v>
      </c>
      <c r="G320" s="173">
        <v>17</v>
      </c>
      <c r="H320" s="173">
        <v>17</v>
      </c>
      <c r="I320" s="173">
        <v>17</v>
      </c>
      <c r="J320" s="173">
        <v>17</v>
      </c>
      <c r="K320" s="173">
        <v>17</v>
      </c>
      <c r="L320" s="18"/>
      <c r="M320" s="218"/>
    </row>
    <row r="321" spans="1:13" ht="19.899999999999999" customHeight="1" x14ac:dyDescent="0.25">
      <c r="A321" s="6" t="s">
        <v>258</v>
      </c>
      <c r="B321" s="172">
        <v>63.052999999999997</v>
      </c>
      <c r="C321" s="172">
        <v>37.298000000000002</v>
      </c>
      <c r="D321" s="172">
        <v>8.1039999999999992</v>
      </c>
      <c r="E321" s="172">
        <v>29.143000000000001</v>
      </c>
      <c r="F321" s="172">
        <v>59.908000000000001</v>
      </c>
      <c r="G321" s="172">
        <v>122</v>
      </c>
      <c r="H321" s="172">
        <v>-28.032</v>
      </c>
      <c r="I321" s="172">
        <v>36.82</v>
      </c>
      <c r="J321" s="172">
        <v>37.293999999999997</v>
      </c>
      <c r="K321" s="172">
        <v>58.329000000000001</v>
      </c>
      <c r="L321" s="18"/>
      <c r="M321" s="218"/>
    </row>
    <row r="322" spans="1:13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8"/>
      <c r="M322" s="218"/>
    </row>
    <row r="323" spans="1:13" ht="19.899999999999999" customHeight="1" x14ac:dyDescent="0.25">
      <c r="A323" s="6" t="s">
        <v>259</v>
      </c>
      <c r="B323" s="174">
        <v>19.731999999999999</v>
      </c>
      <c r="C323" s="174">
        <v>26.353000000000002</v>
      </c>
      <c r="D323" s="174">
        <v>28.965</v>
      </c>
      <c r="E323" s="174">
        <v>27.972999999999999</v>
      </c>
      <c r="F323" s="174">
        <v>40.893000000000001</v>
      </c>
      <c r="G323" s="174">
        <v>47.874000000000002</v>
      </c>
      <c r="H323" s="174">
        <v>36</v>
      </c>
      <c r="I323" s="174">
        <v>30.114999999999998</v>
      </c>
      <c r="J323" s="174">
        <v>31.190999999999999</v>
      </c>
      <c r="K323" s="174">
        <v>25.166</v>
      </c>
      <c r="L323" s="18"/>
      <c r="M323" s="218"/>
    </row>
    <row r="324" spans="1:13" ht="19.899999999999999" customHeight="1" x14ac:dyDescent="0.25">
      <c r="A324" s="8" t="s">
        <v>260</v>
      </c>
      <c r="B324" s="173">
        <v>2.516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18"/>
      <c r="M324" s="218"/>
    </row>
    <row r="325" spans="1:13" ht="19.899999999999999" customHeight="1" x14ac:dyDescent="0.25">
      <c r="A325" s="6" t="s">
        <v>261</v>
      </c>
      <c r="B325" s="174">
        <v>0</v>
      </c>
      <c r="C325" s="174">
        <v>0</v>
      </c>
      <c r="D325" s="174">
        <v>2.9390000000000001</v>
      </c>
      <c r="E325" s="174">
        <v>0</v>
      </c>
      <c r="F325" s="174">
        <v>0</v>
      </c>
      <c r="G325" s="174">
        <v>0</v>
      </c>
      <c r="H325" s="174">
        <v>0</v>
      </c>
      <c r="I325" s="174">
        <v>-5.4119999999999999</v>
      </c>
      <c r="J325" s="174">
        <v>0</v>
      </c>
      <c r="K325" s="174">
        <v>0</v>
      </c>
      <c r="L325" s="18"/>
      <c r="M325" s="218"/>
    </row>
    <row r="326" spans="1:13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0</v>
      </c>
      <c r="H326" s="173">
        <v>0</v>
      </c>
      <c r="I326" s="173">
        <v>0</v>
      </c>
      <c r="J326" s="173">
        <v>0</v>
      </c>
      <c r="K326" s="173">
        <v>0</v>
      </c>
      <c r="L326" s="18"/>
      <c r="M326" s="218"/>
    </row>
    <row r="327" spans="1:13" ht="19.899999999999999" customHeight="1" x14ac:dyDescent="0.25">
      <c r="A327" s="6" t="s">
        <v>263</v>
      </c>
      <c r="B327" s="174">
        <v>502</v>
      </c>
      <c r="C327" s="174">
        <v>0</v>
      </c>
      <c r="D327" s="174">
        <v>199</v>
      </c>
      <c r="E327" s="174">
        <v>225</v>
      </c>
      <c r="F327" s="174">
        <v>6.266</v>
      </c>
      <c r="G327" s="174">
        <v>1.06</v>
      </c>
      <c r="H327" s="174">
        <v>195</v>
      </c>
      <c r="I327" s="174">
        <v>229</v>
      </c>
      <c r="J327" s="174">
        <v>672</v>
      </c>
      <c r="K327" s="174">
        <v>175</v>
      </c>
      <c r="L327" s="18"/>
      <c r="M327" s="218"/>
    </row>
    <row r="328" spans="1:13" ht="19.899999999999999" customHeight="1" x14ac:dyDescent="0.25">
      <c r="A328" s="8" t="s">
        <v>264</v>
      </c>
      <c r="B328" s="173">
        <v>0</v>
      </c>
      <c r="C328" s="173">
        <v>0</v>
      </c>
      <c r="D328" s="173">
        <v>0</v>
      </c>
      <c r="E328" s="173">
        <v>0</v>
      </c>
      <c r="F328" s="173">
        <v>0</v>
      </c>
      <c r="G328" s="173">
        <v>0</v>
      </c>
      <c r="H328" s="173">
        <v>0</v>
      </c>
      <c r="I328" s="173">
        <v>0</v>
      </c>
      <c r="J328" s="173">
        <v>0</v>
      </c>
      <c r="K328" s="173">
        <v>0</v>
      </c>
      <c r="L328" s="18"/>
      <c r="M328" s="218"/>
    </row>
    <row r="329" spans="1:13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0</v>
      </c>
      <c r="F329" s="174">
        <v>0</v>
      </c>
      <c r="G329" s="174">
        <v>0</v>
      </c>
      <c r="H329" s="174">
        <v>0</v>
      </c>
      <c r="I329" s="174">
        <v>0</v>
      </c>
      <c r="J329" s="174">
        <v>0</v>
      </c>
      <c r="K329" s="174">
        <v>0</v>
      </c>
      <c r="L329" s="18"/>
      <c r="M329" s="218"/>
    </row>
    <row r="330" spans="1:13" ht="19.899999999999999" customHeight="1" x14ac:dyDescent="0.25">
      <c r="A330" s="8" t="s">
        <v>266</v>
      </c>
      <c r="B330" s="175">
        <v>-21.745999999999999</v>
      </c>
      <c r="C330" s="175">
        <v>-26.353000000000002</v>
      </c>
      <c r="D330" s="175">
        <v>-31.704999999999998</v>
      </c>
      <c r="E330" s="175">
        <v>-27.748000000000001</v>
      </c>
      <c r="F330" s="175">
        <v>-34.627000000000002</v>
      </c>
      <c r="G330" s="175">
        <v>-46.814</v>
      </c>
      <c r="H330" s="175">
        <v>-35.805</v>
      </c>
      <c r="I330" s="175">
        <v>-24.474</v>
      </c>
      <c r="J330" s="175">
        <v>-30.518999999999998</v>
      </c>
      <c r="K330" s="175">
        <v>-24.991</v>
      </c>
      <c r="L330" s="18"/>
      <c r="M330" s="218"/>
    </row>
    <row r="331" spans="1:13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8"/>
      <c r="M331" s="218"/>
    </row>
    <row r="332" spans="1:13" ht="19.899999999999999" customHeight="1" x14ac:dyDescent="0.25">
      <c r="A332" s="8" t="s">
        <v>267</v>
      </c>
      <c r="B332" s="173">
        <v>-54.850999999999999</v>
      </c>
      <c r="C332" s="173">
        <v>0</v>
      </c>
      <c r="D332" s="173">
        <v>0</v>
      </c>
      <c r="E332" s="173">
        <v>0</v>
      </c>
      <c r="F332" s="173">
        <v>0</v>
      </c>
      <c r="G332" s="173">
        <v>0</v>
      </c>
      <c r="H332" s="173">
        <v>0</v>
      </c>
      <c r="I332" s="173">
        <v>0</v>
      </c>
      <c r="J332" s="173">
        <v>0</v>
      </c>
      <c r="K332" s="173">
        <v>0</v>
      </c>
      <c r="L332" s="18"/>
      <c r="M332" s="218"/>
    </row>
    <row r="333" spans="1:13" ht="19.899999999999999" customHeight="1" x14ac:dyDescent="0.25">
      <c r="A333" s="6" t="s">
        <v>268</v>
      </c>
      <c r="B333" s="174">
        <v>0</v>
      </c>
      <c r="C333" s="174">
        <v>0</v>
      </c>
      <c r="D333" s="174">
        <v>234</v>
      </c>
      <c r="E333" s="174">
        <v>0</v>
      </c>
      <c r="F333" s="174">
        <v>0</v>
      </c>
      <c r="G333" s="174">
        <v>57</v>
      </c>
      <c r="H333" s="174">
        <v>263</v>
      </c>
      <c r="I333" s="174">
        <v>309</v>
      </c>
      <c r="J333" s="174">
        <v>443</v>
      </c>
      <c r="K333" s="174">
        <v>0</v>
      </c>
      <c r="L333" s="18"/>
      <c r="M333" s="218"/>
    </row>
    <row r="334" spans="1:13" ht="19.899999999999999" customHeight="1" x14ac:dyDescent="0.25">
      <c r="A334" s="8" t="s">
        <v>269</v>
      </c>
      <c r="B334" s="173">
        <v>0</v>
      </c>
      <c r="C334" s="173">
        <v>0</v>
      </c>
      <c r="D334" s="173">
        <v>0</v>
      </c>
      <c r="E334" s="173">
        <v>0</v>
      </c>
      <c r="F334" s="173">
        <v>-884</v>
      </c>
      <c r="G334" s="173">
        <v>3.617</v>
      </c>
      <c r="H334" s="173">
        <v>1.0720000000000001</v>
      </c>
      <c r="I334" s="173">
        <v>-320</v>
      </c>
      <c r="J334" s="173">
        <v>0</v>
      </c>
      <c r="K334" s="173">
        <v>0</v>
      </c>
      <c r="L334" s="18"/>
      <c r="M334" s="218"/>
    </row>
    <row r="335" spans="1:13" ht="19.899999999999999" customHeight="1" x14ac:dyDescent="0.25">
      <c r="A335" s="6" t="s">
        <v>270</v>
      </c>
      <c r="B335" s="174">
        <v>0</v>
      </c>
      <c r="C335" s="174">
        <v>0</v>
      </c>
      <c r="D335" s="174">
        <v>0</v>
      </c>
      <c r="E335" s="174">
        <v>0</v>
      </c>
      <c r="F335" s="174">
        <v>0</v>
      </c>
      <c r="G335" s="174">
        <v>0</v>
      </c>
      <c r="H335" s="174">
        <v>0</v>
      </c>
      <c r="I335" s="174">
        <v>0</v>
      </c>
      <c r="J335" s="174">
        <v>0</v>
      </c>
      <c r="K335" s="174">
        <v>0</v>
      </c>
      <c r="L335" s="18"/>
      <c r="M335" s="218"/>
    </row>
    <row r="336" spans="1:13" ht="19.899999999999999" customHeight="1" x14ac:dyDescent="0.25">
      <c r="A336" s="8" t="s">
        <v>271</v>
      </c>
      <c r="B336" s="175">
        <v>-54.850999999999999</v>
      </c>
      <c r="C336" s="175">
        <v>0</v>
      </c>
      <c r="D336" s="175">
        <v>234</v>
      </c>
      <c r="E336" s="175">
        <v>0</v>
      </c>
      <c r="F336" s="175">
        <v>-884</v>
      </c>
      <c r="G336" s="175">
        <v>3.6739999999999999</v>
      </c>
      <c r="H336" s="175">
        <v>1.335</v>
      </c>
      <c r="I336" s="175">
        <v>-11</v>
      </c>
      <c r="J336" s="175">
        <v>443</v>
      </c>
      <c r="K336" s="175">
        <v>0</v>
      </c>
      <c r="L336" s="18"/>
      <c r="M336" s="218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8"/>
      <c r="M337" s="218"/>
    </row>
    <row r="338" spans="1:13" ht="19.899999999999999" customHeight="1" x14ac:dyDescent="0.25">
      <c r="A338" s="8" t="s">
        <v>272</v>
      </c>
      <c r="B338" s="175">
        <v>-13.544</v>
      </c>
      <c r="C338" s="175">
        <v>10.945</v>
      </c>
      <c r="D338" s="175">
        <v>-23.367000000000001</v>
      </c>
      <c r="E338" s="175">
        <v>1.395</v>
      </c>
      <c r="F338" s="175">
        <v>24.396999999999998</v>
      </c>
      <c r="G338" s="175">
        <v>-43.018000000000001</v>
      </c>
      <c r="H338" s="175">
        <v>-62.502000000000002</v>
      </c>
      <c r="I338" s="175">
        <v>12.335000000000001</v>
      </c>
      <c r="J338" s="175">
        <v>7.218</v>
      </c>
      <c r="K338" s="175">
        <v>33.338000000000001</v>
      </c>
      <c r="L338" s="18"/>
      <c r="M338" s="218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8"/>
      <c r="M339" s="218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8"/>
      <c r="M340" s="218"/>
    </row>
    <row r="341" spans="1:13" ht="19.899999999999999" customHeight="1" x14ac:dyDescent="0.25">
      <c r="A341" s="6" t="s">
        <v>273</v>
      </c>
      <c r="B341" s="174">
        <v>0</v>
      </c>
      <c r="C341" s="174">
        <v>0</v>
      </c>
      <c r="D341" s="174">
        <v>0</v>
      </c>
      <c r="E341" s="174">
        <v>0</v>
      </c>
      <c r="F341" s="174">
        <v>0</v>
      </c>
      <c r="G341" s="174">
        <v>0</v>
      </c>
      <c r="H341" s="174">
        <v>0</v>
      </c>
      <c r="I341" s="174">
        <v>0</v>
      </c>
      <c r="J341" s="174">
        <v>0</v>
      </c>
      <c r="K341" s="174">
        <v>0</v>
      </c>
      <c r="L341" s="18"/>
      <c r="M341" s="218"/>
    </row>
    <row r="342" spans="1:13" ht="19.899999999999999" customHeight="1" x14ac:dyDescent="0.25">
      <c r="A342" s="8" t="s">
        <v>274</v>
      </c>
      <c r="B342" s="173">
        <v>1.194</v>
      </c>
      <c r="C342" s="173">
        <v>1.9079999999999999</v>
      </c>
      <c r="D342" s="173">
        <v>3.41</v>
      </c>
      <c r="E342" s="173">
        <v>7.6849999999999996</v>
      </c>
      <c r="F342" s="173">
        <v>3.823</v>
      </c>
      <c r="G342" s="173">
        <v>4.17</v>
      </c>
      <c r="H342" s="173">
        <v>4.1340000000000003</v>
      </c>
      <c r="I342" s="173">
        <v>0</v>
      </c>
      <c r="J342" s="173">
        <v>0</v>
      </c>
      <c r="K342" s="173">
        <v>0</v>
      </c>
      <c r="L342" s="18"/>
      <c r="M342" s="218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74">
        <v>0</v>
      </c>
      <c r="I343" s="174">
        <v>0</v>
      </c>
      <c r="J343" s="174">
        <v>0</v>
      </c>
      <c r="K343" s="174">
        <v>0</v>
      </c>
      <c r="L343" s="18"/>
      <c r="M343" s="218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0</v>
      </c>
      <c r="K344" s="173">
        <v>0</v>
      </c>
      <c r="L344" s="18"/>
      <c r="M344" s="218"/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74">
        <v>0</v>
      </c>
      <c r="F345" s="174">
        <v>0</v>
      </c>
      <c r="G345" s="174">
        <v>0</v>
      </c>
      <c r="H345" s="174">
        <v>0</v>
      </c>
      <c r="I345" s="174">
        <v>0</v>
      </c>
      <c r="J345" s="174">
        <v>0</v>
      </c>
      <c r="K345" s="174">
        <v>0</v>
      </c>
      <c r="L345" s="18"/>
      <c r="M345" s="218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8"/>
      <c r="M346" s="218"/>
    </row>
    <row r="347" spans="1:13" ht="19.899999999999999" customHeight="1" x14ac:dyDescent="0.25">
      <c r="M347" s="218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209"/>
      <c r="M348" s="218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3" t="s">
        <v>2</v>
      </c>
      <c r="M349" s="218"/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18"/>
      <c r="M350" s="218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18"/>
      <c r="M351" s="218"/>
    </row>
    <row r="352" spans="1:13" ht="19.899999999999999" customHeight="1" x14ac:dyDescent="0.25">
      <c r="A352" s="164" t="s">
        <v>5</v>
      </c>
      <c r="B352" s="165" t="s">
        <v>337</v>
      </c>
      <c r="C352" s="165" t="s">
        <v>337</v>
      </c>
      <c r="D352" s="165" t="s">
        <v>337</v>
      </c>
      <c r="E352" s="165" t="s">
        <v>337</v>
      </c>
      <c r="F352" s="165" t="s">
        <v>337</v>
      </c>
      <c r="G352" s="165" t="s">
        <v>337</v>
      </c>
      <c r="H352" s="165" t="s">
        <v>337</v>
      </c>
      <c r="I352" s="165" t="s">
        <v>337</v>
      </c>
      <c r="J352" s="165" t="s">
        <v>337</v>
      </c>
      <c r="K352" s="165" t="s">
        <v>337</v>
      </c>
      <c r="L352" s="18"/>
      <c r="M352" s="218"/>
    </row>
    <row r="353" spans="1:13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8"/>
      <c r="M353" s="218"/>
    </row>
    <row r="354" spans="1:13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18"/>
      <c r="M354" s="218"/>
    </row>
    <row r="355" spans="1:13" ht="19.899999999999999" customHeight="1" x14ac:dyDescent="0.25">
      <c r="A355" s="6" t="s">
        <v>280</v>
      </c>
      <c r="B355" s="174">
        <v>678.87300000000005</v>
      </c>
      <c r="C355" s="174">
        <v>587.63199999999995</v>
      </c>
      <c r="D355" s="174">
        <v>528.75900000000001</v>
      </c>
      <c r="E355" s="174">
        <v>537.58799999999997</v>
      </c>
      <c r="F355" s="174">
        <v>516.08600000000001</v>
      </c>
      <c r="G355" s="174">
        <v>492.07900000000001</v>
      </c>
      <c r="H355" s="174">
        <v>474.43799999999999</v>
      </c>
      <c r="I355" s="174">
        <v>530.59299999999996</v>
      </c>
      <c r="J355" s="174">
        <v>543.06799999999998</v>
      </c>
      <c r="K355" s="174">
        <v>0</v>
      </c>
      <c r="L355" s="18"/>
      <c r="M355" s="218"/>
    </row>
    <row r="356" spans="1:13" ht="19.899999999999999" customHeight="1" x14ac:dyDescent="0.25">
      <c r="A356" s="8" t="s">
        <v>281</v>
      </c>
      <c r="B356" s="173">
        <v>-3.9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3">
        <v>0</v>
      </c>
      <c r="I356" s="173">
        <v>0</v>
      </c>
      <c r="J356" s="173">
        <v>0</v>
      </c>
      <c r="K356" s="173">
        <v>0</v>
      </c>
      <c r="L356" s="18"/>
      <c r="M356" s="218"/>
    </row>
    <row r="357" spans="1:13" ht="19.899999999999999" customHeight="1" x14ac:dyDescent="0.25">
      <c r="A357" s="6" t="s">
        <v>282</v>
      </c>
      <c r="B357" s="174">
        <v>49.491</v>
      </c>
      <c r="C357" s="174">
        <v>20.908000000000001</v>
      </c>
      <c r="D357" s="174">
        <v>20.286999999999999</v>
      </c>
      <c r="E357" s="174">
        <v>21.038</v>
      </c>
      <c r="F357" s="174">
        <v>20.54</v>
      </c>
      <c r="G357" s="174">
        <v>9.1280000000000001</v>
      </c>
      <c r="H357" s="174">
        <v>9.5190000000000001</v>
      </c>
      <c r="I357" s="174">
        <v>11.083</v>
      </c>
      <c r="J357" s="174">
        <v>10.718</v>
      </c>
      <c r="K357" s="174">
        <v>0</v>
      </c>
      <c r="L357" s="18"/>
      <c r="M357" s="218"/>
    </row>
    <row r="358" spans="1:13" ht="19.899999999999999" customHeight="1" x14ac:dyDescent="0.25">
      <c r="A358" s="8" t="s">
        <v>283</v>
      </c>
      <c r="B358" s="173">
        <v>528.87400000000002</v>
      </c>
      <c r="C358" s="173">
        <v>452.96499999999997</v>
      </c>
      <c r="D358" s="173">
        <v>414.52800000000002</v>
      </c>
      <c r="E358" s="173">
        <v>418.21899999999999</v>
      </c>
      <c r="F358" s="173">
        <v>387.15899999999999</v>
      </c>
      <c r="G358" s="173">
        <v>400.93299999999999</v>
      </c>
      <c r="H358" s="173">
        <v>374.71300000000002</v>
      </c>
      <c r="I358" s="173">
        <v>388.06</v>
      </c>
      <c r="J358" s="173">
        <v>388.71</v>
      </c>
      <c r="K358" s="173">
        <v>0</v>
      </c>
      <c r="L358" s="18"/>
      <c r="M358" s="218"/>
    </row>
    <row r="359" spans="1:13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8"/>
      <c r="M359" s="218"/>
    </row>
    <row r="360" spans="1:13" ht="19.899999999999999" customHeight="1" x14ac:dyDescent="0.25">
      <c r="A360" s="8" t="s">
        <v>284</v>
      </c>
      <c r="B360" s="175">
        <v>195.59</v>
      </c>
      <c r="C360" s="175">
        <v>155.57499999999999</v>
      </c>
      <c r="D360" s="175">
        <v>134.518</v>
      </c>
      <c r="E360" s="175">
        <v>140.40700000000001</v>
      </c>
      <c r="F360" s="175">
        <v>149.46700000000001</v>
      </c>
      <c r="G360" s="175">
        <v>100.274</v>
      </c>
      <c r="H360" s="175">
        <v>109.244</v>
      </c>
      <c r="I360" s="175">
        <v>153.61600000000001</v>
      </c>
      <c r="J360" s="175">
        <v>165.07599999999999</v>
      </c>
      <c r="K360" s="175">
        <v>0</v>
      </c>
      <c r="L360" s="18"/>
      <c r="M360" s="218"/>
    </row>
    <row r="361" spans="1:13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8"/>
      <c r="M361" s="218"/>
    </row>
    <row r="362" spans="1:13" ht="19.899999999999999" customHeight="1" x14ac:dyDescent="0.25">
      <c r="A362" s="8" t="s">
        <v>285</v>
      </c>
      <c r="B362" s="173">
        <v>118.961</v>
      </c>
      <c r="C362" s="173">
        <v>109.989</v>
      </c>
      <c r="D362" s="173">
        <v>103.84</v>
      </c>
      <c r="E362" s="173">
        <v>99.988</v>
      </c>
      <c r="F362" s="173">
        <v>93.798000000000002</v>
      </c>
      <c r="G362" s="173">
        <v>91.131</v>
      </c>
      <c r="H362" s="173">
        <v>104.358</v>
      </c>
      <c r="I362" s="173">
        <v>97.515000000000001</v>
      </c>
      <c r="J362" s="173">
        <v>91.814999999999998</v>
      </c>
      <c r="K362" s="173">
        <v>0</v>
      </c>
      <c r="L362" s="18"/>
      <c r="M362" s="218"/>
    </row>
    <row r="363" spans="1:13" ht="19.899999999999999" customHeight="1" x14ac:dyDescent="0.25">
      <c r="A363" s="6" t="s">
        <v>286</v>
      </c>
      <c r="B363" s="174">
        <v>3.266</v>
      </c>
      <c r="C363" s="174">
        <v>53</v>
      </c>
      <c r="D363" s="174">
        <v>133</v>
      </c>
      <c r="E363" s="174">
        <v>172</v>
      </c>
      <c r="F363" s="174">
        <v>163</v>
      </c>
      <c r="G363" s="174">
        <v>201</v>
      </c>
      <c r="H363" s="174">
        <v>189</v>
      </c>
      <c r="I363" s="174">
        <v>272</v>
      </c>
      <c r="J363" s="174">
        <v>302</v>
      </c>
      <c r="K363" s="174">
        <v>0</v>
      </c>
      <c r="L363" s="18"/>
      <c r="M363" s="218"/>
    </row>
    <row r="364" spans="1:13" ht="19.899999999999999" customHeight="1" x14ac:dyDescent="0.25">
      <c r="A364" s="8" t="s">
        <v>287</v>
      </c>
      <c r="B364" s="173">
        <v>0</v>
      </c>
      <c r="C364" s="173">
        <v>0</v>
      </c>
      <c r="D364" s="173">
        <v>5.5579999999999998</v>
      </c>
      <c r="E364" s="173">
        <v>12.554</v>
      </c>
      <c r="F364" s="173">
        <v>0</v>
      </c>
      <c r="G364" s="173">
        <v>12.55</v>
      </c>
      <c r="H364" s="173">
        <v>12.55</v>
      </c>
      <c r="I364" s="173">
        <v>10.659000000000001</v>
      </c>
      <c r="J364" s="173">
        <v>8.2050000000000001</v>
      </c>
      <c r="K364" s="173">
        <v>0</v>
      </c>
      <c r="L364" s="18"/>
      <c r="M364" s="218"/>
    </row>
    <row r="365" spans="1:13" ht="19.899999999999999" customHeight="1" x14ac:dyDescent="0.25">
      <c r="A365" s="6" t="s">
        <v>288</v>
      </c>
      <c r="B365" s="174">
        <v>17</v>
      </c>
      <c r="C365" s="174">
        <v>17</v>
      </c>
      <c r="D365" s="174">
        <v>17</v>
      </c>
      <c r="E365" s="174">
        <v>17</v>
      </c>
      <c r="F365" s="174">
        <v>17</v>
      </c>
      <c r="G365" s="174">
        <v>17</v>
      </c>
      <c r="H365" s="174">
        <v>17</v>
      </c>
      <c r="I365" s="174">
        <v>0</v>
      </c>
      <c r="J365" s="174">
        <v>0</v>
      </c>
      <c r="K365" s="174">
        <v>0</v>
      </c>
      <c r="L365" s="18"/>
      <c r="M365" s="218"/>
    </row>
    <row r="366" spans="1:13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  <c r="M366" s="218"/>
    </row>
    <row r="367" spans="1:13" ht="19.899999999999999" customHeight="1" x14ac:dyDescent="0.25">
      <c r="A367" s="6" t="s">
        <v>290</v>
      </c>
      <c r="B367" s="174">
        <v>11.305</v>
      </c>
      <c r="C367" s="174">
        <v>946</v>
      </c>
      <c r="D367" s="174">
        <v>629</v>
      </c>
      <c r="E367" s="174">
        <v>4.84</v>
      </c>
      <c r="F367" s="174">
        <v>623</v>
      </c>
      <c r="G367" s="174">
        <v>732</v>
      </c>
      <c r="H367" s="174">
        <v>1.9470000000000001</v>
      </c>
      <c r="I367" s="174">
        <v>9.4160000000000004</v>
      </c>
      <c r="J367" s="174">
        <v>15.699</v>
      </c>
      <c r="K367" s="174">
        <v>0</v>
      </c>
      <c r="L367" s="18"/>
      <c r="M367" s="218"/>
    </row>
    <row r="368" spans="1:13" ht="19.899999999999999" customHeight="1" x14ac:dyDescent="0.25">
      <c r="A368" s="8" t="s">
        <v>291</v>
      </c>
      <c r="B368" s="173">
        <v>23.271999999999998</v>
      </c>
      <c r="C368" s="173">
        <v>26.837</v>
      </c>
      <c r="D368" s="173">
        <v>25.462</v>
      </c>
      <c r="E368" s="173">
        <v>23.584</v>
      </c>
      <c r="F368" s="173">
        <v>22.224</v>
      </c>
      <c r="G368" s="173">
        <v>19.503</v>
      </c>
      <c r="H368" s="173">
        <v>17.585000000000001</v>
      </c>
      <c r="I368" s="173">
        <v>21.338000000000001</v>
      </c>
      <c r="J368" s="173">
        <v>15.694000000000001</v>
      </c>
      <c r="K368" s="173">
        <v>0</v>
      </c>
      <c r="L368" s="18"/>
      <c r="M368" s="218"/>
    </row>
    <row r="369" spans="1:13" ht="19.899999999999999" customHeight="1" x14ac:dyDescent="0.25">
      <c r="A369" s="6" t="s">
        <v>292</v>
      </c>
      <c r="B369" s="174">
        <v>38.768999999999998</v>
      </c>
      <c r="C369" s="174">
        <v>17.733000000000001</v>
      </c>
      <c r="D369" s="174">
        <v>-1.121</v>
      </c>
      <c r="E369" s="174">
        <v>-748</v>
      </c>
      <c r="F369" s="174">
        <v>32.642000000000003</v>
      </c>
      <c r="G369" s="174">
        <v>-23.86</v>
      </c>
      <c r="H369" s="174">
        <v>-27.402000000000001</v>
      </c>
      <c r="I369" s="174">
        <v>14.416</v>
      </c>
      <c r="J369" s="174">
        <v>33.360999999999997</v>
      </c>
      <c r="K369" s="174">
        <v>0</v>
      </c>
      <c r="L369" s="18"/>
      <c r="M369" s="218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3">
        <v>0</v>
      </c>
      <c r="F370" s="173">
        <v>0</v>
      </c>
      <c r="G370" s="173">
        <v>0</v>
      </c>
      <c r="H370" s="173">
        <v>0</v>
      </c>
      <c r="I370" s="173">
        <v>0</v>
      </c>
      <c r="J370" s="173">
        <v>0</v>
      </c>
      <c r="K370" s="173">
        <v>0</v>
      </c>
      <c r="L370" s="18"/>
      <c r="M370" s="218"/>
    </row>
    <row r="371" spans="1:13" ht="19.899999999999999" customHeight="1" x14ac:dyDescent="0.25">
      <c r="A371" s="6" t="s">
        <v>294</v>
      </c>
      <c r="B371" s="174">
        <v>0</v>
      </c>
      <c r="C371" s="174">
        <v>0</v>
      </c>
      <c r="D371" s="174">
        <v>0</v>
      </c>
      <c r="E371" s="174">
        <v>0</v>
      </c>
      <c r="F371" s="174">
        <v>0</v>
      </c>
      <c r="G371" s="174">
        <v>0</v>
      </c>
      <c r="H371" s="174">
        <v>0</v>
      </c>
      <c r="I371" s="174">
        <v>0</v>
      </c>
      <c r="J371" s="174">
        <v>0</v>
      </c>
      <c r="K371" s="174">
        <v>0</v>
      </c>
      <c r="L371" s="18"/>
      <c r="M371" s="218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8"/>
      <c r="M372" s="218"/>
    </row>
    <row r="373" spans="1:13" ht="19.899999999999999" customHeight="1" x14ac:dyDescent="0.25">
      <c r="A373" s="6" t="s">
        <v>295</v>
      </c>
      <c r="B373" s="172">
        <v>195.59</v>
      </c>
      <c r="C373" s="172">
        <v>155.57499999999999</v>
      </c>
      <c r="D373" s="172">
        <v>134.518</v>
      </c>
      <c r="E373" s="172">
        <v>140.40700000000001</v>
      </c>
      <c r="F373" s="172">
        <v>149.46700000000001</v>
      </c>
      <c r="G373" s="172">
        <v>100.274</v>
      </c>
      <c r="H373" s="172">
        <v>109.244</v>
      </c>
      <c r="I373" s="172">
        <v>153.61600000000001</v>
      </c>
      <c r="J373" s="172">
        <v>165.07599999999999</v>
      </c>
      <c r="K373" s="172">
        <v>0</v>
      </c>
      <c r="L373" s="18"/>
      <c r="M373" s="218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8"/>
      <c r="M374" s="218"/>
    </row>
    <row r="375" spans="1:13" ht="19.899999999999999" customHeight="1" x14ac:dyDescent="0.25">
      <c r="A375" s="6" t="s">
        <v>296</v>
      </c>
      <c r="B375" s="174">
        <v>115.443</v>
      </c>
      <c r="C375" s="174">
        <v>106.505</v>
      </c>
      <c r="D375" s="174">
        <v>101.595</v>
      </c>
      <c r="E375" s="174">
        <v>92.978999999999999</v>
      </c>
      <c r="F375" s="174">
        <v>90.06</v>
      </c>
      <c r="G375" s="174">
        <v>86.26</v>
      </c>
      <c r="H375" s="174">
        <v>78.793000000000006</v>
      </c>
      <c r="I375" s="174">
        <v>72.697999999999993</v>
      </c>
      <c r="J375" s="174">
        <v>67.872</v>
      </c>
      <c r="K375" s="174">
        <v>60.433</v>
      </c>
      <c r="L375" s="18"/>
      <c r="M375" s="218"/>
    </row>
    <row r="376" spans="1:13" ht="19.899999999999999" customHeight="1" x14ac:dyDescent="0.25">
      <c r="A376" s="8" t="s">
        <v>297</v>
      </c>
      <c r="B376" s="173">
        <v>0</v>
      </c>
      <c r="C376" s="173">
        <v>547</v>
      </c>
      <c r="D376" s="173">
        <v>433</v>
      </c>
      <c r="E376" s="173">
        <v>1.02</v>
      </c>
      <c r="F376" s="173">
        <v>4.2510000000000003</v>
      </c>
      <c r="G376" s="173">
        <v>731</v>
      </c>
      <c r="H376" s="173">
        <v>575</v>
      </c>
      <c r="I376" s="173">
        <v>13</v>
      </c>
      <c r="J376" s="173">
        <v>54</v>
      </c>
      <c r="K376" s="173">
        <v>260</v>
      </c>
      <c r="L376" s="18"/>
      <c r="M376" s="218"/>
    </row>
    <row r="377" spans="1:13" ht="19.899999999999999" customHeight="1" x14ac:dyDescent="0.25">
      <c r="A377" s="6" t="s">
        <v>298</v>
      </c>
      <c r="B377" s="174">
        <v>27</v>
      </c>
      <c r="C377" s="174">
        <v>45</v>
      </c>
      <c r="D377" s="174">
        <v>21</v>
      </c>
      <c r="E377" s="174">
        <v>20</v>
      </c>
      <c r="F377" s="174">
        <v>18</v>
      </c>
      <c r="G377" s="174">
        <v>16</v>
      </c>
      <c r="H377" s="174">
        <v>13</v>
      </c>
      <c r="I377" s="174">
        <v>13</v>
      </c>
      <c r="J377" s="174">
        <v>12</v>
      </c>
      <c r="K377" s="174">
        <v>16</v>
      </c>
      <c r="L377" s="18"/>
      <c r="M377" s="218"/>
    </row>
    <row r="378" spans="1:13" ht="19.899999999999999" customHeight="1" x14ac:dyDescent="0.25">
      <c r="A378" s="8" t="s">
        <v>299</v>
      </c>
      <c r="B378" s="173">
        <v>12.260999999999999</v>
      </c>
      <c r="C378" s="173">
        <v>4.6219999999999999</v>
      </c>
      <c r="D378" s="173">
        <v>4.4400000000000004</v>
      </c>
      <c r="E378" s="173">
        <v>5.2919999999999998</v>
      </c>
      <c r="F378" s="173">
        <v>3.4929999999999999</v>
      </c>
      <c r="G378" s="173">
        <v>3.5270000000000001</v>
      </c>
      <c r="H378" s="173">
        <v>6.4269999999999996</v>
      </c>
      <c r="I378" s="173">
        <v>8.1329999999999991</v>
      </c>
      <c r="J378" s="173">
        <v>8.798</v>
      </c>
      <c r="K378" s="173">
        <v>8.7560000000000002</v>
      </c>
      <c r="L378" s="18"/>
      <c r="M378" s="218"/>
    </row>
    <row r="379" spans="1:13" ht="19.899999999999999" customHeight="1" x14ac:dyDescent="0.25">
      <c r="A379" s="6" t="s">
        <v>300</v>
      </c>
      <c r="B379" s="174">
        <v>3.2989999999999999</v>
      </c>
      <c r="C379" s="174">
        <v>4.93</v>
      </c>
      <c r="D379" s="174">
        <v>1.2789999999999999</v>
      </c>
      <c r="E379" s="174">
        <v>63</v>
      </c>
      <c r="F379" s="174">
        <v>8.8469999999999995</v>
      </c>
      <c r="G379" s="174">
        <v>-4.6609999999999996</v>
      </c>
      <c r="H379" s="174">
        <v>-5.3360000000000003</v>
      </c>
      <c r="I379" s="174">
        <v>222</v>
      </c>
      <c r="J379" s="174">
        <v>810</v>
      </c>
      <c r="K379" s="174">
        <v>2.214</v>
      </c>
      <c r="L379" s="18"/>
      <c r="M379" s="218"/>
    </row>
    <row r="380" spans="1:13" ht="19.899999999999999" customHeight="1" x14ac:dyDescent="0.25">
      <c r="A380" s="8" t="s">
        <v>301</v>
      </c>
      <c r="B380" s="173">
        <v>594</v>
      </c>
      <c r="C380" s="173">
        <v>551</v>
      </c>
      <c r="D380" s="173">
        <v>550</v>
      </c>
      <c r="E380" s="173">
        <v>555</v>
      </c>
      <c r="F380" s="173">
        <v>572</v>
      </c>
      <c r="G380" s="173">
        <v>0</v>
      </c>
      <c r="H380" s="173">
        <v>785</v>
      </c>
      <c r="I380" s="173">
        <v>801</v>
      </c>
      <c r="J380" s="173">
        <v>903</v>
      </c>
      <c r="K380" s="173">
        <v>1.0169999999999999</v>
      </c>
      <c r="L380" s="18"/>
      <c r="M380" s="218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8"/>
      <c r="M381" s="218"/>
    </row>
    <row r="382" spans="1:13" ht="19.899999999999999" customHeight="1" x14ac:dyDescent="0.25">
      <c r="M382" s="218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209"/>
      <c r="M383" s="218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3" t="s">
        <v>2</v>
      </c>
      <c r="M384" s="218"/>
    </row>
    <row r="385" spans="1:13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18"/>
      <c r="M385" s="218"/>
    </row>
    <row r="386" spans="1:13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18"/>
      <c r="M386" s="218"/>
    </row>
    <row r="387" spans="1:13" ht="19.899999999999999" customHeight="1" x14ac:dyDescent="0.25">
      <c r="A387" s="164" t="s">
        <v>5</v>
      </c>
      <c r="B387" s="165" t="s">
        <v>337</v>
      </c>
      <c r="C387" s="165" t="s">
        <v>337</v>
      </c>
      <c r="D387" s="165" t="s">
        <v>337</v>
      </c>
      <c r="E387" s="165" t="s">
        <v>337</v>
      </c>
      <c r="F387" s="165" t="s">
        <v>337</v>
      </c>
      <c r="G387" s="165" t="s">
        <v>337</v>
      </c>
      <c r="H387" s="165" t="s">
        <v>337</v>
      </c>
      <c r="I387" s="165" t="s">
        <v>337</v>
      </c>
      <c r="J387" s="165" t="s">
        <v>337</v>
      </c>
      <c r="K387" s="165" t="s">
        <v>337</v>
      </c>
      <c r="L387" s="18"/>
      <c r="M387" s="218"/>
    </row>
    <row r="388" spans="1:13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8"/>
      <c r="M388" s="218"/>
    </row>
    <row r="389" spans="1:13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18"/>
      <c r="M389" s="218"/>
    </row>
    <row r="390" spans="1:13" ht="19.899999999999999" customHeight="1" x14ac:dyDescent="0.25">
      <c r="A390" s="6" t="s">
        <v>304</v>
      </c>
      <c r="B390" s="174">
        <v>2.9060000000000001</v>
      </c>
      <c r="C390" s="174">
        <v>2.9060000000000001</v>
      </c>
      <c r="D390" s="174">
        <v>2.9060000000000001</v>
      </c>
      <c r="E390" s="174">
        <v>2.9060000000000001</v>
      </c>
      <c r="F390" s="174">
        <v>2.9060000000000001</v>
      </c>
      <c r="G390" s="174">
        <v>2.9060000000000001</v>
      </c>
      <c r="H390" s="174">
        <v>2.9060000000000001</v>
      </c>
      <c r="I390" s="174">
        <v>2.9060000000000001</v>
      </c>
      <c r="J390" s="174">
        <v>2.9060000000000001</v>
      </c>
      <c r="K390" s="174">
        <v>2.9060000000000001</v>
      </c>
      <c r="L390" s="18"/>
      <c r="M390" s="218"/>
    </row>
    <row r="391" spans="1:13" ht="19.899999999999999" customHeight="1" x14ac:dyDescent="0.25">
      <c r="A391" s="8" t="s">
        <v>305</v>
      </c>
      <c r="B391" s="173">
        <v>2.9060000000000001</v>
      </c>
      <c r="C391" s="173">
        <v>2.9060000000000001</v>
      </c>
      <c r="D391" s="173">
        <v>2.9060000000000001</v>
      </c>
      <c r="E391" s="173">
        <v>2.9060000000000001</v>
      </c>
      <c r="F391" s="173">
        <v>2.9060000000000001</v>
      </c>
      <c r="G391" s="173">
        <v>2.9060000000000001</v>
      </c>
      <c r="H391" s="173">
        <v>2.9060000000000001</v>
      </c>
      <c r="I391" s="173">
        <v>2.9060000000000001</v>
      </c>
      <c r="J391" s="173">
        <v>2.9060000000000001</v>
      </c>
      <c r="K391" s="173">
        <v>2.9060000000000001</v>
      </c>
      <c r="L391" s="18"/>
      <c r="M391" s="218"/>
    </row>
    <row r="392" spans="1:13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12</v>
      </c>
      <c r="G392" s="174">
        <v>12</v>
      </c>
      <c r="H392" s="174">
        <v>12</v>
      </c>
      <c r="I392" s="174">
        <v>12</v>
      </c>
      <c r="J392" s="174">
        <v>12</v>
      </c>
      <c r="K392" s="174">
        <v>12</v>
      </c>
      <c r="L392" s="18"/>
      <c r="M392" s="218"/>
    </row>
    <row r="393" spans="1:13" ht="19.899999999999999" customHeight="1" x14ac:dyDescent="0.25">
      <c r="A393" s="8" t="s">
        <v>307</v>
      </c>
      <c r="B393" s="173">
        <v>6</v>
      </c>
      <c r="C393" s="173">
        <v>6</v>
      </c>
      <c r="D393" s="173">
        <v>6</v>
      </c>
      <c r="E393" s="173">
        <v>6</v>
      </c>
      <c r="F393" s="173">
        <v>6</v>
      </c>
      <c r="G393" s="173">
        <v>6</v>
      </c>
      <c r="H393" s="173">
        <v>6</v>
      </c>
      <c r="I393" s="173">
        <v>6</v>
      </c>
      <c r="J393" s="173">
        <v>6</v>
      </c>
      <c r="K393" s="173">
        <v>6</v>
      </c>
      <c r="L393" s="18"/>
      <c r="M393" s="218"/>
    </row>
    <row r="394" spans="1:13" ht="19.899999999999999" customHeight="1" x14ac:dyDescent="0.25">
      <c r="A394" s="6" t="s">
        <v>308</v>
      </c>
      <c r="B394" s="174">
        <v>28.981000000000002</v>
      </c>
      <c r="C394" s="174">
        <v>23.948</v>
      </c>
      <c r="D394" s="174">
        <v>18.937000000000001</v>
      </c>
      <c r="E394" s="174">
        <v>2.3919999999999999</v>
      </c>
      <c r="F394" s="174">
        <v>1.9039999999999999</v>
      </c>
      <c r="G394" s="174">
        <v>1.2350000000000001</v>
      </c>
      <c r="H394" s="174">
        <v>1.8660000000000001</v>
      </c>
      <c r="I394" s="174">
        <v>1.657</v>
      </c>
      <c r="J394" s="174">
        <v>7.2789999999999999</v>
      </c>
      <c r="K394" s="174">
        <v>6.9260000000000002</v>
      </c>
      <c r="L394" s="18"/>
      <c r="M394" s="218"/>
    </row>
    <row r="395" spans="1:13" ht="19.899999999999999" customHeight="1" x14ac:dyDescent="0.25">
      <c r="A395" s="8" t="s">
        <v>309</v>
      </c>
      <c r="B395" s="173">
        <v>8.3149999999999995</v>
      </c>
      <c r="C395" s="173">
        <v>8.2759999999999998</v>
      </c>
      <c r="D395" s="173">
        <v>6.57</v>
      </c>
      <c r="E395" s="173">
        <v>887</v>
      </c>
      <c r="F395" s="173">
        <v>700</v>
      </c>
      <c r="G395" s="173">
        <v>379</v>
      </c>
      <c r="H395" s="173">
        <v>493</v>
      </c>
      <c r="I395" s="173">
        <v>457</v>
      </c>
      <c r="J395" s="173">
        <v>1.6379999999999999</v>
      </c>
      <c r="K395" s="173">
        <v>1.7050000000000001</v>
      </c>
      <c r="L395" s="18"/>
      <c r="M395" s="218"/>
    </row>
    <row r="396" spans="1:13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74">
        <v>0</v>
      </c>
      <c r="F396" s="174">
        <v>0</v>
      </c>
      <c r="G396" s="174">
        <v>0</v>
      </c>
      <c r="H396" s="174">
        <v>0</v>
      </c>
      <c r="I396" s="174">
        <v>0</v>
      </c>
      <c r="J396" s="174">
        <v>0</v>
      </c>
      <c r="K396" s="174">
        <v>0</v>
      </c>
      <c r="L396" s="18"/>
      <c r="M396" s="218"/>
    </row>
    <row r="397" spans="1:13" ht="19.899999999999999" customHeight="1" x14ac:dyDescent="0.25">
      <c r="A397" s="8" t="s">
        <v>311</v>
      </c>
      <c r="B397" s="173">
        <v>16.846</v>
      </c>
      <c r="C397" s="173">
        <v>16.782</v>
      </c>
      <c r="D397" s="173">
        <v>1.554</v>
      </c>
      <c r="E397" s="173">
        <v>1.516</v>
      </c>
      <c r="F397" s="173">
        <v>1.516</v>
      </c>
      <c r="G397" s="173">
        <v>1.516</v>
      </c>
      <c r="H397" s="173">
        <v>1.516</v>
      </c>
      <c r="I397" s="173">
        <v>1.44</v>
      </c>
      <c r="J397" s="173">
        <v>1.427</v>
      </c>
      <c r="K397" s="173">
        <v>1.415</v>
      </c>
      <c r="L397" s="18"/>
      <c r="M397" s="218"/>
    </row>
    <row r="398" spans="1:13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74">
        <v>0</v>
      </c>
      <c r="F398" s="174">
        <v>0</v>
      </c>
      <c r="G398" s="174">
        <v>0</v>
      </c>
      <c r="H398" s="174">
        <v>0</v>
      </c>
      <c r="I398" s="174">
        <v>10.015000000000001</v>
      </c>
      <c r="J398" s="174">
        <v>10.015000000000001</v>
      </c>
      <c r="K398" s="174">
        <v>9.9369999999999994</v>
      </c>
      <c r="L398" s="18"/>
      <c r="M398" s="218"/>
    </row>
    <row r="399" spans="1:13" ht="19.899999999999999" customHeight="1" x14ac:dyDescent="0.25">
      <c r="A399" s="8" t="s">
        <v>313</v>
      </c>
      <c r="B399" s="173">
        <v>3.2989999999999999</v>
      </c>
      <c r="C399" s="173">
        <v>4.93</v>
      </c>
      <c r="D399" s="173">
        <v>1.2789999999999999</v>
      </c>
      <c r="E399" s="173">
        <v>63</v>
      </c>
      <c r="F399" s="173">
        <v>8.8469999999999995</v>
      </c>
      <c r="G399" s="173">
        <v>-4.6609999999999996</v>
      </c>
      <c r="H399" s="173">
        <v>-5.3360000000000003</v>
      </c>
      <c r="I399" s="173">
        <v>222</v>
      </c>
      <c r="J399" s="173">
        <v>810</v>
      </c>
      <c r="K399" s="173">
        <v>2.214</v>
      </c>
      <c r="L399" s="18"/>
      <c r="M399" s="218"/>
    </row>
    <row r="400" spans="1:13" ht="19.899999999999999" customHeight="1" x14ac:dyDescent="0.25">
      <c r="A400" s="6" t="s">
        <v>314</v>
      </c>
      <c r="B400" s="174">
        <v>39.765999999999998</v>
      </c>
      <c r="C400" s="174">
        <v>26.63</v>
      </c>
      <c r="D400" s="174">
        <v>26.442</v>
      </c>
      <c r="E400" s="174">
        <v>26.734000000000002</v>
      </c>
      <c r="F400" s="174">
        <v>26.475000000000001</v>
      </c>
      <c r="G400" s="174">
        <v>24.568000000000001</v>
      </c>
      <c r="H400" s="174">
        <v>21.795000000000002</v>
      </c>
      <c r="I400" s="174">
        <v>20.672999999999998</v>
      </c>
      <c r="J400" s="174">
        <v>21.036999999999999</v>
      </c>
      <c r="K400" s="174">
        <v>15.305999999999999</v>
      </c>
      <c r="L400" s="18"/>
      <c r="M400" s="218"/>
    </row>
    <row r="401" spans="1:13" ht="19.899999999999999" customHeight="1" x14ac:dyDescent="0.25">
      <c r="A401" s="8" t="s">
        <v>315</v>
      </c>
      <c r="B401" s="173">
        <v>594</v>
      </c>
      <c r="C401" s="173">
        <v>551</v>
      </c>
      <c r="D401" s="173">
        <v>550</v>
      </c>
      <c r="E401" s="173">
        <v>555</v>
      </c>
      <c r="F401" s="173">
        <v>572</v>
      </c>
      <c r="G401" s="173">
        <v>0</v>
      </c>
      <c r="H401" s="173">
        <v>785</v>
      </c>
      <c r="I401" s="173">
        <v>801</v>
      </c>
      <c r="J401" s="173">
        <v>903</v>
      </c>
      <c r="K401" s="173">
        <v>1.0169999999999999</v>
      </c>
      <c r="L401" s="18"/>
      <c r="M401" s="218"/>
    </row>
    <row r="402" spans="1:13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74">
        <v>0</v>
      </c>
      <c r="F402" s="174">
        <v>0</v>
      </c>
      <c r="G402" s="174">
        <v>0</v>
      </c>
      <c r="H402" s="174">
        <v>2</v>
      </c>
      <c r="I402" s="174">
        <v>3</v>
      </c>
      <c r="J402" s="174">
        <v>3</v>
      </c>
      <c r="K402" s="174">
        <v>3</v>
      </c>
      <c r="L402" s="18"/>
      <c r="M402" s="218"/>
    </row>
    <row r="403" spans="1:13" ht="19.899999999999999" customHeight="1" x14ac:dyDescent="0.25">
      <c r="A403" s="8" t="s">
        <v>317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2.7749999999999999</v>
      </c>
      <c r="L403" s="18"/>
      <c r="M403" s="218"/>
    </row>
    <row r="404" spans="1:13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74">
        <v>0</v>
      </c>
      <c r="F404" s="174">
        <v>0</v>
      </c>
      <c r="G404" s="174">
        <v>0</v>
      </c>
      <c r="H404" s="174">
        <v>0</v>
      </c>
      <c r="I404" s="174">
        <v>0</v>
      </c>
      <c r="J404" s="174">
        <v>0</v>
      </c>
      <c r="K404" s="174">
        <v>511</v>
      </c>
      <c r="L404" s="18"/>
      <c r="M404" s="218"/>
    </row>
    <row r="405" spans="1:13" ht="19.899999999999999" customHeight="1" x14ac:dyDescent="0.25">
      <c r="A405" s="8" t="s">
        <v>319</v>
      </c>
      <c r="B405" s="173">
        <v>100.637</v>
      </c>
      <c r="C405" s="173">
        <v>92.132000000000005</v>
      </c>
      <c r="D405" s="173">
        <v>77.841999999999999</v>
      </c>
      <c r="E405" s="173">
        <v>61.319000000000003</v>
      </c>
      <c r="F405" s="173">
        <v>70.084000000000003</v>
      </c>
      <c r="G405" s="173">
        <v>82.123999999999995</v>
      </c>
      <c r="H405" s="173">
        <v>88.230999999999995</v>
      </c>
      <c r="I405" s="173">
        <v>61.881</v>
      </c>
      <c r="J405" s="173">
        <v>71.099000000000004</v>
      </c>
      <c r="K405" s="173">
        <v>53.896999999999998</v>
      </c>
      <c r="L405" s="18"/>
      <c r="M405" s="218"/>
    </row>
    <row r="406" spans="1:13" ht="19.899999999999999" customHeight="1" x14ac:dyDescent="0.25">
      <c r="A406" s="6" t="s">
        <v>320</v>
      </c>
      <c r="B406" s="174">
        <v>0</v>
      </c>
      <c r="C406" s="174">
        <v>0</v>
      </c>
      <c r="D406" s="174">
        <v>0</v>
      </c>
      <c r="E406" s="174">
        <v>0</v>
      </c>
      <c r="F406" s="174">
        <v>0</v>
      </c>
      <c r="G406" s="174">
        <v>0</v>
      </c>
      <c r="H406" s="174">
        <v>0</v>
      </c>
      <c r="I406" s="174">
        <v>0</v>
      </c>
      <c r="J406" s="174">
        <v>0</v>
      </c>
      <c r="K406" s="174">
        <v>0</v>
      </c>
      <c r="L406" s="18"/>
      <c r="M406" s="218"/>
    </row>
    <row r="407" spans="1:13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3">
        <v>0</v>
      </c>
      <c r="F407" s="173">
        <v>0</v>
      </c>
      <c r="G407" s="173">
        <v>0</v>
      </c>
      <c r="H407" s="173">
        <v>0</v>
      </c>
      <c r="I407" s="173">
        <v>0</v>
      </c>
      <c r="J407" s="173">
        <v>0</v>
      </c>
      <c r="K407" s="173">
        <v>811</v>
      </c>
      <c r="L407" s="18"/>
      <c r="M407" s="218"/>
    </row>
    <row r="408" spans="1:13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74">
        <v>0</v>
      </c>
      <c r="I408" s="174">
        <v>0</v>
      </c>
      <c r="J408" s="174">
        <v>0</v>
      </c>
      <c r="K408" s="174">
        <v>0</v>
      </c>
      <c r="L408" s="18"/>
      <c r="M408" s="218"/>
    </row>
    <row r="409" spans="1:13" ht="19.899999999999999" customHeight="1" x14ac:dyDescent="0.25">
      <c r="A409" s="8" t="s">
        <v>323</v>
      </c>
      <c r="B409" s="173" t="s">
        <v>9387</v>
      </c>
      <c r="C409" s="173" t="s">
        <v>9388</v>
      </c>
      <c r="D409" s="173" t="s">
        <v>2448</v>
      </c>
      <c r="E409" s="173" t="s">
        <v>9389</v>
      </c>
      <c r="F409" s="173" t="s">
        <v>3299</v>
      </c>
      <c r="G409" s="173" t="s">
        <v>9390</v>
      </c>
      <c r="H409" s="173" t="s">
        <v>9391</v>
      </c>
      <c r="I409" s="173" t="s">
        <v>9392</v>
      </c>
      <c r="J409" s="173" t="s">
        <v>5816</v>
      </c>
      <c r="K409" s="173" t="s">
        <v>9393</v>
      </c>
      <c r="L409" s="18"/>
      <c r="M409" s="218"/>
    </row>
    <row r="410" spans="1:13" ht="19.899999999999999" customHeight="1" x14ac:dyDescent="0.25">
      <c r="A410" s="6" t="s">
        <v>324</v>
      </c>
      <c r="B410" s="174">
        <v>8</v>
      </c>
      <c r="C410" s="174">
        <v>8</v>
      </c>
      <c r="D410" s="174">
        <v>8</v>
      </c>
      <c r="E410" s="174">
        <v>9</v>
      </c>
      <c r="F410" s="174">
        <v>2</v>
      </c>
      <c r="G410" s="174">
        <v>9</v>
      </c>
      <c r="H410" s="174">
        <v>2</v>
      </c>
      <c r="I410" s="174">
        <v>2</v>
      </c>
      <c r="J410" s="174">
        <v>2</v>
      </c>
      <c r="K410" s="174">
        <v>2</v>
      </c>
      <c r="L410" s="18"/>
      <c r="M410" s="218"/>
    </row>
    <row r="411" spans="1:13" ht="19.899999999999999" customHeight="1" x14ac:dyDescent="0.25">
      <c r="A411" s="8" t="s">
        <v>325</v>
      </c>
      <c r="B411" s="173">
        <v>1.8</v>
      </c>
      <c r="C411" s="173">
        <v>1.968</v>
      </c>
      <c r="D411" s="173">
        <v>1.468</v>
      </c>
      <c r="E411" s="173">
        <v>1.4059999999999999</v>
      </c>
      <c r="F411" s="173">
        <v>1.236</v>
      </c>
      <c r="G411" s="173">
        <v>1.1779999999999999</v>
      </c>
      <c r="H411" s="173">
        <v>1.786</v>
      </c>
      <c r="I411" s="173">
        <v>1.6830000000000001</v>
      </c>
      <c r="J411" s="173">
        <v>1.165</v>
      </c>
      <c r="K411" s="173">
        <v>901</v>
      </c>
      <c r="L411" s="18"/>
      <c r="M411" s="218"/>
    </row>
    <row r="412" spans="1:13" ht="19.899999999999999" customHeight="1" x14ac:dyDescent="0.25">
      <c r="A412" s="6" t="s">
        <v>326</v>
      </c>
      <c r="B412" s="174">
        <v>1.86</v>
      </c>
      <c r="C412" s="174">
        <v>2.2999999999999998</v>
      </c>
      <c r="D412" s="174">
        <v>0</v>
      </c>
      <c r="E412" s="174">
        <v>1.482</v>
      </c>
      <c r="F412" s="174">
        <v>0</v>
      </c>
      <c r="G412" s="174">
        <v>0</v>
      </c>
      <c r="H412" s="174">
        <v>1.6</v>
      </c>
      <c r="I412" s="174">
        <v>1.738</v>
      </c>
      <c r="J412" s="174">
        <v>1.25</v>
      </c>
      <c r="K412" s="174">
        <v>0</v>
      </c>
      <c r="L412" s="18"/>
      <c r="M412" s="218"/>
    </row>
    <row r="413" spans="1:13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3" t="s">
        <v>635</v>
      </c>
      <c r="F413" s="173" t="s">
        <v>635</v>
      </c>
      <c r="G413" s="173" t="s">
        <v>635</v>
      </c>
      <c r="H413" s="173" t="s">
        <v>635</v>
      </c>
      <c r="I413" s="173" t="s">
        <v>635</v>
      </c>
      <c r="J413" s="173" t="s">
        <v>635</v>
      </c>
      <c r="K413" s="173" t="s">
        <v>635</v>
      </c>
      <c r="L413" s="18"/>
      <c r="M413" s="218"/>
    </row>
    <row r="414" spans="1:13" ht="19.899999999999999" customHeight="1" x14ac:dyDescent="0.25">
      <c r="A414" s="6" t="s">
        <v>328</v>
      </c>
      <c r="B414" s="174">
        <v>24.988</v>
      </c>
      <c r="C414" s="174">
        <v>21.158999999999999</v>
      </c>
      <c r="D414" s="174">
        <v>22.898</v>
      </c>
      <c r="E414" s="174">
        <v>24.111999999999998</v>
      </c>
      <c r="F414" s="174">
        <v>18.879000000000001</v>
      </c>
      <c r="G414" s="174">
        <v>13.625</v>
      </c>
      <c r="H414" s="174">
        <v>12.4</v>
      </c>
      <c r="I414" s="174">
        <v>10.249000000000001</v>
      </c>
      <c r="J414" s="174">
        <v>14.84</v>
      </c>
      <c r="K414" s="174">
        <v>20.422000000000001</v>
      </c>
      <c r="L414" s="18"/>
      <c r="M414" s="218"/>
    </row>
    <row r="415" spans="1:13" ht="19.899999999999999" customHeight="1" x14ac:dyDescent="0.25">
      <c r="A415" s="8" t="s">
        <v>329</v>
      </c>
      <c r="B415" s="173">
        <v>30.614000000000001</v>
      </c>
      <c r="C415" s="173">
        <v>17.824999999999999</v>
      </c>
      <c r="D415" s="173">
        <v>29.184999999999999</v>
      </c>
      <c r="E415" s="173">
        <v>31.440999999999999</v>
      </c>
      <c r="F415" s="173">
        <v>41.515999999999998</v>
      </c>
      <c r="G415" s="173">
        <v>48.350999999999999</v>
      </c>
      <c r="H415" s="173">
        <v>35.408999999999999</v>
      </c>
      <c r="I415" s="173">
        <v>64.64</v>
      </c>
      <c r="J415" s="173">
        <v>53.436</v>
      </c>
      <c r="K415" s="173">
        <v>16.998000000000001</v>
      </c>
      <c r="L415" s="18"/>
      <c r="M415" s="218"/>
    </row>
    <row r="416" spans="1:13" ht="19.899999999999999" customHeight="1" x14ac:dyDescent="0.25">
      <c r="A416" s="6" t="s">
        <v>330</v>
      </c>
      <c r="B416" s="174">
        <v>314.93700000000001</v>
      </c>
      <c r="C416" s="174">
        <v>306.14</v>
      </c>
      <c r="D416" s="174">
        <v>281.85199999999998</v>
      </c>
      <c r="E416" s="174">
        <v>283.93400000000003</v>
      </c>
      <c r="F416" s="174">
        <v>312.517</v>
      </c>
      <c r="G416" s="174">
        <v>210.81</v>
      </c>
      <c r="H416" s="174">
        <v>166.03700000000001</v>
      </c>
      <c r="I416" s="174">
        <v>184.614</v>
      </c>
      <c r="J416" s="174">
        <v>161.81899999999999</v>
      </c>
      <c r="K416" s="174">
        <v>160.833</v>
      </c>
      <c r="L416" s="18"/>
      <c r="M416" s="218"/>
    </row>
    <row r="417" spans="1:13" ht="19.899999999999999" customHeight="1" x14ac:dyDescent="0.25">
      <c r="A417" s="8" t="s">
        <v>331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  <c r="M417" s="218"/>
    </row>
    <row r="418" spans="1:13" ht="19.899999999999999" customHeight="1" x14ac:dyDescent="0.25">
      <c r="A418" s="6" t="s">
        <v>332</v>
      </c>
      <c r="B418" s="174">
        <v>56</v>
      </c>
      <c r="C418" s="174">
        <v>12</v>
      </c>
      <c r="D418" s="174">
        <v>55</v>
      </c>
      <c r="E418" s="174">
        <v>35</v>
      </c>
      <c r="F418" s="174">
        <v>2</v>
      </c>
      <c r="G418" s="174">
        <v>4</v>
      </c>
      <c r="H418" s="174">
        <v>15</v>
      </c>
      <c r="I418" s="174">
        <v>17</v>
      </c>
      <c r="J418" s="174">
        <v>36</v>
      </c>
      <c r="K418" s="174">
        <v>164</v>
      </c>
      <c r="L418" s="18"/>
      <c r="M418" s="218"/>
    </row>
    <row r="419" spans="1:13" ht="19.899999999999999" customHeight="1" x14ac:dyDescent="0.25">
      <c r="A419" s="8" t="s">
        <v>333</v>
      </c>
      <c r="B419" s="173">
        <v>20</v>
      </c>
      <c r="C419" s="173">
        <v>20</v>
      </c>
      <c r="D419" s="173">
        <v>33</v>
      </c>
      <c r="E419" s="173">
        <v>20</v>
      </c>
      <c r="F419" s="173">
        <v>4</v>
      </c>
      <c r="G419" s="173">
        <v>11</v>
      </c>
      <c r="H419" s="173">
        <v>25</v>
      </c>
      <c r="I419" s="173">
        <v>23</v>
      </c>
      <c r="J419" s="173">
        <v>22</v>
      </c>
      <c r="K419" s="173">
        <v>18</v>
      </c>
      <c r="L419" s="18"/>
      <c r="M419" s="218"/>
    </row>
    <row r="420" spans="1:13" ht="19.899999999999999" customHeight="1" x14ac:dyDescent="0.25">
      <c r="A420" s="6" t="s">
        <v>334</v>
      </c>
      <c r="B420" s="174">
        <v>1.016</v>
      </c>
      <c r="C420" s="174">
        <v>232</v>
      </c>
      <c r="D420" s="174">
        <v>806</v>
      </c>
      <c r="E420" s="174">
        <v>490</v>
      </c>
      <c r="F420" s="174">
        <v>21</v>
      </c>
      <c r="G420" s="174">
        <v>42</v>
      </c>
      <c r="H420" s="174">
        <v>267</v>
      </c>
      <c r="I420" s="174">
        <v>283</v>
      </c>
      <c r="J420" s="174">
        <v>419</v>
      </c>
      <c r="K420" s="174">
        <v>1.474</v>
      </c>
      <c r="L420" s="18"/>
      <c r="M420" s="218"/>
    </row>
    <row r="421" spans="1:13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1</v>
      </c>
      <c r="K421" s="173">
        <v>1</v>
      </c>
      <c r="L421" s="18"/>
    </row>
    <row r="422" spans="1:13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74">
        <v>0</v>
      </c>
      <c r="I422" s="174">
        <v>0</v>
      </c>
      <c r="J422" s="174">
        <v>0</v>
      </c>
      <c r="K422" s="174">
        <v>0</v>
      </c>
      <c r="L422" s="18"/>
    </row>
    <row r="423" spans="1:13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8"/>
    </row>
  </sheetData>
  <mergeCells count="7">
    <mergeCell ref="A294:L294"/>
    <mergeCell ref="A348:L348"/>
    <mergeCell ref="A383:L383"/>
    <mergeCell ref="M1:M420"/>
    <mergeCell ref="A1:L1"/>
    <mergeCell ref="A127:L127"/>
    <mergeCell ref="A246:L246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421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18"/>
      <c r="M5" s="218"/>
      <c r="N5" s="4" t="s">
        <v>346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 t="s">
        <v>8728</v>
      </c>
      <c r="C10" s="172" t="s">
        <v>8729</v>
      </c>
      <c r="D10" s="172" t="s">
        <v>4686</v>
      </c>
      <c r="E10" s="172" t="s">
        <v>8730</v>
      </c>
      <c r="F10" s="172" t="s">
        <v>8731</v>
      </c>
      <c r="G10" s="172" t="s">
        <v>8732</v>
      </c>
      <c r="H10" s="172" t="s">
        <v>8733</v>
      </c>
      <c r="I10" s="172">
        <v>894.29600000000005</v>
      </c>
      <c r="J10" s="172">
        <v>719.10500000000002</v>
      </c>
      <c r="K10" s="172">
        <v>611.03700000000003</v>
      </c>
      <c r="L10" s="18"/>
      <c r="M10" s="218"/>
      <c r="N10" s="4" t="s">
        <v>351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271</v>
      </c>
      <c r="C11" s="173">
        <v>281</v>
      </c>
      <c r="D11" s="173">
        <v>237</v>
      </c>
      <c r="E11" s="173">
        <v>267</v>
      </c>
      <c r="F11" s="173">
        <v>265</v>
      </c>
      <c r="G11" s="173">
        <v>276</v>
      </c>
      <c r="H11" s="173">
        <v>236.22200000000001</v>
      </c>
      <c r="I11" s="173">
        <v>191.536</v>
      </c>
      <c r="J11" s="173">
        <v>180.98099999999999</v>
      </c>
      <c r="K11" s="173">
        <v>167.07400000000001</v>
      </c>
      <c r="L11" s="18"/>
      <c r="M11" s="218"/>
      <c r="N11" s="4" t="s">
        <v>352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>
        <v>22</v>
      </c>
      <c r="C12" s="174">
        <v>25</v>
      </c>
      <c r="D12" s="174">
        <v>29</v>
      </c>
      <c r="E12" s="174">
        <v>33</v>
      </c>
      <c r="F12" s="174">
        <v>36</v>
      </c>
      <c r="G12" s="174">
        <v>40</v>
      </c>
      <c r="H12" s="174">
        <v>43.390999999999998</v>
      </c>
      <c r="I12" s="174">
        <v>47.069000000000003</v>
      </c>
      <c r="J12" s="174">
        <v>41.378</v>
      </c>
      <c r="K12" s="174">
        <v>44.258000000000003</v>
      </c>
      <c r="L12" s="18"/>
      <c r="M12" s="218"/>
      <c r="N12" s="4" t="s">
        <v>353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 t="s">
        <v>8734</v>
      </c>
      <c r="C14" s="174" t="s">
        <v>8735</v>
      </c>
      <c r="D14" s="174" t="s">
        <v>8736</v>
      </c>
      <c r="E14" s="174" t="s">
        <v>4599</v>
      </c>
      <c r="F14" s="174" t="s">
        <v>5082</v>
      </c>
      <c r="G14" s="174">
        <v>909</v>
      </c>
      <c r="H14" s="174">
        <v>759.57899999999995</v>
      </c>
      <c r="I14" s="174">
        <v>655.69100000000003</v>
      </c>
      <c r="J14" s="174">
        <v>496.74599999999998</v>
      </c>
      <c r="K14" s="174">
        <v>399.70499999999998</v>
      </c>
      <c r="L14" s="18"/>
      <c r="M14" s="218"/>
      <c r="N14" s="4" t="s">
        <v>355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 t="s">
        <v>6882</v>
      </c>
      <c r="C16" s="172" t="s">
        <v>5436</v>
      </c>
      <c r="D16" s="172" t="s">
        <v>3216</v>
      </c>
      <c r="E16" s="172">
        <v>694</v>
      </c>
      <c r="F16" s="172">
        <v>725</v>
      </c>
      <c r="G16" s="172">
        <v>471</v>
      </c>
      <c r="H16" s="172">
        <v>140.78</v>
      </c>
      <c r="I16" s="172">
        <v>107.592</v>
      </c>
      <c r="J16" s="172">
        <v>63.963999999999999</v>
      </c>
      <c r="K16" s="172">
        <v>65.941999999999993</v>
      </c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 t="s">
        <v>4389</v>
      </c>
      <c r="C17" s="173" t="s">
        <v>8122</v>
      </c>
      <c r="D17" s="173" t="s">
        <v>7752</v>
      </c>
      <c r="E17" s="173">
        <v>95</v>
      </c>
      <c r="F17" s="173">
        <v>178</v>
      </c>
      <c r="G17" s="173">
        <v>155</v>
      </c>
      <c r="H17" s="173">
        <v>130.45500000000001</v>
      </c>
      <c r="I17" s="173">
        <v>103.886</v>
      </c>
      <c r="J17" s="173">
        <v>59.655999999999999</v>
      </c>
      <c r="K17" s="173">
        <v>57.389000000000003</v>
      </c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 t="s">
        <v>8737</v>
      </c>
      <c r="C18" s="174" t="s">
        <v>5455</v>
      </c>
      <c r="D18" s="174" t="s">
        <v>8738</v>
      </c>
      <c r="E18" s="174">
        <v>599</v>
      </c>
      <c r="F18" s="174">
        <v>547</v>
      </c>
      <c r="G18" s="174">
        <v>316</v>
      </c>
      <c r="H18" s="174">
        <v>10.324999999999999</v>
      </c>
      <c r="I18" s="174">
        <v>3.706</v>
      </c>
      <c r="J18" s="174">
        <v>4.3079999999999998</v>
      </c>
      <c r="K18" s="174">
        <v>8.5530000000000008</v>
      </c>
      <c r="L18" s="18"/>
      <c r="M18" s="218"/>
      <c r="N18" s="4" t="s">
        <v>359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 t="s">
        <v>8739</v>
      </c>
      <c r="C20" s="172" t="s">
        <v>8740</v>
      </c>
      <c r="D20" s="172" t="s">
        <v>8741</v>
      </c>
      <c r="E20" s="172" t="s">
        <v>8742</v>
      </c>
      <c r="F20" s="172" t="s">
        <v>8743</v>
      </c>
      <c r="G20" s="172" t="s">
        <v>8744</v>
      </c>
      <c r="H20" s="172" t="s">
        <v>8745</v>
      </c>
      <c r="I20" s="172" t="s">
        <v>8746</v>
      </c>
      <c r="J20" s="172" t="s">
        <v>8747</v>
      </c>
      <c r="K20" s="172" t="s">
        <v>8748</v>
      </c>
      <c r="L20" s="18"/>
      <c r="M20" s="218"/>
      <c r="N20" s="4" t="s">
        <v>361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 t="s">
        <v>5762</v>
      </c>
      <c r="C23" s="175" t="s">
        <v>4680</v>
      </c>
      <c r="D23" s="175" t="s">
        <v>8749</v>
      </c>
      <c r="E23" s="175">
        <v>644</v>
      </c>
      <c r="F23" s="175">
        <v>491</v>
      </c>
      <c r="G23" s="175">
        <v>618</v>
      </c>
      <c r="H23" s="175">
        <v>494.65600000000001</v>
      </c>
      <c r="I23" s="175">
        <v>816.21100000000001</v>
      </c>
      <c r="J23" s="175">
        <v>394.36200000000002</v>
      </c>
      <c r="K23" s="175">
        <v>320.608</v>
      </c>
      <c r="L23" s="18"/>
      <c r="M23" s="218"/>
      <c r="N23" s="4" t="s">
        <v>364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 t="s">
        <v>8750</v>
      </c>
      <c r="C25" s="175" t="s">
        <v>8751</v>
      </c>
      <c r="D25" s="175" t="s">
        <v>8752</v>
      </c>
      <c r="E25" s="175" t="s">
        <v>8753</v>
      </c>
      <c r="F25" s="175" t="s">
        <v>8754</v>
      </c>
      <c r="G25" s="175" t="s">
        <v>8755</v>
      </c>
      <c r="H25" s="175" t="s">
        <v>8756</v>
      </c>
      <c r="I25" s="175" t="s">
        <v>8757</v>
      </c>
      <c r="J25" s="175" t="s">
        <v>8758</v>
      </c>
      <c r="K25" s="175" t="s">
        <v>8759</v>
      </c>
      <c r="L25" s="18"/>
      <c r="M25" s="218"/>
      <c r="N25" s="4" t="s">
        <v>366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 t="s">
        <v>8760</v>
      </c>
      <c r="C27" s="175" t="s">
        <v>8761</v>
      </c>
      <c r="D27" s="175" t="s">
        <v>8762</v>
      </c>
      <c r="E27" s="175" t="s">
        <v>8763</v>
      </c>
      <c r="F27" s="175" t="s">
        <v>8764</v>
      </c>
      <c r="G27" s="175" t="s">
        <v>8765</v>
      </c>
      <c r="H27" s="175" t="s">
        <v>8766</v>
      </c>
      <c r="I27" s="175" t="s">
        <v>8767</v>
      </c>
      <c r="J27" s="175" t="s">
        <v>8768</v>
      </c>
      <c r="K27" s="175" t="s">
        <v>8769</v>
      </c>
      <c r="L27" s="18"/>
      <c r="M27" s="218"/>
      <c r="N27" s="4" t="s">
        <v>368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 t="s">
        <v>8770</v>
      </c>
      <c r="C28" s="174" t="s">
        <v>8771</v>
      </c>
      <c r="D28" s="174" t="s">
        <v>8772</v>
      </c>
      <c r="E28" s="174" t="s">
        <v>8773</v>
      </c>
      <c r="F28" s="174" t="s">
        <v>8774</v>
      </c>
      <c r="G28" s="174" t="s">
        <v>8775</v>
      </c>
      <c r="H28" s="174" t="s">
        <v>8776</v>
      </c>
      <c r="I28" s="174" t="s">
        <v>8777</v>
      </c>
      <c r="J28" s="174" t="s">
        <v>8778</v>
      </c>
      <c r="K28" s="174" t="s">
        <v>8779</v>
      </c>
      <c r="L28" s="18"/>
      <c r="M28" s="218"/>
      <c r="N28" s="4" t="s">
        <v>369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 t="s">
        <v>8780</v>
      </c>
      <c r="C29" s="173" t="s">
        <v>8781</v>
      </c>
      <c r="D29" s="173" t="s">
        <v>8782</v>
      </c>
      <c r="E29" s="173" t="s">
        <v>8783</v>
      </c>
      <c r="F29" s="173" t="s">
        <v>8553</v>
      </c>
      <c r="G29" s="173" t="s">
        <v>8784</v>
      </c>
      <c r="H29" s="173" t="s">
        <v>8785</v>
      </c>
      <c r="I29" s="173" t="s">
        <v>8786</v>
      </c>
      <c r="J29" s="173" t="s">
        <v>8787</v>
      </c>
      <c r="K29" s="173" t="s">
        <v>8788</v>
      </c>
      <c r="L29" s="18"/>
      <c r="M29" s="218"/>
      <c r="N29" s="4" t="s">
        <v>370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 t="s">
        <v>8789</v>
      </c>
      <c r="C30" s="174" t="s">
        <v>8790</v>
      </c>
      <c r="D30" s="174" t="s">
        <v>8791</v>
      </c>
      <c r="E30" s="174" t="s">
        <v>8792</v>
      </c>
      <c r="F30" s="174" t="s">
        <v>5653</v>
      </c>
      <c r="G30" s="174" t="s">
        <v>8793</v>
      </c>
      <c r="H30" s="174" t="s">
        <v>8794</v>
      </c>
      <c r="I30" s="174" t="s">
        <v>8795</v>
      </c>
      <c r="J30" s="174" t="s">
        <v>8796</v>
      </c>
      <c r="K30" s="174" t="s">
        <v>8797</v>
      </c>
      <c r="L30" s="18"/>
      <c r="M30" s="218"/>
      <c r="N30" s="4" t="s">
        <v>371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480</v>
      </c>
      <c r="C32" s="174">
        <v>120</v>
      </c>
      <c r="D32" s="174">
        <v>154</v>
      </c>
      <c r="E32" s="174">
        <v>146</v>
      </c>
      <c r="F32" s="174">
        <v>44</v>
      </c>
      <c r="G32" s="174">
        <v>31</v>
      </c>
      <c r="H32" s="174">
        <v>174.54499999999999</v>
      </c>
      <c r="I32" s="174">
        <v>81.19</v>
      </c>
      <c r="J32" s="174">
        <v>38.542999999999999</v>
      </c>
      <c r="K32" s="174">
        <v>36.493000000000002</v>
      </c>
      <c r="L32" s="18"/>
      <c r="M32" s="218"/>
      <c r="N32" s="4" t="s">
        <v>373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 t="s">
        <v>8798</v>
      </c>
      <c r="C34" s="172" t="s">
        <v>8799</v>
      </c>
      <c r="D34" s="172" t="s">
        <v>8800</v>
      </c>
      <c r="E34" s="172" t="s">
        <v>8801</v>
      </c>
      <c r="F34" s="172" t="s">
        <v>8802</v>
      </c>
      <c r="G34" s="172" t="s">
        <v>8803</v>
      </c>
      <c r="H34" s="172" t="s">
        <v>8804</v>
      </c>
      <c r="I34" s="172" t="s">
        <v>8805</v>
      </c>
      <c r="J34" s="172" t="s">
        <v>8806</v>
      </c>
      <c r="K34" s="172" t="s">
        <v>8807</v>
      </c>
      <c r="L34" s="18"/>
      <c r="M34" s="218"/>
      <c r="N34" s="4" t="s">
        <v>375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8808</v>
      </c>
      <c r="C35" s="175" t="s">
        <v>8809</v>
      </c>
      <c r="D35" s="175" t="s">
        <v>8810</v>
      </c>
      <c r="E35" s="175" t="s">
        <v>8811</v>
      </c>
      <c r="F35" s="175" t="s">
        <v>8812</v>
      </c>
      <c r="G35" s="175" t="s">
        <v>8813</v>
      </c>
      <c r="H35" s="175" t="s">
        <v>8814</v>
      </c>
      <c r="I35" s="175" t="s">
        <v>8815</v>
      </c>
      <c r="J35" s="175" t="s">
        <v>8816</v>
      </c>
      <c r="K35" s="175" t="s">
        <v>8817</v>
      </c>
      <c r="L35" s="18"/>
      <c r="M35" s="218"/>
      <c r="N35" s="4" t="s">
        <v>376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 t="s">
        <v>8818</v>
      </c>
      <c r="C39" s="175" t="s">
        <v>8819</v>
      </c>
      <c r="D39" s="175" t="s">
        <v>8820</v>
      </c>
      <c r="E39" s="175" t="s">
        <v>8821</v>
      </c>
      <c r="F39" s="175" t="s">
        <v>8822</v>
      </c>
      <c r="G39" s="175" t="s">
        <v>8823</v>
      </c>
      <c r="H39" s="175" t="s">
        <v>8824</v>
      </c>
      <c r="I39" s="175" t="s">
        <v>8825</v>
      </c>
      <c r="J39" s="175" t="s">
        <v>8826</v>
      </c>
      <c r="K39" s="175" t="s">
        <v>8827</v>
      </c>
      <c r="L39" s="18"/>
      <c r="M39" s="218"/>
      <c r="N39" s="4" t="s">
        <v>380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 t="s">
        <v>8828</v>
      </c>
      <c r="C40" s="174" t="s">
        <v>8828</v>
      </c>
      <c r="D40" s="174">
        <v>681</v>
      </c>
      <c r="E40" s="174">
        <v>650</v>
      </c>
      <c r="F40" s="174">
        <v>650</v>
      </c>
      <c r="G40" s="174">
        <v>650</v>
      </c>
      <c r="H40" s="174">
        <v>647.32799999999997</v>
      </c>
      <c r="I40" s="174">
        <v>647.31399999999996</v>
      </c>
      <c r="J40" s="174">
        <v>616.58299999999997</v>
      </c>
      <c r="K40" s="174">
        <v>616.58299999999997</v>
      </c>
      <c r="L40" s="18"/>
      <c r="M40" s="218"/>
      <c r="N40" s="4" t="s">
        <v>381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 t="s">
        <v>8829</v>
      </c>
      <c r="E41" s="173" t="s">
        <v>8830</v>
      </c>
      <c r="F41" s="173" t="s">
        <v>8830</v>
      </c>
      <c r="G41" s="173" t="s">
        <v>8830</v>
      </c>
      <c r="H41" s="173" t="s">
        <v>8831</v>
      </c>
      <c r="I41" s="173" t="s">
        <v>8831</v>
      </c>
      <c r="J41" s="173">
        <v>293.072</v>
      </c>
      <c r="K41" s="173">
        <v>293.072</v>
      </c>
      <c r="L41" s="18"/>
      <c r="M41" s="218"/>
      <c r="N41" s="4" t="s">
        <v>382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 t="s">
        <v>8832</v>
      </c>
      <c r="C42" s="174" t="s">
        <v>8833</v>
      </c>
      <c r="D42" s="174" t="s">
        <v>8834</v>
      </c>
      <c r="E42" s="174">
        <v>-206</v>
      </c>
      <c r="F42" s="174">
        <v>246</v>
      </c>
      <c r="G42" s="174">
        <v>556</v>
      </c>
      <c r="H42" s="174">
        <v>760.33299999999997</v>
      </c>
      <c r="I42" s="174">
        <v>-320.14600000000002</v>
      </c>
      <c r="J42" s="174">
        <v>-332.47800000000001</v>
      </c>
      <c r="K42" s="174">
        <v>-196.48599999999999</v>
      </c>
      <c r="L42" s="18"/>
      <c r="M42" s="218"/>
      <c r="N42" s="4" t="s">
        <v>383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8835</v>
      </c>
      <c r="C43" s="173" t="s">
        <v>8836</v>
      </c>
      <c r="D43" s="173" t="s">
        <v>8837</v>
      </c>
      <c r="E43" s="173" t="s">
        <v>8838</v>
      </c>
      <c r="F43" s="173" t="s">
        <v>8839</v>
      </c>
      <c r="G43" s="173" t="s">
        <v>8840</v>
      </c>
      <c r="H43" s="173" t="s">
        <v>8841</v>
      </c>
      <c r="I43" s="173" t="s">
        <v>8842</v>
      </c>
      <c r="J43" s="173" t="s">
        <v>8843</v>
      </c>
      <c r="K43" s="173" t="s">
        <v>8844</v>
      </c>
      <c r="L43" s="18"/>
      <c r="M43" s="218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2</v>
      </c>
      <c r="G45" s="175">
        <v>2</v>
      </c>
      <c r="H45" s="175">
        <v>2.4500000000000002</v>
      </c>
      <c r="I45" s="175">
        <v>2.4500000000000002</v>
      </c>
      <c r="J45" s="175">
        <v>2.4500000000000002</v>
      </c>
      <c r="K45" s="175">
        <v>2.4500000000000002</v>
      </c>
      <c r="L45" s="18"/>
      <c r="M45" s="218"/>
      <c r="N45" s="4" t="s">
        <v>386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2</v>
      </c>
      <c r="G46" s="174">
        <v>2</v>
      </c>
      <c r="H46" s="174">
        <v>2.4500000000000002</v>
      </c>
      <c r="I46" s="174">
        <v>2.4500000000000002</v>
      </c>
      <c r="J46" s="174">
        <v>2.4500000000000002</v>
      </c>
      <c r="K46" s="174">
        <v>2.4500000000000002</v>
      </c>
      <c r="L46" s="18"/>
      <c r="M46" s="218"/>
      <c r="N46" s="4" t="s">
        <v>387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>
        <v>114</v>
      </c>
      <c r="C50" s="172">
        <v>91</v>
      </c>
      <c r="D50" s="172">
        <v>91</v>
      </c>
      <c r="E50" s="172">
        <v>65</v>
      </c>
      <c r="F50" s="172">
        <v>68</v>
      </c>
      <c r="G50" s="172">
        <v>66</v>
      </c>
      <c r="H50" s="172">
        <v>68.414000000000001</v>
      </c>
      <c r="I50" s="172">
        <v>62.856999999999999</v>
      </c>
      <c r="J50" s="172">
        <v>58.899000000000001</v>
      </c>
      <c r="K50" s="172">
        <v>67.355000000000004</v>
      </c>
      <c r="L50" s="18"/>
      <c r="M50" s="218"/>
      <c r="N50" s="4" t="s">
        <v>391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2" t="s">
        <v>8845</v>
      </c>
      <c r="C52" s="172" t="s">
        <v>8846</v>
      </c>
      <c r="D52" s="172" t="s">
        <v>8847</v>
      </c>
      <c r="E52" s="172" t="s">
        <v>8848</v>
      </c>
      <c r="F52" s="172" t="s">
        <v>8849</v>
      </c>
      <c r="G52" s="172" t="s">
        <v>8850</v>
      </c>
      <c r="H52" s="172" t="s">
        <v>8851</v>
      </c>
      <c r="I52" s="172" t="s">
        <v>8852</v>
      </c>
      <c r="J52" s="172" t="s">
        <v>8853</v>
      </c>
      <c r="K52" s="172" t="s">
        <v>8854</v>
      </c>
      <c r="L52" s="18"/>
      <c r="M52" s="218"/>
      <c r="N52" s="4" t="s">
        <v>393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554.49800000000005</v>
      </c>
      <c r="P53" s="58">
        <f t="shared" ref="P53:X53" si="0">C86</f>
        <v>556.64300000000003</v>
      </c>
      <c r="Q53" s="58">
        <f t="shared" si="0"/>
        <v>542.92700000000002</v>
      </c>
      <c r="R53" s="58">
        <f t="shared" si="0"/>
        <v>534.63599999999997</v>
      </c>
      <c r="S53" s="58">
        <f t="shared" si="0"/>
        <v>534.81600000000003</v>
      </c>
      <c r="T53" s="58">
        <f t="shared" si="0"/>
        <v>535.14300000000003</v>
      </c>
      <c r="U53" s="58">
        <f t="shared" si="0"/>
        <v>535.14300000000003</v>
      </c>
      <c r="V53" s="58">
        <f t="shared" si="0"/>
        <v>513.01900000000001</v>
      </c>
      <c r="W53" s="58">
        <f t="shared" si="0"/>
        <v>506.13299999999998</v>
      </c>
      <c r="X53" s="58">
        <f t="shared" si="0"/>
        <v>503.52300000000002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2" t="s">
        <v>8619</v>
      </c>
      <c r="C56" s="172" t="s">
        <v>4707</v>
      </c>
      <c r="D56" s="172" t="s">
        <v>5903</v>
      </c>
      <c r="E56" s="172" t="s">
        <v>5151</v>
      </c>
      <c r="F56" s="172" t="s">
        <v>8855</v>
      </c>
      <c r="G56" s="172" t="s">
        <v>8856</v>
      </c>
      <c r="H56" s="172" t="s">
        <v>8857</v>
      </c>
      <c r="I56" s="172" t="s">
        <v>8858</v>
      </c>
      <c r="J56" s="172" t="s">
        <v>8859</v>
      </c>
      <c r="K56" s="172" t="s">
        <v>8860</v>
      </c>
      <c r="L56" s="18"/>
      <c r="M56" s="218"/>
      <c r="N56" s="44" t="s">
        <v>436</v>
      </c>
      <c r="O56" s="45">
        <f>B132/100</f>
        <v>0.04</v>
      </c>
      <c r="P56" s="45">
        <f t="shared" ref="P56:X56" si="3">C132/100</f>
        <v>0.03</v>
      </c>
      <c r="Q56" s="45">
        <f t="shared" si="3"/>
        <v>0.08</v>
      </c>
      <c r="R56" s="45">
        <f t="shared" si="3"/>
        <v>0.14000000000000001</v>
      </c>
      <c r="S56" s="45">
        <f t="shared" si="3"/>
        <v>0.11</v>
      </c>
      <c r="T56" s="45">
        <f t="shared" si="3"/>
        <v>0.1</v>
      </c>
      <c r="U56" s="45">
        <f t="shared" si="3"/>
        <v>0.12</v>
      </c>
      <c r="V56" s="45">
        <f t="shared" si="3"/>
        <v>0.14000000000000001</v>
      </c>
      <c r="W56" s="45">
        <f t="shared" si="3"/>
        <v>7.0000000000000007E-2</v>
      </c>
      <c r="X56" s="45">
        <f t="shared" si="3"/>
        <v>0.14000000000000001</v>
      </c>
    </row>
    <row r="57" spans="1:24" ht="19.899999999999999" customHeight="1" x14ac:dyDescent="0.25">
      <c r="A57" s="8" t="s">
        <v>45</v>
      </c>
      <c r="B57" s="173">
        <v>568</v>
      </c>
      <c r="C57" s="173">
        <v>697</v>
      </c>
      <c r="D57" s="173">
        <v>96</v>
      </c>
      <c r="E57" s="173">
        <v>130</v>
      </c>
      <c r="F57" s="173">
        <v>188</v>
      </c>
      <c r="G57" s="173">
        <v>187</v>
      </c>
      <c r="H57" s="173">
        <v>197.13499999999999</v>
      </c>
      <c r="I57" s="173">
        <v>152.08500000000001</v>
      </c>
      <c r="J57" s="173">
        <v>25.376999999999999</v>
      </c>
      <c r="K57" s="173">
        <v>18.952999999999999</v>
      </c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 t="str">
        <f>B20</f>
        <v>21,444,000</v>
      </c>
      <c r="P58" s="46" t="str">
        <f t="shared" ref="P58:X58" si="5">C20</f>
        <v>21,218,000</v>
      </c>
      <c r="Q58" s="46" t="str">
        <f t="shared" si="5"/>
        <v>18,407,000</v>
      </c>
      <c r="R58" s="46" t="str">
        <f t="shared" si="5"/>
        <v>16,908,000</v>
      </c>
      <c r="S58" s="46" t="str">
        <f t="shared" si="5"/>
        <v>15,374,000</v>
      </c>
      <c r="T58" s="46" t="str">
        <f t="shared" si="5"/>
        <v>13,576,000</v>
      </c>
      <c r="U58" s="46" t="str">
        <f t="shared" si="5"/>
        <v>11,713,741</v>
      </c>
      <c r="V58" s="46" t="str">
        <f t="shared" si="5"/>
        <v>9,668,559</v>
      </c>
      <c r="W58" s="46" t="str">
        <f t="shared" si="5"/>
        <v>8,168,749</v>
      </c>
      <c r="X58" s="46" t="str">
        <f t="shared" si="5"/>
        <v>6,577,677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 t="str">
        <f>B143</f>
        <v>2,657,000</v>
      </c>
      <c r="P60" s="46" t="str">
        <f t="shared" ref="P60:X60" si="7">C143</f>
        <v>2,518,000</v>
      </c>
      <c r="Q60" s="46" t="str">
        <f t="shared" si="7"/>
        <v>2,146,000</v>
      </c>
      <c r="R60" s="46" t="str">
        <f t="shared" si="7"/>
        <v>1,993,000</v>
      </c>
      <c r="S60" s="46" t="str">
        <f t="shared" si="7"/>
        <v>1,754,000</v>
      </c>
      <c r="T60" s="46" t="str">
        <f t="shared" si="7"/>
        <v>1,568,000</v>
      </c>
      <c r="U60" s="46" t="str">
        <f t="shared" si="7"/>
        <v>1,347,715</v>
      </c>
      <c r="V60" s="46" t="str">
        <f t="shared" si="7"/>
        <v>1,132,907</v>
      </c>
      <c r="W60" s="46">
        <f t="shared" si="7"/>
        <v>948.52</v>
      </c>
      <c r="X60" s="46">
        <f t="shared" si="7"/>
        <v>848.27</v>
      </c>
    </row>
    <row r="61" spans="1:24" ht="19.899999999999999" customHeight="1" x14ac:dyDescent="0.25">
      <c r="A61" s="8" t="s">
        <v>49</v>
      </c>
      <c r="B61" s="173" t="s">
        <v>8861</v>
      </c>
      <c r="C61" s="173" t="s">
        <v>8862</v>
      </c>
      <c r="D61" s="173">
        <v>0</v>
      </c>
      <c r="E61" s="173">
        <v>102</v>
      </c>
      <c r="F61" s="173" t="s">
        <v>8863</v>
      </c>
      <c r="G61" s="173" t="s">
        <v>6040</v>
      </c>
      <c r="H61" s="173" t="s">
        <v>8864</v>
      </c>
      <c r="I61" s="173" t="s">
        <v>8865</v>
      </c>
      <c r="J61" s="173">
        <v>23.577999999999999</v>
      </c>
      <c r="K61" s="173">
        <v>18.913</v>
      </c>
      <c r="L61" s="18"/>
      <c r="M61" s="218"/>
      <c r="N61" s="41" t="s">
        <v>441</v>
      </c>
      <c r="O61" s="49" t="e">
        <f>B162/B160</f>
        <v>#VALUE!</v>
      </c>
      <c r="P61" s="49" t="e">
        <f t="shared" ref="P61:X61" si="8">C162/C160</f>
        <v>#VALUE!</v>
      </c>
      <c r="Q61" s="49" t="e">
        <f t="shared" si="8"/>
        <v>#VALUE!</v>
      </c>
      <c r="R61" s="49" t="e">
        <f t="shared" si="8"/>
        <v>#VALUE!</v>
      </c>
      <c r="S61" s="49" t="e">
        <f t="shared" si="8"/>
        <v>#VALUE!</v>
      </c>
      <c r="T61" s="49" t="e">
        <f t="shared" si="8"/>
        <v>#VALUE!</v>
      </c>
      <c r="U61" s="49" t="e">
        <f t="shared" si="8"/>
        <v>#VALUE!</v>
      </c>
      <c r="V61" s="49" t="e">
        <f t="shared" si="8"/>
        <v>#VALUE!</v>
      </c>
      <c r="W61" s="49" t="e">
        <f t="shared" si="8"/>
        <v>#VALUE!</v>
      </c>
      <c r="X61" s="49" t="e">
        <f t="shared" si="8"/>
        <v>#VALUE!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 t="str">
        <f>B151</f>
        <v>6,889,000</v>
      </c>
      <c r="P62" s="46" t="str">
        <f t="shared" ref="P62:X62" si="9">C151</f>
        <v>7,479,000</v>
      </c>
      <c r="Q62" s="46" t="str">
        <f t="shared" si="9"/>
        <v>7,709,000</v>
      </c>
      <c r="R62" s="46" t="str">
        <f t="shared" si="9"/>
        <v>7,221,000</v>
      </c>
      <c r="S62" s="46" t="str">
        <f t="shared" si="9"/>
        <v>6,084,000</v>
      </c>
      <c r="T62" s="46" t="str">
        <f t="shared" si="9"/>
        <v>5,672,000</v>
      </c>
      <c r="U62" s="46" t="str">
        <f t="shared" si="9"/>
        <v>5,320,294</v>
      </c>
      <c r="V62" s="46" t="str">
        <f t="shared" si="9"/>
        <v>4,480,845</v>
      </c>
      <c r="W62" s="46" t="str">
        <f t="shared" si="9"/>
        <v>3,895,960</v>
      </c>
      <c r="X62" s="46" t="str">
        <f t="shared" si="9"/>
        <v>3,248,150</v>
      </c>
    </row>
    <row r="63" spans="1:24" ht="19.899999999999999" customHeight="1" x14ac:dyDescent="0.25">
      <c r="A63" s="8" t="s">
        <v>50</v>
      </c>
      <c r="B63" s="175" t="s">
        <v>4683</v>
      </c>
      <c r="C63" s="175" t="s">
        <v>8866</v>
      </c>
      <c r="D63" s="175" t="s">
        <v>8867</v>
      </c>
      <c r="E63" s="175" t="s">
        <v>8868</v>
      </c>
      <c r="F63" s="175" t="s">
        <v>8484</v>
      </c>
      <c r="G63" s="175">
        <v>971</v>
      </c>
      <c r="H63" s="175">
        <v>831.38300000000004</v>
      </c>
      <c r="I63" s="175">
        <v>880.875</v>
      </c>
      <c r="J63" s="175" t="s">
        <v>8869</v>
      </c>
      <c r="K63" s="175">
        <v>993.53800000000001</v>
      </c>
      <c r="L63" s="18"/>
      <c r="M63" s="218"/>
      <c r="N63" s="44" t="s">
        <v>443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 t="e">
        <f t="shared" si="10"/>
        <v>#VALUE!</v>
      </c>
      <c r="T63" s="48" t="e">
        <f t="shared" si="10"/>
        <v>#VALUE!</v>
      </c>
      <c r="U63" s="50" t="e">
        <f t="shared" si="10"/>
        <v>#VALUE!</v>
      </c>
      <c r="V63" s="48" t="e">
        <f t="shared" si="10"/>
        <v>#VALUE!</v>
      </c>
      <c r="W63" s="50" t="e">
        <f t="shared" si="10"/>
        <v>#VALUE!</v>
      </c>
      <c r="X63" s="48" t="e">
        <f t="shared" si="10"/>
        <v>#VALUE!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 t="s">
        <v>8870</v>
      </c>
      <c r="C65" s="175" t="s">
        <v>8871</v>
      </c>
      <c r="D65" s="175" t="s">
        <v>8872</v>
      </c>
      <c r="E65" s="175" t="s">
        <v>8873</v>
      </c>
      <c r="F65" s="175" t="s">
        <v>8874</v>
      </c>
      <c r="G65" s="175" t="s">
        <v>8875</v>
      </c>
      <c r="H65" s="175" t="s">
        <v>8876</v>
      </c>
      <c r="I65" s="175" t="s">
        <v>8877</v>
      </c>
      <c r="J65" s="175" t="s">
        <v>8878</v>
      </c>
      <c r="K65" s="175" t="s">
        <v>8879</v>
      </c>
      <c r="L65" s="18"/>
      <c r="M65" s="2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 t="s">
        <v>8880</v>
      </c>
      <c r="C66" s="174" t="s">
        <v>8881</v>
      </c>
      <c r="D66" s="174" t="s">
        <v>8882</v>
      </c>
      <c r="E66" s="174" t="s">
        <v>7541</v>
      </c>
      <c r="F66" s="174" t="s">
        <v>8883</v>
      </c>
      <c r="G66" s="174" t="s">
        <v>8884</v>
      </c>
      <c r="H66" s="174" t="s">
        <v>8885</v>
      </c>
      <c r="I66" s="174" t="s">
        <v>8886</v>
      </c>
      <c r="J66" s="174" t="s">
        <v>8887</v>
      </c>
      <c r="K66" s="174" t="s">
        <v>8888</v>
      </c>
      <c r="L66" s="18"/>
      <c r="M66" s="218"/>
      <c r="N66" s="62" t="s">
        <v>446</v>
      </c>
      <c r="O66" s="64">
        <f>B11</f>
        <v>271</v>
      </c>
      <c r="P66" s="63">
        <f t="shared" ref="P66:X66" si="13">C11</f>
        <v>281</v>
      </c>
      <c r="Q66" s="63">
        <f t="shared" si="13"/>
        <v>237</v>
      </c>
      <c r="R66" s="63">
        <f t="shared" si="13"/>
        <v>267</v>
      </c>
      <c r="S66" s="63">
        <f t="shared" si="13"/>
        <v>265</v>
      </c>
      <c r="T66" s="63">
        <f t="shared" si="13"/>
        <v>276</v>
      </c>
      <c r="U66" s="63">
        <f t="shared" si="13"/>
        <v>236.22200000000001</v>
      </c>
      <c r="V66" s="63">
        <f t="shared" si="13"/>
        <v>191.536</v>
      </c>
      <c r="W66" s="63">
        <f t="shared" si="13"/>
        <v>180.98099999999999</v>
      </c>
      <c r="X66" s="63">
        <f t="shared" si="13"/>
        <v>167.07400000000001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9</v>
      </c>
      <c r="F67" s="173">
        <v>8</v>
      </c>
      <c r="G67" s="173">
        <v>7</v>
      </c>
      <c r="H67" s="173">
        <v>6.4340000000000002</v>
      </c>
      <c r="I67" s="173">
        <v>4.9550000000000001</v>
      </c>
      <c r="J67" s="173">
        <v>4.851</v>
      </c>
      <c r="K67" s="173">
        <v>3.3279999999999998</v>
      </c>
      <c r="L67" s="18"/>
      <c r="M67" s="218"/>
      <c r="N67" s="62" t="s">
        <v>447</v>
      </c>
      <c r="O67" s="64" t="str">
        <f>B34</f>
        <v>61,918,000</v>
      </c>
      <c r="P67" s="64" t="str">
        <f t="shared" ref="P67:X67" si="14">C34</f>
        <v>58,848,000</v>
      </c>
      <c r="Q67" s="64" t="str">
        <f t="shared" si="14"/>
        <v>53,368,000</v>
      </c>
      <c r="R67" s="64" t="str">
        <f t="shared" si="14"/>
        <v>46,410,000</v>
      </c>
      <c r="S67" s="64" t="str">
        <f t="shared" si="14"/>
        <v>42,462,000</v>
      </c>
      <c r="T67" s="64" t="str">
        <f t="shared" si="14"/>
        <v>39,308,000</v>
      </c>
      <c r="U67" s="64" t="str">
        <f t="shared" si="14"/>
        <v>32,450,079</v>
      </c>
      <c r="V67" s="64" t="str">
        <f t="shared" si="14"/>
        <v>30,011,222</v>
      </c>
      <c r="W67" s="64" t="str">
        <f t="shared" si="14"/>
        <v>19,984,652</v>
      </c>
      <c r="X67" s="64" t="str">
        <f t="shared" si="14"/>
        <v>17,380,660</v>
      </c>
    </row>
    <row r="68" spans="1:24" ht="19.899999999999999" customHeight="1" x14ac:dyDescent="0.25">
      <c r="A68" s="6" t="s">
        <v>54</v>
      </c>
      <c r="B68" s="174">
        <v>423</v>
      </c>
      <c r="C68" s="174">
        <v>481</v>
      </c>
      <c r="D68" s="174">
        <v>582</v>
      </c>
      <c r="E68" s="174">
        <v>574</v>
      </c>
      <c r="F68" s="174">
        <v>960</v>
      </c>
      <c r="G68" s="174">
        <v>870</v>
      </c>
      <c r="H68" s="174">
        <v>186.666</v>
      </c>
      <c r="I68" s="174">
        <v>151.02500000000001</v>
      </c>
      <c r="J68" s="174">
        <v>464.31599999999997</v>
      </c>
      <c r="K68" s="174">
        <v>111.854</v>
      </c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 t="s">
        <v>8889</v>
      </c>
      <c r="C69" s="173" t="s">
        <v>8890</v>
      </c>
      <c r="D69" s="173" t="s">
        <v>8891</v>
      </c>
      <c r="E69" s="173" t="s">
        <v>8892</v>
      </c>
      <c r="F69" s="173">
        <v>570</v>
      </c>
      <c r="G69" s="173">
        <v>372</v>
      </c>
      <c r="H69" s="173">
        <v>335.322</v>
      </c>
      <c r="I69" s="173">
        <v>51.825000000000003</v>
      </c>
      <c r="J69" s="173" t="s">
        <v>8893</v>
      </c>
      <c r="K69" s="173">
        <v>893.19299999999998</v>
      </c>
      <c r="L69" s="18"/>
      <c r="M69" s="218"/>
      <c r="N69" s="107" t="s">
        <v>454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12</v>
      </c>
      <c r="T69" s="121">
        <f t="shared" si="16"/>
        <v>12</v>
      </c>
      <c r="U69" s="121">
        <f t="shared" si="16"/>
        <v>13.585000000000001</v>
      </c>
      <c r="V69" s="121">
        <f t="shared" si="16"/>
        <v>61.604999999999997</v>
      </c>
      <c r="W69" s="121">
        <f t="shared" si="16"/>
        <v>769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4.5283018867924525E-2</v>
      </c>
      <c r="T70" s="123">
        <f>T69/T66</f>
        <v>4.3478260869565216E-2</v>
      </c>
      <c r="U70" s="123">
        <f t="shared" si="17"/>
        <v>5.750946143881603E-2</v>
      </c>
      <c r="V70" s="123">
        <f t="shared" si="17"/>
        <v>0.32163666360370896</v>
      </c>
      <c r="W70" s="123">
        <f t="shared" si="17"/>
        <v>4.249064818958896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 t="s">
        <v>8894</v>
      </c>
      <c r="C71" s="175" t="s">
        <v>8895</v>
      </c>
      <c r="D71" s="175" t="s">
        <v>8896</v>
      </c>
      <c r="E71" s="175" t="s">
        <v>8897</v>
      </c>
      <c r="F71" s="175" t="s">
        <v>8898</v>
      </c>
      <c r="G71" s="175" t="s">
        <v>8899</v>
      </c>
      <c r="H71" s="175" t="s">
        <v>8900</v>
      </c>
      <c r="I71" s="175" t="s">
        <v>8901</v>
      </c>
      <c r="J71" s="175" t="s">
        <v>8902</v>
      </c>
      <c r="K71" s="175" t="s">
        <v>8903</v>
      </c>
      <c r="L71" s="18"/>
      <c r="M71" s="218"/>
    </row>
    <row r="72" spans="1:24" ht="19.899999999999999" customHeight="1" x14ac:dyDescent="0.25">
      <c r="A72" s="6" t="s">
        <v>57</v>
      </c>
      <c r="B72" s="172" t="s">
        <v>8808</v>
      </c>
      <c r="C72" s="172" t="s">
        <v>8809</v>
      </c>
      <c r="D72" s="172" t="s">
        <v>8810</v>
      </c>
      <c r="E72" s="172" t="s">
        <v>8811</v>
      </c>
      <c r="F72" s="172" t="s">
        <v>8812</v>
      </c>
      <c r="G72" s="172" t="s">
        <v>8813</v>
      </c>
      <c r="H72" s="172" t="s">
        <v>8814</v>
      </c>
      <c r="I72" s="172" t="s">
        <v>8815</v>
      </c>
      <c r="J72" s="172" t="s">
        <v>8816</v>
      </c>
      <c r="K72" s="172" t="s">
        <v>8817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 t="s">
        <v>8904</v>
      </c>
      <c r="C75" s="175" t="s">
        <v>8905</v>
      </c>
      <c r="D75" s="175" t="s">
        <v>8906</v>
      </c>
      <c r="E75" s="175" t="s">
        <v>5873</v>
      </c>
      <c r="F75" s="175" t="s">
        <v>8907</v>
      </c>
      <c r="G75" s="175" t="s">
        <v>8908</v>
      </c>
      <c r="H75" s="175" t="s">
        <v>8909</v>
      </c>
      <c r="I75" s="175" t="s">
        <v>8910</v>
      </c>
      <c r="J75" s="175" t="s">
        <v>8911</v>
      </c>
      <c r="K75" s="175">
        <v>-569.22299999999996</v>
      </c>
      <c r="L75" s="18"/>
      <c r="M75" s="218"/>
    </row>
    <row r="76" spans="1:24" ht="19.899999999999999" customHeight="1" x14ac:dyDescent="0.25">
      <c r="A76" s="6" t="s">
        <v>60</v>
      </c>
      <c r="B76" s="172" t="s">
        <v>8912</v>
      </c>
      <c r="C76" s="172" t="s">
        <v>8913</v>
      </c>
      <c r="D76" s="172" t="s">
        <v>8914</v>
      </c>
      <c r="E76" s="172" t="s">
        <v>8915</v>
      </c>
      <c r="F76" s="172" t="s">
        <v>8916</v>
      </c>
      <c r="G76" s="172" t="s">
        <v>8917</v>
      </c>
      <c r="H76" s="172" t="s">
        <v>8918</v>
      </c>
      <c r="I76" s="172" t="s">
        <v>8919</v>
      </c>
      <c r="J76" s="172" t="s">
        <v>8920</v>
      </c>
      <c r="K76" s="172" t="s">
        <v>8921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554.39700000000005</v>
      </c>
      <c r="C80" s="173">
        <v>554.67899999999997</v>
      </c>
      <c r="D80" s="173">
        <v>563.85500000000002</v>
      </c>
      <c r="E80" s="173">
        <v>572.87199999999996</v>
      </c>
      <c r="F80" s="173">
        <v>534.65</v>
      </c>
      <c r="G80" s="173">
        <v>535.14300000000003</v>
      </c>
      <c r="H80" s="173">
        <v>535.14300000000003</v>
      </c>
      <c r="I80" s="173">
        <v>535.14300000000003</v>
      </c>
      <c r="J80" s="173">
        <v>505.62599999999998</v>
      </c>
      <c r="K80" s="173">
        <v>506.13200000000001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 t="s">
        <v>7620</v>
      </c>
      <c r="C82" s="173" t="s">
        <v>7620</v>
      </c>
      <c r="D82" s="173">
        <v>650</v>
      </c>
      <c r="E82" s="173">
        <v>650</v>
      </c>
      <c r="F82" s="173">
        <v>650</v>
      </c>
      <c r="G82" s="173">
        <v>650</v>
      </c>
      <c r="H82" s="173">
        <v>650</v>
      </c>
      <c r="I82" s="173">
        <v>650</v>
      </c>
      <c r="J82" s="173">
        <v>650</v>
      </c>
      <c r="K82" s="173">
        <v>650</v>
      </c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113</v>
      </c>
      <c r="E83" s="174">
        <v>113</v>
      </c>
      <c r="F83" s="174">
        <v>113</v>
      </c>
      <c r="G83" s="174">
        <v>113</v>
      </c>
      <c r="H83" s="174">
        <v>113</v>
      </c>
      <c r="I83" s="174">
        <v>113</v>
      </c>
      <c r="J83" s="174">
        <v>113</v>
      </c>
      <c r="K83" s="174">
        <v>113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>
        <v>554.49800000000005</v>
      </c>
      <c r="C86" s="173">
        <v>556.64300000000003</v>
      </c>
      <c r="D86" s="173">
        <v>542.92700000000002</v>
      </c>
      <c r="E86" s="173">
        <v>534.63599999999997</v>
      </c>
      <c r="F86" s="173">
        <v>534.81600000000003</v>
      </c>
      <c r="G86" s="173">
        <v>535.14300000000003</v>
      </c>
      <c r="H86" s="173">
        <v>535.14300000000003</v>
      </c>
      <c r="I86" s="173">
        <v>513.01900000000001</v>
      </c>
      <c r="J86" s="173">
        <v>506.13299999999998</v>
      </c>
      <c r="K86" s="173">
        <v>503.52300000000002</v>
      </c>
      <c r="L86" s="18"/>
      <c r="M86" s="218"/>
    </row>
    <row r="87" spans="1:13" ht="19.899999999999999" customHeight="1" x14ac:dyDescent="0.25">
      <c r="A87" s="6" t="s">
        <v>69</v>
      </c>
      <c r="B87" s="174">
        <v>555.11300000000006</v>
      </c>
      <c r="C87" s="174">
        <v>557.17200000000003</v>
      </c>
      <c r="D87" s="174">
        <v>564.81399999999996</v>
      </c>
      <c r="E87" s="174">
        <v>537.423</v>
      </c>
      <c r="F87" s="174">
        <v>537.43200000000002</v>
      </c>
      <c r="G87" s="174">
        <v>535.14300000000003</v>
      </c>
      <c r="H87" s="174">
        <v>535.14300000000003</v>
      </c>
      <c r="I87" s="174">
        <v>513.01900000000001</v>
      </c>
      <c r="J87" s="174">
        <v>506.13299999999998</v>
      </c>
      <c r="K87" s="174">
        <v>507.77499999999998</v>
      </c>
      <c r="L87" s="18"/>
      <c r="M87" s="218"/>
    </row>
    <row r="88" spans="1:13" ht="19.899999999999999" customHeight="1" x14ac:dyDescent="0.25">
      <c r="A88" s="8" t="s">
        <v>70</v>
      </c>
      <c r="B88" s="173">
        <v>36.941000000000003</v>
      </c>
      <c r="C88" s="173">
        <v>36.659999999999997</v>
      </c>
      <c r="D88" s="173">
        <v>36.167000000000002</v>
      </c>
      <c r="E88" s="173">
        <v>38.246000000000002</v>
      </c>
      <c r="F88" s="173">
        <v>35.451000000000001</v>
      </c>
      <c r="G88" s="173">
        <v>37.728999999999999</v>
      </c>
      <c r="H88" s="173">
        <v>35.436</v>
      </c>
      <c r="I88" s="173">
        <v>35.436</v>
      </c>
      <c r="J88" s="173">
        <v>37.347000000000001</v>
      </c>
      <c r="K88" s="173">
        <v>37.347000000000001</v>
      </c>
      <c r="L88" s="18"/>
      <c r="M88" s="218"/>
    </row>
    <row r="89" spans="1:13" ht="19.899999999999999" customHeight="1" x14ac:dyDescent="0.25">
      <c r="A89" s="6" t="s">
        <v>71</v>
      </c>
      <c r="B89" s="174">
        <v>605</v>
      </c>
      <c r="C89" s="174">
        <v>554</v>
      </c>
      <c r="D89" s="174">
        <v>446</v>
      </c>
      <c r="E89" s="174">
        <v>760</v>
      </c>
      <c r="F89" s="174">
        <v>759</v>
      </c>
      <c r="G89" s="174">
        <v>680</v>
      </c>
      <c r="H89" s="174">
        <v>320.14600000000002</v>
      </c>
      <c r="I89" s="174">
        <v>320.14600000000002</v>
      </c>
      <c r="J89" s="174">
        <v>337.40600000000001</v>
      </c>
      <c r="K89" s="174">
        <v>337.40600000000001</v>
      </c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2.7709999999999999</v>
      </c>
      <c r="G90" s="173">
        <v>0</v>
      </c>
      <c r="H90" s="173">
        <v>0</v>
      </c>
      <c r="I90" s="173">
        <v>0</v>
      </c>
      <c r="J90" s="173">
        <v>506</v>
      </c>
      <c r="K90" s="173">
        <v>506</v>
      </c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51.514000000000003</v>
      </c>
      <c r="K91" s="174">
        <v>41.924999999999997</v>
      </c>
      <c r="L91" s="18"/>
      <c r="M91" s="218"/>
    </row>
    <row r="92" spans="1:13" ht="19.899999999999999" customHeight="1" x14ac:dyDescent="0.25">
      <c r="A92" s="8" t="s">
        <v>74</v>
      </c>
      <c r="B92" s="173">
        <v>630</v>
      </c>
      <c r="C92" s="173">
        <v>689</v>
      </c>
      <c r="D92" s="173">
        <v>300</v>
      </c>
      <c r="E92" s="173">
        <v>195</v>
      </c>
      <c r="F92" s="173">
        <v>493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 t="s">
        <v>8922</v>
      </c>
      <c r="D93" s="174">
        <v>59</v>
      </c>
      <c r="E93" s="174">
        <v>28</v>
      </c>
      <c r="F93" s="174">
        <v>79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3">
        <v>0</v>
      </c>
      <c r="C94" s="173">
        <v>0</v>
      </c>
      <c r="D94" s="173">
        <v>13</v>
      </c>
      <c r="E94" s="173">
        <v>24</v>
      </c>
      <c r="F94" s="173">
        <v>0</v>
      </c>
      <c r="G94" s="173">
        <v>0</v>
      </c>
      <c r="H94" s="173">
        <v>0</v>
      </c>
      <c r="I94" s="173">
        <v>0</v>
      </c>
      <c r="J94" s="173">
        <v>51.219000000000001</v>
      </c>
      <c r="K94" s="173">
        <v>49.268999999999998</v>
      </c>
      <c r="L94" s="18"/>
      <c r="M94" s="218"/>
    </row>
    <row r="95" spans="1:13" ht="19.899999999999999" customHeight="1" x14ac:dyDescent="0.25">
      <c r="A95" s="6" t="s">
        <v>77</v>
      </c>
      <c r="B95" s="174" t="s">
        <v>8923</v>
      </c>
      <c r="C95" s="174" t="s">
        <v>8924</v>
      </c>
      <c r="D95" s="174" t="s">
        <v>8925</v>
      </c>
      <c r="E95" s="174">
        <v>-123</v>
      </c>
      <c r="F95" s="174">
        <v>481</v>
      </c>
      <c r="G95" s="174">
        <v>869</v>
      </c>
      <c r="H95" s="174">
        <v>744.447</v>
      </c>
      <c r="I95" s="174">
        <v>206.72</v>
      </c>
      <c r="J95" s="174">
        <v>-81.978999999999999</v>
      </c>
      <c r="K95" s="174">
        <v>60.472000000000001</v>
      </c>
      <c r="L95" s="18"/>
      <c r="M95" s="218"/>
    </row>
    <row r="96" spans="1:13" ht="19.899999999999999" customHeight="1" x14ac:dyDescent="0.25">
      <c r="A96" s="8" t="s">
        <v>78</v>
      </c>
      <c r="B96" s="173" t="s">
        <v>8926</v>
      </c>
      <c r="C96" s="173" t="s">
        <v>8927</v>
      </c>
      <c r="D96" s="173" t="s">
        <v>8928</v>
      </c>
      <c r="E96" s="173" t="s">
        <v>8929</v>
      </c>
      <c r="F96" s="173" t="s">
        <v>8930</v>
      </c>
      <c r="G96" s="173" t="s">
        <v>8931</v>
      </c>
      <c r="H96" s="173" t="s">
        <v>8932</v>
      </c>
      <c r="I96" s="173" t="s">
        <v>8933</v>
      </c>
      <c r="J96" s="173" t="s">
        <v>8934</v>
      </c>
      <c r="K96" s="173" t="s">
        <v>8935</v>
      </c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8"/>
    </row>
    <row r="98" spans="1:13" ht="19.899999999999999" customHeight="1" x14ac:dyDescent="0.25">
      <c r="A98" s="8" t="s">
        <v>80</v>
      </c>
      <c r="B98" s="173" t="s">
        <v>8936</v>
      </c>
      <c r="C98" s="173" t="s">
        <v>8937</v>
      </c>
      <c r="D98" s="173">
        <v>0</v>
      </c>
      <c r="E98" s="173">
        <v>448</v>
      </c>
      <c r="F98" s="173">
        <v>346</v>
      </c>
      <c r="G98" s="173">
        <v>301</v>
      </c>
      <c r="H98" s="173">
        <v>70.510000000000005</v>
      </c>
      <c r="I98" s="173">
        <v>57.472000000000001</v>
      </c>
      <c r="J98" s="173">
        <v>47.155999999999999</v>
      </c>
      <c r="K98" s="173">
        <v>37.826999999999998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 t="s">
        <v>8938</v>
      </c>
      <c r="F99" s="174" t="s">
        <v>8939</v>
      </c>
      <c r="G99" s="174" t="s">
        <v>8940</v>
      </c>
      <c r="H99" s="174" t="s">
        <v>8941</v>
      </c>
      <c r="I99" s="174" t="s">
        <v>8942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28</v>
      </c>
      <c r="C100" s="173">
        <v>31</v>
      </c>
      <c r="D100" s="173">
        <v>33</v>
      </c>
      <c r="E100" s="173">
        <v>35</v>
      </c>
      <c r="F100" s="173">
        <v>35</v>
      </c>
      <c r="G100" s="173">
        <v>35</v>
      </c>
      <c r="H100" s="173">
        <v>40.107999999999997</v>
      </c>
      <c r="I100" s="173">
        <v>33.354999999999997</v>
      </c>
      <c r="J100" s="173">
        <v>33.533999999999999</v>
      </c>
      <c r="K100" s="173">
        <v>32.404000000000003</v>
      </c>
      <c r="L100" s="18"/>
      <c r="M100" s="218"/>
    </row>
    <row r="101" spans="1:13" ht="19.899999999999999" customHeight="1" x14ac:dyDescent="0.25">
      <c r="A101" s="6" t="s">
        <v>83</v>
      </c>
      <c r="B101" s="174">
        <v>275</v>
      </c>
      <c r="C101" s="174">
        <v>248</v>
      </c>
      <c r="D101" s="174">
        <v>202</v>
      </c>
      <c r="E101" s="174">
        <v>164</v>
      </c>
      <c r="F101" s="174">
        <v>163</v>
      </c>
      <c r="G101" s="174">
        <v>192</v>
      </c>
      <c r="H101" s="174">
        <v>162.20099999999999</v>
      </c>
      <c r="I101" s="174">
        <v>257.93700000000001</v>
      </c>
      <c r="J101" s="174">
        <v>219.83099999999999</v>
      </c>
      <c r="K101" s="174">
        <v>0</v>
      </c>
      <c r="L101" s="18"/>
      <c r="M101" s="218"/>
    </row>
    <row r="102" spans="1:13" ht="19.899999999999999" customHeight="1" x14ac:dyDescent="0.25">
      <c r="A102" s="8" t="s">
        <v>84</v>
      </c>
      <c r="B102" s="173" t="s">
        <v>8861</v>
      </c>
      <c r="C102" s="173" t="s">
        <v>8862</v>
      </c>
      <c r="D102" s="173">
        <v>0</v>
      </c>
      <c r="E102" s="173">
        <v>102</v>
      </c>
      <c r="F102" s="173" t="s">
        <v>6098</v>
      </c>
      <c r="G102" s="173" t="s">
        <v>6040</v>
      </c>
      <c r="H102" s="173" t="s">
        <v>8864</v>
      </c>
      <c r="I102" s="173" t="s">
        <v>8943</v>
      </c>
      <c r="J102" s="173">
        <v>23.577999999999999</v>
      </c>
      <c r="K102" s="173">
        <v>18.913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 t="s">
        <v>8484</v>
      </c>
      <c r="G103" s="174">
        <v>971</v>
      </c>
      <c r="H103" s="174">
        <v>831.38300000000004</v>
      </c>
      <c r="I103" s="174">
        <v>880.875</v>
      </c>
      <c r="J103" s="174" t="s">
        <v>8869</v>
      </c>
      <c r="K103" s="174">
        <v>993.53800000000001</v>
      </c>
      <c r="L103" s="18"/>
      <c r="M103" s="218"/>
    </row>
    <row r="104" spans="1:13" ht="19.899999999999999" customHeight="1" x14ac:dyDescent="0.25">
      <c r="A104" s="8" t="s">
        <v>86</v>
      </c>
      <c r="B104" s="173" t="s">
        <v>8889</v>
      </c>
      <c r="C104" s="173" t="s">
        <v>8890</v>
      </c>
      <c r="D104" s="173" t="s">
        <v>8891</v>
      </c>
      <c r="E104" s="173" t="s">
        <v>8892</v>
      </c>
      <c r="F104" s="173">
        <v>569</v>
      </c>
      <c r="G104" s="173">
        <v>311</v>
      </c>
      <c r="H104" s="173">
        <v>327.755</v>
      </c>
      <c r="I104" s="173">
        <v>36.631999999999998</v>
      </c>
      <c r="J104" s="173">
        <v>31.100999999999999</v>
      </c>
      <c r="K104" s="173">
        <v>28.341999999999999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89</v>
      </c>
      <c r="G105" s="174">
        <v>80</v>
      </c>
      <c r="H105" s="174">
        <v>101.93600000000001</v>
      </c>
      <c r="I105" s="174">
        <v>56.231000000000002</v>
      </c>
      <c r="J105" s="174">
        <v>66.418000000000006</v>
      </c>
      <c r="K105" s="174">
        <v>79.534000000000006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 t="s">
        <v>8944</v>
      </c>
      <c r="C107" s="174" t="s">
        <v>8945</v>
      </c>
      <c r="D107" s="174" t="s">
        <v>8946</v>
      </c>
      <c r="E107" s="174" t="s">
        <v>5807</v>
      </c>
      <c r="F107" s="174" t="s">
        <v>8947</v>
      </c>
      <c r="G107" s="174" t="s">
        <v>5590</v>
      </c>
      <c r="H107" s="174" t="s">
        <v>8948</v>
      </c>
      <c r="I107" s="174" t="s">
        <v>8949</v>
      </c>
      <c r="J107" s="174" t="s">
        <v>8950</v>
      </c>
      <c r="K107" s="174" t="s">
        <v>8951</v>
      </c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289</v>
      </c>
      <c r="C110" s="173">
        <v>264</v>
      </c>
      <c r="D110" s="173">
        <v>232</v>
      </c>
      <c r="E110" s="173">
        <v>267</v>
      </c>
      <c r="F110" s="173">
        <v>321</v>
      </c>
      <c r="G110" s="173">
        <v>277</v>
      </c>
      <c r="H110" s="173">
        <v>253.833</v>
      </c>
      <c r="I110" s="173">
        <v>338.791</v>
      </c>
      <c r="J110" s="173">
        <v>339.2</v>
      </c>
      <c r="K110" s="173">
        <v>270.81799999999998</v>
      </c>
      <c r="L110" s="18"/>
      <c r="M110" s="218"/>
    </row>
    <row r="111" spans="1:13" ht="19.899999999999999" customHeight="1" x14ac:dyDescent="0.25">
      <c r="A111" s="6" t="s">
        <v>93</v>
      </c>
      <c r="B111" s="174">
        <v>119</v>
      </c>
      <c r="C111" s="174">
        <v>95</v>
      </c>
      <c r="D111" s="174">
        <v>154</v>
      </c>
      <c r="E111" s="174">
        <v>187</v>
      </c>
      <c r="F111" s="174">
        <v>136</v>
      </c>
      <c r="G111" s="174">
        <v>138</v>
      </c>
      <c r="H111" s="174">
        <v>133.56100000000001</v>
      </c>
      <c r="I111" s="174">
        <v>138.63399999999999</v>
      </c>
      <c r="J111" s="174">
        <v>104.117</v>
      </c>
      <c r="K111" s="174">
        <v>104.825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 t="s">
        <v>8939</v>
      </c>
      <c r="G114" s="173" t="s">
        <v>8952</v>
      </c>
      <c r="H114" s="173" t="s">
        <v>8941</v>
      </c>
      <c r="I114" s="173" t="s">
        <v>8942</v>
      </c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 t="s">
        <v>8953</v>
      </c>
      <c r="C116" s="173" t="s">
        <v>8954</v>
      </c>
      <c r="D116" s="173" t="s">
        <v>8955</v>
      </c>
      <c r="E116" s="173" t="s">
        <v>8956</v>
      </c>
      <c r="F116" s="173" t="s">
        <v>8957</v>
      </c>
      <c r="G116" s="173" t="s">
        <v>8958</v>
      </c>
      <c r="H116" s="173" t="s">
        <v>8959</v>
      </c>
      <c r="I116" s="173" t="s">
        <v>8960</v>
      </c>
      <c r="J116" s="173" t="s">
        <v>8961</v>
      </c>
      <c r="K116" s="173" t="s">
        <v>8962</v>
      </c>
      <c r="L116" s="18"/>
      <c r="M116" s="218"/>
    </row>
    <row r="117" spans="1:13" ht="19.899999999999999" customHeight="1" x14ac:dyDescent="0.25">
      <c r="A117" s="6" t="s">
        <v>99</v>
      </c>
      <c r="B117" s="174" t="s">
        <v>7740</v>
      </c>
      <c r="C117" s="174" t="s">
        <v>8963</v>
      </c>
      <c r="D117" s="174" t="s">
        <v>8964</v>
      </c>
      <c r="E117" s="174" t="s">
        <v>8965</v>
      </c>
      <c r="F117" s="174" t="s">
        <v>7723</v>
      </c>
      <c r="G117" s="174" t="s">
        <v>8966</v>
      </c>
      <c r="H117" s="174" t="s">
        <v>8967</v>
      </c>
      <c r="I117" s="174" t="s">
        <v>8968</v>
      </c>
      <c r="J117" s="174" t="s">
        <v>8969</v>
      </c>
      <c r="K117" s="174" t="s">
        <v>8970</v>
      </c>
      <c r="L117" s="18"/>
      <c r="M117" s="218"/>
    </row>
    <row r="118" spans="1:13" ht="19.899999999999999" customHeight="1" x14ac:dyDescent="0.25">
      <c r="A118" s="8" t="s">
        <v>100</v>
      </c>
      <c r="B118" s="173">
        <v>0</v>
      </c>
      <c r="C118" s="173">
        <v>0</v>
      </c>
      <c r="D118" s="173">
        <v>0</v>
      </c>
      <c r="E118" s="173">
        <v>0</v>
      </c>
      <c r="F118" s="173">
        <v>0</v>
      </c>
      <c r="G118" s="173">
        <v>0</v>
      </c>
      <c r="H118" s="173">
        <v>0</v>
      </c>
      <c r="I118" s="173">
        <v>0</v>
      </c>
      <c r="J118" s="173">
        <v>0</v>
      </c>
      <c r="K118" s="173">
        <v>0</v>
      </c>
      <c r="L118" s="18"/>
      <c r="M118" s="218"/>
    </row>
    <row r="119" spans="1:13" ht="19.899999999999999" customHeight="1" x14ac:dyDescent="0.25">
      <c r="A119" s="6" t="s">
        <v>101</v>
      </c>
      <c r="B119" s="174">
        <v>0</v>
      </c>
      <c r="C119" s="174">
        <v>0</v>
      </c>
      <c r="D119" s="174">
        <v>0</v>
      </c>
      <c r="E119" s="174">
        <v>0</v>
      </c>
      <c r="F119" s="174">
        <v>0</v>
      </c>
      <c r="G119" s="174">
        <v>0</v>
      </c>
      <c r="H119" s="174">
        <v>0</v>
      </c>
      <c r="I119" s="174">
        <v>0</v>
      </c>
      <c r="J119" s="174">
        <v>0</v>
      </c>
      <c r="K119" s="174">
        <v>0</v>
      </c>
      <c r="L119" s="18"/>
      <c r="M119" s="218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18"/>
      <c r="M120" s="218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 t="s">
        <v>337</v>
      </c>
      <c r="C128" s="165" t="s">
        <v>337</v>
      </c>
      <c r="D128" s="165" t="s">
        <v>337</v>
      </c>
      <c r="E128" s="165" t="s">
        <v>337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72" t="s">
        <v>8971</v>
      </c>
      <c r="C131" s="172" t="s">
        <v>8972</v>
      </c>
      <c r="D131" s="172" t="s">
        <v>8973</v>
      </c>
      <c r="E131" s="172" t="s">
        <v>8974</v>
      </c>
      <c r="F131" s="172" t="s">
        <v>8975</v>
      </c>
      <c r="G131" s="172" t="s">
        <v>8976</v>
      </c>
      <c r="H131" s="172" t="s">
        <v>8977</v>
      </c>
      <c r="I131" s="172" t="s">
        <v>8978</v>
      </c>
      <c r="J131" s="172" t="s">
        <v>8979</v>
      </c>
      <c r="K131" s="172" t="s">
        <v>8980</v>
      </c>
      <c r="L131" s="18"/>
      <c r="M131" s="218"/>
    </row>
    <row r="132" spans="1:13" ht="19.899999999999999" customHeight="1" x14ac:dyDescent="0.25">
      <c r="A132" s="8" t="s">
        <v>110</v>
      </c>
      <c r="B132" s="175">
        <v>4</v>
      </c>
      <c r="C132" s="175">
        <v>3</v>
      </c>
      <c r="D132" s="175">
        <v>8</v>
      </c>
      <c r="E132" s="175">
        <v>14</v>
      </c>
      <c r="F132" s="175">
        <v>11</v>
      </c>
      <c r="G132" s="175">
        <v>10</v>
      </c>
      <c r="H132" s="175">
        <v>12</v>
      </c>
      <c r="I132" s="175">
        <v>14</v>
      </c>
      <c r="J132" s="175">
        <v>7</v>
      </c>
      <c r="K132" s="175">
        <v>14</v>
      </c>
      <c r="L132" s="18"/>
      <c r="M132" s="218"/>
    </row>
    <row r="133" spans="1:13" ht="19.899999999999999" customHeight="1" x14ac:dyDescent="0.25">
      <c r="A133" s="6" t="s">
        <v>111</v>
      </c>
      <c r="B133" s="172" t="s">
        <v>8981</v>
      </c>
      <c r="C133" s="172" t="s">
        <v>8982</v>
      </c>
      <c r="D133" s="172" t="s">
        <v>8983</v>
      </c>
      <c r="E133" s="172" t="s">
        <v>8984</v>
      </c>
      <c r="F133" s="172" t="s">
        <v>8985</v>
      </c>
      <c r="G133" s="172" t="s">
        <v>8986</v>
      </c>
      <c r="H133" s="172" t="s">
        <v>8987</v>
      </c>
      <c r="I133" s="172" t="s">
        <v>8988</v>
      </c>
      <c r="J133" s="172" t="s">
        <v>8989</v>
      </c>
      <c r="K133" s="172" t="s">
        <v>8990</v>
      </c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74" t="s">
        <v>8991</v>
      </c>
      <c r="C135" s="174" t="s">
        <v>8992</v>
      </c>
      <c r="D135" s="174" t="s">
        <v>8993</v>
      </c>
      <c r="E135" s="174" t="s">
        <v>8994</v>
      </c>
      <c r="F135" s="174" t="s">
        <v>8995</v>
      </c>
      <c r="G135" s="174" t="s">
        <v>8996</v>
      </c>
      <c r="H135" s="174" t="s">
        <v>8997</v>
      </c>
      <c r="I135" s="174" t="s">
        <v>8998</v>
      </c>
      <c r="J135" s="174" t="s">
        <v>8999</v>
      </c>
      <c r="K135" s="174" t="s">
        <v>9000</v>
      </c>
      <c r="L135" s="18"/>
      <c r="M135" s="218"/>
    </row>
    <row r="136" spans="1:13" ht="19.899999999999999" customHeight="1" x14ac:dyDescent="0.25">
      <c r="A136" s="8" t="s">
        <v>113</v>
      </c>
      <c r="B136" s="175" t="s">
        <v>8991</v>
      </c>
      <c r="C136" s="175" t="s">
        <v>8992</v>
      </c>
      <c r="D136" s="175" t="s">
        <v>8993</v>
      </c>
      <c r="E136" s="175" t="s">
        <v>8994</v>
      </c>
      <c r="F136" s="175" t="s">
        <v>8995</v>
      </c>
      <c r="G136" s="175" t="s">
        <v>8996</v>
      </c>
      <c r="H136" s="175" t="s">
        <v>8997</v>
      </c>
      <c r="I136" s="175" t="s">
        <v>8998</v>
      </c>
      <c r="J136" s="175" t="s">
        <v>8999</v>
      </c>
      <c r="K136" s="175" t="s">
        <v>9000</v>
      </c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3">
        <v>425</v>
      </c>
      <c r="C138" s="173">
        <v>415</v>
      </c>
      <c r="D138" s="173">
        <v>381</v>
      </c>
      <c r="E138" s="173">
        <v>361</v>
      </c>
      <c r="F138" s="173">
        <v>208</v>
      </c>
      <c r="G138" s="173">
        <v>162</v>
      </c>
      <c r="H138" s="173">
        <v>142.05500000000001</v>
      </c>
      <c r="I138" s="173">
        <v>67.198999999999998</v>
      </c>
      <c r="J138" s="173">
        <v>57.921999999999997</v>
      </c>
      <c r="K138" s="173">
        <v>47.848999999999997</v>
      </c>
      <c r="L138" s="18"/>
      <c r="M138" s="218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8"/>
    </row>
    <row r="140" spans="1:13" ht="19.899999999999999" customHeight="1" x14ac:dyDescent="0.25">
      <c r="A140" s="8" t="s">
        <v>116</v>
      </c>
      <c r="B140" s="173" t="s">
        <v>9001</v>
      </c>
      <c r="C140" s="173" t="s">
        <v>9002</v>
      </c>
      <c r="D140" s="173" t="s">
        <v>9003</v>
      </c>
      <c r="E140" s="173" t="s">
        <v>9004</v>
      </c>
      <c r="F140" s="173" t="s">
        <v>9005</v>
      </c>
      <c r="G140" s="173" t="s">
        <v>9006</v>
      </c>
      <c r="H140" s="173" t="s">
        <v>9007</v>
      </c>
      <c r="I140" s="173" t="s">
        <v>9008</v>
      </c>
      <c r="J140" s="173" t="s">
        <v>9009</v>
      </c>
      <c r="K140" s="173" t="s">
        <v>9010</v>
      </c>
      <c r="L140" s="18"/>
      <c r="M140" s="218"/>
    </row>
    <row r="141" spans="1:13" ht="19.899999999999999" customHeight="1" x14ac:dyDescent="0.25">
      <c r="A141" s="6" t="s">
        <v>117</v>
      </c>
      <c r="B141" s="174">
        <v>202</v>
      </c>
      <c r="C141" s="174">
        <v>189</v>
      </c>
      <c r="D141" s="174">
        <v>159</v>
      </c>
      <c r="E141" s="174">
        <v>144</v>
      </c>
      <c r="F141" s="174">
        <v>149</v>
      </c>
      <c r="G141" s="174">
        <v>112</v>
      </c>
      <c r="H141" s="174">
        <v>93.147999999999996</v>
      </c>
      <c r="I141" s="174">
        <v>80.858000000000004</v>
      </c>
      <c r="J141" s="174">
        <v>81.942999999999998</v>
      </c>
      <c r="K141" s="174">
        <v>69.641000000000005</v>
      </c>
      <c r="L141" s="18"/>
      <c r="M141" s="218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18"/>
    </row>
    <row r="143" spans="1:13" ht="19.899999999999999" customHeight="1" x14ac:dyDescent="0.25">
      <c r="A143" s="6" t="s">
        <v>119</v>
      </c>
      <c r="B143" s="174" t="s">
        <v>9011</v>
      </c>
      <c r="C143" s="174" t="s">
        <v>6145</v>
      </c>
      <c r="D143" s="174" t="s">
        <v>5286</v>
      </c>
      <c r="E143" s="174" t="s">
        <v>9012</v>
      </c>
      <c r="F143" s="174" t="s">
        <v>5774</v>
      </c>
      <c r="G143" s="174" t="s">
        <v>6244</v>
      </c>
      <c r="H143" s="174" t="s">
        <v>9013</v>
      </c>
      <c r="I143" s="174" t="s">
        <v>9014</v>
      </c>
      <c r="J143" s="174">
        <v>948.52</v>
      </c>
      <c r="K143" s="174">
        <v>848.27</v>
      </c>
      <c r="L143" s="18"/>
      <c r="M143" s="218"/>
    </row>
    <row r="144" spans="1:13" ht="19.899999999999999" customHeight="1" x14ac:dyDescent="0.25">
      <c r="A144" s="8" t="s">
        <v>120</v>
      </c>
      <c r="B144" s="173">
        <v>0</v>
      </c>
      <c r="C144" s="173">
        <v>0</v>
      </c>
      <c r="D144" s="173">
        <v>0</v>
      </c>
      <c r="E144" s="173">
        <v>0</v>
      </c>
      <c r="F144" s="173">
        <v>34</v>
      </c>
      <c r="G144" s="173">
        <v>0</v>
      </c>
      <c r="H144" s="173">
        <v>0</v>
      </c>
      <c r="I144" s="173">
        <v>0</v>
      </c>
      <c r="J144" s="173">
        <v>26.489000000000001</v>
      </c>
      <c r="K144" s="173">
        <v>28.899000000000001</v>
      </c>
      <c r="L144" s="18"/>
      <c r="M144" s="218"/>
    </row>
    <row r="145" spans="1:13" ht="19.899999999999999" customHeight="1" x14ac:dyDescent="0.25">
      <c r="A145" s="6" t="s">
        <v>121</v>
      </c>
      <c r="B145" s="174">
        <v>39.354999999999997</v>
      </c>
      <c r="C145" s="174">
        <v>95</v>
      </c>
      <c r="D145" s="174">
        <v>96</v>
      </c>
      <c r="E145" s="174">
        <v>141</v>
      </c>
      <c r="F145" s="174">
        <v>106</v>
      </c>
      <c r="G145" s="174">
        <v>103</v>
      </c>
      <c r="H145" s="174">
        <v>118.83799999999999</v>
      </c>
      <c r="I145" s="174">
        <v>79.488</v>
      </c>
      <c r="J145" s="174">
        <v>127.145</v>
      </c>
      <c r="K145" s="174">
        <v>657.94899999999996</v>
      </c>
      <c r="L145" s="18"/>
      <c r="M145" s="218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8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69"/>
      <c r="I147" s="174">
        <v>0</v>
      </c>
      <c r="J147" s="169"/>
      <c r="K147" s="174">
        <v>0</v>
      </c>
      <c r="L147" s="18"/>
      <c r="M147" s="218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8"/>
    </row>
    <row r="149" spans="1:13" ht="19.899999999999999" customHeight="1" x14ac:dyDescent="0.25">
      <c r="A149" s="6" t="s">
        <v>125</v>
      </c>
      <c r="B149" s="172" t="s">
        <v>9015</v>
      </c>
      <c r="C149" s="172" t="s">
        <v>9016</v>
      </c>
      <c r="D149" s="172" t="s">
        <v>9017</v>
      </c>
      <c r="E149" s="172" t="s">
        <v>9018</v>
      </c>
      <c r="F149" s="172" t="s">
        <v>9019</v>
      </c>
      <c r="G149" s="172" t="s">
        <v>9020</v>
      </c>
      <c r="H149" s="172" t="s">
        <v>9021</v>
      </c>
      <c r="I149" s="172" t="s">
        <v>9022</v>
      </c>
      <c r="J149" s="172" t="s">
        <v>9023</v>
      </c>
      <c r="K149" s="172" t="s">
        <v>9024</v>
      </c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72" t="s">
        <v>9025</v>
      </c>
      <c r="C151" s="172" t="s">
        <v>9026</v>
      </c>
      <c r="D151" s="172" t="s">
        <v>9027</v>
      </c>
      <c r="E151" s="172" t="s">
        <v>9028</v>
      </c>
      <c r="F151" s="172" t="s">
        <v>9029</v>
      </c>
      <c r="G151" s="172" t="s">
        <v>9030</v>
      </c>
      <c r="H151" s="172" t="s">
        <v>9031</v>
      </c>
      <c r="I151" s="172" t="s">
        <v>9032</v>
      </c>
      <c r="J151" s="172" t="s">
        <v>9033</v>
      </c>
      <c r="K151" s="172" t="s">
        <v>9034</v>
      </c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74">
        <v>22</v>
      </c>
      <c r="C153" s="174">
        <v>35</v>
      </c>
      <c r="D153" s="174">
        <v>16</v>
      </c>
      <c r="E153" s="174">
        <v>27</v>
      </c>
      <c r="F153" s="174">
        <v>21</v>
      </c>
      <c r="G153" s="174">
        <v>9</v>
      </c>
      <c r="H153" s="174">
        <v>14.298</v>
      </c>
      <c r="I153" s="174">
        <v>65.400999999999996</v>
      </c>
      <c r="J153" s="174">
        <v>11.757999999999999</v>
      </c>
      <c r="K153" s="174">
        <v>9.5109999999999992</v>
      </c>
      <c r="L153" s="18"/>
      <c r="M153" s="218"/>
    </row>
    <row r="154" spans="1:13" ht="19.899999999999999" customHeight="1" x14ac:dyDescent="0.25">
      <c r="A154" s="8" t="s">
        <v>128</v>
      </c>
      <c r="B154" s="173">
        <v>273</v>
      </c>
      <c r="C154" s="173">
        <v>215</v>
      </c>
      <c r="D154" s="173">
        <v>226</v>
      </c>
      <c r="E154" s="173">
        <v>147</v>
      </c>
      <c r="F154" s="173">
        <v>294</v>
      </c>
      <c r="G154" s="173">
        <v>252</v>
      </c>
      <c r="H154" s="173">
        <v>283.49400000000003</v>
      </c>
      <c r="I154" s="173">
        <v>159.024</v>
      </c>
      <c r="J154" s="173">
        <v>94.614000000000004</v>
      </c>
      <c r="K154" s="173">
        <v>235.11699999999999</v>
      </c>
      <c r="L154" s="18"/>
      <c r="M154" s="218"/>
    </row>
    <row r="155" spans="1:13" ht="19.899999999999999" customHeight="1" x14ac:dyDescent="0.25">
      <c r="A155" s="6" t="s">
        <v>129</v>
      </c>
      <c r="B155" s="174">
        <v>845</v>
      </c>
      <c r="C155" s="174">
        <v>422</v>
      </c>
      <c r="D155" s="174">
        <v>340</v>
      </c>
      <c r="E155" s="174">
        <v>498</v>
      </c>
      <c r="F155" s="174">
        <v>415</v>
      </c>
      <c r="G155" s="174">
        <v>456</v>
      </c>
      <c r="H155" s="174">
        <v>429.05900000000003</v>
      </c>
      <c r="I155" s="174">
        <v>223.43700000000001</v>
      </c>
      <c r="J155" s="174">
        <v>125.83799999999999</v>
      </c>
      <c r="K155" s="174">
        <v>93.563999999999993</v>
      </c>
      <c r="L155" s="18"/>
      <c r="M155" s="218"/>
    </row>
    <row r="156" spans="1:13" ht="19.899999999999999" customHeight="1" x14ac:dyDescent="0.25">
      <c r="A156" s="8" t="s">
        <v>130</v>
      </c>
      <c r="B156" s="175">
        <v>-550</v>
      </c>
      <c r="C156" s="175">
        <v>-172</v>
      </c>
      <c r="D156" s="175">
        <v>-98</v>
      </c>
      <c r="E156" s="175">
        <v>-324</v>
      </c>
      <c r="F156" s="175">
        <v>-100</v>
      </c>
      <c r="G156" s="175">
        <v>-195</v>
      </c>
      <c r="H156" s="175">
        <v>-131.267</v>
      </c>
      <c r="I156" s="175">
        <v>988</v>
      </c>
      <c r="J156" s="175">
        <v>-19.466000000000001</v>
      </c>
      <c r="K156" s="175">
        <v>151.06399999999999</v>
      </c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5">
        <v>0</v>
      </c>
      <c r="C158" s="175">
        <v>27</v>
      </c>
      <c r="D158" s="175">
        <v>4</v>
      </c>
      <c r="E158" s="175">
        <v>-52</v>
      </c>
      <c r="F158" s="175">
        <v>-2</v>
      </c>
      <c r="G158" s="175">
        <v>-5</v>
      </c>
      <c r="H158" s="175">
        <v>4.952</v>
      </c>
      <c r="I158" s="175">
        <v>0</v>
      </c>
      <c r="J158" s="175">
        <v>0</v>
      </c>
      <c r="K158" s="175">
        <v>0</v>
      </c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5" t="s">
        <v>9035</v>
      </c>
      <c r="C160" s="175" t="s">
        <v>9036</v>
      </c>
      <c r="D160" s="175" t="s">
        <v>9037</v>
      </c>
      <c r="E160" s="175" t="s">
        <v>9038</v>
      </c>
      <c r="F160" s="175" t="s">
        <v>9039</v>
      </c>
      <c r="G160" s="175" t="s">
        <v>9040</v>
      </c>
      <c r="H160" s="175" t="s">
        <v>9041</v>
      </c>
      <c r="I160" s="175" t="s">
        <v>9042</v>
      </c>
      <c r="J160" s="175" t="s">
        <v>9043</v>
      </c>
      <c r="K160" s="175" t="s">
        <v>9044</v>
      </c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5" t="s">
        <v>4311</v>
      </c>
      <c r="C162" s="175" t="s">
        <v>9045</v>
      </c>
      <c r="D162" s="175" t="s">
        <v>9046</v>
      </c>
      <c r="E162" s="175" t="s">
        <v>4392</v>
      </c>
      <c r="F162" s="175" t="s">
        <v>9047</v>
      </c>
      <c r="G162" s="175" t="s">
        <v>9048</v>
      </c>
      <c r="H162" s="175" t="s">
        <v>9049</v>
      </c>
      <c r="I162" s="175" t="s">
        <v>9050</v>
      </c>
      <c r="J162" s="175" t="s">
        <v>9051</v>
      </c>
      <c r="K162" s="175" t="s">
        <v>9052</v>
      </c>
      <c r="L162" s="18"/>
      <c r="M162" s="218"/>
    </row>
    <row r="163" spans="1:13" ht="19.899999999999999" customHeight="1" x14ac:dyDescent="0.25">
      <c r="A163" s="6" t="s">
        <v>134</v>
      </c>
      <c r="B163" s="174" t="s">
        <v>5193</v>
      </c>
      <c r="C163" s="174" t="s">
        <v>9053</v>
      </c>
      <c r="D163" s="174" t="s">
        <v>4587</v>
      </c>
      <c r="E163" s="174" t="s">
        <v>9054</v>
      </c>
      <c r="F163" s="174" t="s">
        <v>4681</v>
      </c>
      <c r="G163" s="174" t="s">
        <v>6294</v>
      </c>
      <c r="H163" s="174" t="s">
        <v>9055</v>
      </c>
      <c r="I163" s="174" t="s">
        <v>9056</v>
      </c>
      <c r="J163" s="174" t="s">
        <v>9057</v>
      </c>
      <c r="K163" s="174" t="s">
        <v>9058</v>
      </c>
      <c r="L163" s="18"/>
      <c r="M163" s="218"/>
    </row>
    <row r="164" spans="1:13" ht="19.899999999999999" customHeight="1" x14ac:dyDescent="0.25">
      <c r="A164" s="8" t="s">
        <v>135</v>
      </c>
      <c r="B164" s="173">
        <v>329</v>
      </c>
      <c r="C164" s="173">
        <v>-255</v>
      </c>
      <c r="D164" s="173">
        <v>-236</v>
      </c>
      <c r="E164" s="173">
        <v>-229</v>
      </c>
      <c r="F164" s="173">
        <v>-49</v>
      </c>
      <c r="G164" s="173">
        <v>-40</v>
      </c>
      <c r="H164" s="173">
        <v>42.162999999999997</v>
      </c>
      <c r="I164" s="173">
        <v>-90.135000000000005</v>
      </c>
      <c r="J164" s="173">
        <v>-34.677999999999997</v>
      </c>
      <c r="K164" s="173">
        <v>-39.624000000000002</v>
      </c>
      <c r="L164" s="18"/>
      <c r="M164" s="218"/>
    </row>
    <row r="165" spans="1:13" ht="19.899999999999999" customHeight="1" x14ac:dyDescent="0.25">
      <c r="A165" s="6" t="s">
        <v>136</v>
      </c>
      <c r="B165" s="174">
        <v>108</v>
      </c>
      <c r="C165" s="174">
        <v>105</v>
      </c>
      <c r="D165" s="174">
        <v>131</v>
      </c>
      <c r="E165" s="174">
        <v>-113</v>
      </c>
      <c r="F165" s="174">
        <v>4</v>
      </c>
      <c r="G165" s="174">
        <v>39</v>
      </c>
      <c r="H165" s="174">
        <v>49.457999999999998</v>
      </c>
      <c r="I165" s="174">
        <v>119.611</v>
      </c>
      <c r="J165" s="174">
        <v>157.95599999999999</v>
      </c>
      <c r="K165" s="174">
        <v>125.089</v>
      </c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72" t="s">
        <v>9059</v>
      </c>
      <c r="C167" s="172" t="s">
        <v>9060</v>
      </c>
      <c r="D167" s="172" t="s">
        <v>9061</v>
      </c>
      <c r="E167" s="172" t="s">
        <v>9062</v>
      </c>
      <c r="F167" s="172" t="s">
        <v>9063</v>
      </c>
      <c r="G167" s="172" t="s">
        <v>9064</v>
      </c>
      <c r="H167" s="172" t="s">
        <v>9065</v>
      </c>
      <c r="I167" s="172" t="s">
        <v>9066</v>
      </c>
      <c r="J167" s="172" t="s">
        <v>9067</v>
      </c>
      <c r="K167" s="172" t="s">
        <v>9068</v>
      </c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18"/>
      <c r="M169" s="218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5</v>
      </c>
      <c r="H170" s="173">
        <v>126</v>
      </c>
      <c r="I170" s="173">
        <v>126</v>
      </c>
      <c r="J170" s="173">
        <v>126</v>
      </c>
      <c r="K170" s="173">
        <v>126</v>
      </c>
      <c r="L170" s="18"/>
      <c r="M170" s="218"/>
    </row>
    <row r="171" spans="1:13" ht="19.899999999999999" customHeight="1" x14ac:dyDescent="0.25">
      <c r="A171" s="6" t="s">
        <v>140</v>
      </c>
      <c r="B171" s="174">
        <v>11</v>
      </c>
      <c r="C171" s="174">
        <v>12</v>
      </c>
      <c r="D171" s="174">
        <v>7</v>
      </c>
      <c r="E171" s="174">
        <v>6</v>
      </c>
      <c r="F171" s="174">
        <v>10</v>
      </c>
      <c r="G171" s="174">
        <v>10</v>
      </c>
      <c r="H171" s="174">
        <v>17.597000000000001</v>
      </c>
      <c r="I171" s="174">
        <v>16.254999999999999</v>
      </c>
      <c r="J171" s="174">
        <v>19.762</v>
      </c>
      <c r="K171" s="174">
        <v>20.774000000000001</v>
      </c>
      <c r="L171" s="18"/>
      <c r="M171" s="218"/>
    </row>
    <row r="172" spans="1:13" ht="19.899999999999999" customHeight="1" x14ac:dyDescent="0.25">
      <c r="A172" s="8" t="s">
        <v>141</v>
      </c>
      <c r="B172" s="175" t="s">
        <v>9069</v>
      </c>
      <c r="C172" s="175" t="s">
        <v>9070</v>
      </c>
      <c r="D172" s="175" t="s">
        <v>7609</v>
      </c>
      <c r="E172" s="175" t="s">
        <v>9071</v>
      </c>
      <c r="F172" s="175" t="s">
        <v>9072</v>
      </c>
      <c r="G172" s="175" t="s">
        <v>9073</v>
      </c>
      <c r="H172" s="175" t="s">
        <v>9074</v>
      </c>
      <c r="I172" s="175" t="s">
        <v>9075</v>
      </c>
      <c r="J172" s="175" t="s">
        <v>9076</v>
      </c>
      <c r="K172" s="175" t="s">
        <v>9077</v>
      </c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3" t="s">
        <v>9078</v>
      </c>
      <c r="C174" s="173" t="s">
        <v>8380</v>
      </c>
      <c r="D174" s="173" t="s">
        <v>9079</v>
      </c>
      <c r="E174" s="173" t="s">
        <v>9080</v>
      </c>
      <c r="F174" s="173" t="s">
        <v>9081</v>
      </c>
      <c r="G174" s="173" t="s">
        <v>9082</v>
      </c>
      <c r="H174" s="173" t="s">
        <v>9083</v>
      </c>
      <c r="I174" s="173" t="s">
        <v>9084</v>
      </c>
      <c r="J174" s="173" t="s">
        <v>9085</v>
      </c>
      <c r="K174" s="173" t="s">
        <v>9086</v>
      </c>
      <c r="L174" s="18"/>
      <c r="M174" s="218"/>
    </row>
    <row r="175" spans="1:13" ht="19.899999999999999" customHeight="1" x14ac:dyDescent="0.25">
      <c r="A175" s="6" t="s">
        <v>143</v>
      </c>
      <c r="B175" s="174" t="s">
        <v>9087</v>
      </c>
      <c r="C175" s="174" t="s">
        <v>9088</v>
      </c>
      <c r="D175" s="174" t="s">
        <v>9089</v>
      </c>
      <c r="E175" s="174" t="s">
        <v>9090</v>
      </c>
      <c r="F175" s="174" t="s">
        <v>9091</v>
      </c>
      <c r="G175" s="174" t="s">
        <v>9092</v>
      </c>
      <c r="H175" s="174" t="s">
        <v>9093</v>
      </c>
      <c r="I175" s="174" t="s">
        <v>9094</v>
      </c>
      <c r="J175" s="174" t="s">
        <v>9095</v>
      </c>
      <c r="K175" s="174" t="s">
        <v>9096</v>
      </c>
      <c r="L175" s="18"/>
      <c r="M175" s="218"/>
    </row>
    <row r="176" spans="1:13" ht="19.899999999999999" customHeight="1" x14ac:dyDescent="0.25">
      <c r="A176" s="8" t="s">
        <v>144</v>
      </c>
      <c r="B176" s="173" t="s">
        <v>2898</v>
      </c>
      <c r="C176" s="173" t="s">
        <v>9097</v>
      </c>
      <c r="D176" s="173" t="s">
        <v>9098</v>
      </c>
      <c r="E176" s="173" t="s">
        <v>6193</v>
      </c>
      <c r="F176" s="173" t="s">
        <v>4024</v>
      </c>
      <c r="G176" s="173" t="s">
        <v>692</v>
      </c>
      <c r="H176" s="173" t="s">
        <v>2921</v>
      </c>
      <c r="I176" s="173" t="s">
        <v>9099</v>
      </c>
      <c r="J176" s="173" t="s">
        <v>9100</v>
      </c>
      <c r="K176" s="173" t="s">
        <v>9101</v>
      </c>
      <c r="L176" s="18"/>
      <c r="M176" s="218"/>
    </row>
    <row r="177" spans="1:13" ht="19.899999999999999" customHeight="1" x14ac:dyDescent="0.25">
      <c r="A177" s="6" t="s">
        <v>145</v>
      </c>
      <c r="B177" s="174" t="s">
        <v>9102</v>
      </c>
      <c r="C177" s="174" t="s">
        <v>9103</v>
      </c>
      <c r="D177" s="174" t="s">
        <v>9104</v>
      </c>
      <c r="E177" s="174" t="s">
        <v>6200</v>
      </c>
      <c r="F177" s="174" t="s">
        <v>2089</v>
      </c>
      <c r="G177" s="174" t="s">
        <v>697</v>
      </c>
      <c r="H177" s="174" t="s">
        <v>9105</v>
      </c>
      <c r="I177" s="174" t="s">
        <v>9106</v>
      </c>
      <c r="J177" s="174" t="s">
        <v>9100</v>
      </c>
      <c r="K177" s="174" t="s">
        <v>9101</v>
      </c>
      <c r="L177" s="18"/>
      <c r="M177" s="218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8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8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8"/>
    </row>
    <row r="181" spans="1:13" ht="19.899999999999999" customHeight="1" x14ac:dyDescent="0.25">
      <c r="A181" s="6" t="s">
        <v>149</v>
      </c>
      <c r="B181" s="174" t="s">
        <v>9107</v>
      </c>
      <c r="C181" s="174" t="s">
        <v>9108</v>
      </c>
      <c r="D181" s="174" t="s">
        <v>9109</v>
      </c>
      <c r="E181" s="174" t="s">
        <v>5230</v>
      </c>
      <c r="F181" s="174" t="s">
        <v>9110</v>
      </c>
      <c r="G181" s="174" t="s">
        <v>5070</v>
      </c>
      <c r="H181" s="174" t="s">
        <v>9111</v>
      </c>
      <c r="I181" s="174" t="s">
        <v>9112</v>
      </c>
      <c r="J181" s="174" t="s">
        <v>9113</v>
      </c>
      <c r="K181" s="174" t="s">
        <v>9114</v>
      </c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74" t="s">
        <v>9001</v>
      </c>
      <c r="C184" s="174" t="s">
        <v>9002</v>
      </c>
      <c r="D184" s="174" t="s">
        <v>9003</v>
      </c>
      <c r="E184" s="174" t="s">
        <v>9004</v>
      </c>
      <c r="F184" s="174" t="s">
        <v>9005</v>
      </c>
      <c r="G184" s="174" t="s">
        <v>9006</v>
      </c>
      <c r="H184" s="174" t="s">
        <v>9007</v>
      </c>
      <c r="I184" s="174" t="s">
        <v>9008</v>
      </c>
      <c r="J184" s="174" t="s">
        <v>9009</v>
      </c>
      <c r="K184" s="174" t="s">
        <v>9010</v>
      </c>
      <c r="L184" s="18"/>
      <c r="M184" s="218"/>
    </row>
    <row r="185" spans="1:13" ht="19.899999999999999" customHeight="1" x14ac:dyDescent="0.25">
      <c r="A185" s="8" t="s">
        <v>117</v>
      </c>
      <c r="B185" s="173">
        <v>202</v>
      </c>
      <c r="C185" s="173">
        <v>189</v>
      </c>
      <c r="D185" s="173">
        <v>159</v>
      </c>
      <c r="E185" s="173">
        <v>144</v>
      </c>
      <c r="F185" s="173">
        <v>149</v>
      </c>
      <c r="G185" s="173">
        <v>112</v>
      </c>
      <c r="H185" s="173">
        <v>93.147999999999996</v>
      </c>
      <c r="I185" s="173">
        <v>80.858000000000004</v>
      </c>
      <c r="J185" s="173">
        <v>81.942999999999998</v>
      </c>
      <c r="K185" s="173">
        <v>69.641000000000005</v>
      </c>
      <c r="L185" s="18"/>
      <c r="M185" s="218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218"/>
    </row>
    <row r="187" spans="1:13" ht="19.899999999999999" customHeight="1" x14ac:dyDescent="0.25">
      <c r="A187" s="8" t="s">
        <v>150</v>
      </c>
      <c r="B187" s="173" t="s">
        <v>9115</v>
      </c>
      <c r="C187" s="173" t="s">
        <v>9116</v>
      </c>
      <c r="D187" s="173" t="s">
        <v>9117</v>
      </c>
      <c r="E187" s="173" t="s">
        <v>9118</v>
      </c>
      <c r="F187" s="173" t="s">
        <v>9119</v>
      </c>
      <c r="G187" s="173" t="s">
        <v>9120</v>
      </c>
      <c r="H187" s="173" t="s">
        <v>9121</v>
      </c>
      <c r="I187" s="173" t="s">
        <v>9122</v>
      </c>
      <c r="J187" s="173" t="s">
        <v>9123</v>
      </c>
      <c r="K187" s="173" t="s">
        <v>9124</v>
      </c>
      <c r="L187" s="18"/>
      <c r="M187" s="218"/>
    </row>
    <row r="188" spans="1:13" ht="19.899999999999999" customHeight="1" x14ac:dyDescent="0.25">
      <c r="A188" s="6" t="s">
        <v>151</v>
      </c>
      <c r="B188" s="174" t="s">
        <v>9087</v>
      </c>
      <c r="C188" s="174" t="s">
        <v>9088</v>
      </c>
      <c r="D188" s="174" t="s">
        <v>9089</v>
      </c>
      <c r="E188" s="174" t="s">
        <v>9090</v>
      </c>
      <c r="F188" s="174" t="s">
        <v>9091</v>
      </c>
      <c r="G188" s="174" t="s">
        <v>9092</v>
      </c>
      <c r="H188" s="174" t="s">
        <v>9093</v>
      </c>
      <c r="I188" s="174" t="s">
        <v>9094</v>
      </c>
      <c r="J188" s="174" t="s">
        <v>9095</v>
      </c>
      <c r="K188" s="174" t="s">
        <v>9096</v>
      </c>
      <c r="L188" s="18"/>
      <c r="M188" s="218"/>
    </row>
    <row r="189" spans="1:13" ht="19.899999999999999" customHeight="1" x14ac:dyDescent="0.25">
      <c r="A189" s="8" t="s">
        <v>152</v>
      </c>
      <c r="B189" s="173" t="s">
        <v>9125</v>
      </c>
      <c r="C189" s="173" t="s">
        <v>9126</v>
      </c>
      <c r="D189" s="173" t="s">
        <v>9127</v>
      </c>
      <c r="E189" s="173" t="s">
        <v>9128</v>
      </c>
      <c r="F189" s="173" t="s">
        <v>9129</v>
      </c>
      <c r="G189" s="173" t="s">
        <v>9092</v>
      </c>
      <c r="H189" s="173" t="s">
        <v>9093</v>
      </c>
      <c r="I189" s="173" t="s">
        <v>607</v>
      </c>
      <c r="J189" s="173" t="s">
        <v>9095</v>
      </c>
      <c r="K189" s="173" t="s">
        <v>9130</v>
      </c>
      <c r="L189" s="18"/>
      <c r="M189" s="218"/>
    </row>
    <row r="190" spans="1:13" ht="19.899999999999999" customHeight="1" x14ac:dyDescent="0.25">
      <c r="A190" s="6" t="s">
        <v>153</v>
      </c>
      <c r="B190" s="174" t="s">
        <v>9131</v>
      </c>
      <c r="C190" s="174" t="s">
        <v>9132</v>
      </c>
      <c r="D190" s="174" t="s">
        <v>9133</v>
      </c>
      <c r="E190" s="174" t="s">
        <v>9134</v>
      </c>
      <c r="F190" s="174" t="s">
        <v>9135</v>
      </c>
      <c r="G190" s="174" t="s">
        <v>9120</v>
      </c>
      <c r="H190" s="174" t="s">
        <v>9121</v>
      </c>
      <c r="I190" s="174" t="s">
        <v>9122</v>
      </c>
      <c r="J190" s="174" t="s">
        <v>9123</v>
      </c>
      <c r="K190" s="174" t="s">
        <v>9136</v>
      </c>
      <c r="L190" s="18"/>
      <c r="M190" s="218"/>
    </row>
    <row r="191" spans="1:13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8"/>
      <c r="M191" s="218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8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218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218"/>
    </row>
    <row r="195" spans="1:13" ht="19.899999999999999" customHeight="1" x14ac:dyDescent="0.25">
      <c r="A195" s="8" t="s">
        <v>158</v>
      </c>
      <c r="B195" s="173">
        <v>329</v>
      </c>
      <c r="C195" s="173">
        <v>-255</v>
      </c>
      <c r="D195" s="173">
        <v>-236</v>
      </c>
      <c r="E195" s="173">
        <v>-229</v>
      </c>
      <c r="F195" s="173">
        <v>-49</v>
      </c>
      <c r="G195" s="173">
        <v>-40</v>
      </c>
      <c r="H195" s="173">
        <v>42.162999999999997</v>
      </c>
      <c r="I195" s="173">
        <v>-90.135000000000005</v>
      </c>
      <c r="J195" s="173">
        <v>-34.677999999999997</v>
      </c>
      <c r="K195" s="173">
        <v>-39.624000000000002</v>
      </c>
      <c r="L195" s="18"/>
      <c r="M195" s="218"/>
    </row>
    <row r="196" spans="1:13" ht="19.899999999999999" customHeight="1" x14ac:dyDescent="0.25">
      <c r="A196" s="6" t="s">
        <v>159</v>
      </c>
      <c r="B196" s="174">
        <v>0</v>
      </c>
      <c r="C196" s="174">
        <v>0</v>
      </c>
      <c r="D196" s="174">
        <v>0</v>
      </c>
      <c r="E196" s="174">
        <v>0</v>
      </c>
      <c r="F196" s="174">
        <v>0</v>
      </c>
      <c r="G196" s="174">
        <v>0</v>
      </c>
      <c r="H196" s="174">
        <v>0</v>
      </c>
      <c r="I196" s="174">
        <v>0</v>
      </c>
      <c r="J196" s="174">
        <v>0</v>
      </c>
      <c r="K196" s="174">
        <v>0</v>
      </c>
      <c r="L196" s="18"/>
      <c r="M196" s="218"/>
    </row>
    <row r="197" spans="1:13" ht="19.899999999999999" customHeight="1" x14ac:dyDescent="0.25">
      <c r="A197" s="8" t="s">
        <v>160</v>
      </c>
      <c r="B197" s="173">
        <v>33</v>
      </c>
      <c r="C197" s="173">
        <v>29</v>
      </c>
      <c r="D197" s="173">
        <v>29</v>
      </c>
      <c r="E197" s="173">
        <v>29</v>
      </c>
      <c r="F197" s="173">
        <v>31</v>
      </c>
      <c r="G197" s="173">
        <v>32</v>
      </c>
      <c r="H197" s="173">
        <v>30</v>
      </c>
      <c r="I197" s="173">
        <v>32</v>
      </c>
      <c r="J197" s="173">
        <v>32</v>
      </c>
      <c r="K197" s="173">
        <v>30</v>
      </c>
      <c r="L197" s="18"/>
      <c r="M197" s="218"/>
    </row>
    <row r="198" spans="1:13" ht="19.899999999999999" customHeight="1" x14ac:dyDescent="0.25">
      <c r="A198" s="6" t="s">
        <v>161</v>
      </c>
      <c r="B198" s="174" t="s">
        <v>8373</v>
      </c>
      <c r="C198" s="174" t="s">
        <v>9137</v>
      </c>
      <c r="D198" s="174" t="s">
        <v>9138</v>
      </c>
      <c r="E198" s="174" t="s">
        <v>9139</v>
      </c>
      <c r="F198" s="174" t="s">
        <v>9140</v>
      </c>
      <c r="G198" s="174" t="s">
        <v>4799</v>
      </c>
      <c r="H198" s="174">
        <v>804.30399999999997</v>
      </c>
      <c r="I198" s="174">
        <v>364.25299999999999</v>
      </c>
      <c r="J198" s="174">
        <v>375.78199999999998</v>
      </c>
      <c r="K198" s="174">
        <v>419.42899999999997</v>
      </c>
      <c r="L198" s="18"/>
      <c r="M198" s="218"/>
    </row>
    <row r="199" spans="1:13" ht="19.899999999999999" customHeight="1" x14ac:dyDescent="0.25">
      <c r="A199" s="8" t="s">
        <v>162</v>
      </c>
      <c r="B199" s="173">
        <v>9</v>
      </c>
      <c r="C199" s="173">
        <v>17</v>
      </c>
      <c r="D199" s="173">
        <v>52</v>
      </c>
      <c r="E199" s="173">
        <v>-119</v>
      </c>
      <c r="F199" s="173">
        <v>-13</v>
      </c>
      <c r="G199" s="173">
        <v>13</v>
      </c>
      <c r="H199" s="173">
        <v>25.35</v>
      </c>
      <c r="I199" s="173">
        <v>1.609</v>
      </c>
      <c r="J199" s="173">
        <v>28.295000000000002</v>
      </c>
      <c r="K199" s="173">
        <v>15.209</v>
      </c>
      <c r="L199" s="18"/>
      <c r="M199" s="218"/>
    </row>
    <row r="200" spans="1:13" ht="19.899999999999999" customHeight="1" x14ac:dyDescent="0.25">
      <c r="A200" s="6" t="s">
        <v>163</v>
      </c>
      <c r="B200" s="174">
        <v>470</v>
      </c>
      <c r="C200" s="174">
        <v>188</v>
      </c>
      <c r="D200" s="174">
        <v>430</v>
      </c>
      <c r="E200" s="174">
        <v>503</v>
      </c>
      <c r="F200" s="174">
        <v>201</v>
      </c>
      <c r="G200" s="174">
        <v>205</v>
      </c>
      <c r="H200" s="174">
        <v>252.595</v>
      </c>
      <c r="I200" s="174">
        <v>132.05600000000001</v>
      </c>
      <c r="J200" s="174">
        <v>184.34800000000001</v>
      </c>
      <c r="K200" s="174">
        <v>109.667</v>
      </c>
      <c r="L200" s="18"/>
      <c r="M200" s="218"/>
    </row>
    <row r="201" spans="1:13" ht="19.899999999999999" customHeight="1" x14ac:dyDescent="0.25">
      <c r="A201" s="8" t="s">
        <v>164</v>
      </c>
      <c r="B201" s="173">
        <v>470</v>
      </c>
      <c r="C201" s="173">
        <v>188</v>
      </c>
      <c r="D201" s="173">
        <v>430</v>
      </c>
      <c r="E201" s="173">
        <v>503</v>
      </c>
      <c r="F201" s="173">
        <v>201</v>
      </c>
      <c r="G201" s="173">
        <v>205</v>
      </c>
      <c r="H201" s="173">
        <v>252.595</v>
      </c>
      <c r="I201" s="173">
        <v>132.05600000000001</v>
      </c>
      <c r="J201" s="173">
        <v>184.34800000000001</v>
      </c>
      <c r="K201" s="173">
        <v>109.667</v>
      </c>
      <c r="L201" s="18"/>
      <c r="M201" s="218"/>
    </row>
    <row r="202" spans="1:13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8"/>
      <c r="M202" s="218"/>
    </row>
    <row r="203" spans="1:13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8"/>
      <c r="M203" s="218"/>
    </row>
    <row r="204" spans="1:13" ht="19.899999999999999" customHeight="1" x14ac:dyDescent="0.25">
      <c r="A204" s="6" t="s">
        <v>167</v>
      </c>
      <c r="B204" s="174">
        <v>29</v>
      </c>
      <c r="C204" s="174">
        <v>133</v>
      </c>
      <c r="D204" s="174">
        <v>116</v>
      </c>
      <c r="E204" s="174">
        <v>72</v>
      </c>
      <c r="F204" s="174">
        <v>92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218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8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8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8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8"/>
    </row>
    <row r="209" spans="1:13" ht="19.899999999999999" customHeight="1" x14ac:dyDescent="0.25">
      <c r="A209" s="8" t="s">
        <v>114</v>
      </c>
      <c r="B209" s="173">
        <v>425</v>
      </c>
      <c r="C209" s="173">
        <v>415</v>
      </c>
      <c r="D209" s="173">
        <v>381</v>
      </c>
      <c r="E209" s="173">
        <v>361</v>
      </c>
      <c r="F209" s="173">
        <v>208</v>
      </c>
      <c r="G209" s="173">
        <v>162</v>
      </c>
      <c r="H209" s="173">
        <v>142.05500000000001</v>
      </c>
      <c r="I209" s="173">
        <v>67.198999999999998</v>
      </c>
      <c r="J209" s="173">
        <v>57.921999999999997</v>
      </c>
      <c r="K209" s="173">
        <v>47.848999999999997</v>
      </c>
      <c r="L209" s="18"/>
      <c r="M209" s="218"/>
    </row>
    <row r="210" spans="1:13" ht="19.899999999999999" customHeight="1" x14ac:dyDescent="0.25">
      <c r="A210" s="6" t="s">
        <v>172</v>
      </c>
      <c r="B210" s="174">
        <v>40</v>
      </c>
      <c r="C210" s="174">
        <v>51</v>
      </c>
      <c r="D210" s="174">
        <v>70</v>
      </c>
      <c r="E210" s="174">
        <v>66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8"/>
      <c r="M210" s="218"/>
    </row>
    <row r="211" spans="1:13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0</v>
      </c>
      <c r="F211" s="173">
        <v>12</v>
      </c>
      <c r="G211" s="173">
        <v>12</v>
      </c>
      <c r="H211" s="173">
        <v>13.585000000000001</v>
      </c>
      <c r="I211" s="173">
        <v>61.604999999999997</v>
      </c>
      <c r="J211" s="173">
        <v>769</v>
      </c>
      <c r="K211" s="173">
        <v>0</v>
      </c>
      <c r="L211" s="18"/>
      <c r="M211" s="218"/>
    </row>
    <row r="212" spans="1:13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0</v>
      </c>
      <c r="F212" s="174">
        <v>12</v>
      </c>
      <c r="G212" s="174">
        <v>12</v>
      </c>
      <c r="H212" s="174">
        <v>13.585000000000001</v>
      </c>
      <c r="I212" s="174">
        <v>61.604999999999997</v>
      </c>
      <c r="J212" s="174">
        <v>769</v>
      </c>
      <c r="K212" s="174">
        <v>0</v>
      </c>
      <c r="L212" s="18"/>
      <c r="M212" s="218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8"/>
    </row>
    <row r="214" spans="1:13" ht="19.899999999999999" customHeight="1" x14ac:dyDescent="0.25">
      <c r="A214" s="6" t="s">
        <v>175</v>
      </c>
      <c r="B214" s="174">
        <v>83</v>
      </c>
      <c r="C214" s="174">
        <v>115</v>
      </c>
      <c r="D214" s="174">
        <v>41</v>
      </c>
      <c r="E214" s="174">
        <v>44</v>
      </c>
      <c r="F214" s="174">
        <v>0</v>
      </c>
      <c r="G214" s="174">
        <v>0</v>
      </c>
      <c r="H214" s="174">
        <v>0</v>
      </c>
      <c r="I214" s="174">
        <v>0</v>
      </c>
      <c r="J214" s="174">
        <v>0</v>
      </c>
      <c r="K214" s="174">
        <v>0</v>
      </c>
      <c r="L214" s="18"/>
      <c r="M214" s="218"/>
    </row>
    <row r="215" spans="1:13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18"/>
    </row>
    <row r="216" spans="1:13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8"/>
      <c r="M216" s="218"/>
    </row>
    <row r="217" spans="1:13" ht="19.899999999999999" customHeight="1" x14ac:dyDescent="0.25">
      <c r="A217" s="8" t="s">
        <v>178</v>
      </c>
      <c r="B217" s="173">
        <v>-1</v>
      </c>
      <c r="C217" s="173">
        <v>-58</v>
      </c>
      <c r="D217" s="173">
        <v>-3</v>
      </c>
      <c r="E217" s="173">
        <v>72</v>
      </c>
      <c r="F217" s="173">
        <v>1</v>
      </c>
      <c r="G217" s="173">
        <v>-13</v>
      </c>
      <c r="H217" s="173">
        <v>-2.1930000000000001</v>
      </c>
      <c r="I217" s="173">
        <v>-184</v>
      </c>
      <c r="J217" s="173">
        <v>4.4059999999999997</v>
      </c>
      <c r="K217" s="173">
        <v>-572</v>
      </c>
      <c r="L217" s="18"/>
      <c r="M217" s="218"/>
    </row>
    <row r="218" spans="1:13" ht="19.899999999999999" customHeight="1" x14ac:dyDescent="0.25">
      <c r="A218" s="6" t="s">
        <v>179</v>
      </c>
      <c r="B218" s="174">
        <v>-1</v>
      </c>
      <c r="C218" s="174">
        <v>-2</v>
      </c>
      <c r="D218" s="174">
        <v>33</v>
      </c>
      <c r="E218" s="174">
        <v>-30</v>
      </c>
      <c r="F218" s="174">
        <v>-3</v>
      </c>
      <c r="G218" s="174">
        <v>-23</v>
      </c>
      <c r="H218" s="174">
        <v>23.806999999999999</v>
      </c>
      <c r="I218" s="174">
        <v>3.375</v>
      </c>
      <c r="J218" s="174">
        <v>-5.1050000000000004</v>
      </c>
      <c r="K218" s="174">
        <v>-27.899000000000001</v>
      </c>
      <c r="L218" s="18"/>
      <c r="M218" s="218"/>
    </row>
    <row r="219" spans="1:13" ht="19.899999999999999" customHeight="1" x14ac:dyDescent="0.25">
      <c r="A219" s="8" t="s">
        <v>180</v>
      </c>
      <c r="B219" s="173">
        <v>-144</v>
      </c>
      <c r="C219" s="173">
        <v>-49</v>
      </c>
      <c r="D219" s="173">
        <v>-19</v>
      </c>
      <c r="E219" s="173">
        <v>16</v>
      </c>
      <c r="F219" s="173">
        <v>-11</v>
      </c>
      <c r="G219" s="173">
        <v>0</v>
      </c>
      <c r="H219" s="173">
        <v>-49.917999999999999</v>
      </c>
      <c r="I219" s="173">
        <v>-33.93</v>
      </c>
      <c r="J219" s="173">
        <v>-61.335000000000001</v>
      </c>
      <c r="K219" s="173">
        <v>-14.632</v>
      </c>
      <c r="L219" s="18"/>
      <c r="M219" s="218"/>
    </row>
    <row r="220" spans="1:13" ht="19.899999999999999" customHeight="1" x14ac:dyDescent="0.25">
      <c r="A220" s="6" t="s">
        <v>181</v>
      </c>
      <c r="B220" s="174">
        <v>8</v>
      </c>
      <c r="C220" s="174">
        <v>-88</v>
      </c>
      <c r="D220" s="174">
        <v>-79</v>
      </c>
      <c r="E220" s="174">
        <v>-50</v>
      </c>
      <c r="F220" s="174">
        <v>-370</v>
      </c>
      <c r="G220" s="174">
        <v>-13</v>
      </c>
      <c r="H220" s="174">
        <v>14.96</v>
      </c>
      <c r="I220" s="174">
        <v>-13.5</v>
      </c>
      <c r="J220" s="174">
        <v>-25.602</v>
      </c>
      <c r="K220" s="174">
        <v>-14.032999999999999</v>
      </c>
      <c r="L220" s="18"/>
      <c r="M220" s="218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8"/>
    </row>
    <row r="222" spans="1:13" ht="19.899999999999999" customHeight="1" x14ac:dyDescent="0.25">
      <c r="A222" s="6" t="s">
        <v>183</v>
      </c>
      <c r="B222" s="174">
        <v>115</v>
      </c>
      <c r="C222" s="174">
        <v>-251</v>
      </c>
      <c r="D222" s="174">
        <v>-236</v>
      </c>
      <c r="E222" s="174">
        <v>-46</v>
      </c>
      <c r="F222" s="174">
        <v>-132</v>
      </c>
      <c r="G222" s="174">
        <v>-9</v>
      </c>
      <c r="H222" s="174">
        <v>-3.7930000000000001</v>
      </c>
      <c r="I222" s="174">
        <v>-8.343</v>
      </c>
      <c r="J222" s="174">
        <v>-446</v>
      </c>
      <c r="K222" s="174">
        <v>-77.823999999999998</v>
      </c>
      <c r="L222" s="18"/>
      <c r="M222" s="218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8"/>
      <c r="M223" s="218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8"/>
    </row>
    <row r="225" spans="1:13" ht="19.899999999999999" customHeight="1" x14ac:dyDescent="0.25">
      <c r="A225" s="8" t="s">
        <v>186</v>
      </c>
      <c r="B225" s="173" t="s">
        <v>9141</v>
      </c>
      <c r="C225" s="173" t="s">
        <v>9142</v>
      </c>
      <c r="D225" s="173" t="s">
        <v>9143</v>
      </c>
      <c r="E225" s="173" t="s">
        <v>9144</v>
      </c>
      <c r="F225" s="173" t="s">
        <v>4317</v>
      </c>
      <c r="G225" s="173" t="s">
        <v>9145</v>
      </c>
      <c r="H225" s="173" t="s">
        <v>9146</v>
      </c>
      <c r="I225" s="173" t="s">
        <v>9147</v>
      </c>
      <c r="J225" s="173" t="s">
        <v>9148</v>
      </c>
      <c r="K225" s="173" t="s">
        <v>9149</v>
      </c>
      <c r="L225" s="18"/>
      <c r="M225" s="218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741</v>
      </c>
      <c r="G226" s="174">
        <v>673</v>
      </c>
      <c r="H226" s="174">
        <v>612.62800000000004</v>
      </c>
      <c r="I226" s="174">
        <v>466.27699999999999</v>
      </c>
      <c r="J226" s="174">
        <v>415.524</v>
      </c>
      <c r="K226" s="174">
        <v>485.79899999999998</v>
      </c>
      <c r="L226" s="18"/>
      <c r="M226" s="218"/>
    </row>
    <row r="227" spans="1:13" ht="19.899999999999999" customHeight="1" x14ac:dyDescent="0.25">
      <c r="A227" s="8" t="s">
        <v>188</v>
      </c>
      <c r="B227" s="173" t="s">
        <v>9150</v>
      </c>
      <c r="C227" s="173" t="s">
        <v>4711</v>
      </c>
      <c r="D227" s="173" t="s">
        <v>6176</v>
      </c>
      <c r="E227" s="173" t="s">
        <v>9151</v>
      </c>
      <c r="F227" s="173" t="s">
        <v>9152</v>
      </c>
      <c r="G227" s="173" t="s">
        <v>9153</v>
      </c>
      <c r="H227" s="173" t="s">
        <v>9154</v>
      </c>
      <c r="I227" s="173" t="s">
        <v>9155</v>
      </c>
      <c r="J227" s="173" t="s">
        <v>9156</v>
      </c>
      <c r="K227" s="173" t="s">
        <v>9157</v>
      </c>
      <c r="L227" s="18"/>
      <c r="M227" s="218"/>
    </row>
    <row r="228" spans="1:13" ht="19.899999999999999" customHeight="1" x14ac:dyDescent="0.25">
      <c r="A228" s="6" t="s">
        <v>189</v>
      </c>
      <c r="B228" s="174" t="s">
        <v>6062</v>
      </c>
      <c r="C228" s="174" t="s">
        <v>5896</v>
      </c>
      <c r="D228" s="174" t="s">
        <v>9158</v>
      </c>
      <c r="E228" s="174" t="s">
        <v>4758</v>
      </c>
      <c r="F228" s="174" t="s">
        <v>9159</v>
      </c>
      <c r="G228" s="174" t="s">
        <v>8730</v>
      </c>
      <c r="H228" s="174" t="s">
        <v>9160</v>
      </c>
      <c r="I228" s="174" t="s">
        <v>9161</v>
      </c>
      <c r="J228" s="174" t="s">
        <v>9162</v>
      </c>
      <c r="K228" s="174" t="s">
        <v>9163</v>
      </c>
      <c r="L228" s="18"/>
      <c r="M228" s="218"/>
    </row>
    <row r="229" spans="1:13" ht="19.899999999999999" customHeight="1" x14ac:dyDescent="0.25">
      <c r="A229" s="8" t="s">
        <v>190</v>
      </c>
      <c r="B229" s="173">
        <v>11</v>
      </c>
      <c r="C229" s="173">
        <v>12</v>
      </c>
      <c r="D229" s="173">
        <v>10</v>
      </c>
      <c r="E229" s="173">
        <v>9</v>
      </c>
      <c r="F229" s="173">
        <v>8</v>
      </c>
      <c r="G229" s="173">
        <v>12</v>
      </c>
      <c r="H229" s="173">
        <v>12.077999999999999</v>
      </c>
      <c r="I229" s="173">
        <v>12.33</v>
      </c>
      <c r="J229" s="173">
        <v>28.196000000000002</v>
      </c>
      <c r="K229" s="173">
        <v>19.670000000000002</v>
      </c>
      <c r="L229" s="18"/>
      <c r="M229" s="218"/>
    </row>
    <row r="230" spans="1:13" ht="19.899999999999999" customHeight="1" x14ac:dyDescent="0.25">
      <c r="A230" s="6" t="s">
        <v>191</v>
      </c>
      <c r="B230" s="174">
        <v>0</v>
      </c>
      <c r="C230" s="174">
        <v>0</v>
      </c>
      <c r="D230" s="174">
        <v>0</v>
      </c>
      <c r="E230" s="174">
        <v>0</v>
      </c>
      <c r="F230" s="174">
        <v>28</v>
      </c>
      <c r="G230" s="174">
        <v>0</v>
      </c>
      <c r="H230" s="174">
        <v>0</v>
      </c>
      <c r="I230" s="174">
        <v>0</v>
      </c>
      <c r="J230" s="174">
        <v>20.699000000000002</v>
      </c>
      <c r="K230" s="174">
        <v>20.576000000000001</v>
      </c>
      <c r="L230" s="18"/>
      <c r="M230" s="218"/>
    </row>
    <row r="231" spans="1:13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-718</v>
      </c>
      <c r="K231" s="173">
        <v>762</v>
      </c>
      <c r="L231" s="18"/>
      <c r="M231" s="218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8"/>
    </row>
    <row r="233" spans="1:13" ht="19.899999999999999" customHeight="1" x14ac:dyDescent="0.25">
      <c r="A233" s="8" t="s">
        <v>194</v>
      </c>
      <c r="B233" s="173">
        <v>0</v>
      </c>
      <c r="C233" s="173">
        <v>0</v>
      </c>
      <c r="D233" s="173">
        <v>0</v>
      </c>
      <c r="E233" s="173">
        <v>0</v>
      </c>
      <c r="F233" s="173">
        <v>6</v>
      </c>
      <c r="G233" s="173">
        <v>0</v>
      </c>
      <c r="H233" s="173">
        <v>0</v>
      </c>
      <c r="I233" s="173">
        <v>0</v>
      </c>
      <c r="J233" s="173">
        <v>6.508</v>
      </c>
      <c r="K233" s="173">
        <v>7.5609999999999999</v>
      </c>
      <c r="L233" s="18"/>
      <c r="M233" s="218"/>
    </row>
    <row r="234" spans="1:13" ht="19.899999999999999" customHeight="1" x14ac:dyDescent="0.25">
      <c r="A234" s="6" t="s">
        <v>195</v>
      </c>
      <c r="B234" s="174" t="s">
        <v>9164</v>
      </c>
      <c r="C234" s="174" t="s">
        <v>9165</v>
      </c>
      <c r="D234" s="174" t="s">
        <v>9166</v>
      </c>
      <c r="E234" s="174" t="s">
        <v>9167</v>
      </c>
      <c r="F234" s="174" t="s">
        <v>9168</v>
      </c>
      <c r="G234" s="174" t="s">
        <v>9169</v>
      </c>
      <c r="H234" s="174" t="s">
        <v>9170</v>
      </c>
      <c r="I234" s="174" t="s">
        <v>9171</v>
      </c>
      <c r="J234" s="174" t="s">
        <v>9172</v>
      </c>
      <c r="K234" s="174" t="s">
        <v>9173</v>
      </c>
      <c r="L234" s="18"/>
      <c r="M234" s="218"/>
    </row>
    <row r="235" spans="1:13" ht="19.899999999999999" customHeight="1" x14ac:dyDescent="0.25">
      <c r="A235" s="8" t="s">
        <v>196</v>
      </c>
      <c r="B235" s="173">
        <v>12</v>
      </c>
      <c r="C235" s="173">
        <v>85</v>
      </c>
      <c r="D235" s="173">
        <v>171</v>
      </c>
      <c r="E235" s="173">
        <v>140</v>
      </c>
      <c r="F235" s="173">
        <v>144</v>
      </c>
      <c r="G235" s="173">
        <v>-25</v>
      </c>
      <c r="H235" s="173">
        <v>79.013000000000005</v>
      </c>
      <c r="I235" s="173">
        <v>275.58</v>
      </c>
      <c r="J235" s="173">
        <v>256.61799999999999</v>
      </c>
      <c r="K235" s="173">
        <v>278.08600000000001</v>
      </c>
      <c r="L235" s="18"/>
      <c r="M235" s="218"/>
    </row>
    <row r="236" spans="1:13" ht="19.899999999999999" customHeight="1" x14ac:dyDescent="0.25">
      <c r="A236" s="6" t="s">
        <v>197</v>
      </c>
      <c r="B236" s="174">
        <v>0</v>
      </c>
      <c r="C236" s="174">
        <v>0</v>
      </c>
      <c r="D236" s="174">
        <v>0</v>
      </c>
      <c r="E236" s="174">
        <v>0</v>
      </c>
      <c r="F236" s="174">
        <v>0</v>
      </c>
      <c r="G236" s="174">
        <v>0</v>
      </c>
      <c r="H236" s="174">
        <v>0</v>
      </c>
      <c r="I236" s="174">
        <v>0</v>
      </c>
      <c r="J236" s="174">
        <v>58.679000000000002</v>
      </c>
      <c r="K236" s="174">
        <v>594.5</v>
      </c>
      <c r="L236" s="18"/>
      <c r="M236" s="218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218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 t="s">
        <v>337</v>
      </c>
      <c r="C245" s="165" t="s">
        <v>337</v>
      </c>
      <c r="D245" s="165" t="s">
        <v>337</v>
      </c>
      <c r="E245" s="165" t="s">
        <v>337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72" t="s">
        <v>8819</v>
      </c>
      <c r="C248" s="172" t="s">
        <v>8820</v>
      </c>
      <c r="D248" s="172" t="s">
        <v>9174</v>
      </c>
      <c r="E248" s="172" t="s">
        <v>8822</v>
      </c>
      <c r="F248" s="172" t="s">
        <v>8823</v>
      </c>
      <c r="G248" s="172" t="s">
        <v>9175</v>
      </c>
      <c r="H248" s="172" t="s">
        <v>8825</v>
      </c>
      <c r="I248" s="172" t="s">
        <v>8826</v>
      </c>
      <c r="J248" s="172" t="s">
        <v>8827</v>
      </c>
      <c r="K248" s="172" t="s">
        <v>9176</v>
      </c>
      <c r="L248" s="18"/>
      <c r="M248" s="218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8"/>
    </row>
    <row r="250" spans="1:13" ht="19.899999999999999" customHeight="1" x14ac:dyDescent="0.25">
      <c r="A250" s="6" t="s">
        <v>206</v>
      </c>
      <c r="B250" s="172" t="s">
        <v>8828</v>
      </c>
      <c r="C250" s="172" t="s">
        <v>9177</v>
      </c>
      <c r="D250" s="172" t="s">
        <v>9178</v>
      </c>
      <c r="E250" s="172" t="s">
        <v>9178</v>
      </c>
      <c r="F250" s="172" t="s">
        <v>9179</v>
      </c>
      <c r="G250" s="172" t="s">
        <v>9179</v>
      </c>
      <c r="H250" s="172" t="s">
        <v>9180</v>
      </c>
      <c r="I250" s="172">
        <v>572.24900000000002</v>
      </c>
      <c r="J250" s="172">
        <v>572.24900000000002</v>
      </c>
      <c r="K250" s="172">
        <v>290.21699999999998</v>
      </c>
      <c r="L250" s="18"/>
      <c r="M250" s="218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8"/>
    </row>
    <row r="252" spans="1:13" ht="19.899999999999999" customHeight="1" x14ac:dyDescent="0.25">
      <c r="A252" s="6" t="s">
        <v>208</v>
      </c>
      <c r="B252" s="174">
        <v>0</v>
      </c>
      <c r="C252" s="174" t="s">
        <v>8828</v>
      </c>
      <c r="D252" s="174" t="s">
        <v>9181</v>
      </c>
      <c r="E252" s="174">
        <v>0</v>
      </c>
      <c r="F252" s="174">
        <v>0</v>
      </c>
      <c r="G252" s="174">
        <v>0</v>
      </c>
      <c r="H252" s="174">
        <v>14</v>
      </c>
      <c r="I252" s="174" t="s">
        <v>9182</v>
      </c>
      <c r="J252" s="174">
        <v>0</v>
      </c>
      <c r="K252" s="174">
        <v>0</v>
      </c>
      <c r="L252" s="18"/>
      <c r="M252" s="218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18"/>
      <c r="M253" s="218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8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8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17.260000000000002</v>
      </c>
      <c r="J256" s="174">
        <v>0</v>
      </c>
      <c r="K256" s="174">
        <v>282.03199999999998</v>
      </c>
      <c r="L256" s="18"/>
      <c r="M256" s="218"/>
    </row>
    <row r="257" spans="1:13" ht="19.899999999999999" customHeight="1" x14ac:dyDescent="0.25">
      <c r="A257" s="8" t="s">
        <v>213</v>
      </c>
      <c r="B257" s="173">
        <v>0</v>
      </c>
      <c r="C257" s="173" t="s">
        <v>9183</v>
      </c>
      <c r="D257" s="173">
        <v>0</v>
      </c>
      <c r="E257" s="173">
        <v>0</v>
      </c>
      <c r="F257" s="173">
        <v>-79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8"/>
      <c r="M257" s="218"/>
    </row>
    <row r="258" spans="1:13" ht="19.899999999999999" customHeight="1" x14ac:dyDescent="0.25">
      <c r="A258" s="6" t="s">
        <v>214</v>
      </c>
      <c r="B258" s="174">
        <v>0</v>
      </c>
      <c r="C258" s="174" t="s">
        <v>9184</v>
      </c>
      <c r="D258" s="174">
        <v>0</v>
      </c>
      <c r="E258" s="174">
        <v>0</v>
      </c>
      <c r="F258" s="174">
        <v>0</v>
      </c>
      <c r="G258" s="174">
        <v>0</v>
      </c>
      <c r="H258" s="174">
        <v>0</v>
      </c>
      <c r="I258" s="174">
        <v>0</v>
      </c>
      <c r="J258" s="174">
        <v>0</v>
      </c>
      <c r="K258" s="174">
        <v>0</v>
      </c>
      <c r="L258" s="18"/>
      <c r="M258" s="218"/>
    </row>
    <row r="259" spans="1:13" ht="19.899999999999999" customHeight="1" x14ac:dyDescent="0.25">
      <c r="A259" s="8" t="s">
        <v>215</v>
      </c>
      <c r="B259" s="175" t="s">
        <v>8828</v>
      </c>
      <c r="C259" s="175" t="s">
        <v>8828</v>
      </c>
      <c r="D259" s="175" t="s">
        <v>9177</v>
      </c>
      <c r="E259" s="175" t="s">
        <v>9178</v>
      </c>
      <c r="F259" s="175" t="s">
        <v>2982</v>
      </c>
      <c r="G259" s="175" t="s">
        <v>9179</v>
      </c>
      <c r="H259" s="175" t="s">
        <v>9185</v>
      </c>
      <c r="I259" s="175" t="s">
        <v>9180</v>
      </c>
      <c r="J259" s="175">
        <v>572.24900000000002</v>
      </c>
      <c r="K259" s="175">
        <v>572.24900000000002</v>
      </c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8"/>
    </row>
    <row r="262" spans="1:13" ht="19.899999999999999" customHeight="1" x14ac:dyDescent="0.25">
      <c r="A262" s="6" t="s">
        <v>217</v>
      </c>
      <c r="B262" s="172" t="s">
        <v>8833</v>
      </c>
      <c r="C262" s="172" t="s">
        <v>8834</v>
      </c>
      <c r="D262" s="172">
        <v>-206</v>
      </c>
      <c r="E262" s="172">
        <v>246</v>
      </c>
      <c r="F262" s="172" t="s">
        <v>3011</v>
      </c>
      <c r="G262" s="172" t="s">
        <v>9186</v>
      </c>
      <c r="H262" s="172">
        <v>542.75199999999995</v>
      </c>
      <c r="I262" s="172">
        <v>4.9279999999999999</v>
      </c>
      <c r="J262" s="172">
        <v>140.91999999999999</v>
      </c>
      <c r="K262" s="172">
        <v>314.58199999999999</v>
      </c>
      <c r="L262" s="18"/>
      <c r="M262" s="218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8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8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8"/>
    </row>
    <row r="266" spans="1:13" ht="19.899999999999999" customHeight="1" x14ac:dyDescent="0.25">
      <c r="A266" s="6" t="s">
        <v>221</v>
      </c>
      <c r="B266" s="174">
        <v>-101</v>
      </c>
      <c r="C266" s="174">
        <v>-137</v>
      </c>
      <c r="D266" s="174">
        <v>-57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8"/>
    </row>
    <row r="267" spans="1:13" ht="19.899999999999999" customHeight="1" x14ac:dyDescent="0.25">
      <c r="A267" s="8" t="s">
        <v>222</v>
      </c>
      <c r="B267" s="173" t="s">
        <v>9187</v>
      </c>
      <c r="C267" s="173">
        <v>-680</v>
      </c>
      <c r="D267" s="173">
        <v>-925</v>
      </c>
      <c r="E267" s="173">
        <v>-604</v>
      </c>
      <c r="F267" s="173">
        <v>-413</v>
      </c>
      <c r="G267" s="173">
        <v>124</v>
      </c>
      <c r="H267" s="173">
        <v>516.11</v>
      </c>
      <c r="I267" s="173">
        <v>288.69900000000001</v>
      </c>
      <c r="J267" s="173">
        <v>-142.45099999999999</v>
      </c>
      <c r="K267" s="173">
        <v>-170.03</v>
      </c>
      <c r="L267" s="18"/>
      <c r="M267" s="218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218"/>
    </row>
    <row r="269" spans="1:13" ht="19.899999999999999" customHeight="1" x14ac:dyDescent="0.25">
      <c r="A269" s="8" t="s">
        <v>224</v>
      </c>
      <c r="B269" s="173">
        <v>0</v>
      </c>
      <c r="C269" s="173">
        <v>-2</v>
      </c>
      <c r="D269" s="173">
        <v>-361</v>
      </c>
      <c r="E269" s="173">
        <v>0</v>
      </c>
      <c r="F269" s="173">
        <v>0</v>
      </c>
      <c r="G269" s="173">
        <v>0</v>
      </c>
      <c r="H269" s="173">
        <v>0</v>
      </c>
      <c r="I269" s="173">
        <v>-33.536000000000001</v>
      </c>
      <c r="J269" s="173">
        <v>4.5090000000000003</v>
      </c>
      <c r="K269" s="173">
        <v>-11.875999999999999</v>
      </c>
      <c r="L269" s="18"/>
      <c r="M269" s="218"/>
    </row>
    <row r="270" spans="1:13" ht="19.899999999999999" customHeight="1" x14ac:dyDescent="0.25">
      <c r="A270" s="6" t="s">
        <v>225</v>
      </c>
      <c r="B270" s="174">
        <v>75</v>
      </c>
      <c r="C270" s="174">
        <v>64</v>
      </c>
      <c r="D270" s="174">
        <v>139</v>
      </c>
      <c r="E270" s="174">
        <v>121</v>
      </c>
      <c r="F270" s="174">
        <v>131</v>
      </c>
      <c r="G270" s="174">
        <v>4</v>
      </c>
      <c r="H270" s="174">
        <v>0</v>
      </c>
      <c r="I270" s="174">
        <v>0</v>
      </c>
      <c r="J270" s="174">
        <v>0</v>
      </c>
      <c r="K270" s="174">
        <v>0</v>
      </c>
      <c r="L270" s="18"/>
      <c r="M270" s="218"/>
    </row>
    <row r="271" spans="1:13" ht="19.899999999999999" customHeight="1" x14ac:dyDescent="0.25">
      <c r="A271" s="8" t="s">
        <v>226</v>
      </c>
      <c r="B271" s="173">
        <v>0</v>
      </c>
      <c r="C271" s="173">
        <v>-13</v>
      </c>
      <c r="D271" s="173">
        <v>-11</v>
      </c>
      <c r="E271" s="173">
        <v>24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18"/>
    </row>
    <row r="272" spans="1:13" ht="19.899999999999999" customHeight="1" x14ac:dyDescent="0.25">
      <c r="A272" s="6" t="s">
        <v>227</v>
      </c>
      <c r="B272" s="174">
        <v>16</v>
      </c>
      <c r="C272" s="174">
        <v>9</v>
      </c>
      <c r="D272" s="174">
        <v>6</v>
      </c>
      <c r="E272" s="174">
        <v>7</v>
      </c>
      <c r="F272" s="174">
        <v>51</v>
      </c>
      <c r="G272" s="174">
        <v>27</v>
      </c>
      <c r="H272" s="174">
        <v>21.617000000000001</v>
      </c>
      <c r="I272" s="174">
        <v>282.661</v>
      </c>
      <c r="J272" s="174">
        <v>1.95</v>
      </c>
      <c r="K272" s="174">
        <v>8.2439999999999998</v>
      </c>
      <c r="L272" s="18"/>
      <c r="M272" s="218"/>
    </row>
    <row r="273" spans="1:13" ht="19.899999999999999" customHeight="1" x14ac:dyDescent="0.25">
      <c r="A273" s="8" t="s">
        <v>228</v>
      </c>
      <c r="B273" s="175" t="s">
        <v>8832</v>
      </c>
      <c r="C273" s="175" t="s">
        <v>8833</v>
      </c>
      <c r="D273" s="175" t="s">
        <v>8834</v>
      </c>
      <c r="E273" s="175">
        <v>-206</v>
      </c>
      <c r="F273" s="175" t="s">
        <v>9188</v>
      </c>
      <c r="G273" s="175" t="s">
        <v>3011</v>
      </c>
      <c r="H273" s="175" t="s">
        <v>9189</v>
      </c>
      <c r="I273" s="175">
        <v>542.75199999999995</v>
      </c>
      <c r="J273" s="175">
        <v>4.9279999999999999</v>
      </c>
      <c r="K273" s="175">
        <v>140.91999999999999</v>
      </c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8"/>
    </row>
    <row r="276" spans="1:13" ht="19.899999999999999" customHeight="1" x14ac:dyDescent="0.25">
      <c r="A276" s="6" t="s">
        <v>230</v>
      </c>
      <c r="B276" s="172" t="s">
        <v>8836</v>
      </c>
      <c r="C276" s="172" t="s">
        <v>8837</v>
      </c>
      <c r="D276" s="172" t="s">
        <v>6592</v>
      </c>
      <c r="E276" s="172" t="s">
        <v>8839</v>
      </c>
      <c r="F276" s="172" t="s">
        <v>8840</v>
      </c>
      <c r="G276" s="172" t="s">
        <v>9190</v>
      </c>
      <c r="H276" s="172" t="s">
        <v>9191</v>
      </c>
      <c r="I276" s="172" t="s">
        <v>8843</v>
      </c>
      <c r="J276" s="172" t="s">
        <v>8844</v>
      </c>
      <c r="K276" s="172" t="s">
        <v>9192</v>
      </c>
      <c r="L276" s="18"/>
      <c r="M276" s="218"/>
    </row>
    <row r="277" spans="1:13" ht="19.899999999999999" customHeight="1" x14ac:dyDescent="0.25">
      <c r="A277" s="8" t="s">
        <v>231</v>
      </c>
      <c r="B277" s="173">
        <v>-381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8"/>
    </row>
    <row r="278" spans="1:13" ht="19.899999999999999" customHeight="1" x14ac:dyDescent="0.25">
      <c r="A278" s="6" t="s">
        <v>232</v>
      </c>
      <c r="B278" s="174" t="s">
        <v>9193</v>
      </c>
      <c r="C278" s="174" t="s">
        <v>9070</v>
      </c>
      <c r="D278" s="174" t="s">
        <v>7609</v>
      </c>
      <c r="E278" s="174" t="s">
        <v>9194</v>
      </c>
      <c r="F278" s="174" t="s">
        <v>9072</v>
      </c>
      <c r="G278" s="174" t="s">
        <v>9073</v>
      </c>
      <c r="H278" s="174" t="s">
        <v>9074</v>
      </c>
      <c r="I278" s="174" t="s">
        <v>9075</v>
      </c>
      <c r="J278" s="174" t="s">
        <v>9076</v>
      </c>
      <c r="K278" s="174" t="s">
        <v>9077</v>
      </c>
      <c r="L278" s="18"/>
      <c r="M278" s="218"/>
    </row>
    <row r="279" spans="1:13" ht="19.899999999999999" customHeight="1" x14ac:dyDescent="0.25">
      <c r="A279" s="8" t="s">
        <v>233</v>
      </c>
      <c r="B279" s="173" t="s">
        <v>9195</v>
      </c>
      <c r="C279" s="173" t="s">
        <v>9196</v>
      </c>
      <c r="D279" s="173" t="s">
        <v>9197</v>
      </c>
      <c r="E279" s="173" t="s">
        <v>9198</v>
      </c>
      <c r="F279" s="173" t="s">
        <v>9199</v>
      </c>
      <c r="G279" s="173" t="s">
        <v>9200</v>
      </c>
      <c r="H279" s="173" t="s">
        <v>9201</v>
      </c>
      <c r="I279" s="173" t="s">
        <v>9202</v>
      </c>
      <c r="J279" s="173" t="s">
        <v>9203</v>
      </c>
      <c r="K279" s="173" t="s">
        <v>9204</v>
      </c>
      <c r="L279" s="18"/>
      <c r="M279" s="218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8"/>
    </row>
    <row r="281" spans="1:13" ht="19.899999999999999" customHeight="1" x14ac:dyDescent="0.25">
      <c r="A281" s="8" t="s">
        <v>235</v>
      </c>
      <c r="B281" s="173">
        <v>0</v>
      </c>
      <c r="C281" s="173">
        <v>2</v>
      </c>
      <c r="D281" s="173">
        <v>361</v>
      </c>
      <c r="E281" s="173">
        <v>0</v>
      </c>
      <c r="F281" s="173">
        <v>0</v>
      </c>
      <c r="G281" s="173">
        <v>0</v>
      </c>
      <c r="H281" s="173">
        <v>0</v>
      </c>
      <c r="I281" s="173">
        <v>33.536000000000001</v>
      </c>
      <c r="J281" s="173">
        <v>-4.5090000000000003</v>
      </c>
      <c r="K281" s="173">
        <v>11.875999999999999</v>
      </c>
      <c r="L281" s="18"/>
      <c r="M281" s="218"/>
    </row>
    <row r="282" spans="1:13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8"/>
      <c r="M282" s="218"/>
    </row>
    <row r="283" spans="1:13" ht="19.899999999999999" customHeight="1" x14ac:dyDescent="0.25">
      <c r="A283" s="8" t="s">
        <v>237</v>
      </c>
      <c r="B283" s="173">
        <v>-1</v>
      </c>
      <c r="C283" s="173">
        <v>3</v>
      </c>
      <c r="D283" s="173">
        <v>3</v>
      </c>
      <c r="E283" s="173">
        <v>0</v>
      </c>
      <c r="F283" s="173">
        <v>1</v>
      </c>
      <c r="G283" s="173">
        <v>5</v>
      </c>
      <c r="H283" s="173">
        <v>0</v>
      </c>
      <c r="I283" s="173">
        <v>57.029000000000003</v>
      </c>
      <c r="J283" s="173">
        <v>0</v>
      </c>
      <c r="K283" s="173">
        <v>-379.05799999999999</v>
      </c>
      <c r="L283" s="18"/>
      <c r="M283" s="218"/>
    </row>
    <row r="284" spans="1:13" ht="19.899999999999999" customHeight="1" x14ac:dyDescent="0.25">
      <c r="A284" s="6" t="s">
        <v>238</v>
      </c>
      <c r="B284" s="172" t="s">
        <v>8835</v>
      </c>
      <c r="C284" s="172" t="s">
        <v>8836</v>
      </c>
      <c r="D284" s="172" t="s">
        <v>8837</v>
      </c>
      <c r="E284" s="172" t="s">
        <v>8838</v>
      </c>
      <c r="F284" s="172" t="s">
        <v>8839</v>
      </c>
      <c r="G284" s="172" t="s">
        <v>8840</v>
      </c>
      <c r="H284" s="172" t="s">
        <v>8841</v>
      </c>
      <c r="I284" s="172" t="s">
        <v>9191</v>
      </c>
      <c r="J284" s="172" t="s">
        <v>8843</v>
      </c>
      <c r="K284" s="172" t="s">
        <v>8844</v>
      </c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72" t="s">
        <v>8818</v>
      </c>
      <c r="C286" s="172" t="s">
        <v>8819</v>
      </c>
      <c r="D286" s="172" t="s">
        <v>8820</v>
      </c>
      <c r="E286" s="172" t="s">
        <v>8821</v>
      </c>
      <c r="F286" s="172" t="s">
        <v>8822</v>
      </c>
      <c r="G286" s="172" t="s">
        <v>8823</v>
      </c>
      <c r="H286" s="172" t="s">
        <v>8824</v>
      </c>
      <c r="I286" s="172" t="s">
        <v>8825</v>
      </c>
      <c r="J286" s="172" t="s">
        <v>8826</v>
      </c>
      <c r="K286" s="172" t="s">
        <v>8827</v>
      </c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 t="s">
        <v>337</v>
      </c>
      <c r="C293" s="165" t="s">
        <v>337</v>
      </c>
      <c r="D293" s="165" t="s">
        <v>337</v>
      </c>
      <c r="E293" s="165" t="s">
        <v>337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74" t="s">
        <v>9205</v>
      </c>
      <c r="C296" s="174" t="s">
        <v>9206</v>
      </c>
      <c r="D296" s="174" t="s">
        <v>9207</v>
      </c>
      <c r="E296" s="174" t="s">
        <v>9208</v>
      </c>
      <c r="F296" s="174" t="s">
        <v>9209</v>
      </c>
      <c r="G296" s="174" t="s">
        <v>9210</v>
      </c>
      <c r="H296" s="174" t="s">
        <v>9211</v>
      </c>
      <c r="I296" s="174" t="s">
        <v>9212</v>
      </c>
      <c r="J296" s="174" t="s">
        <v>9213</v>
      </c>
      <c r="K296" s="174" t="s">
        <v>9214</v>
      </c>
      <c r="L296" s="18"/>
      <c r="M296" s="218"/>
    </row>
    <row r="297" spans="1:13" ht="19.899999999999999" customHeight="1" x14ac:dyDescent="0.25">
      <c r="A297" s="8" t="s">
        <v>243</v>
      </c>
      <c r="B297" s="173" t="s">
        <v>7351</v>
      </c>
      <c r="C297" s="173" t="s">
        <v>9215</v>
      </c>
      <c r="D297" s="173" t="s">
        <v>9216</v>
      </c>
      <c r="E297" s="173" t="s">
        <v>9217</v>
      </c>
      <c r="F297" s="173" t="s">
        <v>9218</v>
      </c>
      <c r="G297" s="173" t="s">
        <v>3026</v>
      </c>
      <c r="H297" s="173" t="s">
        <v>9219</v>
      </c>
      <c r="I297" s="173" t="s">
        <v>9220</v>
      </c>
      <c r="J297" s="173" t="s">
        <v>9221</v>
      </c>
      <c r="K297" s="173" t="s">
        <v>9222</v>
      </c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5" t="s">
        <v>9223</v>
      </c>
      <c r="C299" s="175" t="s">
        <v>9224</v>
      </c>
      <c r="D299" s="175" t="s">
        <v>9225</v>
      </c>
      <c r="E299" s="175" t="s">
        <v>9226</v>
      </c>
      <c r="F299" s="175" t="s">
        <v>9227</v>
      </c>
      <c r="G299" s="175" t="s">
        <v>9228</v>
      </c>
      <c r="H299" s="175" t="s">
        <v>9229</v>
      </c>
      <c r="I299" s="175" t="s">
        <v>9230</v>
      </c>
      <c r="J299" s="175" t="s">
        <v>9231</v>
      </c>
      <c r="K299" s="175" t="s">
        <v>9232</v>
      </c>
      <c r="L299" s="18"/>
      <c r="M299" s="218"/>
    </row>
    <row r="300" spans="1:13" ht="19.899999999999999" customHeight="1" x14ac:dyDescent="0.25">
      <c r="A300" s="6" t="s">
        <v>245</v>
      </c>
      <c r="B300" s="174">
        <v>22</v>
      </c>
      <c r="C300" s="174">
        <v>49</v>
      </c>
      <c r="D300" s="174">
        <v>16</v>
      </c>
      <c r="E300" s="174">
        <v>27</v>
      </c>
      <c r="F300" s="174">
        <v>21</v>
      </c>
      <c r="G300" s="174">
        <v>30</v>
      </c>
      <c r="H300" s="174">
        <v>14.298</v>
      </c>
      <c r="I300" s="174">
        <v>65.400999999999996</v>
      </c>
      <c r="J300" s="174">
        <v>11.757999999999999</v>
      </c>
      <c r="K300" s="174">
        <v>9.5109999999999992</v>
      </c>
      <c r="L300" s="18"/>
      <c r="M300" s="218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8"/>
    </row>
    <row r="302" spans="1:13" ht="19.899999999999999" customHeight="1" x14ac:dyDescent="0.25">
      <c r="A302" s="6" t="s">
        <v>247</v>
      </c>
      <c r="B302" s="172" t="s">
        <v>9233</v>
      </c>
      <c r="C302" s="172" t="s">
        <v>9234</v>
      </c>
      <c r="D302" s="172" t="s">
        <v>9235</v>
      </c>
      <c r="E302" s="172" t="s">
        <v>9236</v>
      </c>
      <c r="F302" s="172" t="s">
        <v>9237</v>
      </c>
      <c r="G302" s="172" t="s">
        <v>9238</v>
      </c>
      <c r="H302" s="172" t="s">
        <v>9239</v>
      </c>
      <c r="I302" s="172">
        <v>649.23400000000004</v>
      </c>
      <c r="J302" s="172" t="s">
        <v>9240</v>
      </c>
      <c r="K302" s="172">
        <v>-594.75599999999997</v>
      </c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74" t="s">
        <v>9241</v>
      </c>
      <c r="C304" s="174">
        <v>-880</v>
      </c>
      <c r="D304" s="174" t="s">
        <v>9242</v>
      </c>
      <c r="E304" s="174" t="s">
        <v>8346</v>
      </c>
      <c r="F304" s="174" t="s">
        <v>9243</v>
      </c>
      <c r="G304" s="174" t="s">
        <v>9244</v>
      </c>
      <c r="H304" s="174" t="s">
        <v>9245</v>
      </c>
      <c r="I304" s="174" t="s">
        <v>9246</v>
      </c>
      <c r="J304" s="174" t="s">
        <v>9247</v>
      </c>
      <c r="K304" s="174">
        <v>-46.064</v>
      </c>
      <c r="L304" s="18"/>
      <c r="M304" s="218"/>
    </row>
    <row r="305" spans="1:13" ht="19.899999999999999" customHeight="1" x14ac:dyDescent="0.25">
      <c r="A305" s="8" t="s">
        <v>249</v>
      </c>
      <c r="B305" s="173">
        <v>180</v>
      </c>
      <c r="C305" s="173">
        <v>-14</v>
      </c>
      <c r="D305" s="173">
        <v>-164</v>
      </c>
      <c r="E305" s="173">
        <v>-588</v>
      </c>
      <c r="F305" s="173" t="s">
        <v>8925</v>
      </c>
      <c r="G305" s="173">
        <v>-586</v>
      </c>
      <c r="H305" s="173">
        <v>-483.42200000000003</v>
      </c>
      <c r="I305" s="173">
        <v>-239.94499999999999</v>
      </c>
      <c r="J305" s="173">
        <v>-236.566</v>
      </c>
      <c r="K305" s="173">
        <v>-125.47</v>
      </c>
      <c r="L305" s="18"/>
      <c r="M305" s="218"/>
    </row>
    <row r="306" spans="1:13" ht="19.899999999999999" customHeight="1" x14ac:dyDescent="0.25">
      <c r="A306" s="6" t="s">
        <v>250</v>
      </c>
      <c r="B306" s="174">
        <v>-125</v>
      </c>
      <c r="C306" s="174" t="s">
        <v>9248</v>
      </c>
      <c r="D306" s="174" t="s">
        <v>9249</v>
      </c>
      <c r="E306" s="174">
        <v>-748</v>
      </c>
      <c r="F306" s="174" t="s">
        <v>9249</v>
      </c>
      <c r="G306" s="174" t="s">
        <v>9250</v>
      </c>
      <c r="H306" s="174">
        <v>33.921999999999997</v>
      </c>
      <c r="I306" s="174" t="s">
        <v>9251</v>
      </c>
      <c r="J306" s="174">
        <v>-87.319000000000003</v>
      </c>
      <c r="K306" s="174">
        <v>-423.22199999999998</v>
      </c>
      <c r="L306" s="18"/>
      <c r="M306" s="218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5" t="s">
        <v>4888</v>
      </c>
      <c r="C309" s="175" t="s">
        <v>9252</v>
      </c>
      <c r="D309" s="175" t="s">
        <v>5292</v>
      </c>
      <c r="E309" s="175" t="s">
        <v>9253</v>
      </c>
      <c r="F309" s="175" t="s">
        <v>9254</v>
      </c>
      <c r="G309" s="175" t="s">
        <v>4929</v>
      </c>
      <c r="H309" s="175" t="s">
        <v>9255</v>
      </c>
      <c r="I309" s="175" t="s">
        <v>9256</v>
      </c>
      <c r="J309" s="175" t="s">
        <v>9257</v>
      </c>
      <c r="K309" s="175" t="s">
        <v>9258</v>
      </c>
      <c r="L309" s="18"/>
      <c r="M309" s="218"/>
    </row>
    <row r="310" spans="1:13" ht="19.899999999999999" customHeight="1" x14ac:dyDescent="0.25">
      <c r="A310" s="6" t="s">
        <v>253</v>
      </c>
      <c r="B310" s="174">
        <v>-146</v>
      </c>
      <c r="C310" s="174">
        <v>62</v>
      </c>
      <c r="D310" s="174">
        <v>17</v>
      </c>
      <c r="E310" s="174">
        <v>168</v>
      </c>
      <c r="F310" s="174">
        <v>83</v>
      </c>
      <c r="G310" s="174">
        <v>93</v>
      </c>
      <c r="H310" s="174">
        <v>43.075000000000003</v>
      </c>
      <c r="I310" s="174">
        <v>-33.279000000000003</v>
      </c>
      <c r="J310" s="174">
        <v>15.445</v>
      </c>
      <c r="K310" s="174">
        <v>-35.201999999999998</v>
      </c>
      <c r="L310" s="18"/>
      <c r="M310" s="218"/>
    </row>
    <row r="311" spans="1:13" ht="19.899999999999999" customHeight="1" x14ac:dyDescent="0.25">
      <c r="A311" s="8" t="s">
        <v>254</v>
      </c>
      <c r="B311" s="173" t="s">
        <v>1950</v>
      </c>
      <c r="C311" s="173" t="s">
        <v>8570</v>
      </c>
      <c r="D311" s="173" t="s">
        <v>9259</v>
      </c>
      <c r="E311" s="173" t="s">
        <v>9260</v>
      </c>
      <c r="F311" s="173" t="s">
        <v>3983</v>
      </c>
      <c r="G311" s="173">
        <v>937</v>
      </c>
      <c r="H311" s="173" t="s">
        <v>9261</v>
      </c>
      <c r="I311" s="173" t="s">
        <v>9262</v>
      </c>
      <c r="J311" s="173" t="s">
        <v>9263</v>
      </c>
      <c r="K311" s="173" t="s">
        <v>9264</v>
      </c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5" t="s">
        <v>9265</v>
      </c>
      <c r="C313" s="175" t="s">
        <v>9266</v>
      </c>
      <c r="D313" s="175" t="s">
        <v>9267</v>
      </c>
      <c r="E313" s="175" t="s">
        <v>3020</v>
      </c>
      <c r="F313" s="175" t="s">
        <v>9268</v>
      </c>
      <c r="G313" s="175" t="s">
        <v>9269</v>
      </c>
      <c r="H313" s="175" t="s">
        <v>9270</v>
      </c>
      <c r="I313" s="175" t="s">
        <v>9271</v>
      </c>
      <c r="J313" s="175" t="s">
        <v>9272</v>
      </c>
      <c r="K313" s="175" t="s">
        <v>9273</v>
      </c>
      <c r="L313" s="18"/>
      <c r="M313" s="218"/>
    </row>
    <row r="314" spans="1:13" ht="19.899999999999999" customHeight="1" x14ac:dyDescent="0.25">
      <c r="A314" s="6" t="s">
        <v>256</v>
      </c>
      <c r="B314" s="174" t="s">
        <v>9274</v>
      </c>
      <c r="C314" s="174" t="s">
        <v>9275</v>
      </c>
      <c r="D314" s="174" t="s">
        <v>4488</v>
      </c>
      <c r="E314" s="174" t="s">
        <v>9276</v>
      </c>
      <c r="F314" s="174" t="s">
        <v>9277</v>
      </c>
      <c r="G314" s="174" t="s">
        <v>4327</v>
      </c>
      <c r="H314" s="174" t="s">
        <v>9278</v>
      </c>
      <c r="I314" s="174" t="s">
        <v>9279</v>
      </c>
      <c r="J314" s="174" t="s">
        <v>9280</v>
      </c>
      <c r="K314" s="174" t="s">
        <v>9281</v>
      </c>
      <c r="L314" s="18"/>
      <c r="M314" s="218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8"/>
      <c r="M315" s="218"/>
    </row>
    <row r="316" spans="1:13" ht="19.899999999999999" customHeight="1" x14ac:dyDescent="0.25">
      <c r="A316" s="6" t="s">
        <v>258</v>
      </c>
      <c r="B316" s="172">
        <v>635</v>
      </c>
      <c r="C316" s="172" t="s">
        <v>9282</v>
      </c>
      <c r="D316" s="172" t="s">
        <v>9283</v>
      </c>
      <c r="E316" s="172" t="s">
        <v>5562</v>
      </c>
      <c r="F316" s="172" t="s">
        <v>9284</v>
      </c>
      <c r="G316" s="172" t="s">
        <v>5993</v>
      </c>
      <c r="H316" s="172" t="s">
        <v>9285</v>
      </c>
      <c r="I316" s="172" t="s">
        <v>9286</v>
      </c>
      <c r="J316" s="172" t="s">
        <v>9287</v>
      </c>
      <c r="K316" s="172" t="s">
        <v>9288</v>
      </c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74" t="s">
        <v>4819</v>
      </c>
      <c r="C318" s="174" t="s">
        <v>9289</v>
      </c>
      <c r="D318" s="174" t="s">
        <v>9290</v>
      </c>
      <c r="E318" s="174" t="s">
        <v>9291</v>
      </c>
      <c r="F318" s="174" t="s">
        <v>6875</v>
      </c>
      <c r="G318" s="174" t="s">
        <v>9292</v>
      </c>
      <c r="H318" s="174" t="s">
        <v>9293</v>
      </c>
      <c r="I318" s="174" t="s">
        <v>9294</v>
      </c>
      <c r="J318" s="174" t="s">
        <v>9295</v>
      </c>
      <c r="K318" s="174" t="s">
        <v>9296</v>
      </c>
      <c r="L318" s="18"/>
      <c r="M318" s="218"/>
    </row>
    <row r="319" spans="1:13" ht="19.899999999999999" customHeight="1" x14ac:dyDescent="0.25">
      <c r="A319" s="8" t="s">
        <v>260</v>
      </c>
      <c r="B319" s="173" t="s">
        <v>4556</v>
      </c>
      <c r="C319" s="173" t="s">
        <v>6290</v>
      </c>
      <c r="D319" s="173" t="s">
        <v>9297</v>
      </c>
      <c r="E319" s="173">
        <v>263</v>
      </c>
      <c r="F319" s="173">
        <v>270</v>
      </c>
      <c r="G319" s="173">
        <v>313</v>
      </c>
      <c r="H319" s="173">
        <v>9.2970000000000006</v>
      </c>
      <c r="I319" s="173">
        <v>103.886</v>
      </c>
      <c r="J319" s="173">
        <v>0</v>
      </c>
      <c r="K319" s="173">
        <v>15.305999999999999</v>
      </c>
      <c r="L319" s="18"/>
      <c r="M319" s="218"/>
    </row>
    <row r="320" spans="1:13" ht="19.899999999999999" customHeight="1" x14ac:dyDescent="0.25">
      <c r="A320" s="6" t="s">
        <v>261</v>
      </c>
      <c r="B320" s="174">
        <v>5</v>
      </c>
      <c r="C320" s="174">
        <v>25</v>
      </c>
      <c r="D320" s="174">
        <v>10</v>
      </c>
      <c r="E320" s="174">
        <v>0</v>
      </c>
      <c r="F320" s="174">
        <v>3</v>
      </c>
      <c r="G320" s="174">
        <v>67</v>
      </c>
      <c r="H320" s="174">
        <v>82.504999999999995</v>
      </c>
      <c r="I320" s="174">
        <v>72.960999999999999</v>
      </c>
      <c r="J320" s="174">
        <v>27.128</v>
      </c>
      <c r="K320" s="174">
        <v>255.89400000000001</v>
      </c>
      <c r="L320" s="18"/>
      <c r="M320" s="218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18"/>
      <c r="M321" s="218"/>
    </row>
    <row r="322" spans="1:13" ht="19.899999999999999" customHeight="1" x14ac:dyDescent="0.25">
      <c r="A322" s="6" t="s">
        <v>263</v>
      </c>
      <c r="B322" s="174">
        <v>449</v>
      </c>
      <c r="C322" s="174">
        <v>253</v>
      </c>
      <c r="D322" s="174">
        <v>40</v>
      </c>
      <c r="E322" s="174">
        <v>85</v>
      </c>
      <c r="F322" s="174">
        <v>234</v>
      </c>
      <c r="G322" s="174">
        <v>126</v>
      </c>
      <c r="H322" s="174">
        <v>368.87799999999999</v>
      </c>
      <c r="I322" s="174">
        <v>149.315</v>
      </c>
      <c r="J322" s="174">
        <v>91.843000000000004</v>
      </c>
      <c r="K322" s="174">
        <v>100.456</v>
      </c>
      <c r="L322" s="18"/>
      <c r="M322" s="218"/>
    </row>
    <row r="323" spans="1:13" ht="19.899999999999999" customHeight="1" x14ac:dyDescent="0.25">
      <c r="A323" s="8" t="s">
        <v>264</v>
      </c>
      <c r="B323" s="173" t="s">
        <v>9298</v>
      </c>
      <c r="C323" s="173">
        <v>592</v>
      </c>
      <c r="D323" s="173">
        <v>136</v>
      </c>
      <c r="E323" s="173">
        <v>197</v>
      </c>
      <c r="F323" s="173">
        <v>0</v>
      </c>
      <c r="G323" s="173">
        <v>0</v>
      </c>
      <c r="H323" s="173">
        <v>0</v>
      </c>
      <c r="I323" s="173">
        <v>34.408999999999999</v>
      </c>
      <c r="J323" s="173">
        <v>3.4929999999999999</v>
      </c>
      <c r="K323" s="173">
        <v>0</v>
      </c>
      <c r="L323" s="18"/>
      <c r="M323" s="218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8"/>
    </row>
    <row r="325" spans="1:13" ht="19.899999999999999" customHeight="1" x14ac:dyDescent="0.25">
      <c r="A325" s="8" t="s">
        <v>266</v>
      </c>
      <c r="B325" s="175" t="s">
        <v>9299</v>
      </c>
      <c r="C325" s="175" t="s">
        <v>9300</v>
      </c>
      <c r="D325" s="175" t="s">
        <v>9301</v>
      </c>
      <c r="E325" s="175" t="s">
        <v>9302</v>
      </c>
      <c r="F325" s="175" t="s">
        <v>9303</v>
      </c>
      <c r="G325" s="175" t="s">
        <v>9304</v>
      </c>
      <c r="H325" s="175" t="s">
        <v>9305</v>
      </c>
      <c r="I325" s="175" t="s">
        <v>9306</v>
      </c>
      <c r="J325" s="175" t="s">
        <v>9307</v>
      </c>
      <c r="K325" s="175" t="s">
        <v>9308</v>
      </c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3" t="s">
        <v>9309</v>
      </c>
      <c r="C327" s="173" t="s">
        <v>9310</v>
      </c>
      <c r="D327" s="173" t="s">
        <v>3004</v>
      </c>
      <c r="E327" s="173">
        <v>31</v>
      </c>
      <c r="F327" s="173">
        <v>27</v>
      </c>
      <c r="G327" s="173">
        <v>453</v>
      </c>
      <c r="H327" s="173">
        <v>13.038</v>
      </c>
      <c r="I327" s="173" t="s">
        <v>9311</v>
      </c>
      <c r="J327" s="173">
        <v>9.3290000000000006</v>
      </c>
      <c r="K327" s="173">
        <v>6.5110000000000001</v>
      </c>
      <c r="L327" s="18"/>
      <c r="M327" s="218"/>
    </row>
    <row r="328" spans="1:13" ht="19.899999999999999" customHeight="1" x14ac:dyDescent="0.25">
      <c r="A328" s="6" t="s">
        <v>268</v>
      </c>
      <c r="B328" s="174">
        <v>-102</v>
      </c>
      <c r="C328" s="174" t="s">
        <v>9312</v>
      </c>
      <c r="D328" s="174">
        <v>-55</v>
      </c>
      <c r="E328" s="174">
        <v>-21</v>
      </c>
      <c r="F328" s="174">
        <v>-79</v>
      </c>
      <c r="G328" s="174">
        <v>0</v>
      </c>
      <c r="H328" s="174">
        <v>14</v>
      </c>
      <c r="I328" s="174" t="s">
        <v>9182</v>
      </c>
      <c r="J328" s="174">
        <v>0</v>
      </c>
      <c r="K328" s="174">
        <v>-244.43899999999999</v>
      </c>
      <c r="L328" s="18"/>
      <c r="M328" s="218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18"/>
    </row>
    <row r="330" spans="1:13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8"/>
    </row>
    <row r="331" spans="1:13" ht="19.899999999999999" customHeight="1" x14ac:dyDescent="0.25">
      <c r="A331" s="8" t="s">
        <v>271</v>
      </c>
      <c r="B331" s="175" t="s">
        <v>9313</v>
      </c>
      <c r="C331" s="175" t="s">
        <v>9314</v>
      </c>
      <c r="D331" s="175" t="s">
        <v>9315</v>
      </c>
      <c r="E331" s="175">
        <v>10</v>
      </c>
      <c r="F331" s="175">
        <v>-52</v>
      </c>
      <c r="G331" s="175">
        <v>453</v>
      </c>
      <c r="H331" s="175">
        <v>13.052</v>
      </c>
      <c r="I331" s="175" t="s">
        <v>9316</v>
      </c>
      <c r="J331" s="175">
        <v>9.3290000000000006</v>
      </c>
      <c r="K331" s="175">
        <v>-237.928</v>
      </c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5">
        <v>339</v>
      </c>
      <c r="C333" s="175" t="s">
        <v>6011</v>
      </c>
      <c r="D333" s="175">
        <v>-820</v>
      </c>
      <c r="E333" s="175" t="s">
        <v>9317</v>
      </c>
      <c r="F333" s="175">
        <v>-966</v>
      </c>
      <c r="G333" s="175" t="s">
        <v>3190</v>
      </c>
      <c r="H333" s="175" t="s">
        <v>9318</v>
      </c>
      <c r="I333" s="175" t="s">
        <v>9319</v>
      </c>
      <c r="J333" s="175" t="s">
        <v>9320</v>
      </c>
      <c r="K333" s="175" t="s">
        <v>9321</v>
      </c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74">
        <v>11</v>
      </c>
      <c r="C336" s="174">
        <v>12</v>
      </c>
      <c r="D336" s="174">
        <v>10</v>
      </c>
      <c r="E336" s="174">
        <v>9</v>
      </c>
      <c r="F336" s="174">
        <v>8</v>
      </c>
      <c r="G336" s="174">
        <v>12</v>
      </c>
      <c r="H336" s="174">
        <v>12.077999999999999</v>
      </c>
      <c r="I336" s="174">
        <v>12.33</v>
      </c>
      <c r="J336" s="174">
        <v>28.196000000000002</v>
      </c>
      <c r="K336" s="174">
        <v>19.670000000000002</v>
      </c>
      <c r="L336" s="18"/>
      <c r="M336" s="218"/>
    </row>
    <row r="337" spans="1:13" ht="19.899999999999999" customHeight="1" x14ac:dyDescent="0.25">
      <c r="A337" s="8" t="s">
        <v>274</v>
      </c>
      <c r="B337" s="173">
        <v>0</v>
      </c>
      <c r="C337" s="173">
        <v>0</v>
      </c>
      <c r="D337" s="173">
        <v>0</v>
      </c>
      <c r="E337" s="173">
        <v>0</v>
      </c>
      <c r="F337" s="173">
        <v>0</v>
      </c>
      <c r="G337" s="173">
        <v>0</v>
      </c>
      <c r="H337" s="173">
        <v>0</v>
      </c>
      <c r="I337" s="173">
        <v>0</v>
      </c>
      <c r="J337" s="173">
        <v>0</v>
      </c>
      <c r="K337" s="173">
        <v>0</v>
      </c>
      <c r="L337" s="18"/>
      <c r="M337" s="218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218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8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 t="s">
        <v>337</v>
      </c>
      <c r="C347" s="165" t="s">
        <v>337</v>
      </c>
      <c r="D347" s="165" t="s">
        <v>337</v>
      </c>
      <c r="E347" s="165" t="s">
        <v>337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 t="s">
        <v>8973</v>
      </c>
      <c r="E350" s="174" t="s">
        <v>8974</v>
      </c>
      <c r="F350" s="174" t="s">
        <v>8975</v>
      </c>
      <c r="G350" s="174" t="s">
        <v>8976</v>
      </c>
      <c r="H350" s="174" t="s">
        <v>8977</v>
      </c>
      <c r="I350" s="174" t="s">
        <v>8978</v>
      </c>
      <c r="J350" s="174" t="s">
        <v>8979</v>
      </c>
      <c r="K350" s="174" t="s">
        <v>8980</v>
      </c>
      <c r="L350" s="18"/>
      <c r="M350" s="218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8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415</v>
      </c>
      <c r="E352" s="174">
        <v>285</v>
      </c>
      <c r="F352" s="174">
        <v>315</v>
      </c>
      <c r="G352" s="174">
        <v>261</v>
      </c>
      <c r="H352" s="174">
        <v>297.79199999999997</v>
      </c>
      <c r="I352" s="174">
        <v>224.42500000000001</v>
      </c>
      <c r="J352" s="174">
        <v>122.277</v>
      </c>
      <c r="K352" s="174">
        <v>138.40299999999999</v>
      </c>
      <c r="L352" s="18"/>
      <c r="M352" s="218"/>
    </row>
    <row r="353" spans="1:13" ht="19.899999999999999" customHeight="1" x14ac:dyDescent="0.25">
      <c r="A353" s="8" t="s">
        <v>283</v>
      </c>
      <c r="B353" s="173">
        <v>0</v>
      </c>
      <c r="C353" s="173">
        <v>0</v>
      </c>
      <c r="D353" s="173" t="s">
        <v>9322</v>
      </c>
      <c r="E353" s="173" t="s">
        <v>9323</v>
      </c>
      <c r="F353" s="173" t="s">
        <v>9324</v>
      </c>
      <c r="G353" s="173" t="s">
        <v>9325</v>
      </c>
      <c r="H353" s="173" t="s">
        <v>9326</v>
      </c>
      <c r="I353" s="173" t="s">
        <v>9327</v>
      </c>
      <c r="J353" s="173" t="s">
        <v>9328</v>
      </c>
      <c r="K353" s="173" t="s">
        <v>9329</v>
      </c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5">
        <v>0</v>
      </c>
      <c r="C355" s="175">
        <v>0</v>
      </c>
      <c r="D355" s="175" t="s">
        <v>9330</v>
      </c>
      <c r="E355" s="175" t="s">
        <v>9331</v>
      </c>
      <c r="F355" s="175" t="s">
        <v>9332</v>
      </c>
      <c r="G355" s="175" t="s">
        <v>9333</v>
      </c>
      <c r="H355" s="175" t="s">
        <v>9334</v>
      </c>
      <c r="I355" s="175" t="s">
        <v>9335</v>
      </c>
      <c r="J355" s="175" t="s">
        <v>9336</v>
      </c>
      <c r="K355" s="175" t="s">
        <v>9337</v>
      </c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3">
        <v>0</v>
      </c>
      <c r="C357" s="173">
        <v>0</v>
      </c>
      <c r="D357" s="173" t="s">
        <v>9166</v>
      </c>
      <c r="E357" s="173" t="s">
        <v>9167</v>
      </c>
      <c r="F357" s="173" t="s">
        <v>9168</v>
      </c>
      <c r="G357" s="173" t="s">
        <v>9169</v>
      </c>
      <c r="H357" s="173" t="s">
        <v>9170</v>
      </c>
      <c r="I357" s="173" t="s">
        <v>9171</v>
      </c>
      <c r="J357" s="173" t="s">
        <v>9172</v>
      </c>
      <c r="K357" s="173" t="s">
        <v>9338</v>
      </c>
      <c r="L357" s="18"/>
      <c r="M357" s="218"/>
    </row>
    <row r="358" spans="1:13" ht="19.899999999999999" customHeight="1" x14ac:dyDescent="0.25">
      <c r="A358" s="6" t="s">
        <v>286</v>
      </c>
      <c r="B358" s="174">
        <v>0</v>
      </c>
      <c r="C358" s="174">
        <v>0</v>
      </c>
      <c r="D358" s="174">
        <v>340</v>
      </c>
      <c r="E358" s="174">
        <v>498</v>
      </c>
      <c r="F358" s="174">
        <v>415</v>
      </c>
      <c r="G358" s="174">
        <v>461</v>
      </c>
      <c r="H358" s="174">
        <v>429.185</v>
      </c>
      <c r="I358" s="174">
        <v>223.56299999999999</v>
      </c>
      <c r="J358" s="174">
        <v>125.964</v>
      </c>
      <c r="K358" s="174">
        <v>93.69</v>
      </c>
      <c r="L358" s="18"/>
      <c r="M358" s="218"/>
    </row>
    <row r="359" spans="1:13" ht="19.899999999999999" customHeight="1" x14ac:dyDescent="0.25">
      <c r="A359" s="8" t="s">
        <v>287</v>
      </c>
      <c r="B359" s="173">
        <v>0</v>
      </c>
      <c r="C359" s="173">
        <v>0</v>
      </c>
      <c r="D359" s="173" t="s">
        <v>9158</v>
      </c>
      <c r="E359" s="173" t="s">
        <v>4758</v>
      </c>
      <c r="F359" s="173" t="s">
        <v>9159</v>
      </c>
      <c r="G359" s="173" t="s">
        <v>8730</v>
      </c>
      <c r="H359" s="173" t="s">
        <v>9160</v>
      </c>
      <c r="I359" s="173" t="s">
        <v>9161</v>
      </c>
      <c r="J359" s="173" t="s">
        <v>9162</v>
      </c>
      <c r="K359" s="173" t="s">
        <v>9163</v>
      </c>
      <c r="L359" s="18"/>
      <c r="M359" s="218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8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9</v>
      </c>
      <c r="F361" s="173">
        <v>8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218"/>
    </row>
    <row r="362" spans="1:13" ht="19.899999999999999" customHeight="1" x14ac:dyDescent="0.25">
      <c r="A362" s="6" t="s">
        <v>290</v>
      </c>
      <c r="B362" s="174">
        <v>0</v>
      </c>
      <c r="C362" s="174">
        <v>0</v>
      </c>
      <c r="D362" s="174" t="s">
        <v>9046</v>
      </c>
      <c r="E362" s="174" t="s">
        <v>4392</v>
      </c>
      <c r="F362" s="174" t="s">
        <v>9047</v>
      </c>
      <c r="G362" s="174" t="s">
        <v>9048</v>
      </c>
      <c r="H362" s="174" t="s">
        <v>9049</v>
      </c>
      <c r="I362" s="174" t="s">
        <v>9050</v>
      </c>
      <c r="J362" s="174" t="s">
        <v>9051</v>
      </c>
      <c r="K362" s="174">
        <v>964.37900000000002</v>
      </c>
      <c r="L362" s="18"/>
      <c r="M362" s="218"/>
    </row>
    <row r="363" spans="1:13" ht="19.899999999999999" customHeight="1" x14ac:dyDescent="0.25">
      <c r="A363" s="8" t="s">
        <v>291</v>
      </c>
      <c r="B363" s="173">
        <v>0</v>
      </c>
      <c r="C363" s="173">
        <v>0</v>
      </c>
      <c r="D363" s="173" t="s">
        <v>9339</v>
      </c>
      <c r="E363" s="173" t="s">
        <v>8227</v>
      </c>
      <c r="F363" s="173" t="s">
        <v>6241</v>
      </c>
      <c r="G363" s="173" t="s">
        <v>9340</v>
      </c>
      <c r="H363" s="173" t="s">
        <v>9341</v>
      </c>
      <c r="I363" s="173" t="s">
        <v>9342</v>
      </c>
      <c r="J363" s="173" t="s">
        <v>9343</v>
      </c>
      <c r="K363" s="173">
        <v>896.11900000000003</v>
      </c>
      <c r="L363" s="18"/>
      <c r="M363" s="218"/>
    </row>
    <row r="364" spans="1:13" ht="19.899999999999999" customHeight="1" x14ac:dyDescent="0.25">
      <c r="A364" s="6" t="s">
        <v>292</v>
      </c>
      <c r="B364" s="174">
        <v>0</v>
      </c>
      <c r="C364" s="174">
        <v>0</v>
      </c>
      <c r="D364" s="174" t="s">
        <v>4595</v>
      </c>
      <c r="E364" s="174" t="s">
        <v>8735</v>
      </c>
      <c r="F364" s="174" t="s">
        <v>4455</v>
      </c>
      <c r="G364" s="174" t="s">
        <v>9153</v>
      </c>
      <c r="H364" s="174" t="s">
        <v>9344</v>
      </c>
      <c r="I364" s="174" t="s">
        <v>9345</v>
      </c>
      <c r="J364" s="174" t="s">
        <v>9346</v>
      </c>
      <c r="K364" s="174" t="s">
        <v>9347</v>
      </c>
      <c r="L364" s="18"/>
      <c r="M364" s="218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2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8"/>
    </row>
    <row r="366" spans="1:13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72">
        <v>0</v>
      </c>
      <c r="C368" s="172">
        <v>0</v>
      </c>
      <c r="D368" s="172" t="s">
        <v>9330</v>
      </c>
      <c r="E368" s="172" t="s">
        <v>9331</v>
      </c>
      <c r="F368" s="172" t="s">
        <v>9332</v>
      </c>
      <c r="G368" s="172" t="s">
        <v>9333</v>
      </c>
      <c r="H368" s="172" t="s">
        <v>9334</v>
      </c>
      <c r="I368" s="172" t="s">
        <v>9335</v>
      </c>
      <c r="J368" s="172" t="s">
        <v>9336</v>
      </c>
      <c r="K368" s="172" t="s">
        <v>9337</v>
      </c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74" t="s">
        <v>9001</v>
      </c>
      <c r="C370" s="174" t="s">
        <v>9002</v>
      </c>
      <c r="D370" s="174" t="s">
        <v>9003</v>
      </c>
      <c r="E370" s="174" t="s">
        <v>9004</v>
      </c>
      <c r="F370" s="174" t="s">
        <v>9005</v>
      </c>
      <c r="G370" s="174" t="s">
        <v>9006</v>
      </c>
      <c r="H370" s="174" t="s">
        <v>9007</v>
      </c>
      <c r="I370" s="174" t="s">
        <v>9008</v>
      </c>
      <c r="J370" s="174" t="s">
        <v>9009</v>
      </c>
      <c r="K370" s="174" t="s">
        <v>9010</v>
      </c>
      <c r="L370" s="18"/>
      <c r="M370" s="218"/>
    </row>
    <row r="371" spans="1:13" ht="19.899999999999999" customHeight="1" x14ac:dyDescent="0.25">
      <c r="A371" s="8" t="s">
        <v>297</v>
      </c>
      <c r="B371" s="173">
        <v>202</v>
      </c>
      <c r="C371" s="173">
        <v>189</v>
      </c>
      <c r="D371" s="173">
        <v>159</v>
      </c>
      <c r="E371" s="173">
        <v>144</v>
      </c>
      <c r="F371" s="173">
        <v>149</v>
      </c>
      <c r="G371" s="173">
        <v>112</v>
      </c>
      <c r="H371" s="173">
        <v>93.147999999999996</v>
      </c>
      <c r="I371" s="173">
        <v>80.858000000000004</v>
      </c>
      <c r="J371" s="173">
        <v>81.942999999999998</v>
      </c>
      <c r="K371" s="173">
        <v>69.641000000000005</v>
      </c>
      <c r="L371" s="18"/>
      <c r="M371" s="218"/>
    </row>
    <row r="372" spans="1:13" ht="19.899999999999999" customHeight="1" x14ac:dyDescent="0.25">
      <c r="A372" s="6" t="s">
        <v>298</v>
      </c>
      <c r="B372" s="174">
        <v>22</v>
      </c>
      <c r="C372" s="174">
        <v>35</v>
      </c>
      <c r="D372" s="174">
        <v>16</v>
      </c>
      <c r="E372" s="174">
        <v>27</v>
      </c>
      <c r="F372" s="174">
        <v>21</v>
      </c>
      <c r="G372" s="174">
        <v>9</v>
      </c>
      <c r="H372" s="174">
        <v>14.298</v>
      </c>
      <c r="I372" s="174">
        <v>65.400999999999996</v>
      </c>
      <c r="J372" s="174">
        <v>11.757999999999999</v>
      </c>
      <c r="K372" s="174">
        <v>9.5109999999999992</v>
      </c>
      <c r="L372" s="18"/>
      <c r="M372" s="218"/>
    </row>
    <row r="373" spans="1:13" ht="19.899999999999999" customHeight="1" x14ac:dyDescent="0.25">
      <c r="A373" s="8" t="s">
        <v>299</v>
      </c>
      <c r="B373" s="173">
        <v>273</v>
      </c>
      <c r="C373" s="173">
        <v>215</v>
      </c>
      <c r="D373" s="173">
        <v>226</v>
      </c>
      <c r="E373" s="173">
        <v>147</v>
      </c>
      <c r="F373" s="173">
        <v>590</v>
      </c>
      <c r="G373" s="173">
        <v>252</v>
      </c>
      <c r="H373" s="173">
        <v>283.49400000000003</v>
      </c>
      <c r="I373" s="173">
        <v>159.024</v>
      </c>
      <c r="J373" s="173">
        <v>306.58499999999998</v>
      </c>
      <c r="K373" s="173">
        <v>235.11699999999999</v>
      </c>
      <c r="L373" s="18"/>
      <c r="M373" s="218"/>
    </row>
    <row r="374" spans="1:13" ht="19.899999999999999" customHeight="1" x14ac:dyDescent="0.25">
      <c r="A374" s="6" t="s">
        <v>300</v>
      </c>
      <c r="B374" s="174">
        <v>329</v>
      </c>
      <c r="C374" s="174">
        <v>-255</v>
      </c>
      <c r="D374" s="174">
        <v>-236</v>
      </c>
      <c r="E374" s="174">
        <v>-229</v>
      </c>
      <c r="F374" s="174">
        <v>-49</v>
      </c>
      <c r="G374" s="174">
        <v>-40</v>
      </c>
      <c r="H374" s="174">
        <v>42.162999999999997</v>
      </c>
      <c r="I374" s="174">
        <v>-90.135000000000005</v>
      </c>
      <c r="J374" s="174">
        <v>-34.677999999999997</v>
      </c>
      <c r="K374" s="174">
        <v>-39.624000000000002</v>
      </c>
      <c r="L374" s="18"/>
      <c r="M374" s="218"/>
    </row>
    <row r="375" spans="1:13" ht="19.899999999999999" customHeight="1" x14ac:dyDescent="0.25">
      <c r="A375" s="8" t="s">
        <v>301</v>
      </c>
      <c r="B375" s="173">
        <v>147.268</v>
      </c>
      <c r="C375" s="173">
        <v>147.47800000000001</v>
      </c>
      <c r="D375" s="173">
        <v>143.80199999999999</v>
      </c>
      <c r="E375" s="173">
        <v>137.77500000000001</v>
      </c>
      <c r="F375" s="173">
        <v>132.94200000000001</v>
      </c>
      <c r="G375" s="173">
        <v>123.1</v>
      </c>
      <c r="H375" s="173">
        <v>111.33799999999999</v>
      </c>
      <c r="I375" s="173">
        <v>89.340999999999994</v>
      </c>
      <c r="J375" s="173">
        <v>83.867000000000004</v>
      </c>
      <c r="K375" s="173">
        <v>76.317999999999998</v>
      </c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 t="s">
        <v>337</v>
      </c>
      <c r="C382" s="165" t="s">
        <v>337</v>
      </c>
      <c r="D382" s="165" t="s">
        <v>337</v>
      </c>
      <c r="E382" s="165" t="s">
        <v>337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74">
        <v>554.39700000000005</v>
      </c>
      <c r="C385" s="174">
        <v>554.67899999999997</v>
      </c>
      <c r="D385" s="174">
        <v>563.85500000000002</v>
      </c>
      <c r="E385" s="174">
        <v>572.87199999999996</v>
      </c>
      <c r="F385" s="174">
        <v>534.65</v>
      </c>
      <c r="G385" s="174">
        <v>535.14300000000003</v>
      </c>
      <c r="H385" s="174">
        <v>535.14300000000003</v>
      </c>
      <c r="I385" s="174">
        <v>535.14300000000003</v>
      </c>
      <c r="J385" s="174">
        <v>505.62599999999998</v>
      </c>
      <c r="K385" s="174">
        <v>506.13200000000001</v>
      </c>
      <c r="L385" s="18"/>
      <c r="M385" s="218"/>
    </row>
    <row r="386" spans="1:13" ht="19.899999999999999" customHeight="1" x14ac:dyDescent="0.25">
      <c r="A386" s="8" t="s">
        <v>305</v>
      </c>
      <c r="B386" s="173">
        <v>554.39700000000005</v>
      </c>
      <c r="C386" s="173">
        <v>554.67899999999997</v>
      </c>
      <c r="D386" s="173">
        <v>563.85500000000002</v>
      </c>
      <c r="E386" s="173">
        <v>572.87199999999996</v>
      </c>
      <c r="F386" s="173">
        <v>534.65</v>
      </c>
      <c r="G386" s="173">
        <v>535.14300000000003</v>
      </c>
      <c r="H386" s="173">
        <v>535.14300000000003</v>
      </c>
      <c r="I386" s="173">
        <v>535.14300000000003</v>
      </c>
      <c r="J386" s="173">
        <v>505.62599999999998</v>
      </c>
      <c r="K386" s="173">
        <v>506.13200000000001</v>
      </c>
      <c r="L386" s="18"/>
      <c r="M386" s="218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8"/>
    </row>
    <row r="388" spans="1:13" ht="19.899999999999999" customHeight="1" x14ac:dyDescent="0.25">
      <c r="A388" s="8" t="s">
        <v>307</v>
      </c>
      <c r="B388" s="173">
        <v>6</v>
      </c>
      <c r="C388" s="173">
        <v>6</v>
      </c>
      <c r="D388" s="173">
        <v>6</v>
      </c>
      <c r="E388" s="173">
        <v>6</v>
      </c>
      <c r="F388" s="173">
        <v>6</v>
      </c>
      <c r="G388" s="173">
        <v>6</v>
      </c>
      <c r="H388" s="173">
        <v>6</v>
      </c>
      <c r="I388" s="173">
        <v>6</v>
      </c>
      <c r="J388" s="173">
        <v>6</v>
      </c>
      <c r="K388" s="173">
        <v>6</v>
      </c>
      <c r="L388" s="18"/>
      <c r="M388" s="218"/>
    </row>
    <row r="389" spans="1:13" ht="19.899999999999999" customHeight="1" x14ac:dyDescent="0.25">
      <c r="A389" s="6" t="s">
        <v>308</v>
      </c>
      <c r="B389" s="174" t="s">
        <v>9348</v>
      </c>
      <c r="C389" s="174" t="s">
        <v>9349</v>
      </c>
      <c r="D389" s="174" t="s">
        <v>9350</v>
      </c>
      <c r="E389" s="174">
        <v>260.81799999999998</v>
      </c>
      <c r="F389" s="174">
        <v>144.393</v>
      </c>
      <c r="G389" s="174">
        <v>177.316</v>
      </c>
      <c r="H389" s="174">
        <v>154.75200000000001</v>
      </c>
      <c r="I389" s="174">
        <v>105.377</v>
      </c>
      <c r="J389" s="174">
        <v>301.63600000000002</v>
      </c>
      <c r="K389" s="174">
        <v>296.58300000000003</v>
      </c>
      <c r="L389" s="18"/>
      <c r="M389" s="218"/>
    </row>
    <row r="390" spans="1:13" ht="19.899999999999999" customHeight="1" x14ac:dyDescent="0.25">
      <c r="A390" s="8" t="s">
        <v>309</v>
      </c>
      <c r="B390" s="173">
        <v>594</v>
      </c>
      <c r="C390" s="173">
        <v>500.24400000000003</v>
      </c>
      <c r="D390" s="173">
        <v>474.17</v>
      </c>
      <c r="E390" s="173">
        <v>55.198</v>
      </c>
      <c r="F390" s="173">
        <v>29.367000000000001</v>
      </c>
      <c r="G390" s="173">
        <v>35.661999999999999</v>
      </c>
      <c r="H390" s="173">
        <v>30.599</v>
      </c>
      <c r="I390" s="173">
        <v>21.021999999999998</v>
      </c>
      <c r="J390" s="173">
        <v>59.106000000000002</v>
      </c>
      <c r="K390" s="173">
        <v>63.667999999999999</v>
      </c>
      <c r="L390" s="18"/>
      <c r="M390" s="218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8"/>
    </row>
    <row r="392" spans="1:13" ht="19.899999999999999" customHeight="1" x14ac:dyDescent="0.25">
      <c r="A392" s="8" t="s">
        <v>311</v>
      </c>
      <c r="B392" s="173">
        <v>64.316000000000003</v>
      </c>
      <c r="C392" s="173">
        <v>85.218999999999994</v>
      </c>
      <c r="D392" s="173">
        <v>113.943</v>
      </c>
      <c r="E392" s="173">
        <v>103.79600000000001</v>
      </c>
      <c r="F392" s="173">
        <v>100.211</v>
      </c>
      <c r="G392" s="173">
        <v>101.512</v>
      </c>
      <c r="H392" s="173">
        <v>101.02200000000001</v>
      </c>
      <c r="I392" s="173">
        <v>109.143</v>
      </c>
      <c r="J392" s="173">
        <v>102.995</v>
      </c>
      <c r="K392" s="173">
        <v>98.555000000000007</v>
      </c>
      <c r="L392" s="18"/>
      <c r="M392" s="218"/>
    </row>
    <row r="393" spans="1:13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8"/>
      <c r="M393" s="218"/>
    </row>
    <row r="394" spans="1:13" ht="19.899999999999999" customHeight="1" x14ac:dyDescent="0.25">
      <c r="A394" s="8" t="s">
        <v>313</v>
      </c>
      <c r="B394" s="173">
        <v>329</v>
      </c>
      <c r="C394" s="173">
        <v>-255</v>
      </c>
      <c r="D394" s="173">
        <v>-236</v>
      </c>
      <c r="E394" s="173">
        <v>-229</v>
      </c>
      <c r="F394" s="173">
        <v>-49</v>
      </c>
      <c r="G394" s="173">
        <v>-40</v>
      </c>
      <c r="H394" s="173">
        <v>42.162999999999997</v>
      </c>
      <c r="I394" s="173">
        <v>-90.135000000000005</v>
      </c>
      <c r="J394" s="173">
        <v>-34.677999999999997</v>
      </c>
      <c r="K394" s="173">
        <v>-39.624000000000002</v>
      </c>
      <c r="L394" s="18"/>
      <c r="M394" s="218"/>
    </row>
    <row r="395" spans="1:13" ht="19.899999999999999" customHeight="1" x14ac:dyDescent="0.25">
      <c r="A395" s="6" t="s">
        <v>314</v>
      </c>
      <c r="B395" s="174" t="s">
        <v>7351</v>
      </c>
      <c r="C395" s="174" t="s">
        <v>9215</v>
      </c>
      <c r="D395" s="174" t="s">
        <v>9216</v>
      </c>
      <c r="E395" s="174" t="s">
        <v>9217</v>
      </c>
      <c r="F395" s="174" t="s">
        <v>9218</v>
      </c>
      <c r="G395" s="174" t="s">
        <v>3026</v>
      </c>
      <c r="H395" s="174" t="s">
        <v>9219</v>
      </c>
      <c r="I395" s="174" t="s">
        <v>9351</v>
      </c>
      <c r="J395" s="174" t="s">
        <v>9352</v>
      </c>
      <c r="K395" s="174" t="s">
        <v>9353</v>
      </c>
      <c r="L395" s="18"/>
      <c r="M395" s="218"/>
    </row>
    <row r="396" spans="1:13" ht="19.899999999999999" customHeight="1" x14ac:dyDescent="0.25">
      <c r="A396" s="8" t="s">
        <v>315</v>
      </c>
      <c r="B396" s="173">
        <v>147.268</v>
      </c>
      <c r="C396" s="173">
        <v>147.47800000000001</v>
      </c>
      <c r="D396" s="173">
        <v>143.80199999999999</v>
      </c>
      <c r="E396" s="173">
        <v>137.77500000000001</v>
      </c>
      <c r="F396" s="173">
        <v>132.94200000000001</v>
      </c>
      <c r="G396" s="173">
        <v>123.1</v>
      </c>
      <c r="H396" s="173">
        <v>111.33799999999999</v>
      </c>
      <c r="I396" s="173">
        <v>89.340999999999994</v>
      </c>
      <c r="J396" s="173">
        <v>83.867000000000004</v>
      </c>
      <c r="K396" s="173">
        <v>76.317999999999998</v>
      </c>
      <c r="L396" s="18"/>
      <c r="M396" s="218"/>
    </row>
    <row r="397" spans="1:13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14.055999999999999</v>
      </c>
      <c r="I397" s="174">
        <v>0</v>
      </c>
      <c r="J397" s="174">
        <v>0</v>
      </c>
      <c r="K397" s="174">
        <v>96</v>
      </c>
      <c r="L397" s="18"/>
      <c r="M397" s="218"/>
    </row>
    <row r="398" spans="1:13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8"/>
      <c r="M398" s="218"/>
    </row>
    <row r="399" spans="1:13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18"/>
      <c r="M399" s="218"/>
    </row>
    <row r="400" spans="1:13" ht="19.899999999999999" customHeight="1" x14ac:dyDescent="0.25">
      <c r="A400" s="8" t="s">
        <v>319</v>
      </c>
      <c r="B400" s="173" t="s">
        <v>8770</v>
      </c>
      <c r="C400" s="173" t="s">
        <v>8771</v>
      </c>
      <c r="D400" s="173" t="s">
        <v>8772</v>
      </c>
      <c r="E400" s="173" t="s">
        <v>8773</v>
      </c>
      <c r="F400" s="173" t="s">
        <v>8774</v>
      </c>
      <c r="G400" s="173" t="s">
        <v>8775</v>
      </c>
      <c r="H400" s="173" t="s">
        <v>8776</v>
      </c>
      <c r="I400" s="173" t="s">
        <v>8777</v>
      </c>
      <c r="J400" s="173" t="s">
        <v>8778</v>
      </c>
      <c r="K400" s="173" t="s">
        <v>8779</v>
      </c>
      <c r="L400" s="18"/>
      <c r="M400" s="218"/>
    </row>
    <row r="401" spans="1:13" ht="19.899999999999999" customHeight="1" x14ac:dyDescent="0.25">
      <c r="A401" s="6" t="s">
        <v>320</v>
      </c>
      <c r="B401" s="174">
        <v>0</v>
      </c>
      <c r="C401" s="174">
        <v>0</v>
      </c>
      <c r="D401" s="174">
        <v>0</v>
      </c>
      <c r="E401" s="174">
        <v>0</v>
      </c>
      <c r="F401" s="174">
        <v>0</v>
      </c>
      <c r="G401" s="174">
        <v>0</v>
      </c>
      <c r="H401" s="174">
        <v>0</v>
      </c>
      <c r="I401" s="174">
        <v>0</v>
      </c>
      <c r="J401" s="174">
        <v>0</v>
      </c>
      <c r="K401" s="174">
        <v>0</v>
      </c>
      <c r="L401" s="18"/>
      <c r="M401" s="218"/>
    </row>
    <row r="402" spans="1:13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18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8"/>
    </row>
    <row r="404" spans="1:13" ht="19.899999999999999" customHeight="1" x14ac:dyDescent="0.25">
      <c r="A404" s="8" t="s">
        <v>323</v>
      </c>
      <c r="B404" s="173" t="s">
        <v>9087</v>
      </c>
      <c r="C404" s="173" t="s">
        <v>9088</v>
      </c>
      <c r="D404" s="173" t="s">
        <v>9089</v>
      </c>
      <c r="E404" s="173" t="s">
        <v>9090</v>
      </c>
      <c r="F404" s="173" t="s">
        <v>9091</v>
      </c>
      <c r="G404" s="173" t="s">
        <v>9092</v>
      </c>
      <c r="H404" s="173" t="s">
        <v>9093</v>
      </c>
      <c r="I404" s="173" t="s">
        <v>9094</v>
      </c>
      <c r="J404" s="173" t="s">
        <v>9095</v>
      </c>
      <c r="K404" s="173" t="s">
        <v>9096</v>
      </c>
      <c r="L404" s="18"/>
      <c r="M404" s="218"/>
    </row>
    <row r="405" spans="1:13" ht="19.899999999999999" customHeight="1" x14ac:dyDescent="0.25">
      <c r="A405" s="6" t="s">
        <v>324</v>
      </c>
      <c r="B405" s="174">
        <v>13</v>
      </c>
      <c r="C405" s="174">
        <v>9</v>
      </c>
      <c r="D405" s="174">
        <v>8</v>
      </c>
      <c r="E405" s="174">
        <v>8</v>
      </c>
      <c r="F405" s="174">
        <v>2</v>
      </c>
      <c r="G405" s="174">
        <v>9</v>
      </c>
      <c r="H405" s="174">
        <v>2</v>
      </c>
      <c r="I405" s="174">
        <v>2</v>
      </c>
      <c r="J405" s="174">
        <v>2</v>
      </c>
      <c r="K405" s="174">
        <v>9</v>
      </c>
      <c r="L405" s="18"/>
      <c r="M405" s="218"/>
    </row>
    <row r="406" spans="1:13" ht="19.899999999999999" customHeight="1" x14ac:dyDescent="0.25">
      <c r="A406" s="8" t="s">
        <v>325</v>
      </c>
      <c r="B406" s="173">
        <v>18.309000000000001</v>
      </c>
      <c r="C406" s="173">
        <v>22.376000000000001</v>
      </c>
      <c r="D406" s="173">
        <v>18.896000000000001</v>
      </c>
      <c r="E406" s="173">
        <v>15.605</v>
      </c>
      <c r="F406" s="173">
        <v>15.952999999999999</v>
      </c>
      <c r="G406" s="173">
        <v>16.283999999999999</v>
      </c>
      <c r="H406" s="173">
        <v>17.376000000000001</v>
      </c>
      <c r="I406" s="173">
        <v>12.537000000000001</v>
      </c>
      <c r="J406" s="173">
        <v>9.5660000000000007</v>
      </c>
      <c r="K406" s="173">
        <v>6.79</v>
      </c>
      <c r="L406" s="18"/>
      <c r="M406" s="218"/>
    </row>
    <row r="407" spans="1:13" ht="19.899999999999999" customHeight="1" x14ac:dyDescent="0.25">
      <c r="A407" s="6" t="s">
        <v>326</v>
      </c>
      <c r="B407" s="174">
        <v>16.809000000000001</v>
      </c>
      <c r="C407" s="174">
        <v>22.003</v>
      </c>
      <c r="D407" s="174">
        <v>20.05</v>
      </c>
      <c r="E407" s="174">
        <v>16.527999999999999</v>
      </c>
      <c r="F407" s="174">
        <v>16.173999999999999</v>
      </c>
      <c r="G407" s="174">
        <v>15.739000000000001</v>
      </c>
      <c r="H407" s="174">
        <v>17.388999999999999</v>
      </c>
      <c r="I407" s="174">
        <v>14.717000000000001</v>
      </c>
      <c r="J407" s="174">
        <v>9.76</v>
      </c>
      <c r="K407" s="174">
        <v>8.2040000000000006</v>
      </c>
      <c r="L407" s="18"/>
      <c r="M407" s="218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8"/>
    </row>
    <row r="409" spans="1:13" ht="19.899999999999999" customHeight="1" x14ac:dyDescent="0.25">
      <c r="A409" s="6" t="s">
        <v>328</v>
      </c>
      <c r="B409" s="174" t="s">
        <v>9354</v>
      </c>
      <c r="C409" s="174" t="s">
        <v>9355</v>
      </c>
      <c r="D409" s="174" t="s">
        <v>9356</v>
      </c>
      <c r="E409" s="174" t="s">
        <v>9357</v>
      </c>
      <c r="F409" s="174" t="s">
        <v>9358</v>
      </c>
      <c r="G409" s="174" t="s">
        <v>9359</v>
      </c>
      <c r="H409" s="174" t="s">
        <v>9360</v>
      </c>
      <c r="I409" s="174" t="s">
        <v>9361</v>
      </c>
      <c r="J409" s="174" t="s">
        <v>9362</v>
      </c>
      <c r="K409" s="174" t="s">
        <v>9363</v>
      </c>
      <c r="L409" s="18"/>
      <c r="M409" s="218"/>
    </row>
    <row r="410" spans="1:13" ht="19.899999999999999" customHeight="1" x14ac:dyDescent="0.25">
      <c r="A410" s="8" t="s">
        <v>329</v>
      </c>
      <c r="B410" s="173" t="s">
        <v>9364</v>
      </c>
      <c r="C410" s="173" t="s">
        <v>9210</v>
      </c>
      <c r="D410" s="173" t="s">
        <v>9365</v>
      </c>
      <c r="E410" s="173" t="s">
        <v>9366</v>
      </c>
      <c r="F410" s="173" t="s">
        <v>9367</v>
      </c>
      <c r="G410" s="173" t="s">
        <v>9368</v>
      </c>
      <c r="H410" s="173" t="s">
        <v>9369</v>
      </c>
      <c r="I410" s="173" t="s">
        <v>9370</v>
      </c>
      <c r="J410" s="173" t="s">
        <v>9371</v>
      </c>
      <c r="K410" s="173" t="s">
        <v>9372</v>
      </c>
      <c r="L410" s="18"/>
      <c r="M410" s="218"/>
    </row>
    <row r="411" spans="1:13" ht="19.899999999999999" customHeight="1" x14ac:dyDescent="0.25">
      <c r="A411" s="6" t="s">
        <v>330</v>
      </c>
      <c r="B411" s="174" t="s">
        <v>8926</v>
      </c>
      <c r="C411" s="174" t="s">
        <v>8927</v>
      </c>
      <c r="D411" s="174" t="s">
        <v>8928</v>
      </c>
      <c r="E411" s="174" t="s">
        <v>8929</v>
      </c>
      <c r="F411" s="174" t="s">
        <v>8930</v>
      </c>
      <c r="G411" s="174" t="s">
        <v>8931</v>
      </c>
      <c r="H411" s="174" t="s">
        <v>8932</v>
      </c>
      <c r="I411" s="174" t="s">
        <v>8933</v>
      </c>
      <c r="J411" s="174" t="s">
        <v>8934</v>
      </c>
      <c r="K411" s="174" t="s">
        <v>8935</v>
      </c>
      <c r="L411" s="18"/>
      <c r="M411" s="218"/>
    </row>
    <row r="412" spans="1:13" ht="19.899999999999999" customHeight="1" x14ac:dyDescent="0.25">
      <c r="A412" s="8" t="s">
        <v>331</v>
      </c>
      <c r="B412" s="173">
        <v>373</v>
      </c>
      <c r="C412" s="173">
        <v>356</v>
      </c>
      <c r="D412" s="173">
        <v>85</v>
      </c>
      <c r="E412" s="173">
        <v>146</v>
      </c>
      <c r="F412" s="173">
        <v>13</v>
      </c>
      <c r="G412" s="173">
        <v>235</v>
      </c>
      <c r="H412" s="173">
        <v>125.569</v>
      </c>
      <c r="I412" s="173">
        <v>206.16800000000001</v>
      </c>
      <c r="J412" s="173">
        <v>157.792</v>
      </c>
      <c r="K412" s="173">
        <v>103.614</v>
      </c>
      <c r="L412" s="18"/>
      <c r="M412" s="218"/>
    </row>
    <row r="413" spans="1:13" ht="19.899999999999999" customHeight="1" x14ac:dyDescent="0.25">
      <c r="A413" s="6" t="s">
        <v>332</v>
      </c>
      <c r="B413" s="174">
        <v>484.041</v>
      </c>
      <c r="C413" s="174">
        <v>472.91300000000001</v>
      </c>
      <c r="D413" s="174">
        <v>569.49199999999996</v>
      </c>
      <c r="E413" s="174">
        <v>461.37599999999998</v>
      </c>
      <c r="F413" s="174">
        <v>397.904</v>
      </c>
      <c r="G413" s="174">
        <v>443.99599999999998</v>
      </c>
      <c r="H413" s="174">
        <v>532.39599999999996</v>
      </c>
      <c r="I413" s="174">
        <v>467.767</v>
      </c>
      <c r="J413" s="174">
        <v>499.72800000000001</v>
      </c>
      <c r="K413" s="174">
        <v>569.11400000000003</v>
      </c>
      <c r="L413" s="18"/>
      <c r="M413" s="218"/>
    </row>
    <row r="414" spans="1:13" ht="19.899999999999999" customHeight="1" x14ac:dyDescent="0.25">
      <c r="A414" s="8" t="s">
        <v>333</v>
      </c>
      <c r="B414" s="173" t="s">
        <v>9373</v>
      </c>
      <c r="C414" s="173" t="s">
        <v>9374</v>
      </c>
      <c r="D414" s="173" t="s">
        <v>9375</v>
      </c>
      <c r="E414" s="173" t="s">
        <v>9376</v>
      </c>
      <c r="F414" s="173">
        <v>979.22699999999998</v>
      </c>
      <c r="G414" s="173">
        <v>788.22500000000002</v>
      </c>
      <c r="H414" s="173">
        <v>791.98099999999999</v>
      </c>
      <c r="I414" s="173">
        <v>500.19499999999999</v>
      </c>
      <c r="J414" s="173">
        <v>481.12</v>
      </c>
      <c r="K414" s="173">
        <v>418.29599999999999</v>
      </c>
      <c r="L414" s="18"/>
      <c r="M414" s="218"/>
    </row>
    <row r="415" spans="1:13" ht="19.899999999999999" customHeight="1" x14ac:dyDescent="0.25">
      <c r="A415" s="6" t="s">
        <v>334</v>
      </c>
      <c r="B415" s="174" t="s">
        <v>9377</v>
      </c>
      <c r="C415" s="174" t="s">
        <v>9378</v>
      </c>
      <c r="D415" s="174" t="s">
        <v>9379</v>
      </c>
      <c r="E415" s="174" t="s">
        <v>9380</v>
      </c>
      <c r="F415" s="174" t="s">
        <v>9381</v>
      </c>
      <c r="G415" s="174" t="s">
        <v>9382</v>
      </c>
      <c r="H415" s="174" t="s">
        <v>9383</v>
      </c>
      <c r="I415" s="174" t="s">
        <v>9384</v>
      </c>
      <c r="J415" s="174" t="s">
        <v>9385</v>
      </c>
      <c r="K415" s="174" t="s">
        <v>9386</v>
      </c>
      <c r="L415" s="18"/>
      <c r="M415" s="218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8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8"/>
    </row>
    <row r="421" spans="1:13" ht="19.899999999999999" customHeight="1" x14ac:dyDescent="0.25">
      <c r="A421" s="8"/>
      <c r="B421" s="12"/>
      <c r="C421" s="12"/>
      <c r="D421" s="12"/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/>
      <c r="B422" s="11"/>
      <c r="C422" s="11"/>
      <c r="D422" s="11"/>
      <c r="E422" s="11"/>
      <c r="F422" s="11"/>
      <c r="G422" s="11"/>
      <c r="H422" s="11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422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18"/>
      <c r="M5" s="218"/>
      <c r="N5" s="4" t="s">
        <v>346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369.09199999999998</v>
      </c>
      <c r="C10" s="172">
        <v>362.709</v>
      </c>
      <c r="D10" s="172">
        <v>362.101</v>
      </c>
      <c r="E10" s="172">
        <v>365.41699999999997</v>
      </c>
      <c r="F10" s="172">
        <v>384.61</v>
      </c>
      <c r="G10" s="172">
        <v>359.74200000000002</v>
      </c>
      <c r="H10" s="172">
        <v>321.69799999999998</v>
      </c>
      <c r="I10" s="172">
        <v>320.98599999999999</v>
      </c>
      <c r="J10" s="172">
        <v>281.47699999999998</v>
      </c>
      <c r="K10" s="172">
        <v>279.60899999999998</v>
      </c>
      <c r="L10" s="18"/>
      <c r="M10" s="218"/>
      <c r="N10" s="4" t="s">
        <v>351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74.844999999999999</v>
      </c>
      <c r="C11" s="173">
        <v>71.123000000000005</v>
      </c>
      <c r="D11" s="173">
        <v>71.123000000000005</v>
      </c>
      <c r="E11" s="173">
        <v>69.534999999999997</v>
      </c>
      <c r="F11" s="173">
        <v>69.98</v>
      </c>
      <c r="G11" s="173">
        <v>38.320999999999998</v>
      </c>
      <c r="H11" s="173">
        <v>8.3640000000000008</v>
      </c>
      <c r="I11" s="173">
        <v>7.7729999999999997</v>
      </c>
      <c r="J11" s="173">
        <v>8.0619999999999994</v>
      </c>
      <c r="K11" s="173">
        <v>5.9939999999999998</v>
      </c>
      <c r="L11" s="18"/>
      <c r="M11" s="218"/>
      <c r="N11" s="4" t="s">
        <v>352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>
        <v>290.91500000000002</v>
      </c>
      <c r="C12" s="174">
        <v>288.88299999999998</v>
      </c>
      <c r="D12" s="174">
        <v>288.88299999999998</v>
      </c>
      <c r="E12" s="174">
        <v>295.661</v>
      </c>
      <c r="F12" s="174">
        <v>314.63</v>
      </c>
      <c r="G12" s="174">
        <v>321.42099999999999</v>
      </c>
      <c r="H12" s="174">
        <v>311.517</v>
      </c>
      <c r="I12" s="174">
        <v>311.517</v>
      </c>
      <c r="J12" s="174">
        <v>271.86500000000001</v>
      </c>
      <c r="K12" s="174">
        <v>271.86500000000001</v>
      </c>
      <c r="L12" s="18"/>
      <c r="M12" s="218"/>
      <c r="N12" s="4" t="s">
        <v>353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>
        <v>3.3319999999999999</v>
      </c>
      <c r="C14" s="174">
        <v>2.7029999999999998</v>
      </c>
      <c r="D14" s="174">
        <v>2.0950000000000002</v>
      </c>
      <c r="E14" s="174">
        <v>221</v>
      </c>
      <c r="F14" s="174">
        <v>0</v>
      </c>
      <c r="G14" s="174">
        <v>0</v>
      </c>
      <c r="H14" s="174">
        <v>1.8169999999999999</v>
      </c>
      <c r="I14" s="174">
        <v>1.696</v>
      </c>
      <c r="J14" s="174">
        <v>1.55</v>
      </c>
      <c r="K14" s="174">
        <v>1.75</v>
      </c>
      <c r="L14" s="18"/>
      <c r="M14" s="218"/>
      <c r="N14" s="4" t="s">
        <v>355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5.391</v>
      </c>
      <c r="C16" s="172">
        <v>136.27699999999999</v>
      </c>
      <c r="D16" s="172">
        <v>110.73</v>
      </c>
      <c r="E16" s="172">
        <v>143.739</v>
      </c>
      <c r="F16" s="172">
        <v>142.99600000000001</v>
      </c>
      <c r="G16" s="172">
        <v>53.470999999999997</v>
      </c>
      <c r="H16" s="172">
        <v>13.88</v>
      </c>
      <c r="I16" s="172">
        <v>8.8179999999999996</v>
      </c>
      <c r="J16" s="172">
        <v>5.8570000000000002</v>
      </c>
      <c r="K16" s="172">
        <v>14.532999999999999</v>
      </c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0</v>
      </c>
      <c r="C17" s="173">
        <v>3.4609999999999999</v>
      </c>
      <c r="D17" s="173">
        <v>0</v>
      </c>
      <c r="E17" s="173">
        <v>0</v>
      </c>
      <c r="F17" s="173">
        <v>0</v>
      </c>
      <c r="G17" s="173">
        <v>21</v>
      </c>
      <c r="H17" s="173">
        <v>682</v>
      </c>
      <c r="I17" s="173">
        <v>635</v>
      </c>
      <c r="J17" s="173">
        <v>547</v>
      </c>
      <c r="K17" s="173">
        <v>495</v>
      </c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5.391</v>
      </c>
      <c r="C18" s="174">
        <v>132.816</v>
      </c>
      <c r="D18" s="174">
        <v>110.73</v>
      </c>
      <c r="E18" s="174">
        <v>143.739</v>
      </c>
      <c r="F18" s="174">
        <v>142.99600000000001</v>
      </c>
      <c r="G18" s="174">
        <v>53.45</v>
      </c>
      <c r="H18" s="174">
        <v>13.198</v>
      </c>
      <c r="I18" s="174">
        <v>8.1829999999999998</v>
      </c>
      <c r="J18" s="174">
        <v>5.31</v>
      </c>
      <c r="K18" s="174">
        <v>14.038</v>
      </c>
      <c r="L18" s="18"/>
      <c r="M18" s="218"/>
      <c r="N18" s="4" t="s">
        <v>359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>
        <v>100.39</v>
      </c>
      <c r="C20" s="172">
        <v>101.09399999999999</v>
      </c>
      <c r="D20" s="172">
        <v>100.319</v>
      </c>
      <c r="E20" s="172">
        <v>95.48</v>
      </c>
      <c r="F20" s="172">
        <v>86.480999999999995</v>
      </c>
      <c r="G20" s="172">
        <v>77.289000000000001</v>
      </c>
      <c r="H20" s="172">
        <v>76.878</v>
      </c>
      <c r="I20" s="172">
        <v>73.492000000000004</v>
      </c>
      <c r="J20" s="172">
        <v>70.387</v>
      </c>
      <c r="K20" s="172">
        <v>75.183999999999997</v>
      </c>
      <c r="L20" s="18"/>
      <c r="M20" s="218"/>
      <c r="N20" s="4" t="s">
        <v>361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>
        <v>6.4710000000000001</v>
      </c>
      <c r="C23" s="175">
        <v>5.6719999999999997</v>
      </c>
      <c r="D23" s="175">
        <v>5.9349999999999996</v>
      </c>
      <c r="E23" s="175">
        <v>6.3440000000000003</v>
      </c>
      <c r="F23" s="175">
        <v>18.321999999999999</v>
      </c>
      <c r="G23" s="175">
        <v>22.398</v>
      </c>
      <c r="H23" s="175">
        <v>36.723999999999997</v>
      </c>
      <c r="I23" s="175">
        <v>14.256</v>
      </c>
      <c r="J23" s="175">
        <v>13.765000000000001</v>
      </c>
      <c r="K23" s="175">
        <v>13.282999999999999</v>
      </c>
      <c r="L23" s="18"/>
      <c r="M23" s="218"/>
      <c r="N23" s="4" t="s">
        <v>364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>
        <v>481.34399999999999</v>
      </c>
      <c r="C25" s="175">
        <v>605.75199999999995</v>
      </c>
      <c r="D25" s="175">
        <v>579.08500000000004</v>
      </c>
      <c r="E25" s="175">
        <v>610.98</v>
      </c>
      <c r="F25" s="175">
        <v>632.40899999999999</v>
      </c>
      <c r="G25" s="175">
        <v>512.9</v>
      </c>
      <c r="H25" s="175">
        <v>449.18</v>
      </c>
      <c r="I25" s="175">
        <v>417.55200000000002</v>
      </c>
      <c r="J25" s="175">
        <v>371.48599999999999</v>
      </c>
      <c r="K25" s="175">
        <v>382.60899999999998</v>
      </c>
      <c r="L25" s="18"/>
      <c r="M25" s="218"/>
      <c r="N25" s="4" t="s">
        <v>366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>
        <v>557.49400000000003</v>
      </c>
      <c r="C27" s="175">
        <v>424.73399999999998</v>
      </c>
      <c r="D27" s="175">
        <v>412.084</v>
      </c>
      <c r="E27" s="175">
        <v>455.74200000000002</v>
      </c>
      <c r="F27" s="175">
        <v>473.875</v>
      </c>
      <c r="G27" s="175">
        <v>225.071</v>
      </c>
      <c r="H27" s="175">
        <v>239.309</v>
      </c>
      <c r="I27" s="175">
        <v>186.46199999999999</v>
      </c>
      <c r="J27" s="175">
        <v>184.477</v>
      </c>
      <c r="K27" s="175">
        <v>148.11600000000001</v>
      </c>
      <c r="L27" s="18"/>
      <c r="M27" s="218"/>
      <c r="N27" s="4" t="s">
        <v>368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>
        <v>10.298999999999999</v>
      </c>
      <c r="C28" s="174">
        <v>15.702</v>
      </c>
      <c r="D28" s="174">
        <v>12.731</v>
      </c>
      <c r="E28" s="174">
        <v>12.148</v>
      </c>
      <c r="F28" s="174">
        <v>11.728999999999999</v>
      </c>
      <c r="G28" s="174">
        <v>12.132</v>
      </c>
      <c r="H28" s="174">
        <v>17.02</v>
      </c>
      <c r="I28" s="174">
        <v>10.304</v>
      </c>
      <c r="J28" s="174">
        <v>5.6210000000000004</v>
      </c>
      <c r="K28" s="174">
        <v>6.3890000000000002</v>
      </c>
      <c r="L28" s="18"/>
      <c r="M28" s="218"/>
      <c r="N28" s="4" t="s">
        <v>369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>
        <v>211.97200000000001</v>
      </c>
      <c r="C29" s="173">
        <v>112.94</v>
      </c>
      <c r="D29" s="173">
        <v>91.921000000000006</v>
      </c>
      <c r="E29" s="173">
        <v>120.798</v>
      </c>
      <c r="F29" s="173">
        <v>140.131</v>
      </c>
      <c r="G29" s="173">
        <v>110.254</v>
      </c>
      <c r="H29" s="173">
        <v>102.059</v>
      </c>
      <c r="I29" s="173">
        <v>71.866</v>
      </c>
      <c r="J29" s="173">
        <v>58.48</v>
      </c>
      <c r="K29" s="173">
        <v>53.499000000000002</v>
      </c>
      <c r="L29" s="18"/>
      <c r="M29" s="218"/>
      <c r="N29" s="4" t="s">
        <v>370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298.28399999999999</v>
      </c>
      <c r="C30" s="174">
        <v>259.89499999999998</v>
      </c>
      <c r="D30" s="174">
        <v>265.95299999999997</v>
      </c>
      <c r="E30" s="174">
        <v>286.58199999999999</v>
      </c>
      <c r="F30" s="174">
        <v>304.851</v>
      </c>
      <c r="G30" s="174">
        <v>91.965999999999994</v>
      </c>
      <c r="H30" s="174">
        <v>112.096</v>
      </c>
      <c r="I30" s="174">
        <v>98.804000000000002</v>
      </c>
      <c r="J30" s="174">
        <v>115.96599999999999</v>
      </c>
      <c r="K30" s="174">
        <v>84.628</v>
      </c>
      <c r="L30" s="18"/>
      <c r="M30" s="218"/>
      <c r="N30" s="4" t="s">
        <v>371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36.939</v>
      </c>
      <c r="C32" s="174">
        <v>36.197000000000003</v>
      </c>
      <c r="D32" s="174">
        <v>41.478999999999999</v>
      </c>
      <c r="E32" s="174">
        <v>36.213999999999999</v>
      </c>
      <c r="F32" s="174">
        <v>17.164000000000001</v>
      </c>
      <c r="G32" s="174">
        <v>10.718999999999999</v>
      </c>
      <c r="H32" s="174">
        <v>8.1340000000000003</v>
      </c>
      <c r="I32" s="174">
        <v>5.4880000000000004</v>
      </c>
      <c r="J32" s="174">
        <v>4.41</v>
      </c>
      <c r="K32" s="174">
        <v>3.6</v>
      </c>
      <c r="L32" s="18"/>
      <c r="M32" s="218"/>
      <c r="N32" s="4" t="s">
        <v>373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>
        <v>669.74599999999998</v>
      </c>
      <c r="C34" s="172">
        <v>667.77700000000004</v>
      </c>
      <c r="D34" s="172">
        <v>629.06799999999998</v>
      </c>
      <c r="E34" s="172">
        <v>701.30499999999995</v>
      </c>
      <c r="F34" s="172">
        <v>721.67399999999998</v>
      </c>
      <c r="G34" s="172">
        <v>378.22899999999998</v>
      </c>
      <c r="H34" s="172">
        <v>366.791</v>
      </c>
      <c r="I34" s="172">
        <v>283.02800000000002</v>
      </c>
      <c r="J34" s="172">
        <v>274.48599999999999</v>
      </c>
      <c r="K34" s="172">
        <v>251.11600000000001</v>
      </c>
      <c r="L34" s="18"/>
      <c r="M34" s="218"/>
      <c r="N34" s="4" t="s">
        <v>375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8687</v>
      </c>
      <c r="C35" s="175" t="s">
        <v>8688</v>
      </c>
      <c r="D35" s="175">
        <v>991.16899999999998</v>
      </c>
      <c r="E35" s="175" t="s">
        <v>8689</v>
      </c>
      <c r="F35" s="175" t="s">
        <v>8690</v>
      </c>
      <c r="G35" s="175">
        <v>737.971</v>
      </c>
      <c r="H35" s="175">
        <v>688.48900000000003</v>
      </c>
      <c r="I35" s="175">
        <v>604.01400000000001</v>
      </c>
      <c r="J35" s="175">
        <v>555.96299999999997</v>
      </c>
      <c r="K35" s="175">
        <v>530.72500000000002</v>
      </c>
      <c r="L35" s="18"/>
      <c r="M35" s="218"/>
      <c r="N35" s="4" t="s">
        <v>376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>
        <v>865.71500000000003</v>
      </c>
      <c r="C39" s="175">
        <v>867.04200000000003</v>
      </c>
      <c r="D39" s="175">
        <v>825.15700000000004</v>
      </c>
      <c r="E39" s="175">
        <v>850.29300000000001</v>
      </c>
      <c r="F39" s="175">
        <v>847.03099999999995</v>
      </c>
      <c r="G39" s="175">
        <v>523.67700000000002</v>
      </c>
      <c r="H39" s="175">
        <v>476.74099999999999</v>
      </c>
      <c r="I39" s="175">
        <v>430.36599999999999</v>
      </c>
      <c r="J39" s="175">
        <v>407.303</v>
      </c>
      <c r="K39" s="175">
        <v>398.983</v>
      </c>
      <c r="L39" s="18"/>
      <c r="M39" s="218"/>
      <c r="N39" s="4" t="s">
        <v>380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>
        <v>1</v>
      </c>
      <c r="C40" s="174">
        <v>1</v>
      </c>
      <c r="D40" s="174">
        <v>1</v>
      </c>
      <c r="E40" s="174">
        <v>1</v>
      </c>
      <c r="F40" s="174">
        <v>1</v>
      </c>
      <c r="G40" s="174">
        <v>1</v>
      </c>
      <c r="H40" s="174">
        <v>1</v>
      </c>
      <c r="I40" s="174">
        <v>1</v>
      </c>
      <c r="J40" s="174">
        <v>1</v>
      </c>
      <c r="K40" s="174">
        <v>1</v>
      </c>
      <c r="L40" s="18"/>
      <c r="M40" s="218"/>
      <c r="N40" s="4" t="s">
        <v>381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>
        <v>294.66300000000001</v>
      </c>
      <c r="C41" s="173">
        <v>294.66300000000001</v>
      </c>
      <c r="D41" s="173">
        <v>294.66300000000001</v>
      </c>
      <c r="E41" s="173">
        <v>294.66300000000001</v>
      </c>
      <c r="F41" s="173">
        <v>294.66300000000001</v>
      </c>
      <c r="G41" s="173">
        <v>6</v>
      </c>
      <c r="H41" s="173">
        <v>6</v>
      </c>
      <c r="I41" s="173">
        <v>6</v>
      </c>
      <c r="J41" s="173">
        <v>6</v>
      </c>
      <c r="K41" s="173">
        <v>6</v>
      </c>
      <c r="L41" s="18"/>
      <c r="M41" s="218"/>
      <c r="N41" s="4" t="s">
        <v>382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>
        <v>-92.042000000000002</v>
      </c>
      <c r="C42" s="174">
        <v>-73.448999999999998</v>
      </c>
      <c r="D42" s="174">
        <v>-74.894999999999996</v>
      </c>
      <c r="E42" s="174">
        <v>-66.424999999999997</v>
      </c>
      <c r="F42" s="174">
        <v>-66.308000000000007</v>
      </c>
      <c r="G42" s="174">
        <v>-52</v>
      </c>
      <c r="H42" s="174">
        <v>-58.514000000000003</v>
      </c>
      <c r="I42" s="174">
        <v>-60.456000000000003</v>
      </c>
      <c r="J42" s="174">
        <v>-43.210999999999999</v>
      </c>
      <c r="K42" s="174">
        <v>-35.039000000000001</v>
      </c>
      <c r="L42" s="18"/>
      <c r="M42" s="218"/>
      <c r="N42" s="4" t="s">
        <v>383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>
        <v>663.09299999999996</v>
      </c>
      <c r="C43" s="173">
        <v>645.827</v>
      </c>
      <c r="D43" s="173">
        <v>605.38800000000003</v>
      </c>
      <c r="E43" s="173">
        <v>622.05399999999997</v>
      </c>
      <c r="F43" s="173">
        <v>618.67499999999995</v>
      </c>
      <c r="G43" s="173">
        <v>575.66999999999996</v>
      </c>
      <c r="H43" s="173">
        <v>535.24800000000005</v>
      </c>
      <c r="I43" s="173">
        <v>490.815</v>
      </c>
      <c r="J43" s="173">
        <v>450.50700000000001</v>
      </c>
      <c r="K43" s="173">
        <v>434.01499999999999</v>
      </c>
      <c r="L43" s="18"/>
      <c r="M43" s="218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18"/>
      <c r="N45" s="4" t="s">
        <v>386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8"/>
      <c r="N46" s="4" t="s">
        <v>387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>
        <v>10.58</v>
      </c>
      <c r="C50" s="172">
        <v>10.919</v>
      </c>
      <c r="D50" s="172">
        <v>12.019</v>
      </c>
      <c r="E50" s="172">
        <v>14.37</v>
      </c>
      <c r="F50" s="172">
        <v>7.0640000000000001</v>
      </c>
      <c r="G50" s="172">
        <v>-4.0570000000000004</v>
      </c>
      <c r="H50" s="172">
        <v>-5.883</v>
      </c>
      <c r="I50" s="172">
        <v>-4.76</v>
      </c>
      <c r="J50" s="172">
        <v>933</v>
      </c>
      <c r="K50" s="172">
        <v>4.3120000000000003</v>
      </c>
      <c r="L50" s="18"/>
      <c r="M50" s="218"/>
      <c r="N50" s="4" t="s">
        <v>391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2">
        <v>876.29499999999996</v>
      </c>
      <c r="C52" s="172">
        <v>877.96100000000001</v>
      </c>
      <c r="D52" s="172">
        <v>837.17600000000004</v>
      </c>
      <c r="E52" s="172">
        <v>864.66300000000001</v>
      </c>
      <c r="F52" s="172">
        <v>854.09500000000003</v>
      </c>
      <c r="G52" s="172">
        <v>519.62</v>
      </c>
      <c r="H52" s="172">
        <v>470.858</v>
      </c>
      <c r="I52" s="172">
        <v>425.60599999999999</v>
      </c>
      <c r="J52" s="172">
        <v>408.23599999999999</v>
      </c>
      <c r="K52" s="172">
        <v>403.29500000000002</v>
      </c>
      <c r="L52" s="18"/>
      <c r="M52" s="218"/>
      <c r="N52" s="4" t="s">
        <v>393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95.064999999999998</v>
      </c>
      <c r="P53" s="58">
        <f t="shared" ref="P53:X53" si="0">C86</f>
        <v>95.58</v>
      </c>
      <c r="Q53" s="58">
        <f t="shared" si="0"/>
        <v>95.828000000000003</v>
      </c>
      <c r="R53" s="58">
        <f t="shared" si="0"/>
        <v>95.954999999999998</v>
      </c>
      <c r="S53" s="58">
        <f t="shared" si="0"/>
        <v>92.635999999999996</v>
      </c>
      <c r="T53" s="58">
        <f t="shared" si="0"/>
        <v>85.632999999999996</v>
      </c>
      <c r="U53" s="58">
        <f t="shared" si="0"/>
        <v>86.09</v>
      </c>
      <c r="V53" s="58">
        <f t="shared" si="0"/>
        <v>87.123999999999995</v>
      </c>
      <c r="W53" s="58">
        <f t="shared" si="0"/>
        <v>87.777000000000001</v>
      </c>
      <c r="X53" s="58">
        <f t="shared" si="0"/>
        <v>87.864999999999995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2">
        <v>89.596000000000004</v>
      </c>
      <c r="C56" s="172">
        <v>65.667000000000002</v>
      </c>
      <c r="D56" s="172">
        <v>63.6</v>
      </c>
      <c r="E56" s="172">
        <v>81.537000000000006</v>
      </c>
      <c r="F56" s="172">
        <v>108.44</v>
      </c>
      <c r="G56" s="172">
        <v>82.525999999999996</v>
      </c>
      <c r="H56" s="172">
        <v>90.236000000000004</v>
      </c>
      <c r="I56" s="172">
        <v>80.578000000000003</v>
      </c>
      <c r="J56" s="172">
        <v>73.09</v>
      </c>
      <c r="K56" s="172">
        <v>64.569000000000003</v>
      </c>
      <c r="L56" s="18"/>
      <c r="M56" s="218"/>
      <c r="N56" s="44" t="s">
        <v>436</v>
      </c>
      <c r="O56" s="45">
        <f>B135/100</f>
        <v>2.73889</v>
      </c>
      <c r="P56" s="45">
        <f t="shared" ref="P56:X56" si="3">C132/100</f>
        <v>0.03</v>
      </c>
      <c r="Q56" s="45">
        <f t="shared" si="3"/>
        <v>-0.12</v>
      </c>
      <c r="R56" s="45">
        <f t="shared" si="3"/>
        <v>-0.03</v>
      </c>
      <c r="S56" s="45">
        <f t="shared" si="3"/>
        <v>0.04</v>
      </c>
      <c r="T56" s="45">
        <f t="shared" si="3"/>
        <v>0.12</v>
      </c>
      <c r="U56" s="45">
        <f t="shared" si="3"/>
        <v>0.3</v>
      </c>
      <c r="V56" s="45">
        <f t="shared" si="3"/>
        <v>0.25</v>
      </c>
      <c r="W56" s="45">
        <f t="shared" si="3"/>
        <v>0.16</v>
      </c>
      <c r="X56" s="45">
        <f t="shared" si="3"/>
        <v>7.0000000000000007E-2</v>
      </c>
    </row>
    <row r="57" spans="1:24" ht="19.899999999999999" customHeight="1" x14ac:dyDescent="0.25">
      <c r="A57" s="8" t="s">
        <v>45</v>
      </c>
      <c r="B57" s="173">
        <v>56.43</v>
      </c>
      <c r="C57" s="173">
        <v>61.747999999999998</v>
      </c>
      <c r="D57" s="173">
        <v>60.923999999999999</v>
      </c>
      <c r="E57" s="173">
        <v>58.375</v>
      </c>
      <c r="F57" s="173">
        <v>67.004999999999995</v>
      </c>
      <c r="G57" s="173">
        <v>69.522000000000006</v>
      </c>
      <c r="H57" s="173">
        <v>72.284000000000006</v>
      </c>
      <c r="I57" s="173">
        <v>69.048000000000002</v>
      </c>
      <c r="J57" s="173">
        <v>60.454000000000001</v>
      </c>
      <c r="K57" s="173">
        <v>54.06</v>
      </c>
      <c r="L57" s="18"/>
      <c r="M57" s="218"/>
      <c r="N57" s="41" t="s">
        <v>437</v>
      </c>
      <c r="O57" s="46">
        <f>(B30+B29+B28)-(B66+B69)</f>
        <v>449.71799999999996</v>
      </c>
      <c r="P57" s="46">
        <f t="shared" ref="P57:X57" si="4">(C30+C29+C28)-(C66+C69)</f>
        <v>303.37699999999995</v>
      </c>
      <c r="Q57" s="46">
        <f t="shared" si="4"/>
        <v>281.63499999999999</v>
      </c>
      <c r="R57" s="46">
        <f t="shared" si="4"/>
        <v>301.87400000000002</v>
      </c>
      <c r="S57" s="46">
        <f t="shared" si="4"/>
        <v>315.33699999999999</v>
      </c>
      <c r="T57" s="46">
        <f t="shared" si="4"/>
        <v>83.497000000000014</v>
      </c>
      <c r="U57" s="46">
        <f t="shared" si="4"/>
        <v>108.239</v>
      </c>
      <c r="V57" s="46">
        <f t="shared" si="4"/>
        <v>90.116000000000014</v>
      </c>
      <c r="W57" s="46">
        <f t="shared" si="4"/>
        <v>112.664</v>
      </c>
      <c r="X57" s="46">
        <f t="shared" si="4"/>
        <v>86.951000000000022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>
        <f>B20</f>
        <v>100.39</v>
      </c>
      <c r="P58" s="46">
        <f t="shared" ref="P58:X58" si="5">C20</f>
        <v>101.09399999999999</v>
      </c>
      <c r="Q58" s="46">
        <f t="shared" si="5"/>
        <v>100.319</v>
      </c>
      <c r="R58" s="46">
        <f t="shared" si="5"/>
        <v>95.48</v>
      </c>
      <c r="S58" s="46">
        <f t="shared" si="5"/>
        <v>86.480999999999995</v>
      </c>
      <c r="T58" s="46">
        <f t="shared" si="5"/>
        <v>77.289000000000001</v>
      </c>
      <c r="U58" s="46">
        <f t="shared" si="5"/>
        <v>76.878</v>
      </c>
      <c r="V58" s="46">
        <f t="shared" si="5"/>
        <v>73.492000000000004</v>
      </c>
      <c r="W58" s="46">
        <f t="shared" si="5"/>
        <v>70.387</v>
      </c>
      <c r="X58" s="46">
        <f t="shared" si="5"/>
        <v>75.183999999999997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>
        <f>O57+O58</f>
        <v>550.10799999999995</v>
      </c>
      <c r="P59" s="48">
        <f t="shared" ref="P59:X59" si="6">P57+P58</f>
        <v>404.47099999999995</v>
      </c>
      <c r="Q59" s="47">
        <f t="shared" si="6"/>
        <v>381.95400000000001</v>
      </c>
      <c r="R59" s="48">
        <f t="shared" si="6"/>
        <v>397.35400000000004</v>
      </c>
      <c r="S59" s="47">
        <f t="shared" si="6"/>
        <v>401.81799999999998</v>
      </c>
      <c r="T59" s="48">
        <f t="shared" si="6"/>
        <v>160.786</v>
      </c>
      <c r="U59" s="47">
        <f t="shared" si="6"/>
        <v>185.11700000000002</v>
      </c>
      <c r="V59" s="48">
        <f t="shared" si="6"/>
        <v>163.608</v>
      </c>
      <c r="W59" s="47">
        <f t="shared" si="6"/>
        <v>183.05099999999999</v>
      </c>
      <c r="X59" s="48">
        <f t="shared" si="6"/>
        <v>162.13500000000002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99</v>
      </c>
      <c r="L60" s="18"/>
      <c r="M60" s="218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0</v>
      </c>
      <c r="C61" s="173">
        <v>0</v>
      </c>
      <c r="D61" s="173">
        <v>0</v>
      </c>
      <c r="E61" s="173">
        <v>0</v>
      </c>
      <c r="F61" s="173">
        <v>0</v>
      </c>
      <c r="G61" s="173">
        <v>0</v>
      </c>
      <c r="H61" s="173">
        <v>423</v>
      </c>
      <c r="I61" s="173">
        <v>446</v>
      </c>
      <c r="J61" s="173">
        <v>5.55</v>
      </c>
      <c r="K61" s="173">
        <v>7.0819999999999999</v>
      </c>
      <c r="L61" s="18"/>
      <c r="M61" s="218"/>
      <c r="N61" s="41" t="s">
        <v>441</v>
      </c>
      <c r="O61" s="49">
        <f>B165/B163</f>
        <v>6.1446273932640377E-2</v>
      </c>
      <c r="P61" s="49">
        <f t="shared" ref="P61:X61" si="8">C165/C163</f>
        <v>6.0031320689055159E-2</v>
      </c>
      <c r="Q61" s="49">
        <f t="shared" si="8"/>
        <v>2.9410566068493339E-2</v>
      </c>
      <c r="R61" s="49">
        <f t="shared" si="8"/>
        <v>-3.3582772806621336E-2</v>
      </c>
      <c r="S61" s="49">
        <f t="shared" si="8"/>
        <v>1.8021971993252048E-2</v>
      </c>
      <c r="T61" s="49">
        <f t="shared" si="8"/>
        <v>5.1173841007846443E-2</v>
      </c>
      <c r="U61" s="49">
        <f t="shared" si="8"/>
        <v>3.8705828683721091E-2</v>
      </c>
      <c r="V61" s="49">
        <f t="shared" si="8"/>
        <v>0.1647533292071795</v>
      </c>
      <c r="W61" s="49">
        <f t="shared" si="8"/>
        <v>0.17382324165670182</v>
      </c>
      <c r="X61" s="49">
        <f t="shared" si="8"/>
        <v>0.18693521700394553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B154</f>
        <v>32.445</v>
      </c>
      <c r="P62" s="46">
        <f t="shared" ref="P62:X62" si="9">C154</f>
        <v>31.321999999999999</v>
      </c>
      <c r="Q62" s="46">
        <f t="shared" si="9"/>
        <v>36.606000000000002</v>
      </c>
      <c r="R62" s="46">
        <f t="shared" si="9"/>
        <v>35.68</v>
      </c>
      <c r="S62" s="46">
        <f t="shared" si="9"/>
        <v>24.681000000000001</v>
      </c>
      <c r="T62" s="46">
        <f t="shared" si="9"/>
        <v>7.476</v>
      </c>
      <c r="U62" s="46">
        <f t="shared" si="9"/>
        <v>6.3810000000000002</v>
      </c>
      <c r="V62" s="46">
        <f t="shared" si="9"/>
        <v>6.819</v>
      </c>
      <c r="W62" s="46">
        <f t="shared" si="9"/>
        <v>5.7830000000000004</v>
      </c>
      <c r="X62" s="46">
        <f t="shared" si="9"/>
        <v>5.8929999999999998</v>
      </c>
    </row>
    <row r="63" spans="1:24" ht="19.899999999999999" customHeight="1" x14ac:dyDescent="0.25">
      <c r="A63" s="8" t="s">
        <v>50</v>
      </c>
      <c r="B63" s="175">
        <v>33.165999999999997</v>
      </c>
      <c r="C63" s="175">
        <v>3.919</v>
      </c>
      <c r="D63" s="175">
        <v>2.6760000000000002</v>
      </c>
      <c r="E63" s="175">
        <v>23.161999999999999</v>
      </c>
      <c r="F63" s="175">
        <v>41.435000000000002</v>
      </c>
      <c r="G63" s="175">
        <v>13.004</v>
      </c>
      <c r="H63" s="175">
        <v>17.529</v>
      </c>
      <c r="I63" s="175">
        <v>11.084</v>
      </c>
      <c r="J63" s="175">
        <v>7.0860000000000003</v>
      </c>
      <c r="K63" s="175">
        <v>3.3279999999999998</v>
      </c>
      <c r="L63" s="18"/>
      <c r="M63" s="218"/>
      <c r="N63" s="44" t="s">
        <v>443</v>
      </c>
      <c r="O63" s="50">
        <f>O62*(1-O61)</f>
        <v>30.451375642255485</v>
      </c>
      <c r="P63" s="48">
        <f t="shared" ref="P63:X63" si="10">P62*(1-P61)</f>
        <v>29.441698973377413</v>
      </c>
      <c r="Q63" s="50">
        <f t="shared" si="10"/>
        <v>35.529396818496735</v>
      </c>
      <c r="R63" s="48">
        <f t="shared" si="10"/>
        <v>36.878233333740248</v>
      </c>
      <c r="S63" s="50">
        <f t="shared" si="10"/>
        <v>24.236199709234548</v>
      </c>
      <c r="T63" s="48">
        <f t="shared" si="10"/>
        <v>7.0934243646253403</v>
      </c>
      <c r="U63" s="50">
        <f t="shared" si="10"/>
        <v>6.1340181071691759</v>
      </c>
      <c r="V63" s="48">
        <f t="shared" si="10"/>
        <v>5.6955470481362429</v>
      </c>
      <c r="W63" s="50">
        <f t="shared" si="10"/>
        <v>4.7777801934992938</v>
      </c>
      <c r="X63" s="48">
        <f t="shared" si="10"/>
        <v>4.7913907661957484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>
        <f>(O63+O60)-(O59-P59+O60)</f>
        <v>-115.18562435774452</v>
      </c>
      <c r="P64" s="53">
        <f t="shared" ref="P64:V64" si="11">(P63+P60)-(P59-Q59+P60)</f>
        <v>6.924698973377474</v>
      </c>
      <c r="Q64" s="52">
        <f t="shared" si="11"/>
        <v>50.92939681849677</v>
      </c>
      <c r="R64" s="53">
        <f t="shared" si="11"/>
        <v>41.342233333740189</v>
      </c>
      <c r="S64" s="52">
        <f t="shared" si="11"/>
        <v>-216.79580029076544</v>
      </c>
      <c r="T64" s="53">
        <f t="shared" si="11"/>
        <v>31.424424364625359</v>
      </c>
      <c r="U64" s="52">
        <f t="shared" si="11"/>
        <v>-15.374981892830839</v>
      </c>
      <c r="V64" s="53">
        <f t="shared" si="11"/>
        <v>25.138547048136225</v>
      </c>
      <c r="W64" s="52">
        <f>(W63+W60)-(W59-X59+W60)</f>
        <v>-16.138219806500675</v>
      </c>
      <c r="X64" s="53">
        <f>(X63+X60)-(X59+X60)</f>
        <v>-157.34360923380427</v>
      </c>
    </row>
    <row r="65" spans="1:24" ht="19.899999999999999" customHeight="1" thickBot="1" x14ac:dyDescent="0.3">
      <c r="A65" s="8" t="s">
        <v>51</v>
      </c>
      <c r="B65" s="175">
        <v>72.947000000000003</v>
      </c>
      <c r="C65" s="175">
        <v>86.858000000000004</v>
      </c>
      <c r="D65" s="175">
        <v>90.393000000000001</v>
      </c>
      <c r="E65" s="175">
        <v>120.52200000000001</v>
      </c>
      <c r="F65" s="175">
        <v>143.749</v>
      </c>
      <c r="G65" s="175">
        <v>135.82499999999999</v>
      </c>
      <c r="H65" s="175">
        <v>127.395</v>
      </c>
      <c r="I65" s="175">
        <v>97.83</v>
      </c>
      <c r="J65" s="175">
        <v>74.637</v>
      </c>
      <c r="K65" s="175">
        <v>62.860999999999997</v>
      </c>
      <c r="L65" s="18"/>
      <c r="M65" s="218"/>
      <c r="N65" s="54" t="s">
        <v>445</v>
      </c>
      <c r="O65" s="55" t="e">
        <f>O64/O55</f>
        <v>#N/A</v>
      </c>
      <c r="P65" s="56" t="e">
        <f>P64/P55</f>
        <v>#N/A</v>
      </c>
      <c r="Q65" s="57" t="e">
        <f t="shared" ref="Q65:X65" si="12">Q64/Q55</f>
        <v>#N/A</v>
      </c>
      <c r="R65" s="56" t="e">
        <f t="shared" si="12"/>
        <v>#N/A</v>
      </c>
      <c r="S65" s="57" t="e">
        <f t="shared" si="12"/>
        <v>#N/A</v>
      </c>
      <c r="T65" s="56" t="e">
        <f t="shared" si="12"/>
        <v>#N/A</v>
      </c>
      <c r="U65" s="57" t="e">
        <f t="shared" si="12"/>
        <v>#N/A</v>
      </c>
      <c r="V65" s="56" t="e">
        <f t="shared" si="12"/>
        <v>#N/A</v>
      </c>
      <c r="W65" s="57" t="e">
        <f t="shared" si="12"/>
        <v>#N/A</v>
      </c>
      <c r="X65" s="56" t="e">
        <f t="shared" si="12"/>
        <v>#N/A</v>
      </c>
    </row>
    <row r="66" spans="1:24" ht="19.899999999999999" customHeight="1" x14ac:dyDescent="0.25">
      <c r="A66" s="6" t="s">
        <v>52</v>
      </c>
      <c r="B66" s="174">
        <v>70.837000000000003</v>
      </c>
      <c r="C66" s="174">
        <v>85.16</v>
      </c>
      <c r="D66" s="174">
        <v>77.566999999999993</v>
      </c>
      <c r="E66" s="174">
        <v>90.753</v>
      </c>
      <c r="F66" s="174">
        <v>118.999</v>
      </c>
      <c r="G66" s="174">
        <v>100.47</v>
      </c>
      <c r="H66" s="174">
        <v>102.486</v>
      </c>
      <c r="I66" s="174">
        <v>64.52</v>
      </c>
      <c r="J66" s="174">
        <v>46.874000000000002</v>
      </c>
      <c r="K66" s="174">
        <v>41.063000000000002</v>
      </c>
      <c r="L66" s="18"/>
      <c r="M66" s="218"/>
      <c r="N66" s="62" t="s">
        <v>446</v>
      </c>
      <c r="O66" s="64">
        <f>B11</f>
        <v>74.844999999999999</v>
      </c>
      <c r="P66" s="63">
        <f t="shared" ref="P66:X66" si="13">C11</f>
        <v>71.123000000000005</v>
      </c>
      <c r="Q66" s="63">
        <f t="shared" si="13"/>
        <v>71.123000000000005</v>
      </c>
      <c r="R66" s="63">
        <f t="shared" si="13"/>
        <v>69.534999999999997</v>
      </c>
      <c r="S66" s="63">
        <f t="shared" si="13"/>
        <v>69.98</v>
      </c>
      <c r="T66" s="63">
        <f t="shared" si="13"/>
        <v>38.320999999999998</v>
      </c>
      <c r="U66" s="63">
        <f t="shared" si="13"/>
        <v>8.3640000000000008</v>
      </c>
      <c r="V66" s="63">
        <f t="shared" si="13"/>
        <v>7.7729999999999997</v>
      </c>
      <c r="W66" s="63">
        <f t="shared" si="13"/>
        <v>8.0619999999999994</v>
      </c>
      <c r="X66" s="63">
        <f t="shared" si="13"/>
        <v>5.9939999999999998</v>
      </c>
    </row>
    <row r="67" spans="1:24" ht="19.899999999999999" customHeight="1" x14ac:dyDescent="0.25">
      <c r="A67" s="8" t="s">
        <v>53</v>
      </c>
      <c r="B67" s="173">
        <v>714</v>
      </c>
      <c r="C67" s="173">
        <v>631</v>
      </c>
      <c r="D67" s="173">
        <v>543</v>
      </c>
      <c r="E67" s="173">
        <v>471</v>
      </c>
      <c r="F67" s="173">
        <v>482</v>
      </c>
      <c r="G67" s="173">
        <v>411</v>
      </c>
      <c r="H67" s="173">
        <v>327</v>
      </c>
      <c r="I67" s="173">
        <v>920</v>
      </c>
      <c r="J67" s="173">
        <v>612</v>
      </c>
      <c r="K67" s="173">
        <v>464</v>
      </c>
      <c r="L67" s="18"/>
      <c r="M67" s="218"/>
      <c r="N67" s="62" t="s">
        <v>447</v>
      </c>
      <c r="O67" s="64">
        <f>B34</f>
        <v>669.74599999999998</v>
      </c>
      <c r="P67" s="64">
        <f t="shared" ref="P67:X67" si="14">C34</f>
        <v>667.77700000000004</v>
      </c>
      <c r="Q67" s="64">
        <f t="shared" si="14"/>
        <v>629.06799999999998</v>
      </c>
      <c r="R67" s="64">
        <f t="shared" si="14"/>
        <v>701.30499999999995</v>
      </c>
      <c r="S67" s="64">
        <f t="shared" si="14"/>
        <v>721.67399999999998</v>
      </c>
      <c r="T67" s="64">
        <f t="shared" si="14"/>
        <v>378.22899999999998</v>
      </c>
      <c r="U67" s="64">
        <f t="shared" si="14"/>
        <v>366.791</v>
      </c>
      <c r="V67" s="64">
        <f t="shared" si="14"/>
        <v>283.02800000000002</v>
      </c>
      <c r="W67" s="64">
        <f t="shared" si="14"/>
        <v>274.48599999999999</v>
      </c>
      <c r="X67" s="64">
        <f t="shared" si="14"/>
        <v>251.11600000000001</v>
      </c>
    </row>
    <row r="68" spans="1:24" ht="19.899999999999999" customHeight="1" x14ac:dyDescent="0.25">
      <c r="A68" s="6" t="s">
        <v>54</v>
      </c>
      <c r="B68" s="174">
        <v>1.3959999999999999</v>
      </c>
      <c r="C68" s="174">
        <v>1.0669999999999999</v>
      </c>
      <c r="D68" s="174">
        <v>880</v>
      </c>
      <c r="E68" s="174">
        <v>2.3969999999999998</v>
      </c>
      <c r="F68" s="174">
        <v>1.893</v>
      </c>
      <c r="G68" s="174">
        <v>4.5590000000000002</v>
      </c>
      <c r="H68" s="174">
        <v>4.1319999999999997</v>
      </c>
      <c r="I68" s="174">
        <v>6.0519999999999996</v>
      </c>
      <c r="J68" s="174">
        <v>6.6219999999999999</v>
      </c>
      <c r="K68" s="174">
        <v>4.8319999999999999</v>
      </c>
      <c r="L68" s="18"/>
      <c r="M68" s="218"/>
      <c r="N68" s="62" t="s">
        <v>448</v>
      </c>
      <c r="O68" s="101">
        <f>O66/O67</f>
        <v>0.11175132064991802</v>
      </c>
      <c r="P68" s="101">
        <f t="shared" ref="P68:X68" si="15">P66/P67</f>
        <v>0.10650711240429066</v>
      </c>
      <c r="Q68" s="101">
        <f t="shared" si="15"/>
        <v>0.11306090915449524</v>
      </c>
      <c r="R68" s="101">
        <f t="shared" si="15"/>
        <v>9.9150868737567815E-2</v>
      </c>
      <c r="S68" s="101">
        <f t="shared" si="15"/>
        <v>9.6968991539116006E-2</v>
      </c>
      <c r="T68" s="101">
        <f t="shared" si="15"/>
        <v>0.10131692704684199</v>
      </c>
      <c r="U68" s="101">
        <f t="shared" si="15"/>
        <v>2.2803176740977836E-2</v>
      </c>
      <c r="V68" s="101">
        <f t="shared" si="15"/>
        <v>2.7463713837500174E-2</v>
      </c>
      <c r="W68" s="101">
        <f t="shared" si="15"/>
        <v>2.9371261193649221E-2</v>
      </c>
      <c r="X68" s="101">
        <f t="shared" si="15"/>
        <v>2.3869446789531529E-2</v>
      </c>
    </row>
    <row r="69" spans="1:24" ht="19.899999999999999" customHeight="1" x14ac:dyDescent="0.25">
      <c r="A69" s="8" t="s">
        <v>55</v>
      </c>
      <c r="B69" s="173">
        <v>0</v>
      </c>
      <c r="C69" s="173">
        <v>0</v>
      </c>
      <c r="D69" s="173">
        <v>11.403</v>
      </c>
      <c r="E69" s="173">
        <v>26.901</v>
      </c>
      <c r="F69" s="173">
        <v>22.375</v>
      </c>
      <c r="G69" s="173">
        <v>30.385000000000002</v>
      </c>
      <c r="H69" s="173">
        <v>20.45</v>
      </c>
      <c r="I69" s="173">
        <v>26.338000000000001</v>
      </c>
      <c r="J69" s="173">
        <v>20.529</v>
      </c>
      <c r="K69" s="173">
        <v>16.501999999999999</v>
      </c>
      <c r="L69" s="18"/>
      <c r="M69" s="218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>
        <v>162.54300000000001</v>
      </c>
      <c r="C71" s="175">
        <v>152.52500000000001</v>
      </c>
      <c r="D71" s="175">
        <v>153.99299999999999</v>
      </c>
      <c r="E71" s="175">
        <v>202.059</v>
      </c>
      <c r="F71" s="175">
        <v>252.18899999999999</v>
      </c>
      <c r="G71" s="175">
        <v>218.351</v>
      </c>
      <c r="H71" s="175">
        <v>217.631</v>
      </c>
      <c r="I71" s="175">
        <v>178.40799999999999</v>
      </c>
      <c r="J71" s="175">
        <v>147.727</v>
      </c>
      <c r="K71" s="175">
        <v>127.43</v>
      </c>
      <c r="L71" s="18"/>
      <c r="M71" s="218"/>
    </row>
    <row r="72" spans="1:24" ht="19.899999999999999" customHeight="1" x14ac:dyDescent="0.25">
      <c r="A72" s="6" t="s">
        <v>57</v>
      </c>
      <c r="B72" s="172" t="s">
        <v>8687</v>
      </c>
      <c r="C72" s="172" t="s">
        <v>8688</v>
      </c>
      <c r="D72" s="172">
        <v>991.16899999999998</v>
      </c>
      <c r="E72" s="172" t="s">
        <v>8689</v>
      </c>
      <c r="F72" s="172" t="s">
        <v>8690</v>
      </c>
      <c r="G72" s="172">
        <v>737.971</v>
      </c>
      <c r="H72" s="172">
        <v>688.48900000000003</v>
      </c>
      <c r="I72" s="172">
        <v>604.01400000000001</v>
      </c>
      <c r="J72" s="172">
        <v>555.96299999999997</v>
      </c>
      <c r="K72" s="172">
        <v>530.72500000000002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>
        <v>484.54700000000003</v>
      </c>
      <c r="C75" s="175">
        <v>337.87599999999998</v>
      </c>
      <c r="D75" s="175">
        <v>321.69099999999997</v>
      </c>
      <c r="E75" s="175">
        <v>335.22</v>
      </c>
      <c r="F75" s="175">
        <v>330.12599999999998</v>
      </c>
      <c r="G75" s="175">
        <v>89.245999999999995</v>
      </c>
      <c r="H75" s="175">
        <v>111.914</v>
      </c>
      <c r="I75" s="175">
        <v>88.632000000000005</v>
      </c>
      <c r="J75" s="175">
        <v>109.84</v>
      </c>
      <c r="K75" s="175">
        <v>85.254999999999995</v>
      </c>
      <c r="L75" s="18"/>
      <c r="M75" s="218"/>
    </row>
    <row r="76" spans="1:24" ht="19.899999999999999" customHeight="1" x14ac:dyDescent="0.25">
      <c r="A76" s="6" t="s">
        <v>60</v>
      </c>
      <c r="B76" s="172">
        <v>965.89099999999996</v>
      </c>
      <c r="C76" s="172">
        <v>943.62800000000004</v>
      </c>
      <c r="D76" s="172">
        <v>900.77599999999995</v>
      </c>
      <c r="E76" s="172">
        <v>946.2</v>
      </c>
      <c r="F76" s="172">
        <v>962.53499999999997</v>
      </c>
      <c r="G76" s="172">
        <v>602.14599999999996</v>
      </c>
      <c r="H76" s="172">
        <v>561.09400000000005</v>
      </c>
      <c r="I76" s="172">
        <v>506.18400000000003</v>
      </c>
      <c r="J76" s="172">
        <v>481.32600000000002</v>
      </c>
      <c r="K76" s="172">
        <v>467.86399999999998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94.789000000000001</v>
      </c>
      <c r="C80" s="173">
        <v>95.509</v>
      </c>
      <c r="D80" s="173">
        <v>95.668999999999997</v>
      </c>
      <c r="E80" s="173">
        <v>95.834000000000003</v>
      </c>
      <c r="F80" s="173">
        <v>96.12</v>
      </c>
      <c r="G80" s="173">
        <v>85.632999999999996</v>
      </c>
      <c r="H80" s="173">
        <v>85.632999999999996</v>
      </c>
      <c r="I80" s="173">
        <v>86.256</v>
      </c>
      <c r="J80" s="173">
        <v>87.213999999999999</v>
      </c>
      <c r="K80" s="173">
        <v>87.866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>
        <v>201</v>
      </c>
      <c r="C82" s="173">
        <v>201</v>
      </c>
      <c r="D82" s="173">
        <v>201</v>
      </c>
      <c r="E82" s="173">
        <v>201</v>
      </c>
      <c r="F82" s="173">
        <v>201</v>
      </c>
      <c r="G82" s="173">
        <v>201</v>
      </c>
      <c r="H82" s="173">
        <v>201</v>
      </c>
      <c r="I82" s="173">
        <v>201</v>
      </c>
      <c r="J82" s="173">
        <v>201</v>
      </c>
      <c r="K82" s="173">
        <v>201</v>
      </c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0</v>
      </c>
      <c r="I83" s="174">
        <v>0</v>
      </c>
      <c r="J83" s="174">
        <v>0</v>
      </c>
      <c r="K83" s="174">
        <v>0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>
        <v>95.064999999999998</v>
      </c>
      <c r="C86" s="173">
        <v>95.58</v>
      </c>
      <c r="D86" s="173">
        <v>95.828000000000003</v>
      </c>
      <c r="E86" s="173">
        <v>95.954999999999998</v>
      </c>
      <c r="F86" s="173">
        <v>92.635999999999996</v>
      </c>
      <c r="G86" s="173">
        <v>85.632999999999996</v>
      </c>
      <c r="H86" s="173">
        <v>86.09</v>
      </c>
      <c r="I86" s="173">
        <v>87.123999999999995</v>
      </c>
      <c r="J86" s="173">
        <v>87.777000000000001</v>
      </c>
      <c r="K86" s="173">
        <v>87.864999999999995</v>
      </c>
      <c r="L86" s="18"/>
      <c r="M86" s="218"/>
    </row>
    <row r="87" spans="1:13" ht="19.899999999999999" customHeight="1" x14ac:dyDescent="0.25">
      <c r="A87" s="6" t="s">
        <v>69</v>
      </c>
      <c r="B87" s="174">
        <v>95.322000000000003</v>
      </c>
      <c r="C87" s="174">
        <v>95.760999999999996</v>
      </c>
      <c r="D87" s="174">
        <v>95.938000000000002</v>
      </c>
      <c r="E87" s="174">
        <v>95.971999999999994</v>
      </c>
      <c r="F87" s="174">
        <v>92.635999999999996</v>
      </c>
      <c r="G87" s="174">
        <v>85.632999999999996</v>
      </c>
      <c r="H87" s="174">
        <v>86.09</v>
      </c>
      <c r="I87" s="174">
        <v>87.376999999999995</v>
      </c>
      <c r="J87" s="174">
        <v>88.084000000000003</v>
      </c>
      <c r="K87" s="174">
        <v>89.929000000000002</v>
      </c>
      <c r="L87" s="18"/>
      <c r="M87" s="218"/>
    </row>
    <row r="88" spans="1:13" ht="19.899999999999999" customHeight="1" x14ac:dyDescent="0.25">
      <c r="A88" s="8" t="s">
        <v>70</v>
      </c>
      <c r="B88" s="173">
        <v>7.0270000000000001</v>
      </c>
      <c r="C88" s="173">
        <v>6.1970000000000001</v>
      </c>
      <c r="D88" s="173">
        <v>6.1369999999999996</v>
      </c>
      <c r="E88" s="173">
        <v>5.9130000000000003</v>
      </c>
      <c r="F88" s="173">
        <v>5.5720000000000001</v>
      </c>
      <c r="G88" s="173">
        <v>5.3109999999999999</v>
      </c>
      <c r="H88" s="173">
        <v>5.3109999999999999</v>
      </c>
      <c r="I88" s="173">
        <v>4.6879999999999997</v>
      </c>
      <c r="J88" s="173">
        <v>3.73</v>
      </c>
      <c r="K88" s="173">
        <v>3.0779999999999998</v>
      </c>
      <c r="L88" s="18"/>
      <c r="M88" s="218"/>
    </row>
    <row r="89" spans="1:13" ht="19.899999999999999" customHeight="1" x14ac:dyDescent="0.25">
      <c r="A89" s="6" t="s">
        <v>71</v>
      </c>
      <c r="B89" s="174">
        <v>126.81100000000001</v>
      </c>
      <c r="C89" s="174">
        <v>107.202</v>
      </c>
      <c r="D89" s="174">
        <v>102.956</v>
      </c>
      <c r="E89" s="174">
        <v>97.962999999999994</v>
      </c>
      <c r="F89" s="174">
        <v>88.622</v>
      </c>
      <c r="G89" s="174">
        <v>77.234999999999999</v>
      </c>
      <c r="H89" s="174">
        <v>77.234999999999999</v>
      </c>
      <c r="I89" s="174">
        <v>60.51</v>
      </c>
      <c r="J89" s="174">
        <v>38.941000000000003</v>
      </c>
      <c r="K89" s="174">
        <v>29.91</v>
      </c>
      <c r="L89" s="18"/>
      <c r="M89" s="218"/>
    </row>
    <row r="90" spans="1:13" ht="19.899999999999999" customHeight="1" x14ac:dyDescent="0.25">
      <c r="A90" s="8" t="s">
        <v>72</v>
      </c>
      <c r="B90" s="173">
        <v>6.665</v>
      </c>
      <c r="C90" s="173">
        <v>6.7750000000000004</v>
      </c>
      <c r="D90" s="173">
        <v>6.6749999999999998</v>
      </c>
      <c r="E90" s="173">
        <v>6.734</v>
      </c>
      <c r="F90" s="173">
        <v>6.7889999999999997</v>
      </c>
      <c r="G90" s="173">
        <v>6.6890000000000001</v>
      </c>
      <c r="H90" s="173">
        <v>6.6890000000000001</v>
      </c>
      <c r="I90" s="173">
        <v>6.6890000000000001</v>
      </c>
      <c r="J90" s="173">
        <v>6.6890000000000001</v>
      </c>
      <c r="K90" s="173">
        <v>6.6890000000000001</v>
      </c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8"/>
      <c r="M91" s="218"/>
    </row>
    <row r="92" spans="1:13" ht="19.899999999999999" customHeight="1" x14ac:dyDescent="0.25">
      <c r="A92" s="8" t="s">
        <v>74</v>
      </c>
      <c r="B92" s="173">
        <v>1.0629999999999999</v>
      </c>
      <c r="C92" s="173">
        <v>160</v>
      </c>
      <c r="D92" s="173">
        <v>165</v>
      </c>
      <c r="E92" s="173">
        <v>286</v>
      </c>
      <c r="F92" s="173">
        <v>361</v>
      </c>
      <c r="G92" s="173">
        <v>623</v>
      </c>
      <c r="H92" s="173">
        <v>623</v>
      </c>
      <c r="I92" s="173">
        <v>958</v>
      </c>
      <c r="J92" s="173">
        <v>652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74">
        <v>24.372</v>
      </c>
      <c r="C93" s="174">
        <v>4.2460000000000004</v>
      </c>
      <c r="D93" s="174">
        <v>4.9930000000000003</v>
      </c>
      <c r="E93" s="174">
        <v>9.3409999999999993</v>
      </c>
      <c r="F93" s="174">
        <v>11.387</v>
      </c>
      <c r="G93" s="174">
        <v>16.725000000000001</v>
      </c>
      <c r="H93" s="174">
        <v>16.725000000000001</v>
      </c>
      <c r="I93" s="174">
        <v>15.77</v>
      </c>
      <c r="J93" s="174">
        <v>9.0310000000000006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0</v>
      </c>
      <c r="L94" s="18"/>
      <c r="M94" s="218"/>
    </row>
    <row r="95" spans="1:13" ht="19.899999999999999" customHeight="1" x14ac:dyDescent="0.25">
      <c r="A95" s="6" t="s">
        <v>77</v>
      </c>
      <c r="B95" s="174">
        <v>30.369</v>
      </c>
      <c r="C95" s="174">
        <v>30.021999999999998</v>
      </c>
      <c r="D95" s="174">
        <v>26.248999999999999</v>
      </c>
      <c r="E95" s="174">
        <v>30.710999999999999</v>
      </c>
      <c r="F95" s="174">
        <v>22.314</v>
      </c>
      <c r="G95" s="174">
        <v>25.234999999999999</v>
      </c>
      <c r="H95" s="174">
        <v>18.721</v>
      </c>
      <c r="I95" s="174">
        <v>54</v>
      </c>
      <c r="J95" s="174">
        <v>-4.2699999999999996</v>
      </c>
      <c r="K95" s="174">
        <v>-5.1289999999999996</v>
      </c>
      <c r="L95" s="18"/>
      <c r="M95" s="218"/>
    </row>
    <row r="96" spans="1:13" ht="19.899999999999999" customHeight="1" x14ac:dyDescent="0.25">
      <c r="A96" s="8" t="s">
        <v>78</v>
      </c>
      <c r="B96" s="173">
        <v>30.773</v>
      </c>
      <c r="C96" s="173">
        <v>35.531999999999996</v>
      </c>
      <c r="D96" s="173">
        <v>42.561</v>
      </c>
      <c r="E96" s="173">
        <v>30.777000000000001</v>
      </c>
      <c r="F96" s="173">
        <v>240.745</v>
      </c>
      <c r="G96" s="173">
        <v>290.892</v>
      </c>
      <c r="H96" s="173">
        <v>225.13</v>
      </c>
      <c r="I96" s="173">
        <v>150.4</v>
      </c>
      <c r="J96" s="173">
        <v>128.571</v>
      </c>
      <c r="K96" s="173">
        <v>105.86799999999999</v>
      </c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109</v>
      </c>
      <c r="K98" s="173">
        <v>0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8"/>
    </row>
    <row r="102" spans="1:13" ht="19.899999999999999" customHeight="1" x14ac:dyDescent="0.25">
      <c r="A102" s="8" t="s">
        <v>84</v>
      </c>
      <c r="B102" s="173">
        <v>0</v>
      </c>
      <c r="C102" s="173">
        <v>0</v>
      </c>
      <c r="D102" s="173">
        <v>0</v>
      </c>
      <c r="E102" s="173">
        <v>0</v>
      </c>
      <c r="F102" s="173">
        <v>0</v>
      </c>
      <c r="G102" s="173">
        <v>0</v>
      </c>
      <c r="H102" s="173">
        <v>423</v>
      </c>
      <c r="I102" s="173">
        <v>446</v>
      </c>
      <c r="J102" s="173">
        <v>5.55</v>
      </c>
      <c r="K102" s="173">
        <v>7.0819999999999999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7.0860000000000003</v>
      </c>
      <c r="K103" s="174">
        <v>3.427</v>
      </c>
      <c r="L103" s="18"/>
      <c r="M103" s="218"/>
    </row>
    <row r="104" spans="1:13" ht="19.899999999999999" customHeight="1" x14ac:dyDescent="0.25">
      <c r="A104" s="8" t="s">
        <v>86</v>
      </c>
      <c r="B104" s="173">
        <v>0</v>
      </c>
      <c r="C104" s="173">
        <v>0</v>
      </c>
      <c r="D104" s="173">
        <v>11.403</v>
      </c>
      <c r="E104" s="173">
        <v>26.901</v>
      </c>
      <c r="F104" s="173">
        <v>22.375</v>
      </c>
      <c r="G104" s="173">
        <v>30.385000000000002</v>
      </c>
      <c r="H104" s="173">
        <v>20.45</v>
      </c>
      <c r="I104" s="173">
        <v>26.338000000000001</v>
      </c>
      <c r="J104" s="173">
        <v>17.54</v>
      </c>
      <c r="K104" s="173">
        <v>12.906000000000001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10.722</v>
      </c>
      <c r="D105" s="174">
        <v>0</v>
      </c>
      <c r="E105" s="174">
        <v>0</v>
      </c>
      <c r="F105" s="174">
        <v>0</v>
      </c>
      <c r="G105" s="174">
        <v>0</v>
      </c>
      <c r="H105" s="174">
        <v>301</v>
      </c>
      <c r="I105" s="174">
        <v>281</v>
      </c>
      <c r="J105" s="174">
        <v>733</v>
      </c>
      <c r="K105" s="174">
        <v>3.129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>
        <v>8</v>
      </c>
      <c r="C107" s="174">
        <v>37</v>
      </c>
      <c r="D107" s="174">
        <v>49</v>
      </c>
      <c r="E107" s="174">
        <v>117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0</v>
      </c>
      <c r="I110" s="173">
        <v>0</v>
      </c>
      <c r="J110" s="173">
        <v>0</v>
      </c>
      <c r="K110" s="173">
        <v>0</v>
      </c>
      <c r="L110" s="18"/>
      <c r="M110" s="218"/>
    </row>
    <row r="111" spans="1:13" ht="19.899999999999999" customHeight="1" x14ac:dyDescent="0.25">
      <c r="A111" s="6" t="s">
        <v>93</v>
      </c>
      <c r="B111" s="174">
        <v>0</v>
      </c>
      <c r="C111" s="174">
        <v>0</v>
      </c>
      <c r="D111" s="174">
        <v>885</v>
      </c>
      <c r="E111" s="174">
        <v>3.8290000000000002</v>
      </c>
      <c r="F111" s="174">
        <v>19.79</v>
      </c>
      <c r="G111" s="174">
        <v>22.016999999999999</v>
      </c>
      <c r="H111" s="174">
        <v>16.117000000000001</v>
      </c>
      <c r="I111" s="174">
        <v>0</v>
      </c>
      <c r="J111" s="174">
        <v>0</v>
      </c>
      <c r="K111" s="174">
        <v>0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>
        <v>79.093999999999994</v>
      </c>
      <c r="C116" s="173">
        <v>80.406000000000006</v>
      </c>
      <c r="D116" s="173">
        <v>80.129000000000005</v>
      </c>
      <c r="E116" s="173">
        <v>77.346000000000004</v>
      </c>
      <c r="F116" s="173">
        <v>68.561999999999998</v>
      </c>
      <c r="G116" s="173">
        <v>60.177</v>
      </c>
      <c r="H116" s="173">
        <v>66.248000000000005</v>
      </c>
      <c r="I116" s="173">
        <v>60.347999999999999</v>
      </c>
      <c r="J116" s="173">
        <v>60.149000000000001</v>
      </c>
      <c r="K116" s="173">
        <v>65.683000000000007</v>
      </c>
      <c r="L116" s="18"/>
      <c r="M116" s="218"/>
    </row>
    <row r="117" spans="1:13" ht="19.899999999999999" customHeight="1" x14ac:dyDescent="0.25">
      <c r="A117" s="6" t="s">
        <v>99</v>
      </c>
      <c r="B117" s="174">
        <v>9.1720000000000006</v>
      </c>
      <c r="C117" s="174">
        <v>6.6749999999999998</v>
      </c>
      <c r="D117" s="174">
        <v>6.2539999999999996</v>
      </c>
      <c r="E117" s="174">
        <v>6.9779999999999998</v>
      </c>
      <c r="F117" s="174">
        <v>8.0169999999999995</v>
      </c>
      <c r="G117" s="174">
        <v>6.7679999999999998</v>
      </c>
      <c r="H117" s="174">
        <v>8.2189999999999994</v>
      </c>
      <c r="I117" s="174">
        <v>7.0880000000000001</v>
      </c>
      <c r="J117" s="174">
        <v>5.9329999999999998</v>
      </c>
      <c r="K117" s="174">
        <v>5.7530000000000001</v>
      </c>
      <c r="L117" s="18"/>
      <c r="M117" s="218"/>
    </row>
    <row r="118" spans="1:13" ht="19.899999999999999" customHeight="1" x14ac:dyDescent="0.25">
      <c r="A118" s="8" t="s">
        <v>100</v>
      </c>
      <c r="B118" s="173">
        <v>5.4889999999999999</v>
      </c>
      <c r="C118" s="173">
        <v>6.6769999999999996</v>
      </c>
      <c r="D118" s="173">
        <v>7.3940000000000001</v>
      </c>
      <c r="E118" s="173">
        <v>6.4109999999999996</v>
      </c>
      <c r="F118" s="173">
        <v>6.048</v>
      </c>
      <c r="G118" s="173">
        <v>5.5090000000000003</v>
      </c>
      <c r="H118" s="173">
        <v>5.0419999999999998</v>
      </c>
      <c r="I118" s="173">
        <v>3.8490000000000002</v>
      </c>
      <c r="J118" s="173">
        <v>2.89</v>
      </c>
      <c r="K118" s="173">
        <v>2.3719999999999999</v>
      </c>
      <c r="L118" s="18"/>
      <c r="M118" s="218"/>
    </row>
    <row r="119" spans="1:13" ht="19.899999999999999" customHeight="1" x14ac:dyDescent="0.25">
      <c r="A119" s="6" t="s">
        <v>101</v>
      </c>
      <c r="B119" s="174">
        <v>0</v>
      </c>
      <c r="C119" s="174">
        <v>0</v>
      </c>
      <c r="D119" s="174">
        <v>0</v>
      </c>
      <c r="E119" s="174">
        <v>0</v>
      </c>
      <c r="F119" s="174">
        <v>0</v>
      </c>
      <c r="G119" s="174">
        <v>0</v>
      </c>
      <c r="H119" s="174">
        <v>0</v>
      </c>
      <c r="I119" s="174">
        <v>0</v>
      </c>
      <c r="J119" s="174">
        <v>0</v>
      </c>
      <c r="K119" s="174">
        <v>0</v>
      </c>
      <c r="L119" s="18"/>
      <c r="M119" s="218"/>
    </row>
    <row r="120" spans="1:13" ht="19.899999999999999" customHeight="1" x14ac:dyDescent="0.25">
      <c r="A120" s="8" t="s">
        <v>102</v>
      </c>
      <c r="B120" s="173">
        <v>6.6349999999999998</v>
      </c>
      <c r="C120" s="173">
        <v>7.3360000000000003</v>
      </c>
      <c r="D120" s="173">
        <v>6.5419999999999998</v>
      </c>
      <c r="E120" s="173">
        <v>4.7450000000000001</v>
      </c>
      <c r="F120" s="173">
        <v>3.8540000000000001</v>
      </c>
      <c r="G120" s="173">
        <v>4.835</v>
      </c>
      <c r="H120" s="173">
        <v>2.6589999999999998</v>
      </c>
      <c r="I120" s="173">
        <v>2.2069999999999999</v>
      </c>
      <c r="J120" s="173">
        <v>1.415</v>
      </c>
      <c r="K120" s="173">
        <v>1.3759999999999999</v>
      </c>
      <c r="L120" s="18"/>
      <c r="M120" s="218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 t="s">
        <v>337</v>
      </c>
      <c r="C128" s="165" t="s">
        <v>337</v>
      </c>
      <c r="D128" s="165" t="s">
        <v>337</v>
      </c>
      <c r="E128" s="165" t="s">
        <v>337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72">
        <v>944.779</v>
      </c>
      <c r="C131" s="172">
        <v>667.19200000000001</v>
      </c>
      <c r="D131" s="172">
        <v>648.01599999999996</v>
      </c>
      <c r="E131" s="172">
        <v>737.37099999999998</v>
      </c>
      <c r="F131" s="172">
        <v>760.05899999999997</v>
      </c>
      <c r="G131" s="172">
        <v>732.63599999999997</v>
      </c>
      <c r="H131" s="172">
        <v>653.02700000000004</v>
      </c>
      <c r="I131" s="172">
        <v>503.44400000000002</v>
      </c>
      <c r="J131" s="172">
        <v>403.39600000000002</v>
      </c>
      <c r="K131" s="172">
        <v>348.024</v>
      </c>
      <c r="L131" s="18"/>
      <c r="M131" s="218"/>
    </row>
    <row r="132" spans="1:13" ht="19.899999999999999" customHeight="1" x14ac:dyDescent="0.25">
      <c r="A132" s="8" t="s">
        <v>110</v>
      </c>
      <c r="B132" s="175">
        <v>42</v>
      </c>
      <c r="C132" s="175">
        <v>3</v>
      </c>
      <c r="D132" s="175">
        <v>-12</v>
      </c>
      <c r="E132" s="175">
        <v>-3</v>
      </c>
      <c r="F132" s="175">
        <v>4</v>
      </c>
      <c r="G132" s="175">
        <v>12</v>
      </c>
      <c r="H132" s="175">
        <v>30</v>
      </c>
      <c r="I132" s="175">
        <v>25</v>
      </c>
      <c r="J132" s="175">
        <v>16</v>
      </c>
      <c r="K132" s="175">
        <v>7</v>
      </c>
      <c r="L132" s="18"/>
      <c r="M132" s="218"/>
    </row>
    <row r="133" spans="1:13" ht="19.899999999999999" customHeight="1" x14ac:dyDescent="0.25">
      <c r="A133" s="6" t="s">
        <v>111</v>
      </c>
      <c r="B133" s="172">
        <v>207.87799999999999</v>
      </c>
      <c r="C133" s="172">
        <v>193.99799999999999</v>
      </c>
      <c r="D133" s="172">
        <v>178.68</v>
      </c>
      <c r="E133" s="172">
        <v>199.36199999999999</v>
      </c>
      <c r="F133" s="172">
        <v>210.46799999999999</v>
      </c>
      <c r="G133" s="172">
        <v>210.64</v>
      </c>
      <c r="H133" s="172">
        <v>202.977</v>
      </c>
      <c r="I133" s="172">
        <v>135.29900000000001</v>
      </c>
      <c r="J133" s="172">
        <v>90.67</v>
      </c>
      <c r="K133" s="172">
        <v>72.400000000000006</v>
      </c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74">
        <v>273.88900000000001</v>
      </c>
      <c r="C135" s="174">
        <v>256.79199999999997</v>
      </c>
      <c r="D135" s="174">
        <v>227.01499999999999</v>
      </c>
      <c r="E135" s="174">
        <v>305.46800000000002</v>
      </c>
      <c r="F135" s="174">
        <v>274.524</v>
      </c>
      <c r="G135" s="174">
        <v>281.34300000000002</v>
      </c>
      <c r="H135" s="174">
        <v>257.90100000000001</v>
      </c>
      <c r="I135" s="174">
        <v>215.48500000000001</v>
      </c>
      <c r="J135" s="174">
        <v>153.358</v>
      </c>
      <c r="K135" s="174">
        <v>153.017</v>
      </c>
      <c r="L135" s="18"/>
      <c r="M135" s="218"/>
    </row>
    <row r="136" spans="1:13" ht="19.899999999999999" customHeight="1" x14ac:dyDescent="0.25">
      <c r="A136" s="8" t="s">
        <v>113</v>
      </c>
      <c r="B136" s="175">
        <v>273.88900000000001</v>
      </c>
      <c r="C136" s="175">
        <v>256.79199999999997</v>
      </c>
      <c r="D136" s="175">
        <v>227.01499999999999</v>
      </c>
      <c r="E136" s="175">
        <v>305.46800000000002</v>
      </c>
      <c r="F136" s="175">
        <v>274.524</v>
      </c>
      <c r="G136" s="175">
        <v>281.34300000000002</v>
      </c>
      <c r="H136" s="175">
        <v>257.90100000000001</v>
      </c>
      <c r="I136" s="175">
        <v>215.48500000000001</v>
      </c>
      <c r="J136" s="175">
        <v>153.358</v>
      </c>
      <c r="K136" s="175">
        <v>153.017</v>
      </c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3">
        <v>884</v>
      </c>
      <c r="C138" s="173">
        <v>1.2809999999999999</v>
      </c>
      <c r="D138" s="173">
        <v>8.6639999999999997</v>
      </c>
      <c r="E138" s="173">
        <v>18.978999999999999</v>
      </c>
      <c r="F138" s="173">
        <v>13.904999999999999</v>
      </c>
      <c r="G138" s="173">
        <v>2.0409999999999999</v>
      </c>
      <c r="H138" s="173">
        <v>143</v>
      </c>
      <c r="I138" s="173">
        <v>128</v>
      </c>
      <c r="J138" s="173">
        <v>116</v>
      </c>
      <c r="K138" s="173">
        <v>125</v>
      </c>
      <c r="L138" s="18"/>
      <c r="M138" s="218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8"/>
    </row>
    <row r="140" spans="1:13" ht="19.899999999999999" customHeight="1" x14ac:dyDescent="0.25">
      <c r="A140" s="8" t="s">
        <v>116</v>
      </c>
      <c r="B140" s="173">
        <v>14.414</v>
      </c>
      <c r="C140" s="173">
        <v>15.765000000000001</v>
      </c>
      <c r="D140" s="173">
        <v>12.622999999999999</v>
      </c>
      <c r="E140" s="173">
        <v>34.112000000000002</v>
      </c>
      <c r="F140" s="173">
        <v>33.359000000000002</v>
      </c>
      <c r="G140" s="173">
        <v>34.786000000000001</v>
      </c>
      <c r="H140" s="173">
        <v>24.048999999999999</v>
      </c>
      <c r="I140" s="173">
        <v>15.845000000000001</v>
      </c>
      <c r="J140" s="173">
        <v>14.311</v>
      </c>
      <c r="K140" s="173">
        <v>10.010999999999999</v>
      </c>
      <c r="L140" s="18"/>
      <c r="M140" s="218"/>
    </row>
    <row r="141" spans="1:13" ht="19.899999999999999" customHeight="1" x14ac:dyDescent="0.25">
      <c r="A141" s="6" t="s">
        <v>117</v>
      </c>
      <c r="B141" s="174">
        <v>0</v>
      </c>
      <c r="C141" s="174">
        <v>0</v>
      </c>
      <c r="D141" s="174">
        <v>0</v>
      </c>
      <c r="E141" s="174">
        <v>0</v>
      </c>
      <c r="F141" s="174">
        <v>0</v>
      </c>
      <c r="G141" s="174">
        <v>0</v>
      </c>
      <c r="H141" s="174">
        <v>0</v>
      </c>
      <c r="I141" s="174">
        <v>0</v>
      </c>
      <c r="J141" s="174">
        <v>0</v>
      </c>
      <c r="K141" s="174">
        <v>0</v>
      </c>
      <c r="L141" s="18"/>
      <c r="M141" s="218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36</v>
      </c>
      <c r="L142" s="18"/>
      <c r="M142" s="218"/>
    </row>
    <row r="143" spans="1:13" ht="19.899999999999999" customHeight="1" x14ac:dyDescent="0.25">
      <c r="A143" s="6" t="s">
        <v>119</v>
      </c>
      <c r="B143" s="174">
        <v>9.9689999999999994</v>
      </c>
      <c r="C143" s="174">
        <v>9.4060000000000006</v>
      </c>
      <c r="D143" s="174">
        <v>8.6519999999999992</v>
      </c>
      <c r="E143" s="174">
        <v>10.885</v>
      </c>
      <c r="F143" s="174">
        <v>14.02</v>
      </c>
      <c r="G143" s="174">
        <v>13.977</v>
      </c>
      <c r="H143" s="174">
        <v>11.513</v>
      </c>
      <c r="I143" s="174">
        <v>9.8309999999999995</v>
      </c>
      <c r="J143" s="174">
        <v>10.537000000000001</v>
      </c>
      <c r="K143" s="174">
        <v>10.08</v>
      </c>
      <c r="L143" s="18"/>
      <c r="M143" s="218"/>
    </row>
    <row r="144" spans="1:13" ht="19.899999999999999" customHeight="1" x14ac:dyDescent="0.25">
      <c r="A144" s="8" t="s">
        <v>120</v>
      </c>
      <c r="B144" s="173">
        <v>2.0640000000000001</v>
      </c>
      <c r="C144" s="173">
        <v>2.1120000000000001</v>
      </c>
      <c r="D144" s="173">
        <v>1.4510000000000001</v>
      </c>
      <c r="E144" s="173">
        <v>1.5609999999999999</v>
      </c>
      <c r="F144" s="173">
        <v>0</v>
      </c>
      <c r="G144" s="173">
        <v>0</v>
      </c>
      <c r="H144" s="173">
        <v>0</v>
      </c>
      <c r="I144" s="173">
        <v>0</v>
      </c>
      <c r="J144" s="173">
        <v>1.321</v>
      </c>
      <c r="K144" s="173">
        <v>1.0920000000000001</v>
      </c>
      <c r="L144" s="18"/>
      <c r="M144" s="218"/>
    </row>
    <row r="145" spans="1:13" ht="19.899999999999999" customHeight="1" x14ac:dyDescent="0.25">
      <c r="A145" s="6" t="s">
        <v>121</v>
      </c>
      <c r="B145" s="174">
        <v>20.545000000000002</v>
      </c>
      <c r="C145" s="174">
        <v>26.335999999999999</v>
      </c>
      <c r="D145" s="174">
        <v>21.48</v>
      </c>
      <c r="E145" s="174">
        <v>19.364999999999998</v>
      </c>
      <c r="F145" s="174">
        <v>30.802</v>
      </c>
      <c r="G145" s="174">
        <v>35.54</v>
      </c>
      <c r="H145" s="174">
        <v>33.01</v>
      </c>
      <c r="I145" s="174">
        <v>20.745000000000001</v>
      </c>
      <c r="J145" s="174">
        <v>15.103999999999999</v>
      </c>
      <c r="K145" s="174">
        <v>13.124000000000001</v>
      </c>
      <c r="L145" s="18"/>
      <c r="M145" s="218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8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69"/>
      <c r="K147" s="174">
        <v>0</v>
      </c>
      <c r="L147" s="18"/>
      <c r="M147" s="218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8"/>
    </row>
    <row r="149" spans="1:13" ht="19.899999999999999" customHeight="1" x14ac:dyDescent="0.25">
      <c r="A149" s="6" t="s">
        <v>125</v>
      </c>
      <c r="B149" s="172">
        <v>47.875999999999998</v>
      </c>
      <c r="C149" s="172">
        <v>54.9</v>
      </c>
      <c r="D149" s="172">
        <v>52.87</v>
      </c>
      <c r="E149" s="172">
        <v>84.902000000000001</v>
      </c>
      <c r="F149" s="172">
        <v>92.085999999999999</v>
      </c>
      <c r="G149" s="172">
        <v>86.343999999999994</v>
      </c>
      <c r="H149" s="172">
        <v>68.715000000000003</v>
      </c>
      <c r="I149" s="172">
        <v>46.548999999999999</v>
      </c>
      <c r="J149" s="172">
        <v>41.389000000000003</v>
      </c>
      <c r="K149" s="172">
        <v>34.468000000000004</v>
      </c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72">
        <v>226.01300000000001</v>
      </c>
      <c r="C151" s="172">
        <v>201.892</v>
      </c>
      <c r="D151" s="172">
        <v>174.14500000000001</v>
      </c>
      <c r="E151" s="172">
        <v>220.566</v>
      </c>
      <c r="F151" s="172">
        <v>182.43799999999999</v>
      </c>
      <c r="G151" s="172">
        <v>194.999</v>
      </c>
      <c r="H151" s="172">
        <v>189.18600000000001</v>
      </c>
      <c r="I151" s="172">
        <v>168.93600000000001</v>
      </c>
      <c r="J151" s="172">
        <v>111.96899999999999</v>
      </c>
      <c r="K151" s="172">
        <v>118.54900000000001</v>
      </c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0</v>
      </c>
      <c r="K153" s="174">
        <v>0</v>
      </c>
      <c r="L153" s="18"/>
      <c r="M153" s="218"/>
    </row>
    <row r="154" spans="1:13" ht="19.899999999999999" customHeight="1" x14ac:dyDescent="0.25">
      <c r="A154" s="8" t="s">
        <v>128</v>
      </c>
      <c r="B154" s="173">
        <v>32.445</v>
      </c>
      <c r="C154" s="173">
        <v>31.321999999999999</v>
      </c>
      <c r="D154" s="173">
        <v>36.606000000000002</v>
      </c>
      <c r="E154" s="173">
        <v>35.68</v>
      </c>
      <c r="F154" s="173">
        <v>24.681000000000001</v>
      </c>
      <c r="G154" s="173">
        <v>7.476</v>
      </c>
      <c r="H154" s="173">
        <v>6.3810000000000002</v>
      </c>
      <c r="I154" s="173">
        <v>6.819</v>
      </c>
      <c r="J154" s="173">
        <v>5.7830000000000004</v>
      </c>
      <c r="K154" s="173">
        <v>5.8929999999999998</v>
      </c>
      <c r="L154" s="18"/>
      <c r="M154" s="218"/>
    </row>
    <row r="155" spans="1:13" ht="19.899999999999999" customHeight="1" x14ac:dyDescent="0.25">
      <c r="A155" s="6" t="s">
        <v>129</v>
      </c>
      <c r="B155" s="174">
        <v>36</v>
      </c>
      <c r="C155" s="174">
        <v>33</v>
      </c>
      <c r="D155" s="174">
        <v>84</v>
      </c>
      <c r="E155" s="174">
        <v>78</v>
      </c>
      <c r="F155" s="174">
        <v>65</v>
      </c>
      <c r="G155" s="174">
        <v>225</v>
      </c>
      <c r="H155" s="174">
        <v>510</v>
      </c>
      <c r="I155" s="174">
        <v>655</v>
      </c>
      <c r="J155" s="174">
        <v>922</v>
      </c>
      <c r="K155" s="174">
        <v>1.5129999999999999</v>
      </c>
      <c r="L155" s="18"/>
      <c r="M155" s="218"/>
    </row>
    <row r="156" spans="1:13" ht="19.899999999999999" customHeight="1" x14ac:dyDescent="0.25">
      <c r="A156" s="8" t="s">
        <v>130</v>
      </c>
      <c r="B156" s="175">
        <v>32.408999999999999</v>
      </c>
      <c r="C156" s="175">
        <v>31.289000000000001</v>
      </c>
      <c r="D156" s="175">
        <v>36.521999999999998</v>
      </c>
      <c r="E156" s="175">
        <v>35.601999999999997</v>
      </c>
      <c r="F156" s="175">
        <v>24.616</v>
      </c>
      <c r="G156" s="175">
        <v>7.2510000000000003</v>
      </c>
      <c r="H156" s="175">
        <v>5.8710000000000004</v>
      </c>
      <c r="I156" s="175">
        <v>6.1639999999999997</v>
      </c>
      <c r="J156" s="175">
        <v>4.8609999999999998</v>
      </c>
      <c r="K156" s="175">
        <v>4.38</v>
      </c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5">
        <v>-1.345</v>
      </c>
      <c r="C158" s="175">
        <v>-1.8129999999999999</v>
      </c>
      <c r="D158" s="175">
        <v>24</v>
      </c>
      <c r="E158" s="175">
        <v>-8.6010000000000009</v>
      </c>
      <c r="F158" s="175">
        <v>-1.633</v>
      </c>
      <c r="G158" s="175">
        <v>-379</v>
      </c>
      <c r="H158" s="175">
        <v>0</v>
      </c>
      <c r="I158" s="175">
        <v>0</v>
      </c>
      <c r="J158" s="175">
        <v>0</v>
      </c>
      <c r="K158" s="175">
        <v>0</v>
      </c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5">
        <v>257.077</v>
      </c>
      <c r="C160" s="175">
        <v>231.36799999999999</v>
      </c>
      <c r="D160" s="175">
        <v>210.691</v>
      </c>
      <c r="E160" s="175">
        <v>247.56700000000001</v>
      </c>
      <c r="F160" s="175">
        <v>205.42099999999999</v>
      </c>
      <c r="G160" s="175">
        <v>201.87100000000001</v>
      </c>
      <c r="H160" s="175">
        <v>195.05699999999999</v>
      </c>
      <c r="I160" s="175">
        <v>175.1</v>
      </c>
      <c r="J160" s="175">
        <v>116.83</v>
      </c>
      <c r="K160" s="175">
        <v>122.929</v>
      </c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5">
        <v>84.659000000000006</v>
      </c>
      <c r="C162" s="175">
        <v>68.159000000000006</v>
      </c>
      <c r="D162" s="175">
        <v>76.676000000000002</v>
      </c>
      <c r="E162" s="175">
        <v>76.540000000000006</v>
      </c>
      <c r="F162" s="175">
        <v>69.768000000000001</v>
      </c>
      <c r="G162" s="175">
        <v>64.638000000000005</v>
      </c>
      <c r="H162" s="175">
        <v>63.237000000000002</v>
      </c>
      <c r="I162" s="175">
        <v>60.718000000000004</v>
      </c>
      <c r="J162" s="175">
        <v>48.741999999999997</v>
      </c>
      <c r="K162" s="175">
        <v>44.561999999999998</v>
      </c>
      <c r="L162" s="18"/>
      <c r="M162" s="218"/>
    </row>
    <row r="163" spans="1:13" ht="19.899999999999999" customHeight="1" x14ac:dyDescent="0.25">
      <c r="A163" s="6" t="s">
        <v>134</v>
      </c>
      <c r="B163" s="174">
        <v>76.099000000000004</v>
      </c>
      <c r="C163" s="174">
        <v>63.216999999999999</v>
      </c>
      <c r="D163" s="174">
        <v>73.613</v>
      </c>
      <c r="E163" s="174">
        <v>81.917000000000002</v>
      </c>
      <c r="F163" s="174">
        <v>72.911000000000001</v>
      </c>
      <c r="G163" s="174">
        <v>63.978000000000002</v>
      </c>
      <c r="H163" s="174">
        <v>56.994</v>
      </c>
      <c r="I163" s="174">
        <v>50.087000000000003</v>
      </c>
      <c r="J163" s="174">
        <v>36.795999999999999</v>
      </c>
      <c r="K163" s="174">
        <v>31.428000000000001</v>
      </c>
      <c r="L163" s="18"/>
      <c r="M163" s="218"/>
    </row>
    <row r="164" spans="1:13" ht="19.899999999999999" customHeight="1" x14ac:dyDescent="0.25">
      <c r="A164" s="8" t="s">
        <v>135</v>
      </c>
      <c r="B164" s="173">
        <v>3.8839999999999999</v>
      </c>
      <c r="C164" s="173">
        <v>1.147</v>
      </c>
      <c r="D164" s="173">
        <v>898</v>
      </c>
      <c r="E164" s="173">
        <v>-2.6259999999999999</v>
      </c>
      <c r="F164" s="173">
        <v>-4.4569999999999999</v>
      </c>
      <c r="G164" s="173">
        <v>-2.6139999999999999</v>
      </c>
      <c r="H164" s="173">
        <v>4.0369999999999999</v>
      </c>
      <c r="I164" s="173">
        <v>2.379</v>
      </c>
      <c r="J164" s="173">
        <v>5.55</v>
      </c>
      <c r="K164" s="173">
        <v>7.2590000000000003</v>
      </c>
      <c r="L164" s="18"/>
      <c r="M164" s="218"/>
    </row>
    <row r="165" spans="1:13" ht="19.899999999999999" customHeight="1" x14ac:dyDescent="0.25">
      <c r="A165" s="6" t="s">
        <v>136</v>
      </c>
      <c r="B165" s="174">
        <v>4.6760000000000002</v>
      </c>
      <c r="C165" s="174">
        <v>3.7949999999999999</v>
      </c>
      <c r="D165" s="174">
        <v>2.165</v>
      </c>
      <c r="E165" s="174">
        <v>-2.7509999999999999</v>
      </c>
      <c r="F165" s="174">
        <v>1.3140000000000001</v>
      </c>
      <c r="G165" s="174">
        <v>3.274</v>
      </c>
      <c r="H165" s="174">
        <v>2.206</v>
      </c>
      <c r="I165" s="174">
        <v>8.2520000000000007</v>
      </c>
      <c r="J165" s="174">
        <v>6.3959999999999999</v>
      </c>
      <c r="K165" s="174">
        <v>5.875</v>
      </c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72">
        <v>172.41800000000001</v>
      </c>
      <c r="C167" s="172">
        <v>163.209</v>
      </c>
      <c r="D167" s="172">
        <v>134.01499999999999</v>
      </c>
      <c r="E167" s="172">
        <v>171.02699999999999</v>
      </c>
      <c r="F167" s="172">
        <v>135.65299999999999</v>
      </c>
      <c r="G167" s="172">
        <v>137.233</v>
      </c>
      <c r="H167" s="172">
        <v>131.82</v>
      </c>
      <c r="I167" s="172">
        <v>114.38200000000001</v>
      </c>
      <c r="J167" s="172">
        <v>68.087999999999994</v>
      </c>
      <c r="K167" s="172">
        <v>78.367000000000004</v>
      </c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74">
        <v>0</v>
      </c>
      <c r="C169" s="174">
        <v>0</v>
      </c>
      <c r="D169" s="174">
        <v>4.0839999999999996</v>
      </c>
      <c r="E169" s="174">
        <v>-31.727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18"/>
      <c r="M169" s="218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18"/>
      <c r="M170" s="218"/>
    </row>
    <row r="171" spans="1:13" ht="19.899999999999999" customHeight="1" x14ac:dyDescent="0.25">
      <c r="A171" s="6" t="s">
        <v>140</v>
      </c>
      <c r="B171" s="174">
        <v>7.3</v>
      </c>
      <c r="C171" s="174">
        <v>4.6900000000000004</v>
      </c>
      <c r="D171" s="174">
        <v>3.956</v>
      </c>
      <c r="E171" s="174">
        <v>3.681</v>
      </c>
      <c r="F171" s="174">
        <v>8.0980000000000008</v>
      </c>
      <c r="G171" s="174">
        <v>902</v>
      </c>
      <c r="H171" s="174">
        <v>-464</v>
      </c>
      <c r="I171" s="174">
        <v>498</v>
      </c>
      <c r="J171" s="174">
        <v>-2.7010000000000001</v>
      </c>
      <c r="K171" s="174">
        <v>810</v>
      </c>
      <c r="L171" s="18"/>
      <c r="M171" s="218"/>
    </row>
    <row r="172" spans="1:13" ht="19.899999999999999" customHeight="1" x14ac:dyDescent="0.25">
      <c r="A172" s="8" t="s">
        <v>141</v>
      </c>
      <c r="B172" s="175">
        <v>165.11799999999999</v>
      </c>
      <c r="C172" s="175">
        <v>158.51900000000001</v>
      </c>
      <c r="D172" s="175">
        <v>134.143</v>
      </c>
      <c r="E172" s="175">
        <v>135.619</v>
      </c>
      <c r="F172" s="175">
        <v>127.55500000000001</v>
      </c>
      <c r="G172" s="175">
        <v>136.33099999999999</v>
      </c>
      <c r="H172" s="175">
        <v>132.28399999999999</v>
      </c>
      <c r="I172" s="175">
        <v>113.884</v>
      </c>
      <c r="J172" s="175">
        <v>70.789000000000001</v>
      </c>
      <c r="K172" s="175">
        <v>77.557000000000002</v>
      </c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3">
        <v>165.11</v>
      </c>
      <c r="C174" s="173">
        <v>153.65600000000001</v>
      </c>
      <c r="D174" s="173">
        <v>133.863</v>
      </c>
      <c r="E174" s="173">
        <v>163.977</v>
      </c>
      <c r="F174" s="173">
        <v>141.511</v>
      </c>
      <c r="G174" s="173">
        <v>135.203</v>
      </c>
      <c r="H174" s="173">
        <v>134.84700000000001</v>
      </c>
      <c r="I174" s="173">
        <v>111.795</v>
      </c>
      <c r="J174" s="173">
        <v>85.759</v>
      </c>
      <c r="K174" s="173">
        <v>85.066999999999993</v>
      </c>
      <c r="L174" s="18"/>
      <c r="M174" s="218"/>
    </row>
    <row r="175" spans="1:13" ht="19.899999999999999" customHeight="1" x14ac:dyDescent="0.25">
      <c r="A175" s="6" t="s">
        <v>143</v>
      </c>
      <c r="B175" s="174" t="s">
        <v>8691</v>
      </c>
      <c r="C175" s="174" t="s">
        <v>8692</v>
      </c>
      <c r="D175" s="174" t="s">
        <v>8693</v>
      </c>
      <c r="E175" s="174" t="s">
        <v>5820</v>
      </c>
      <c r="F175" s="174" t="s">
        <v>3047</v>
      </c>
      <c r="G175" s="174" t="s">
        <v>8694</v>
      </c>
      <c r="H175" s="174" t="s">
        <v>8695</v>
      </c>
      <c r="I175" s="174" t="s">
        <v>8696</v>
      </c>
      <c r="J175" s="174" t="s">
        <v>8697</v>
      </c>
      <c r="K175" s="174" t="s">
        <v>8698</v>
      </c>
      <c r="L175" s="18"/>
      <c r="M175" s="218"/>
    </row>
    <row r="176" spans="1:13" ht="19.899999999999999" customHeight="1" x14ac:dyDescent="0.25">
      <c r="A176" s="8" t="s">
        <v>144</v>
      </c>
      <c r="B176" s="173" t="s">
        <v>8699</v>
      </c>
      <c r="C176" s="173" t="s">
        <v>8700</v>
      </c>
      <c r="D176" s="173" t="s">
        <v>8701</v>
      </c>
      <c r="E176" s="173" t="s">
        <v>8702</v>
      </c>
      <c r="F176" s="173" t="s">
        <v>8701</v>
      </c>
      <c r="G176" s="173" t="s">
        <v>2094</v>
      </c>
      <c r="H176" s="173" t="s">
        <v>8703</v>
      </c>
      <c r="I176" s="173" t="s">
        <v>8704</v>
      </c>
      <c r="J176" s="173" t="s">
        <v>8705</v>
      </c>
      <c r="K176" s="173" t="s">
        <v>1390</v>
      </c>
      <c r="L176" s="18"/>
      <c r="M176" s="218"/>
    </row>
    <row r="177" spans="1:13" ht="19.899999999999999" customHeight="1" x14ac:dyDescent="0.25">
      <c r="A177" s="6" t="s">
        <v>145</v>
      </c>
      <c r="B177" s="174" t="s">
        <v>1384</v>
      </c>
      <c r="C177" s="174" t="s">
        <v>1385</v>
      </c>
      <c r="D177" s="174" t="s">
        <v>8706</v>
      </c>
      <c r="E177" s="174" t="s">
        <v>8707</v>
      </c>
      <c r="F177" s="174" t="s">
        <v>1404</v>
      </c>
      <c r="G177" s="174" t="s">
        <v>8708</v>
      </c>
      <c r="H177" s="174" t="s">
        <v>8709</v>
      </c>
      <c r="I177" s="174" t="s">
        <v>2913</v>
      </c>
      <c r="J177" s="174" t="s">
        <v>8705</v>
      </c>
      <c r="K177" s="174" t="s">
        <v>1390</v>
      </c>
      <c r="L177" s="18"/>
      <c r="M177" s="218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8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8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8"/>
    </row>
    <row r="181" spans="1:13" ht="19.899999999999999" customHeight="1" x14ac:dyDescent="0.25">
      <c r="A181" s="6" t="s">
        <v>149</v>
      </c>
      <c r="B181" s="174">
        <v>236.86600000000001</v>
      </c>
      <c r="C181" s="174">
        <v>212.57900000000001</v>
      </c>
      <c r="D181" s="174">
        <v>191.46100000000001</v>
      </c>
      <c r="E181" s="174">
        <v>250.43</v>
      </c>
      <c r="F181" s="174">
        <v>210.363</v>
      </c>
      <c r="G181" s="174">
        <v>211.017</v>
      </c>
      <c r="H181" s="174">
        <v>200.84200000000001</v>
      </c>
      <c r="I181" s="174">
        <v>180.459</v>
      </c>
      <c r="J181" s="174">
        <v>127.57</v>
      </c>
      <c r="K181" s="174">
        <v>128.75399999999999</v>
      </c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74">
        <v>14.414</v>
      </c>
      <c r="C184" s="174">
        <v>15.765000000000001</v>
      </c>
      <c r="D184" s="174">
        <v>12.622999999999999</v>
      </c>
      <c r="E184" s="174">
        <v>34.112000000000002</v>
      </c>
      <c r="F184" s="174">
        <v>33.359000000000002</v>
      </c>
      <c r="G184" s="174">
        <v>34.786000000000001</v>
      </c>
      <c r="H184" s="174">
        <v>24.048999999999999</v>
      </c>
      <c r="I184" s="174">
        <v>15.845000000000001</v>
      </c>
      <c r="J184" s="174">
        <v>14.311</v>
      </c>
      <c r="K184" s="174">
        <v>10.010999999999999</v>
      </c>
      <c r="L184" s="18"/>
      <c r="M184" s="218"/>
    </row>
    <row r="185" spans="1:13" ht="19.899999999999999" customHeight="1" x14ac:dyDescent="0.25">
      <c r="A185" s="8" t="s">
        <v>117</v>
      </c>
      <c r="B185" s="173">
        <v>0</v>
      </c>
      <c r="C185" s="173">
        <v>0</v>
      </c>
      <c r="D185" s="173">
        <v>0</v>
      </c>
      <c r="E185" s="173">
        <v>0</v>
      </c>
      <c r="F185" s="173">
        <v>0</v>
      </c>
      <c r="G185" s="173">
        <v>0</v>
      </c>
      <c r="H185" s="173">
        <v>0</v>
      </c>
      <c r="I185" s="173">
        <v>0</v>
      </c>
      <c r="J185" s="173">
        <v>0</v>
      </c>
      <c r="K185" s="173">
        <v>0</v>
      </c>
      <c r="L185" s="18"/>
      <c r="M185" s="218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36</v>
      </c>
      <c r="L186" s="18"/>
      <c r="M186" s="218"/>
    </row>
    <row r="187" spans="1:13" ht="19.899999999999999" customHeight="1" x14ac:dyDescent="0.25">
      <c r="A187" s="8" t="s">
        <v>150</v>
      </c>
      <c r="B187" s="173" t="s">
        <v>8691</v>
      </c>
      <c r="C187" s="173" t="s">
        <v>5791</v>
      </c>
      <c r="D187" s="173" t="s">
        <v>8702</v>
      </c>
      <c r="E187" s="173" t="s">
        <v>8710</v>
      </c>
      <c r="F187" s="173" t="s">
        <v>8711</v>
      </c>
      <c r="G187" s="173" t="s">
        <v>8712</v>
      </c>
      <c r="H187" s="173" t="s">
        <v>8713</v>
      </c>
      <c r="I187" s="173" t="s">
        <v>8714</v>
      </c>
      <c r="J187" s="173" t="s">
        <v>3113</v>
      </c>
      <c r="K187" s="173" t="s">
        <v>8715</v>
      </c>
      <c r="L187" s="18"/>
      <c r="M187" s="218"/>
    </row>
    <row r="188" spans="1:13" ht="19.899999999999999" customHeight="1" x14ac:dyDescent="0.25">
      <c r="A188" s="6" t="s">
        <v>151</v>
      </c>
      <c r="B188" s="174" t="s">
        <v>8691</v>
      </c>
      <c r="C188" s="174" t="s">
        <v>8692</v>
      </c>
      <c r="D188" s="174" t="s">
        <v>8693</v>
      </c>
      <c r="E188" s="174" t="s">
        <v>5820</v>
      </c>
      <c r="F188" s="174" t="s">
        <v>3047</v>
      </c>
      <c r="G188" s="174" t="s">
        <v>8694</v>
      </c>
      <c r="H188" s="174" t="s">
        <v>8695</v>
      </c>
      <c r="I188" s="174" t="s">
        <v>8696</v>
      </c>
      <c r="J188" s="174" t="s">
        <v>8697</v>
      </c>
      <c r="K188" s="174" t="s">
        <v>8698</v>
      </c>
      <c r="L188" s="18"/>
      <c r="M188" s="218"/>
    </row>
    <row r="189" spans="1:13" ht="19.899999999999999" customHeight="1" x14ac:dyDescent="0.25">
      <c r="A189" s="8" t="s">
        <v>152</v>
      </c>
      <c r="B189" s="173" t="s">
        <v>8716</v>
      </c>
      <c r="C189" s="173" t="s">
        <v>8717</v>
      </c>
      <c r="D189" s="173" t="s">
        <v>8718</v>
      </c>
      <c r="E189" s="173" t="s">
        <v>5820</v>
      </c>
      <c r="F189" s="173" t="s">
        <v>3047</v>
      </c>
      <c r="G189" s="173" t="s">
        <v>8694</v>
      </c>
      <c r="H189" s="173" t="s">
        <v>8695</v>
      </c>
      <c r="I189" s="173" t="s">
        <v>8719</v>
      </c>
      <c r="J189" s="173" t="s">
        <v>8720</v>
      </c>
      <c r="K189" s="173" t="s">
        <v>3293</v>
      </c>
      <c r="L189" s="18"/>
      <c r="M189" s="218"/>
    </row>
    <row r="190" spans="1:13" ht="19.899999999999999" customHeight="1" x14ac:dyDescent="0.25">
      <c r="A190" s="6" t="s">
        <v>153</v>
      </c>
      <c r="B190" s="174" t="s">
        <v>8716</v>
      </c>
      <c r="C190" s="174" t="s">
        <v>8721</v>
      </c>
      <c r="D190" s="174" t="s">
        <v>8722</v>
      </c>
      <c r="E190" s="174" t="s">
        <v>8710</v>
      </c>
      <c r="F190" s="174" t="s">
        <v>8711</v>
      </c>
      <c r="G190" s="174" t="s">
        <v>8712</v>
      </c>
      <c r="H190" s="174" t="s">
        <v>8713</v>
      </c>
      <c r="I190" s="174" t="s">
        <v>8723</v>
      </c>
      <c r="J190" s="174" t="s">
        <v>8724</v>
      </c>
      <c r="K190" s="174" t="s">
        <v>8725</v>
      </c>
      <c r="L190" s="18"/>
      <c r="M190" s="218"/>
    </row>
    <row r="191" spans="1:13" ht="19.899999999999999" customHeight="1" x14ac:dyDescent="0.25">
      <c r="A191" s="8" t="s">
        <v>154</v>
      </c>
      <c r="B191" s="173" t="s">
        <v>607</v>
      </c>
      <c r="C191" s="173" t="s">
        <v>5791</v>
      </c>
      <c r="D191" s="173" t="s">
        <v>8726</v>
      </c>
      <c r="E191" s="173" t="s">
        <v>8727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8"/>
      <c r="M191" s="218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8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218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218"/>
    </row>
    <row r="195" spans="1:13" ht="19.899999999999999" customHeight="1" x14ac:dyDescent="0.25">
      <c r="A195" s="8" t="s">
        <v>158</v>
      </c>
      <c r="B195" s="173">
        <v>3.8839999999999999</v>
      </c>
      <c r="C195" s="173">
        <v>1.147</v>
      </c>
      <c r="D195" s="173">
        <v>898</v>
      </c>
      <c r="E195" s="173">
        <v>-2.6259999999999999</v>
      </c>
      <c r="F195" s="173">
        <v>-4.4569999999999999</v>
      </c>
      <c r="G195" s="173">
        <v>-2.6139999999999999</v>
      </c>
      <c r="H195" s="173">
        <v>4.0369999999999999</v>
      </c>
      <c r="I195" s="173">
        <v>2.379</v>
      </c>
      <c r="J195" s="173">
        <v>5.55</v>
      </c>
      <c r="K195" s="173">
        <v>7.2590000000000003</v>
      </c>
      <c r="L195" s="18"/>
      <c r="M195" s="218"/>
    </row>
    <row r="196" spans="1:13" ht="19.899999999999999" customHeight="1" x14ac:dyDescent="0.25">
      <c r="A196" s="6" t="s">
        <v>159</v>
      </c>
      <c r="B196" s="174">
        <v>339</v>
      </c>
      <c r="C196" s="174">
        <v>-133</v>
      </c>
      <c r="D196" s="174">
        <v>79</v>
      </c>
      <c r="E196" s="174">
        <v>-1.258</v>
      </c>
      <c r="F196" s="174">
        <v>57</v>
      </c>
      <c r="G196" s="174">
        <v>1.208</v>
      </c>
      <c r="H196" s="174">
        <v>1.0640000000000001</v>
      </c>
      <c r="I196" s="174">
        <v>791</v>
      </c>
      <c r="J196" s="174">
        <v>581</v>
      </c>
      <c r="K196" s="174">
        <v>-372</v>
      </c>
      <c r="L196" s="18"/>
      <c r="M196" s="218"/>
    </row>
    <row r="197" spans="1:13" ht="19.899999999999999" customHeight="1" x14ac:dyDescent="0.25">
      <c r="A197" s="8" t="s">
        <v>160</v>
      </c>
      <c r="B197" s="173">
        <v>3</v>
      </c>
      <c r="C197" s="173">
        <v>30</v>
      </c>
      <c r="D197" s="173">
        <v>36</v>
      </c>
      <c r="E197" s="173">
        <v>36</v>
      </c>
      <c r="F197" s="173">
        <v>34</v>
      </c>
      <c r="G197" s="173">
        <v>32</v>
      </c>
      <c r="H197" s="173">
        <v>32</v>
      </c>
      <c r="I197" s="173">
        <v>35</v>
      </c>
      <c r="J197" s="173">
        <v>42</v>
      </c>
      <c r="K197" s="173">
        <v>36</v>
      </c>
      <c r="L197" s="18"/>
      <c r="M197" s="218"/>
    </row>
    <row r="198" spans="1:13" ht="19.899999999999999" customHeight="1" x14ac:dyDescent="0.25">
      <c r="A198" s="6" t="s">
        <v>161</v>
      </c>
      <c r="B198" s="174">
        <v>31.198</v>
      </c>
      <c r="C198" s="174">
        <v>21.681999999999999</v>
      </c>
      <c r="D198" s="174">
        <v>29.978999999999999</v>
      </c>
      <c r="E198" s="174">
        <v>31.539000000000001</v>
      </c>
      <c r="F198" s="174">
        <v>54.728000000000002</v>
      </c>
      <c r="G198" s="174">
        <v>70.016999999999996</v>
      </c>
      <c r="H198" s="174">
        <v>82.114999999999995</v>
      </c>
      <c r="I198" s="174">
        <v>80.727999999999994</v>
      </c>
      <c r="J198" s="174">
        <v>80.831999999999994</v>
      </c>
      <c r="K198" s="174">
        <v>57.69</v>
      </c>
      <c r="L198" s="18"/>
      <c r="M198" s="218"/>
    </row>
    <row r="199" spans="1:13" ht="19.899999999999999" customHeight="1" x14ac:dyDescent="0.25">
      <c r="A199" s="8" t="s">
        <v>162</v>
      </c>
      <c r="B199" s="173">
        <v>163</v>
      </c>
      <c r="C199" s="173">
        <v>200</v>
      </c>
      <c r="D199" s="173">
        <v>202</v>
      </c>
      <c r="E199" s="173">
        <v>12</v>
      </c>
      <c r="F199" s="173">
        <v>416</v>
      </c>
      <c r="G199" s="173">
        <v>879</v>
      </c>
      <c r="H199" s="173">
        <v>161</v>
      </c>
      <c r="I199" s="173">
        <v>213</v>
      </c>
      <c r="J199" s="173">
        <v>-7</v>
      </c>
      <c r="K199" s="173">
        <v>332</v>
      </c>
      <c r="L199" s="18"/>
      <c r="M199" s="218"/>
    </row>
    <row r="200" spans="1:13" ht="19.899999999999999" customHeight="1" x14ac:dyDescent="0.25">
      <c r="A200" s="6" t="s">
        <v>163</v>
      </c>
      <c r="B200" s="174">
        <v>3.258</v>
      </c>
      <c r="C200" s="174">
        <v>3.2290000000000001</v>
      </c>
      <c r="D200" s="174">
        <v>3.3530000000000002</v>
      </c>
      <c r="E200" s="174">
        <v>5.7</v>
      </c>
      <c r="F200" s="174">
        <v>1.792</v>
      </c>
      <c r="G200" s="174">
        <v>4.4450000000000003</v>
      </c>
      <c r="H200" s="174">
        <v>2.5910000000000002</v>
      </c>
      <c r="I200" s="174">
        <v>3.4990000000000001</v>
      </c>
      <c r="J200" s="174">
        <v>158</v>
      </c>
      <c r="K200" s="174">
        <v>979</v>
      </c>
      <c r="L200" s="18"/>
      <c r="M200" s="218"/>
    </row>
    <row r="201" spans="1:13" ht="19.899999999999999" customHeight="1" x14ac:dyDescent="0.25">
      <c r="A201" s="8" t="s">
        <v>164</v>
      </c>
      <c r="B201" s="173">
        <v>2.7559999999999998</v>
      </c>
      <c r="C201" s="173">
        <v>3.2290000000000001</v>
      </c>
      <c r="D201" s="173">
        <v>3.3889999999999998</v>
      </c>
      <c r="E201" s="173">
        <v>2.1549999999999998</v>
      </c>
      <c r="F201" s="173">
        <v>735</v>
      </c>
      <c r="G201" s="173">
        <v>902</v>
      </c>
      <c r="H201" s="173">
        <v>549</v>
      </c>
      <c r="I201" s="173">
        <v>837</v>
      </c>
      <c r="J201" s="173">
        <v>460</v>
      </c>
      <c r="K201" s="173">
        <v>538</v>
      </c>
      <c r="L201" s="18"/>
      <c r="M201" s="218"/>
    </row>
    <row r="202" spans="1:13" ht="19.899999999999999" customHeight="1" x14ac:dyDescent="0.25">
      <c r="A202" s="6" t="s">
        <v>165</v>
      </c>
      <c r="B202" s="174">
        <v>52</v>
      </c>
      <c r="C202" s="174">
        <v>0</v>
      </c>
      <c r="D202" s="174">
        <v>-28</v>
      </c>
      <c r="E202" s="174">
        <v>-71</v>
      </c>
      <c r="F202" s="174">
        <v>163</v>
      </c>
      <c r="G202" s="174">
        <v>244</v>
      </c>
      <c r="H202" s="174">
        <v>-113</v>
      </c>
      <c r="I202" s="174">
        <v>109</v>
      </c>
      <c r="J202" s="174">
        <v>5</v>
      </c>
      <c r="K202" s="174">
        <v>332</v>
      </c>
      <c r="L202" s="18"/>
      <c r="M202" s="218"/>
    </row>
    <row r="203" spans="1:13" ht="19.899999999999999" customHeight="1" x14ac:dyDescent="0.25">
      <c r="A203" s="8" t="s">
        <v>166</v>
      </c>
      <c r="B203" s="173">
        <v>450</v>
      </c>
      <c r="C203" s="173">
        <v>0</v>
      </c>
      <c r="D203" s="173">
        <v>-8</v>
      </c>
      <c r="E203" s="173">
        <v>3.6160000000000001</v>
      </c>
      <c r="F203" s="173">
        <v>894</v>
      </c>
      <c r="G203" s="173">
        <v>3.2989999999999999</v>
      </c>
      <c r="H203" s="173">
        <v>2.1549999999999998</v>
      </c>
      <c r="I203" s="173">
        <v>2.5529999999999999</v>
      </c>
      <c r="J203" s="173">
        <v>-307</v>
      </c>
      <c r="K203" s="173">
        <v>109</v>
      </c>
      <c r="L203" s="18"/>
      <c r="M203" s="218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218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8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8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8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8"/>
    </row>
    <row r="209" spans="1:13" ht="19.899999999999999" customHeight="1" x14ac:dyDescent="0.25">
      <c r="A209" s="8" t="s">
        <v>114</v>
      </c>
      <c r="B209" s="173">
        <v>884</v>
      </c>
      <c r="C209" s="173">
        <v>1.2809999999999999</v>
      </c>
      <c r="D209" s="173">
        <v>8.6639999999999997</v>
      </c>
      <c r="E209" s="173">
        <v>18.978999999999999</v>
      </c>
      <c r="F209" s="173">
        <v>13.904999999999999</v>
      </c>
      <c r="G209" s="173">
        <v>2.0409999999999999</v>
      </c>
      <c r="H209" s="173">
        <v>143</v>
      </c>
      <c r="I209" s="173">
        <v>128</v>
      </c>
      <c r="J209" s="173">
        <v>116</v>
      </c>
      <c r="K209" s="173">
        <v>125</v>
      </c>
      <c r="L209" s="18"/>
      <c r="M209" s="218"/>
    </row>
    <row r="210" spans="1:13" ht="19.899999999999999" customHeight="1" x14ac:dyDescent="0.25">
      <c r="A210" s="6" t="s">
        <v>172</v>
      </c>
      <c r="B210" s="174">
        <v>0</v>
      </c>
      <c r="C210" s="174">
        <v>0</v>
      </c>
      <c r="D210" s="174">
        <v>6.7779999999999996</v>
      </c>
      <c r="E210" s="174">
        <v>18.969000000000001</v>
      </c>
      <c r="F210" s="174">
        <v>13.904999999999999</v>
      </c>
      <c r="G210" s="174">
        <v>1.8660000000000001</v>
      </c>
      <c r="H210" s="174">
        <v>0</v>
      </c>
      <c r="I210" s="174">
        <v>0</v>
      </c>
      <c r="J210" s="174">
        <v>0</v>
      </c>
      <c r="K210" s="174">
        <v>0</v>
      </c>
      <c r="L210" s="18"/>
      <c r="M210" s="218"/>
    </row>
    <row r="211" spans="1:13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1.5640000000000001</v>
      </c>
      <c r="J211" s="173">
        <v>4.9480000000000004</v>
      </c>
      <c r="K211" s="173">
        <v>0</v>
      </c>
      <c r="L211" s="18"/>
      <c r="M211" s="218"/>
    </row>
    <row r="212" spans="1:13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1.5640000000000001</v>
      </c>
      <c r="J212" s="174">
        <v>4.9480000000000004</v>
      </c>
      <c r="K212" s="174">
        <v>0</v>
      </c>
      <c r="L212" s="18"/>
      <c r="M212" s="218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8"/>
    </row>
    <row r="214" spans="1:13" ht="19.899999999999999" customHeight="1" x14ac:dyDescent="0.25">
      <c r="A214" s="6" t="s">
        <v>175</v>
      </c>
      <c r="B214" s="174">
        <v>254</v>
      </c>
      <c r="C214" s="174">
        <v>1.1950000000000001</v>
      </c>
      <c r="D214" s="174">
        <v>1.341</v>
      </c>
      <c r="E214" s="174">
        <v>1.179</v>
      </c>
      <c r="F214" s="174">
        <v>327</v>
      </c>
      <c r="G214" s="174">
        <v>397</v>
      </c>
      <c r="H214" s="174">
        <v>871</v>
      </c>
      <c r="I214" s="174">
        <v>431</v>
      </c>
      <c r="J214" s="174">
        <v>560</v>
      </c>
      <c r="K214" s="174">
        <v>468</v>
      </c>
      <c r="L214" s="18"/>
      <c r="M214" s="218"/>
    </row>
    <row r="215" spans="1:13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18"/>
    </row>
    <row r="216" spans="1:13" ht="19.899999999999999" customHeight="1" x14ac:dyDescent="0.25">
      <c r="A216" s="6" t="s">
        <v>177</v>
      </c>
      <c r="B216" s="174">
        <v>-17.059000000000001</v>
      </c>
      <c r="C216" s="174">
        <v>-6.7530000000000001</v>
      </c>
      <c r="D216" s="174">
        <v>-44.192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-1.075</v>
      </c>
      <c r="L216" s="18"/>
      <c r="M216" s="218"/>
    </row>
    <row r="217" spans="1:13" ht="19.899999999999999" customHeight="1" x14ac:dyDescent="0.25">
      <c r="A217" s="8" t="s">
        <v>178</v>
      </c>
      <c r="B217" s="173">
        <v>-2.9159999999999999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18"/>
    </row>
    <row r="218" spans="1:13" ht="19.899999999999999" customHeight="1" x14ac:dyDescent="0.25">
      <c r="A218" s="6" t="s">
        <v>179</v>
      </c>
      <c r="B218" s="174">
        <v>-1.5549999999999999</v>
      </c>
      <c r="C218" s="174">
        <v>-15.913</v>
      </c>
      <c r="D218" s="174">
        <v>-6.5679999999999996</v>
      </c>
      <c r="E218" s="174">
        <v>-23.991</v>
      </c>
      <c r="F218" s="174">
        <v>11.113</v>
      </c>
      <c r="G218" s="174">
        <v>17.922000000000001</v>
      </c>
      <c r="H218" s="174">
        <v>34.356999999999999</v>
      </c>
      <c r="I218" s="174">
        <v>8.3219999999999992</v>
      </c>
      <c r="J218" s="174">
        <v>-2.6269999999999998</v>
      </c>
      <c r="K218" s="174">
        <v>0</v>
      </c>
      <c r="L218" s="18"/>
      <c r="M218" s="218"/>
    </row>
    <row r="219" spans="1:13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0</v>
      </c>
      <c r="F219" s="173">
        <v>-1.054</v>
      </c>
      <c r="G219" s="173">
        <v>-2.496</v>
      </c>
      <c r="H219" s="173">
        <v>-2.1880000000000002</v>
      </c>
      <c r="I219" s="173">
        <v>0</v>
      </c>
      <c r="J219" s="173">
        <v>-13.534000000000001</v>
      </c>
      <c r="K219" s="173">
        <v>-7.9939999999999998</v>
      </c>
      <c r="L219" s="18"/>
      <c r="M219" s="218"/>
    </row>
    <row r="220" spans="1:13" ht="19.899999999999999" customHeight="1" x14ac:dyDescent="0.25">
      <c r="A220" s="6" t="s">
        <v>181</v>
      </c>
      <c r="B220" s="174">
        <v>11</v>
      </c>
      <c r="C220" s="174">
        <v>156</v>
      </c>
      <c r="D220" s="174">
        <v>162</v>
      </c>
      <c r="E220" s="174">
        <v>-19.466999999999999</v>
      </c>
      <c r="F220" s="174">
        <v>65</v>
      </c>
      <c r="G220" s="174">
        <v>-444</v>
      </c>
      <c r="H220" s="174">
        <v>40</v>
      </c>
      <c r="I220" s="174">
        <v>-57</v>
      </c>
      <c r="J220" s="174">
        <v>1.2150000000000001</v>
      </c>
      <c r="K220" s="174">
        <v>487</v>
      </c>
      <c r="L220" s="18"/>
      <c r="M220" s="218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8"/>
    </row>
    <row r="222" spans="1:13" ht="19.899999999999999" customHeight="1" x14ac:dyDescent="0.25">
      <c r="A222" s="6" t="s">
        <v>183</v>
      </c>
      <c r="B222" s="174">
        <v>-602</v>
      </c>
      <c r="C222" s="174">
        <v>-401</v>
      </c>
      <c r="D222" s="174">
        <v>-1.141</v>
      </c>
      <c r="E222" s="174">
        <v>3.0739999999999998</v>
      </c>
      <c r="F222" s="174">
        <v>-316</v>
      </c>
      <c r="G222" s="174">
        <v>-770</v>
      </c>
      <c r="H222" s="174">
        <v>-6.51</v>
      </c>
      <c r="I222" s="174">
        <v>2.2879999999999998</v>
      </c>
      <c r="J222" s="174">
        <v>-794</v>
      </c>
      <c r="K222" s="174">
        <v>1.5549999999999999</v>
      </c>
      <c r="L222" s="18"/>
      <c r="M222" s="218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575</v>
      </c>
      <c r="G223" s="173">
        <v>2.1539999999999999</v>
      </c>
      <c r="H223" s="173">
        <v>0</v>
      </c>
      <c r="I223" s="173">
        <v>0</v>
      </c>
      <c r="J223" s="173">
        <v>0</v>
      </c>
      <c r="K223" s="173">
        <v>0</v>
      </c>
      <c r="L223" s="18"/>
      <c r="M223" s="218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-32.957000000000001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8"/>
    </row>
    <row r="225" spans="1:13" ht="19.899999999999999" customHeight="1" x14ac:dyDescent="0.25">
      <c r="A225" s="8" t="s">
        <v>186</v>
      </c>
      <c r="B225" s="173">
        <v>41.232999999999997</v>
      </c>
      <c r="C225" s="173">
        <v>32.463000000000001</v>
      </c>
      <c r="D225" s="173">
        <v>32.051000000000002</v>
      </c>
      <c r="E225" s="173">
        <v>137.422</v>
      </c>
      <c r="F225" s="173">
        <v>223.054</v>
      </c>
      <c r="G225" s="173">
        <v>251.93299999999999</v>
      </c>
      <c r="H225" s="173">
        <v>191.35900000000001</v>
      </c>
      <c r="I225" s="173">
        <v>144.048</v>
      </c>
      <c r="J225" s="173">
        <v>116.292</v>
      </c>
      <c r="K225" s="173">
        <v>92.453000000000003</v>
      </c>
      <c r="L225" s="18"/>
      <c r="M225" s="218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8.2289999999999992</v>
      </c>
      <c r="I226" s="174">
        <v>10.512</v>
      </c>
      <c r="J226" s="174">
        <v>-19.940000000000001</v>
      </c>
      <c r="K226" s="174">
        <v>-4.08</v>
      </c>
      <c r="L226" s="18"/>
      <c r="M226" s="218"/>
    </row>
    <row r="227" spans="1:13" ht="19.899999999999999" customHeight="1" x14ac:dyDescent="0.25">
      <c r="A227" s="8" t="s">
        <v>188</v>
      </c>
      <c r="B227" s="173">
        <v>147.53399999999999</v>
      </c>
      <c r="C227" s="173">
        <v>133.43100000000001</v>
      </c>
      <c r="D227" s="173">
        <v>143.19499999999999</v>
      </c>
      <c r="E227" s="173">
        <v>151.87299999999999</v>
      </c>
      <c r="F227" s="173">
        <v>143.19399999999999</v>
      </c>
      <c r="G227" s="173">
        <v>103.616</v>
      </c>
      <c r="H227" s="173">
        <v>101.65300000000001</v>
      </c>
      <c r="I227" s="173">
        <v>75.489999999999995</v>
      </c>
      <c r="J227" s="173">
        <v>57.747</v>
      </c>
      <c r="K227" s="173">
        <v>55.844999999999999</v>
      </c>
      <c r="L227" s="18"/>
      <c r="M227" s="218"/>
    </row>
    <row r="228" spans="1:13" ht="19.899999999999999" customHeight="1" x14ac:dyDescent="0.25">
      <c r="A228" s="6" t="s">
        <v>189</v>
      </c>
      <c r="B228" s="174">
        <v>117.069</v>
      </c>
      <c r="C228" s="174">
        <v>118.548</v>
      </c>
      <c r="D228" s="174">
        <v>138.001</v>
      </c>
      <c r="E228" s="174">
        <v>131.49299999999999</v>
      </c>
      <c r="F228" s="174">
        <v>114.416</v>
      </c>
      <c r="G228" s="174">
        <v>96.766000000000005</v>
      </c>
      <c r="H228" s="174">
        <v>87.850999999999999</v>
      </c>
      <c r="I228" s="174">
        <v>63.665999999999997</v>
      </c>
      <c r="J228" s="174">
        <v>54.296999999999997</v>
      </c>
      <c r="K228" s="174">
        <v>52.719000000000001</v>
      </c>
      <c r="L228" s="18"/>
      <c r="M228" s="218"/>
    </row>
    <row r="229" spans="1:13" ht="19.899999999999999" customHeight="1" x14ac:dyDescent="0.25">
      <c r="A229" s="8" t="s">
        <v>190</v>
      </c>
      <c r="B229" s="173">
        <v>6.84</v>
      </c>
      <c r="C229" s="173">
        <v>5.79</v>
      </c>
      <c r="D229" s="173">
        <v>3.88</v>
      </c>
      <c r="E229" s="173">
        <v>2.0430000000000001</v>
      </c>
      <c r="F229" s="173">
        <v>0</v>
      </c>
      <c r="G229" s="173">
        <v>0</v>
      </c>
      <c r="H229" s="173">
        <v>0</v>
      </c>
      <c r="I229" s="173">
        <v>1.75</v>
      </c>
      <c r="J229" s="173">
        <v>700</v>
      </c>
      <c r="K229" s="173">
        <v>723</v>
      </c>
      <c r="L229" s="18"/>
      <c r="M229" s="218"/>
    </row>
    <row r="230" spans="1:13" ht="19.899999999999999" customHeight="1" x14ac:dyDescent="0.25">
      <c r="A230" s="6" t="s">
        <v>191</v>
      </c>
      <c r="B230" s="174">
        <v>2.0640000000000001</v>
      </c>
      <c r="C230" s="174">
        <v>1.5820000000000001</v>
      </c>
      <c r="D230" s="174">
        <v>1.2090000000000001</v>
      </c>
      <c r="E230" s="174">
        <v>1.4370000000000001</v>
      </c>
      <c r="F230" s="174">
        <v>0</v>
      </c>
      <c r="G230" s="174">
        <v>0</v>
      </c>
      <c r="H230" s="174">
        <v>0</v>
      </c>
      <c r="I230" s="174">
        <v>0</v>
      </c>
      <c r="J230" s="174">
        <v>1.0589999999999999</v>
      </c>
      <c r="K230" s="174">
        <v>1.07</v>
      </c>
      <c r="L230" s="18"/>
      <c r="M230" s="218"/>
    </row>
    <row r="231" spans="1:13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8"/>
      <c r="M231" s="218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8"/>
    </row>
    <row r="233" spans="1:13" ht="19.899999999999999" customHeight="1" x14ac:dyDescent="0.25">
      <c r="A233" s="8" t="s">
        <v>194</v>
      </c>
      <c r="B233" s="173">
        <v>0</v>
      </c>
      <c r="C233" s="173">
        <v>530</v>
      </c>
      <c r="D233" s="173">
        <v>242</v>
      </c>
      <c r="E233" s="173">
        <v>124</v>
      </c>
      <c r="F233" s="173">
        <v>0</v>
      </c>
      <c r="G233" s="173">
        <v>0</v>
      </c>
      <c r="H233" s="173">
        <v>0</v>
      </c>
      <c r="I233" s="173">
        <v>0</v>
      </c>
      <c r="J233" s="173">
        <v>262</v>
      </c>
      <c r="K233" s="173">
        <v>22</v>
      </c>
      <c r="L233" s="18"/>
      <c r="M233" s="218"/>
    </row>
    <row r="234" spans="1:13" ht="19.899999999999999" customHeight="1" x14ac:dyDescent="0.25">
      <c r="A234" s="6" t="s">
        <v>195</v>
      </c>
      <c r="B234" s="174">
        <v>184.34299999999999</v>
      </c>
      <c r="C234" s="174">
        <v>151.767</v>
      </c>
      <c r="D234" s="174">
        <v>131.80799999999999</v>
      </c>
      <c r="E234" s="174">
        <v>148.37</v>
      </c>
      <c r="F234" s="174">
        <v>175.989</v>
      </c>
      <c r="G234" s="174">
        <v>179.57</v>
      </c>
      <c r="H234" s="174">
        <v>160.06399999999999</v>
      </c>
      <c r="I234" s="174">
        <v>107.21599999999999</v>
      </c>
      <c r="J234" s="174">
        <v>93.421999999999997</v>
      </c>
      <c r="K234" s="174">
        <v>77.247</v>
      </c>
      <c r="L234" s="18"/>
      <c r="M234" s="218"/>
    </row>
    <row r="235" spans="1:13" ht="19.899999999999999" customHeight="1" x14ac:dyDescent="0.25">
      <c r="A235" s="8" t="s">
        <v>196</v>
      </c>
      <c r="B235" s="173">
        <v>3.2719999999999998</v>
      </c>
      <c r="C235" s="173">
        <v>1.034</v>
      </c>
      <c r="D235" s="173">
        <v>-2.81</v>
      </c>
      <c r="E235" s="173">
        <v>-1.534</v>
      </c>
      <c r="F235" s="173">
        <v>19.734999999999999</v>
      </c>
      <c r="G235" s="173">
        <v>28.117000000000001</v>
      </c>
      <c r="H235" s="173">
        <v>23.645</v>
      </c>
      <c r="I235" s="173">
        <v>3.9649999999999999</v>
      </c>
      <c r="J235" s="173">
        <v>555</v>
      </c>
      <c r="K235" s="173">
        <v>1.6819999999999999</v>
      </c>
      <c r="L235" s="18"/>
      <c r="M235" s="218"/>
    </row>
    <row r="236" spans="1:13" ht="19.899999999999999" customHeight="1" x14ac:dyDescent="0.25">
      <c r="A236" s="6" t="s">
        <v>197</v>
      </c>
      <c r="B236" s="174">
        <v>0</v>
      </c>
      <c r="C236" s="174">
        <v>0</v>
      </c>
      <c r="D236" s="174">
        <v>0</v>
      </c>
      <c r="E236" s="174">
        <v>0</v>
      </c>
      <c r="F236" s="174">
        <v>0</v>
      </c>
      <c r="G236" s="174">
        <v>0</v>
      </c>
      <c r="H236" s="174">
        <v>0</v>
      </c>
      <c r="I236" s="174">
        <v>3.6440000000000001</v>
      </c>
      <c r="J236" s="174">
        <v>340</v>
      </c>
      <c r="K236" s="174">
        <v>20.123000000000001</v>
      </c>
      <c r="L236" s="18"/>
      <c r="M236" s="218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218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 t="s">
        <v>337</v>
      </c>
      <c r="C245" s="165" t="s">
        <v>337</v>
      </c>
      <c r="D245" s="165" t="s">
        <v>337</v>
      </c>
      <c r="E245" s="165" t="s">
        <v>337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72">
        <v>842.68100000000004</v>
      </c>
      <c r="C248" s="172">
        <v>825.15700000000004</v>
      </c>
      <c r="D248" s="172">
        <v>850.29300000000001</v>
      </c>
      <c r="E248" s="172">
        <v>847.03099999999995</v>
      </c>
      <c r="F248" s="172">
        <v>523.67700000000002</v>
      </c>
      <c r="G248" s="172">
        <v>477.46600000000001</v>
      </c>
      <c r="H248" s="172">
        <v>430.36599999999999</v>
      </c>
      <c r="I248" s="172">
        <v>407.303</v>
      </c>
      <c r="J248" s="172">
        <v>398.983</v>
      </c>
      <c r="K248" s="172">
        <v>430.01900000000001</v>
      </c>
      <c r="L248" s="18"/>
      <c r="M248" s="218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8"/>
    </row>
    <row r="250" spans="1:13" ht="19.899999999999999" customHeight="1" x14ac:dyDescent="0.25">
      <c r="A250" s="6" t="s">
        <v>206</v>
      </c>
      <c r="B250" s="172">
        <v>294.66399999999999</v>
      </c>
      <c r="C250" s="172">
        <v>294.66399999999999</v>
      </c>
      <c r="D250" s="172">
        <v>294.66399999999999</v>
      </c>
      <c r="E250" s="172">
        <v>294.66399999999999</v>
      </c>
      <c r="F250" s="172">
        <v>-77.227999999999994</v>
      </c>
      <c r="G250" s="172">
        <v>-77.227999999999994</v>
      </c>
      <c r="H250" s="172">
        <v>-60.503</v>
      </c>
      <c r="I250" s="172">
        <v>-38.933999999999997</v>
      </c>
      <c r="J250" s="172">
        <v>-29.902999999999999</v>
      </c>
      <c r="K250" s="172">
        <v>-25.341999999999999</v>
      </c>
      <c r="L250" s="18"/>
      <c r="M250" s="218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8"/>
    </row>
    <row r="252" spans="1:13" ht="19.899999999999999" customHeight="1" x14ac:dyDescent="0.25">
      <c r="A252" s="6" t="s">
        <v>208</v>
      </c>
      <c r="B252" s="174">
        <v>0</v>
      </c>
      <c r="C252" s="174">
        <v>0</v>
      </c>
      <c r="D252" s="174">
        <v>0</v>
      </c>
      <c r="E252" s="174">
        <v>0</v>
      </c>
      <c r="F252" s="174">
        <v>294.65699999999998</v>
      </c>
      <c r="G252" s="174">
        <v>0</v>
      </c>
      <c r="H252" s="174">
        <v>0</v>
      </c>
      <c r="I252" s="174">
        <v>0</v>
      </c>
      <c r="J252" s="174">
        <v>0</v>
      </c>
      <c r="K252" s="174">
        <v>0</v>
      </c>
      <c r="L252" s="18"/>
      <c r="M252" s="218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18"/>
      <c r="M253" s="218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8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8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0</v>
      </c>
      <c r="J256" s="174">
        <v>0</v>
      </c>
      <c r="K256" s="174">
        <v>0</v>
      </c>
      <c r="L256" s="18"/>
      <c r="M256" s="218"/>
    </row>
    <row r="257" spans="1:13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-11.387</v>
      </c>
      <c r="G257" s="173">
        <v>0</v>
      </c>
      <c r="H257" s="173">
        <v>-16.725000000000001</v>
      </c>
      <c r="I257" s="173">
        <v>-15.77</v>
      </c>
      <c r="J257" s="173">
        <v>-9.0310000000000006</v>
      </c>
      <c r="K257" s="173">
        <v>0</v>
      </c>
      <c r="L257" s="18"/>
      <c r="M257" s="218"/>
    </row>
    <row r="258" spans="1:13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0</v>
      </c>
      <c r="G258" s="174">
        <v>0</v>
      </c>
      <c r="H258" s="174">
        <v>0</v>
      </c>
      <c r="I258" s="174">
        <v>-5.7990000000000004</v>
      </c>
      <c r="J258" s="174">
        <v>0</v>
      </c>
      <c r="K258" s="174">
        <v>-4.5609999999999999</v>
      </c>
      <c r="L258" s="18"/>
      <c r="M258" s="218"/>
    </row>
    <row r="259" spans="1:13" ht="19.899999999999999" customHeight="1" x14ac:dyDescent="0.25">
      <c r="A259" s="8" t="s">
        <v>215</v>
      </c>
      <c r="B259" s="175">
        <v>294.66399999999999</v>
      </c>
      <c r="C259" s="175">
        <v>294.66399999999999</v>
      </c>
      <c r="D259" s="175">
        <v>294.66399999999999</v>
      </c>
      <c r="E259" s="175">
        <v>294.66399999999999</v>
      </c>
      <c r="F259" s="175">
        <v>206.042</v>
      </c>
      <c r="G259" s="175">
        <v>-77.227999999999994</v>
      </c>
      <c r="H259" s="175">
        <v>-77.227999999999994</v>
      </c>
      <c r="I259" s="175">
        <v>-60.503</v>
      </c>
      <c r="J259" s="175">
        <v>-38.933999999999997</v>
      </c>
      <c r="K259" s="175">
        <v>-29.902999999999999</v>
      </c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8"/>
    </row>
    <row r="262" spans="1:13" ht="19.899999999999999" customHeight="1" x14ac:dyDescent="0.25">
      <c r="A262" s="6" t="s">
        <v>217</v>
      </c>
      <c r="B262" s="172">
        <v>-73.789000000000001</v>
      </c>
      <c r="C262" s="172">
        <v>-74.894999999999996</v>
      </c>
      <c r="D262" s="172">
        <v>-66.424999999999997</v>
      </c>
      <c r="E262" s="172">
        <v>-66.308000000000007</v>
      </c>
      <c r="F262" s="172">
        <v>25.234999999999999</v>
      </c>
      <c r="G262" s="172">
        <v>18.634</v>
      </c>
      <c r="H262" s="172">
        <v>54</v>
      </c>
      <c r="I262" s="172">
        <v>-4.2699999999999996</v>
      </c>
      <c r="J262" s="172">
        <v>-5.1289999999999996</v>
      </c>
      <c r="K262" s="172">
        <v>29.442</v>
      </c>
      <c r="L262" s="18"/>
      <c r="M262" s="218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8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8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8"/>
    </row>
    <row r="266" spans="1:13" ht="19.899999999999999" customHeight="1" x14ac:dyDescent="0.25">
      <c r="A266" s="6" t="s">
        <v>221</v>
      </c>
      <c r="B266" s="174">
        <v>-19.609000000000002</v>
      </c>
      <c r="C266" s="174">
        <v>-4.2460000000000004</v>
      </c>
      <c r="D266" s="174">
        <v>-4.9930000000000003</v>
      </c>
      <c r="E266" s="174">
        <v>-9.3409999999999993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8"/>
    </row>
    <row r="267" spans="1:13" ht="19.899999999999999" customHeight="1" x14ac:dyDescent="0.25">
      <c r="A267" s="8" t="s">
        <v>222</v>
      </c>
      <c r="B267" s="173">
        <v>687</v>
      </c>
      <c r="C267" s="173">
        <v>3.7730000000000001</v>
      </c>
      <c r="D267" s="173">
        <v>-4.4619999999999997</v>
      </c>
      <c r="E267" s="173">
        <v>26.715</v>
      </c>
      <c r="F267" s="173">
        <v>-9.5410000000000004</v>
      </c>
      <c r="G267" s="173">
        <v>8.3480000000000008</v>
      </c>
      <c r="H267" s="173">
        <v>25.948</v>
      </c>
      <c r="I267" s="173">
        <v>6.8159999999999998</v>
      </c>
      <c r="J267" s="173">
        <v>330</v>
      </c>
      <c r="K267" s="173">
        <v>-21.719000000000001</v>
      </c>
      <c r="L267" s="18"/>
      <c r="M267" s="218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-18.318000000000001</v>
      </c>
      <c r="F268" s="174">
        <v>8.7040000000000006</v>
      </c>
      <c r="G268" s="174">
        <v>-2.4060000000000001</v>
      </c>
      <c r="H268" s="174">
        <v>-10.666</v>
      </c>
      <c r="I268" s="174">
        <v>0</v>
      </c>
      <c r="J268" s="174">
        <v>0</v>
      </c>
      <c r="K268" s="174">
        <v>10.311999999999999</v>
      </c>
      <c r="L268" s="18"/>
      <c r="M268" s="218"/>
    </row>
    <row r="269" spans="1:13" ht="19.899999999999999" customHeight="1" x14ac:dyDescent="0.25">
      <c r="A269" s="8" t="s">
        <v>224</v>
      </c>
      <c r="B269" s="173">
        <v>-2.6030000000000002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-21.765000000000001</v>
      </c>
      <c r="L269" s="18"/>
      <c r="M269" s="218"/>
    </row>
    <row r="270" spans="1:13" ht="19.899999999999999" customHeight="1" x14ac:dyDescent="0.25">
      <c r="A270" s="6" t="s">
        <v>225</v>
      </c>
      <c r="B270" s="174">
        <v>3.2719999999999998</v>
      </c>
      <c r="C270" s="174">
        <v>1.919</v>
      </c>
      <c r="D270" s="174">
        <v>985</v>
      </c>
      <c r="E270" s="174">
        <v>827</v>
      </c>
      <c r="F270" s="174">
        <v>0</v>
      </c>
      <c r="G270" s="174">
        <v>0</v>
      </c>
      <c r="H270" s="174">
        <v>0</v>
      </c>
      <c r="I270" s="174">
        <v>0</v>
      </c>
      <c r="J270" s="174">
        <v>0</v>
      </c>
      <c r="K270" s="174">
        <v>1.2110000000000001</v>
      </c>
      <c r="L270" s="18"/>
      <c r="M270" s="218"/>
    </row>
    <row r="271" spans="1:13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18"/>
    </row>
    <row r="272" spans="1:13" ht="19.899999999999999" customHeight="1" x14ac:dyDescent="0.25">
      <c r="A272" s="6" t="s">
        <v>227</v>
      </c>
      <c r="B272" s="174">
        <v>0</v>
      </c>
      <c r="C272" s="174">
        <v>0</v>
      </c>
      <c r="D272" s="174">
        <v>0</v>
      </c>
      <c r="E272" s="174">
        <v>0</v>
      </c>
      <c r="F272" s="174">
        <v>-2.0840000000000001</v>
      </c>
      <c r="G272" s="174">
        <v>659</v>
      </c>
      <c r="H272" s="174">
        <v>3.3849999999999998</v>
      </c>
      <c r="I272" s="174">
        <v>-2.492</v>
      </c>
      <c r="J272" s="174">
        <v>529</v>
      </c>
      <c r="K272" s="174">
        <v>-2.61</v>
      </c>
      <c r="L272" s="18"/>
      <c r="M272" s="218"/>
    </row>
    <row r="273" spans="1:13" ht="19.899999999999999" customHeight="1" x14ac:dyDescent="0.25">
      <c r="A273" s="8" t="s">
        <v>228</v>
      </c>
      <c r="B273" s="175">
        <v>-92.042000000000002</v>
      </c>
      <c r="C273" s="175">
        <v>-73.448999999999998</v>
      </c>
      <c r="D273" s="175">
        <v>-74.894999999999996</v>
      </c>
      <c r="E273" s="175">
        <v>-66.424999999999997</v>
      </c>
      <c r="F273" s="175">
        <v>22.314</v>
      </c>
      <c r="G273" s="175">
        <v>25.234999999999999</v>
      </c>
      <c r="H273" s="175">
        <v>18.721</v>
      </c>
      <c r="I273" s="175">
        <v>54</v>
      </c>
      <c r="J273" s="175">
        <v>-4.2699999999999996</v>
      </c>
      <c r="K273" s="175">
        <v>-5.1289999999999996</v>
      </c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8"/>
    </row>
    <row r="276" spans="1:13" ht="19.899999999999999" customHeight="1" x14ac:dyDescent="0.25">
      <c r="A276" s="6" t="s">
        <v>230</v>
      </c>
      <c r="B276" s="172">
        <v>621.80600000000004</v>
      </c>
      <c r="C276" s="172">
        <v>605.38800000000003</v>
      </c>
      <c r="D276" s="172">
        <v>622.05399999999997</v>
      </c>
      <c r="E276" s="172">
        <v>618.67499999999995</v>
      </c>
      <c r="F276" s="172">
        <v>575.66999999999996</v>
      </c>
      <c r="G276" s="172">
        <v>536.05999999999995</v>
      </c>
      <c r="H276" s="172">
        <v>490.815</v>
      </c>
      <c r="I276" s="172">
        <v>450.50700000000001</v>
      </c>
      <c r="J276" s="172">
        <v>434.01499999999999</v>
      </c>
      <c r="K276" s="172">
        <v>425.91899999999998</v>
      </c>
      <c r="L276" s="18"/>
      <c r="M276" s="218"/>
    </row>
    <row r="277" spans="1:13" ht="19.899999999999999" customHeight="1" x14ac:dyDescent="0.25">
      <c r="A277" s="8" t="s">
        <v>231</v>
      </c>
      <c r="B277" s="173">
        <v>-8.8550000000000004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8"/>
    </row>
    <row r="278" spans="1:13" ht="19.899999999999999" customHeight="1" x14ac:dyDescent="0.25">
      <c r="A278" s="6" t="s">
        <v>232</v>
      </c>
      <c r="B278" s="174">
        <v>165.11799999999999</v>
      </c>
      <c r="C278" s="174">
        <v>158.51900000000001</v>
      </c>
      <c r="D278" s="174">
        <v>134.143</v>
      </c>
      <c r="E278" s="174">
        <v>135.619</v>
      </c>
      <c r="F278" s="174">
        <v>127.55500000000001</v>
      </c>
      <c r="G278" s="174">
        <v>136.33099999999999</v>
      </c>
      <c r="H278" s="174">
        <v>132.28399999999999</v>
      </c>
      <c r="I278" s="174">
        <v>113.884</v>
      </c>
      <c r="J278" s="174">
        <v>70.789000000000001</v>
      </c>
      <c r="K278" s="174">
        <v>77.557000000000002</v>
      </c>
      <c r="L278" s="18"/>
      <c r="M278" s="218"/>
    </row>
    <row r="279" spans="1:13" ht="19.899999999999999" customHeight="1" x14ac:dyDescent="0.25">
      <c r="A279" s="8" t="s">
        <v>233</v>
      </c>
      <c r="B279" s="173">
        <v>-117.069</v>
      </c>
      <c r="C279" s="173">
        <v>-118.548</v>
      </c>
      <c r="D279" s="173">
        <v>-138.001</v>
      </c>
      <c r="E279" s="173">
        <v>-131.49299999999999</v>
      </c>
      <c r="F279" s="173">
        <v>-114.416</v>
      </c>
      <c r="G279" s="173">
        <v>-96.766000000000005</v>
      </c>
      <c r="H279" s="173">
        <v>-87.850999999999999</v>
      </c>
      <c r="I279" s="173">
        <v>-63.665999999999997</v>
      </c>
      <c r="J279" s="173">
        <v>-54.296999999999997</v>
      </c>
      <c r="K279" s="173">
        <v>-52.719000000000001</v>
      </c>
      <c r="L279" s="18"/>
      <c r="M279" s="218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8"/>
    </row>
    <row r="281" spans="1:13" ht="19.899999999999999" customHeight="1" x14ac:dyDescent="0.25">
      <c r="A281" s="8" t="s">
        <v>235</v>
      </c>
      <c r="B281" s="173">
        <v>2.6030000000000002</v>
      </c>
      <c r="C281" s="173">
        <v>0</v>
      </c>
      <c r="D281" s="173">
        <v>0</v>
      </c>
      <c r="E281" s="173">
        <v>0</v>
      </c>
      <c r="F281" s="173">
        <v>0</v>
      </c>
      <c r="G281" s="173">
        <v>0</v>
      </c>
      <c r="H281" s="173">
        <v>0</v>
      </c>
      <c r="I281" s="173">
        <v>0</v>
      </c>
      <c r="J281" s="173">
        <v>0</v>
      </c>
      <c r="K281" s="173">
        <v>21.765000000000001</v>
      </c>
      <c r="L281" s="18"/>
      <c r="M281" s="218"/>
    </row>
    <row r="282" spans="1:13" ht="19.899999999999999" customHeight="1" x14ac:dyDescent="0.25">
      <c r="A282" s="6" t="s">
        <v>236</v>
      </c>
      <c r="B282" s="174">
        <v>100</v>
      </c>
      <c r="C282" s="174">
        <v>468</v>
      </c>
      <c r="D282" s="174">
        <v>-677</v>
      </c>
      <c r="E282" s="174">
        <v>-643</v>
      </c>
      <c r="F282" s="174">
        <v>32.957000000000001</v>
      </c>
      <c r="G282" s="174">
        <v>0</v>
      </c>
      <c r="H282" s="174">
        <v>0</v>
      </c>
      <c r="I282" s="174">
        <v>0</v>
      </c>
      <c r="J282" s="174">
        <v>0</v>
      </c>
      <c r="K282" s="174">
        <v>-38.506999999999998</v>
      </c>
      <c r="L282" s="18"/>
      <c r="M282" s="218"/>
    </row>
    <row r="283" spans="1:13" ht="19.899999999999999" customHeight="1" x14ac:dyDescent="0.25">
      <c r="A283" s="8" t="s">
        <v>237</v>
      </c>
      <c r="B283" s="173">
        <v>-610</v>
      </c>
      <c r="C283" s="173">
        <v>0</v>
      </c>
      <c r="D283" s="173">
        <v>-12.131</v>
      </c>
      <c r="E283" s="173">
        <v>-104</v>
      </c>
      <c r="F283" s="173">
        <v>-3.0910000000000002</v>
      </c>
      <c r="G283" s="173">
        <v>45</v>
      </c>
      <c r="H283" s="173">
        <v>0</v>
      </c>
      <c r="I283" s="173">
        <v>-9.91</v>
      </c>
      <c r="J283" s="173">
        <v>0</v>
      </c>
      <c r="K283" s="173">
        <v>0</v>
      </c>
      <c r="L283" s="18"/>
      <c r="M283" s="218"/>
    </row>
    <row r="284" spans="1:13" ht="19.899999999999999" customHeight="1" x14ac:dyDescent="0.25">
      <c r="A284" s="6" t="s">
        <v>238</v>
      </c>
      <c r="B284" s="172">
        <v>663.09299999999996</v>
      </c>
      <c r="C284" s="172">
        <v>645.827</v>
      </c>
      <c r="D284" s="172">
        <v>605.38800000000003</v>
      </c>
      <c r="E284" s="172">
        <v>622.05399999999997</v>
      </c>
      <c r="F284" s="172">
        <v>618.67499999999995</v>
      </c>
      <c r="G284" s="172">
        <v>575.66999999999996</v>
      </c>
      <c r="H284" s="172">
        <v>535.24800000000005</v>
      </c>
      <c r="I284" s="172">
        <v>490.815</v>
      </c>
      <c r="J284" s="172">
        <v>450.50700000000001</v>
      </c>
      <c r="K284" s="172">
        <v>434.01499999999999</v>
      </c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72">
        <v>865.71500000000003</v>
      </c>
      <c r="C286" s="172">
        <v>867.04200000000003</v>
      </c>
      <c r="D286" s="172">
        <v>825.15700000000004</v>
      </c>
      <c r="E286" s="172">
        <v>850.29300000000001</v>
      </c>
      <c r="F286" s="172">
        <v>847.03099999999995</v>
      </c>
      <c r="G286" s="172">
        <v>523.67700000000002</v>
      </c>
      <c r="H286" s="172">
        <v>476.74099999999999</v>
      </c>
      <c r="I286" s="172">
        <v>430.36599999999999</v>
      </c>
      <c r="J286" s="172">
        <v>407.303</v>
      </c>
      <c r="K286" s="172">
        <v>398.983</v>
      </c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 t="s">
        <v>337</v>
      </c>
      <c r="C293" s="165" t="s">
        <v>337</v>
      </c>
      <c r="D293" s="165" t="s">
        <v>337</v>
      </c>
      <c r="E293" s="165" t="s">
        <v>337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74">
        <v>217.934</v>
      </c>
      <c r="C296" s="174">
        <v>179.48599999999999</v>
      </c>
      <c r="D296" s="174">
        <v>171.26300000000001</v>
      </c>
      <c r="E296" s="174">
        <v>151.47300000000001</v>
      </c>
      <c r="F296" s="174">
        <v>128.32599999999999</v>
      </c>
      <c r="G296" s="174">
        <v>144.44300000000001</v>
      </c>
      <c r="H296" s="174">
        <v>154.78899999999999</v>
      </c>
      <c r="I296" s="174">
        <v>154.80199999999999</v>
      </c>
      <c r="J296" s="174">
        <v>109.85899999999999</v>
      </c>
      <c r="K296" s="174">
        <v>85.188999999999993</v>
      </c>
      <c r="L296" s="18"/>
      <c r="M296" s="218"/>
    </row>
    <row r="297" spans="1:13" ht="19.899999999999999" customHeight="1" x14ac:dyDescent="0.25">
      <c r="A297" s="8" t="s">
        <v>243</v>
      </c>
      <c r="B297" s="173">
        <v>42.87</v>
      </c>
      <c r="C297" s="173">
        <v>45.301000000000002</v>
      </c>
      <c r="D297" s="173">
        <v>64.965999999999994</v>
      </c>
      <c r="E297" s="173">
        <v>98.02</v>
      </c>
      <c r="F297" s="173">
        <v>94.46</v>
      </c>
      <c r="G297" s="173">
        <v>54.201000000000001</v>
      </c>
      <c r="H297" s="173">
        <v>47.3</v>
      </c>
      <c r="I297" s="173">
        <v>16.257999999999999</v>
      </c>
      <c r="J297" s="173">
        <v>34.795999999999999</v>
      </c>
      <c r="K297" s="173">
        <v>21.952999999999999</v>
      </c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5">
        <v>260.80399999999997</v>
      </c>
      <c r="C299" s="175">
        <v>224.78700000000001</v>
      </c>
      <c r="D299" s="175">
        <v>236.22900000000001</v>
      </c>
      <c r="E299" s="175">
        <v>249.49299999999999</v>
      </c>
      <c r="F299" s="175">
        <v>222.786</v>
      </c>
      <c r="G299" s="175">
        <v>198.64400000000001</v>
      </c>
      <c r="H299" s="175">
        <v>202.089</v>
      </c>
      <c r="I299" s="175">
        <v>171.06</v>
      </c>
      <c r="J299" s="175">
        <v>144.655</v>
      </c>
      <c r="K299" s="175">
        <v>107.142</v>
      </c>
      <c r="L299" s="18"/>
      <c r="M299" s="218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74">
        <v>0</v>
      </c>
      <c r="F300" s="174">
        <v>0</v>
      </c>
      <c r="G300" s="174">
        <v>0</v>
      </c>
      <c r="H300" s="174">
        <v>0</v>
      </c>
      <c r="I300" s="174">
        <v>0</v>
      </c>
      <c r="J300" s="174">
        <v>0</v>
      </c>
      <c r="K300" s="174">
        <v>0</v>
      </c>
      <c r="L300" s="18"/>
      <c r="M300" s="218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8"/>
    </row>
    <row r="302" spans="1:13" ht="19.899999999999999" customHeight="1" x14ac:dyDescent="0.25">
      <c r="A302" s="6" t="s">
        <v>247</v>
      </c>
      <c r="B302" s="172">
        <v>-15.885</v>
      </c>
      <c r="C302" s="172">
        <v>-27.56</v>
      </c>
      <c r="D302" s="172">
        <v>-1.5149999999999999</v>
      </c>
      <c r="E302" s="172">
        <v>-7.3259999999999996</v>
      </c>
      <c r="F302" s="172">
        <v>-6.5469999999999997</v>
      </c>
      <c r="G302" s="172">
        <v>-5.0419999999999998</v>
      </c>
      <c r="H302" s="172">
        <v>2.3159999999999998</v>
      </c>
      <c r="I302" s="172">
        <v>2.7789999999999999</v>
      </c>
      <c r="J302" s="172">
        <v>2.5190000000000001</v>
      </c>
      <c r="K302" s="172">
        <v>697</v>
      </c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74">
        <v>5.4029999999999996</v>
      </c>
      <c r="C304" s="174">
        <v>-3.7210000000000001</v>
      </c>
      <c r="D304" s="174">
        <v>-583</v>
      </c>
      <c r="E304" s="174">
        <v>-419</v>
      </c>
      <c r="F304" s="174">
        <v>-165</v>
      </c>
      <c r="G304" s="174">
        <v>5.3019999999999996</v>
      </c>
      <c r="H304" s="174">
        <v>-6.6790000000000003</v>
      </c>
      <c r="I304" s="174">
        <v>-243</v>
      </c>
      <c r="J304" s="174">
        <v>982</v>
      </c>
      <c r="K304" s="174">
        <v>-323</v>
      </c>
      <c r="L304" s="18"/>
      <c r="M304" s="218"/>
    </row>
    <row r="305" spans="1:13" ht="19.899999999999999" customHeight="1" x14ac:dyDescent="0.25">
      <c r="A305" s="8" t="s">
        <v>249</v>
      </c>
      <c r="B305" s="173">
        <v>-11.103999999999999</v>
      </c>
      <c r="C305" s="173">
        <v>-37.325000000000003</v>
      </c>
      <c r="D305" s="173">
        <v>18.507999999999999</v>
      </c>
      <c r="E305" s="173">
        <v>-1.589</v>
      </c>
      <c r="F305" s="173">
        <v>-15.547000000000001</v>
      </c>
      <c r="G305" s="173">
        <v>-994</v>
      </c>
      <c r="H305" s="173">
        <v>-11.154999999999999</v>
      </c>
      <c r="I305" s="173">
        <v>-14.265000000000001</v>
      </c>
      <c r="J305" s="173">
        <v>-5.069</v>
      </c>
      <c r="K305" s="173">
        <v>-6.0369999999999999</v>
      </c>
      <c r="L305" s="18"/>
      <c r="M305" s="218"/>
    </row>
    <row r="306" spans="1:13" ht="19.899999999999999" customHeight="1" x14ac:dyDescent="0.25">
      <c r="A306" s="6" t="s">
        <v>250</v>
      </c>
      <c r="B306" s="174">
        <v>-10.183999999999999</v>
      </c>
      <c r="C306" s="174">
        <v>13.486000000000001</v>
      </c>
      <c r="D306" s="174">
        <v>-19.440000000000001</v>
      </c>
      <c r="E306" s="174">
        <v>-5.3179999999999996</v>
      </c>
      <c r="F306" s="174">
        <v>9.1649999999999991</v>
      </c>
      <c r="G306" s="174">
        <v>-9.35</v>
      </c>
      <c r="H306" s="174">
        <v>20.149999999999999</v>
      </c>
      <c r="I306" s="174">
        <v>17.286999999999999</v>
      </c>
      <c r="J306" s="174">
        <v>6.6059999999999999</v>
      </c>
      <c r="K306" s="174">
        <v>7.0570000000000004</v>
      </c>
      <c r="L306" s="18"/>
      <c r="M306" s="218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-6.3360000000000003</v>
      </c>
      <c r="G307" s="173">
        <v>9.0129999999999999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5">
        <v>244.91900000000001</v>
      </c>
      <c r="C309" s="175">
        <v>197.227</v>
      </c>
      <c r="D309" s="175">
        <v>234.714</v>
      </c>
      <c r="E309" s="175">
        <v>242.167</v>
      </c>
      <c r="F309" s="175">
        <v>216.239</v>
      </c>
      <c r="G309" s="175">
        <v>193.602</v>
      </c>
      <c r="H309" s="175">
        <v>204.405</v>
      </c>
      <c r="I309" s="175">
        <v>173.839</v>
      </c>
      <c r="J309" s="175">
        <v>147.17400000000001</v>
      </c>
      <c r="K309" s="175">
        <v>107.839</v>
      </c>
      <c r="L309" s="18"/>
      <c r="M309" s="218"/>
    </row>
    <row r="310" spans="1:13" ht="19.899999999999999" customHeight="1" x14ac:dyDescent="0.25">
      <c r="A310" s="6" t="s">
        <v>253</v>
      </c>
      <c r="B310" s="174">
        <v>-21.978000000000002</v>
      </c>
      <c r="C310" s="174">
        <v>-22.536999999999999</v>
      </c>
      <c r="D310" s="174">
        <v>-25.117000000000001</v>
      </c>
      <c r="E310" s="174">
        <v>-24.254000000000001</v>
      </c>
      <c r="F310" s="174">
        <v>-16.824999999999999</v>
      </c>
      <c r="G310" s="174">
        <v>-6.3129999999999997</v>
      </c>
      <c r="H310" s="174">
        <v>-5.8710000000000004</v>
      </c>
      <c r="I310" s="174">
        <v>-6.1639999999999997</v>
      </c>
      <c r="J310" s="174">
        <v>-4.8609999999999998</v>
      </c>
      <c r="K310" s="174">
        <v>-4.9480000000000004</v>
      </c>
      <c r="L310" s="18"/>
      <c r="M310" s="218"/>
    </row>
    <row r="311" spans="1:13" ht="19.899999999999999" customHeight="1" x14ac:dyDescent="0.25">
      <c r="A311" s="8" t="s">
        <v>254</v>
      </c>
      <c r="B311" s="173">
        <v>81.408000000000001</v>
      </c>
      <c r="C311" s="173">
        <v>60.646000000000001</v>
      </c>
      <c r="D311" s="173">
        <v>85.302999999999997</v>
      </c>
      <c r="E311" s="173">
        <v>100.256</v>
      </c>
      <c r="F311" s="173">
        <v>83.665999999999997</v>
      </c>
      <c r="G311" s="173">
        <v>66.891000000000005</v>
      </c>
      <c r="H311" s="173">
        <v>60.674999999999997</v>
      </c>
      <c r="I311" s="173">
        <v>58.578000000000003</v>
      </c>
      <c r="J311" s="173">
        <v>41.149000000000001</v>
      </c>
      <c r="K311" s="173">
        <v>49.527999999999999</v>
      </c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5">
        <v>185.489</v>
      </c>
      <c r="C313" s="175">
        <v>159.11799999999999</v>
      </c>
      <c r="D313" s="175">
        <v>174.52799999999999</v>
      </c>
      <c r="E313" s="175">
        <v>166.16499999999999</v>
      </c>
      <c r="F313" s="175">
        <v>149.398</v>
      </c>
      <c r="G313" s="175">
        <v>133.024</v>
      </c>
      <c r="H313" s="175">
        <v>149.601</v>
      </c>
      <c r="I313" s="175">
        <v>121.425</v>
      </c>
      <c r="J313" s="175">
        <v>110.886</v>
      </c>
      <c r="K313" s="175">
        <v>63.259</v>
      </c>
      <c r="L313" s="18"/>
      <c r="M313" s="218"/>
    </row>
    <row r="314" spans="1:13" ht="19.899999999999999" customHeight="1" x14ac:dyDescent="0.25">
      <c r="A314" s="6" t="s">
        <v>256</v>
      </c>
      <c r="B314" s="174">
        <v>123.82599999999999</v>
      </c>
      <c r="C314" s="174">
        <v>124.25</v>
      </c>
      <c r="D314" s="174">
        <v>141.809</v>
      </c>
      <c r="E314" s="174">
        <v>133.54599999999999</v>
      </c>
      <c r="F314" s="174">
        <v>114.345</v>
      </c>
      <c r="G314" s="174">
        <v>96.682000000000002</v>
      </c>
      <c r="H314" s="174">
        <v>88.444000000000003</v>
      </c>
      <c r="I314" s="174">
        <v>65.108000000000004</v>
      </c>
      <c r="J314" s="174">
        <v>54.784999999999997</v>
      </c>
      <c r="K314" s="174">
        <v>53.375999999999998</v>
      </c>
      <c r="L314" s="18"/>
      <c r="M314" s="218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8"/>
      <c r="M315" s="218"/>
    </row>
    <row r="316" spans="1:13" ht="19.899999999999999" customHeight="1" x14ac:dyDescent="0.25">
      <c r="A316" s="6" t="s">
        <v>258</v>
      </c>
      <c r="B316" s="172">
        <v>61.662999999999997</v>
      </c>
      <c r="C316" s="172">
        <v>34.868000000000002</v>
      </c>
      <c r="D316" s="172">
        <v>32.719000000000001</v>
      </c>
      <c r="E316" s="172">
        <v>32.619</v>
      </c>
      <c r="F316" s="172">
        <v>35.052999999999997</v>
      </c>
      <c r="G316" s="172">
        <v>36.341999999999999</v>
      </c>
      <c r="H316" s="172">
        <v>61.156999999999996</v>
      </c>
      <c r="I316" s="172">
        <v>56.317</v>
      </c>
      <c r="J316" s="172">
        <v>56.100999999999999</v>
      </c>
      <c r="K316" s="172">
        <v>9.8829999999999991</v>
      </c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74">
        <v>10.833</v>
      </c>
      <c r="C318" s="174">
        <v>12.215</v>
      </c>
      <c r="D318" s="174">
        <v>17.452000000000002</v>
      </c>
      <c r="E318" s="174">
        <v>45.829000000000001</v>
      </c>
      <c r="F318" s="174">
        <v>30.785</v>
      </c>
      <c r="G318" s="174">
        <v>10.082000000000001</v>
      </c>
      <c r="H318" s="174">
        <v>12.936999999999999</v>
      </c>
      <c r="I318" s="174">
        <v>6.2039999999999997</v>
      </c>
      <c r="J318" s="174">
        <v>31.088999999999999</v>
      </c>
      <c r="K318" s="174">
        <v>12.919</v>
      </c>
      <c r="L318" s="18"/>
      <c r="M318" s="218"/>
    </row>
    <row r="319" spans="1:13" ht="19.899999999999999" customHeight="1" x14ac:dyDescent="0.25">
      <c r="A319" s="8" t="s">
        <v>260</v>
      </c>
      <c r="B319" s="173">
        <v>4.8890000000000002</v>
      </c>
      <c r="C319" s="173">
        <v>30.202000000000002</v>
      </c>
      <c r="D319" s="173">
        <v>14.723000000000001</v>
      </c>
      <c r="E319" s="173">
        <v>11.781000000000001</v>
      </c>
      <c r="F319" s="173">
        <v>72.613</v>
      </c>
      <c r="G319" s="173">
        <v>36.65</v>
      </c>
      <c r="H319" s="173">
        <v>0</v>
      </c>
      <c r="I319" s="173">
        <v>0</v>
      </c>
      <c r="J319" s="173">
        <v>0</v>
      </c>
      <c r="K319" s="173">
        <v>495</v>
      </c>
      <c r="L319" s="18"/>
      <c r="M319" s="218"/>
    </row>
    <row r="320" spans="1:13" ht="19.899999999999999" customHeight="1" x14ac:dyDescent="0.25">
      <c r="A320" s="6" t="s">
        <v>261</v>
      </c>
      <c r="B320" s="174">
        <v>5.0119999999999996</v>
      </c>
      <c r="C320" s="174">
        <v>0</v>
      </c>
      <c r="D320" s="174">
        <v>1.3580000000000001</v>
      </c>
      <c r="E320" s="174">
        <v>0</v>
      </c>
      <c r="F320" s="174">
        <v>2.0350000000000001</v>
      </c>
      <c r="G320" s="174">
        <v>35.380000000000003</v>
      </c>
      <c r="H320" s="174">
        <v>5.0919999999999996</v>
      </c>
      <c r="I320" s="174">
        <v>41.412999999999997</v>
      </c>
      <c r="J320" s="174">
        <v>253</v>
      </c>
      <c r="K320" s="174">
        <v>0</v>
      </c>
      <c r="L320" s="18"/>
      <c r="M320" s="218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991</v>
      </c>
      <c r="G321" s="173">
        <v>0</v>
      </c>
      <c r="H321" s="173">
        <v>0</v>
      </c>
      <c r="I321" s="173">
        <v>0</v>
      </c>
      <c r="J321" s="173">
        <v>0</v>
      </c>
      <c r="K321" s="173">
        <v>421</v>
      </c>
      <c r="L321" s="18"/>
      <c r="M321" s="218"/>
    </row>
    <row r="322" spans="1:13" ht="19.899999999999999" customHeight="1" x14ac:dyDescent="0.25">
      <c r="A322" s="6" t="s">
        <v>263</v>
      </c>
      <c r="B322" s="174">
        <v>66</v>
      </c>
      <c r="C322" s="174">
        <v>302</v>
      </c>
      <c r="D322" s="174">
        <v>347</v>
      </c>
      <c r="E322" s="174">
        <v>8.1430000000000007</v>
      </c>
      <c r="F322" s="174">
        <v>79</v>
      </c>
      <c r="G322" s="174">
        <v>1.1910000000000001</v>
      </c>
      <c r="H322" s="174">
        <v>159</v>
      </c>
      <c r="I322" s="174">
        <v>133</v>
      </c>
      <c r="J322" s="174">
        <v>16.702999999999999</v>
      </c>
      <c r="K322" s="174">
        <v>547</v>
      </c>
      <c r="L322" s="18"/>
      <c r="M322" s="218"/>
    </row>
    <row r="323" spans="1:13" ht="19.899999999999999" customHeight="1" x14ac:dyDescent="0.25">
      <c r="A323" s="8" t="s">
        <v>264</v>
      </c>
      <c r="B323" s="173">
        <v>9.49</v>
      </c>
      <c r="C323" s="173">
        <v>28.66</v>
      </c>
      <c r="D323" s="173">
        <v>14.409000000000001</v>
      </c>
      <c r="E323" s="173">
        <v>18.876999999999999</v>
      </c>
      <c r="F323" s="173">
        <v>0</v>
      </c>
      <c r="G323" s="173">
        <v>0</v>
      </c>
      <c r="H323" s="173">
        <v>0</v>
      </c>
      <c r="I323" s="173">
        <v>0</v>
      </c>
      <c r="J323" s="173">
        <v>0</v>
      </c>
      <c r="K323" s="173">
        <v>0</v>
      </c>
      <c r="L323" s="18"/>
      <c r="M323" s="218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12.653</v>
      </c>
      <c r="F324" s="174">
        <v>20.960999999999999</v>
      </c>
      <c r="G324" s="174">
        <v>21.364000000000001</v>
      </c>
      <c r="H324" s="174">
        <v>1.2210000000000001</v>
      </c>
      <c r="I324" s="174">
        <v>198</v>
      </c>
      <c r="J324" s="174">
        <v>1.6759999999999999</v>
      </c>
      <c r="K324" s="174">
        <v>0</v>
      </c>
      <c r="L324" s="18"/>
      <c r="M324" s="218"/>
    </row>
    <row r="325" spans="1:13" ht="19.899999999999999" customHeight="1" x14ac:dyDescent="0.25">
      <c r="A325" s="8" t="s">
        <v>266</v>
      </c>
      <c r="B325" s="175">
        <v>-11.178000000000001</v>
      </c>
      <c r="C325" s="175">
        <v>-13.455</v>
      </c>
      <c r="D325" s="175">
        <v>-18.777000000000001</v>
      </c>
      <c r="E325" s="175">
        <v>-17.937000000000001</v>
      </c>
      <c r="F325" s="175">
        <v>-85.384</v>
      </c>
      <c r="G325" s="175">
        <v>-59.557000000000002</v>
      </c>
      <c r="H325" s="175">
        <v>-16.649000000000001</v>
      </c>
      <c r="I325" s="175">
        <v>-47.286000000000001</v>
      </c>
      <c r="J325" s="175">
        <v>-12.962999999999999</v>
      </c>
      <c r="K325" s="175">
        <v>-13.288</v>
      </c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3">
        <v>0</v>
      </c>
      <c r="C327" s="173">
        <v>-18.542000000000002</v>
      </c>
      <c r="D327" s="173">
        <v>-32.686</v>
      </c>
      <c r="E327" s="173">
        <v>-20.853999999999999</v>
      </c>
      <c r="F327" s="173">
        <v>-14.941000000000001</v>
      </c>
      <c r="G327" s="173">
        <v>-2.98</v>
      </c>
      <c r="H327" s="173">
        <v>-12.815</v>
      </c>
      <c r="I327" s="173">
        <v>-7.9189999999999996</v>
      </c>
      <c r="J327" s="173">
        <v>-1.5249999999999999</v>
      </c>
      <c r="K327" s="173">
        <v>4.3730000000000002</v>
      </c>
      <c r="L327" s="18"/>
      <c r="M327" s="218"/>
    </row>
    <row r="328" spans="1:13" ht="19.899999999999999" customHeight="1" x14ac:dyDescent="0.25">
      <c r="A328" s="6" t="s">
        <v>268</v>
      </c>
      <c r="B328" s="174">
        <v>-19.609000000000002</v>
      </c>
      <c r="C328" s="174">
        <v>-4.2460000000000004</v>
      </c>
      <c r="D328" s="174">
        <v>-4.9930000000000003</v>
      </c>
      <c r="E328" s="174">
        <v>-9.3409999999999993</v>
      </c>
      <c r="F328" s="174">
        <v>283.27</v>
      </c>
      <c r="G328" s="174">
        <v>0</v>
      </c>
      <c r="H328" s="174">
        <v>-16.725000000000001</v>
      </c>
      <c r="I328" s="174">
        <v>-21.568999999999999</v>
      </c>
      <c r="J328" s="174">
        <v>-9.0310000000000006</v>
      </c>
      <c r="K328" s="174">
        <v>-3.8879999999999999</v>
      </c>
      <c r="L328" s="18"/>
      <c r="M328" s="218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-2.2360000000000002</v>
      </c>
      <c r="G329" s="173">
        <v>-4.617</v>
      </c>
      <c r="H329" s="173">
        <v>-1.145</v>
      </c>
      <c r="I329" s="173">
        <v>3.5990000000000002</v>
      </c>
      <c r="J329" s="173">
        <v>112</v>
      </c>
      <c r="K329" s="173">
        <v>0</v>
      </c>
      <c r="L329" s="18"/>
      <c r="M329" s="218"/>
    </row>
    <row r="330" spans="1:13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8"/>
    </row>
    <row r="331" spans="1:13" ht="19.899999999999999" customHeight="1" x14ac:dyDescent="0.25">
      <c r="A331" s="8" t="s">
        <v>271</v>
      </c>
      <c r="B331" s="175">
        <v>-19.609000000000002</v>
      </c>
      <c r="C331" s="175">
        <v>-22.788</v>
      </c>
      <c r="D331" s="175">
        <v>-37.679000000000002</v>
      </c>
      <c r="E331" s="175">
        <v>-30.195</v>
      </c>
      <c r="F331" s="175">
        <v>266.09300000000002</v>
      </c>
      <c r="G331" s="175">
        <v>-7.5970000000000004</v>
      </c>
      <c r="H331" s="175">
        <v>-30.684999999999999</v>
      </c>
      <c r="I331" s="175">
        <v>-25.888999999999999</v>
      </c>
      <c r="J331" s="175">
        <v>-10.444000000000001</v>
      </c>
      <c r="K331" s="175">
        <v>485</v>
      </c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5">
        <v>30.876000000000001</v>
      </c>
      <c r="C333" s="175">
        <v>-1.375</v>
      </c>
      <c r="D333" s="175">
        <v>-23.736999999999998</v>
      </c>
      <c r="E333" s="175">
        <v>-15.513</v>
      </c>
      <c r="F333" s="175">
        <v>215.762</v>
      </c>
      <c r="G333" s="175">
        <v>-30.812000000000001</v>
      </c>
      <c r="H333" s="175">
        <v>13.823</v>
      </c>
      <c r="I333" s="175">
        <v>-16.858000000000001</v>
      </c>
      <c r="J333" s="175">
        <v>32.694000000000003</v>
      </c>
      <c r="K333" s="175">
        <v>-2.92</v>
      </c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74">
        <v>6.84</v>
      </c>
      <c r="C336" s="174">
        <v>5.79</v>
      </c>
      <c r="D336" s="174">
        <v>3.88</v>
      </c>
      <c r="E336" s="174">
        <v>2.0430000000000001</v>
      </c>
      <c r="F336" s="174">
        <v>0</v>
      </c>
      <c r="G336" s="174">
        <v>0</v>
      </c>
      <c r="H336" s="174">
        <v>0</v>
      </c>
      <c r="I336" s="174">
        <v>1.75</v>
      </c>
      <c r="J336" s="174">
        <v>700</v>
      </c>
      <c r="K336" s="174">
        <v>723</v>
      </c>
      <c r="L336" s="18"/>
      <c r="M336" s="218"/>
    </row>
    <row r="337" spans="1:13" ht="19.899999999999999" customHeight="1" x14ac:dyDescent="0.25">
      <c r="A337" s="8" t="s">
        <v>274</v>
      </c>
      <c r="B337" s="173">
        <v>1.5129999999999999</v>
      </c>
      <c r="C337" s="173">
        <v>1.9239999999999999</v>
      </c>
      <c r="D337" s="173">
        <v>3.76</v>
      </c>
      <c r="E337" s="173">
        <v>231</v>
      </c>
      <c r="F337" s="173">
        <v>0</v>
      </c>
      <c r="G337" s="173">
        <v>0</v>
      </c>
      <c r="H337" s="173">
        <v>0</v>
      </c>
      <c r="I337" s="173">
        <v>0</v>
      </c>
      <c r="J337" s="173">
        <v>0</v>
      </c>
      <c r="K337" s="173">
        <v>0</v>
      </c>
      <c r="L337" s="18"/>
      <c r="M337" s="218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218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8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 t="s">
        <v>337</v>
      </c>
      <c r="C347" s="165" t="s">
        <v>337</v>
      </c>
      <c r="D347" s="165" t="s">
        <v>337</v>
      </c>
      <c r="E347" s="165" t="s">
        <v>337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>
        <v>0</v>
      </c>
      <c r="F350" s="174">
        <v>0</v>
      </c>
      <c r="G350" s="174">
        <v>0</v>
      </c>
      <c r="H350" s="174">
        <v>0</v>
      </c>
      <c r="I350" s="174">
        <v>0</v>
      </c>
      <c r="J350" s="174">
        <v>0</v>
      </c>
      <c r="K350" s="174">
        <v>0</v>
      </c>
      <c r="L350" s="18"/>
      <c r="M350" s="218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8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74">
        <v>0</v>
      </c>
      <c r="G352" s="174">
        <v>0</v>
      </c>
      <c r="H352" s="174">
        <v>0</v>
      </c>
      <c r="I352" s="174">
        <v>0</v>
      </c>
      <c r="J352" s="174">
        <v>0</v>
      </c>
      <c r="K352" s="174">
        <v>0</v>
      </c>
      <c r="L352" s="18"/>
      <c r="M352" s="218"/>
    </row>
    <row r="353" spans="1:13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>
        <v>0</v>
      </c>
      <c r="F353" s="173">
        <v>0</v>
      </c>
      <c r="G353" s="173">
        <v>0</v>
      </c>
      <c r="H353" s="173">
        <v>0</v>
      </c>
      <c r="I353" s="173">
        <v>0</v>
      </c>
      <c r="J353" s="173">
        <v>0</v>
      </c>
      <c r="K353" s="173">
        <v>0</v>
      </c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>
        <v>0</v>
      </c>
      <c r="F355" s="175">
        <v>0</v>
      </c>
      <c r="G355" s="175">
        <v>0</v>
      </c>
      <c r="H355" s="175">
        <v>0</v>
      </c>
      <c r="I355" s="175">
        <v>0</v>
      </c>
      <c r="J355" s="175">
        <v>0</v>
      </c>
      <c r="K355" s="175">
        <v>0</v>
      </c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>
        <v>0</v>
      </c>
      <c r="L357" s="18"/>
      <c r="M357" s="218"/>
    </row>
    <row r="358" spans="1:13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0</v>
      </c>
      <c r="H358" s="174">
        <v>0</v>
      </c>
      <c r="I358" s="174">
        <v>0</v>
      </c>
      <c r="J358" s="174">
        <v>0</v>
      </c>
      <c r="K358" s="174">
        <v>0</v>
      </c>
      <c r="L358" s="18"/>
      <c r="M358" s="218"/>
    </row>
    <row r="359" spans="1:13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>
        <v>0</v>
      </c>
      <c r="I359" s="173">
        <v>0</v>
      </c>
      <c r="J359" s="173">
        <v>0</v>
      </c>
      <c r="K359" s="173">
        <v>0</v>
      </c>
      <c r="L359" s="18"/>
      <c r="M359" s="218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8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218"/>
    </row>
    <row r="362" spans="1:13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0</v>
      </c>
      <c r="F362" s="174">
        <v>0</v>
      </c>
      <c r="G362" s="174">
        <v>0</v>
      </c>
      <c r="H362" s="174">
        <v>0</v>
      </c>
      <c r="I362" s="174">
        <v>0</v>
      </c>
      <c r="J362" s="174">
        <v>0</v>
      </c>
      <c r="K362" s="174">
        <v>0</v>
      </c>
      <c r="L362" s="18"/>
      <c r="M362" s="218"/>
    </row>
    <row r="363" spans="1:13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0</v>
      </c>
      <c r="J363" s="173">
        <v>0</v>
      </c>
      <c r="K363" s="173">
        <v>0</v>
      </c>
      <c r="L363" s="18"/>
      <c r="M363" s="218"/>
    </row>
    <row r="364" spans="1:13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0</v>
      </c>
      <c r="F364" s="174">
        <v>0</v>
      </c>
      <c r="G364" s="174">
        <v>0</v>
      </c>
      <c r="H364" s="174">
        <v>0</v>
      </c>
      <c r="I364" s="174">
        <v>0</v>
      </c>
      <c r="J364" s="174">
        <v>0</v>
      </c>
      <c r="K364" s="174">
        <v>0</v>
      </c>
      <c r="L364" s="18"/>
      <c r="M364" s="218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8"/>
    </row>
    <row r="366" spans="1:13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>
        <v>0</v>
      </c>
      <c r="J368" s="172">
        <v>0</v>
      </c>
      <c r="K368" s="172">
        <v>0</v>
      </c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74">
        <v>14.414</v>
      </c>
      <c r="C370" s="174">
        <v>15.765000000000001</v>
      </c>
      <c r="D370" s="174">
        <v>12.622999999999999</v>
      </c>
      <c r="E370" s="174">
        <v>34.112000000000002</v>
      </c>
      <c r="F370" s="174">
        <v>33.359000000000002</v>
      </c>
      <c r="G370" s="174">
        <v>34.786000000000001</v>
      </c>
      <c r="H370" s="174">
        <v>24.048999999999999</v>
      </c>
      <c r="I370" s="174">
        <v>15.845000000000001</v>
      </c>
      <c r="J370" s="174">
        <v>14.311</v>
      </c>
      <c r="K370" s="174">
        <v>10.010999999999999</v>
      </c>
      <c r="L370" s="18"/>
      <c r="M370" s="218"/>
    </row>
    <row r="371" spans="1:13" ht="19.899999999999999" customHeight="1" x14ac:dyDescent="0.25">
      <c r="A371" s="8" t="s">
        <v>297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8"/>
      <c r="M371" s="218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0</v>
      </c>
      <c r="K372" s="174">
        <v>0</v>
      </c>
      <c r="L372" s="18"/>
      <c r="M372" s="218"/>
    </row>
    <row r="373" spans="1:13" ht="19.899999999999999" customHeight="1" x14ac:dyDescent="0.25">
      <c r="A373" s="8" t="s">
        <v>299</v>
      </c>
      <c r="B373" s="173">
        <v>32.445</v>
      </c>
      <c r="C373" s="173">
        <v>31.321999999999999</v>
      </c>
      <c r="D373" s="173">
        <v>36.606000000000002</v>
      </c>
      <c r="E373" s="173">
        <v>35.68</v>
      </c>
      <c r="F373" s="173">
        <v>24.681000000000001</v>
      </c>
      <c r="G373" s="173">
        <v>7.476</v>
      </c>
      <c r="H373" s="173">
        <v>6.3810000000000002</v>
      </c>
      <c r="I373" s="173">
        <v>6.819</v>
      </c>
      <c r="J373" s="173">
        <v>5.7830000000000004</v>
      </c>
      <c r="K373" s="173">
        <v>5.8929999999999998</v>
      </c>
      <c r="L373" s="18"/>
      <c r="M373" s="218"/>
    </row>
    <row r="374" spans="1:13" ht="19.899999999999999" customHeight="1" x14ac:dyDescent="0.25">
      <c r="A374" s="6" t="s">
        <v>300</v>
      </c>
      <c r="B374" s="174">
        <v>4.2229999999999999</v>
      </c>
      <c r="C374" s="174">
        <v>1.014</v>
      </c>
      <c r="D374" s="174">
        <v>977</v>
      </c>
      <c r="E374" s="174">
        <v>-3.8839999999999999</v>
      </c>
      <c r="F374" s="174">
        <v>-4.4000000000000004</v>
      </c>
      <c r="G374" s="174">
        <v>-1.4059999999999999</v>
      </c>
      <c r="H374" s="174">
        <v>5.101</v>
      </c>
      <c r="I374" s="174">
        <v>3.17</v>
      </c>
      <c r="J374" s="174">
        <v>6.1310000000000002</v>
      </c>
      <c r="K374" s="174">
        <v>6.8869999999999996</v>
      </c>
      <c r="L374" s="18"/>
      <c r="M374" s="218"/>
    </row>
    <row r="375" spans="1:13" ht="19.899999999999999" customHeight="1" x14ac:dyDescent="0.25">
      <c r="A375" s="8" t="s">
        <v>301</v>
      </c>
      <c r="B375" s="173">
        <v>0</v>
      </c>
      <c r="C375" s="173">
        <v>0</v>
      </c>
      <c r="D375" s="173">
        <v>0</v>
      </c>
      <c r="E375" s="173">
        <v>0</v>
      </c>
      <c r="F375" s="173">
        <v>367</v>
      </c>
      <c r="G375" s="173">
        <v>368</v>
      </c>
      <c r="H375" s="173">
        <v>279</v>
      </c>
      <c r="I375" s="173">
        <v>251</v>
      </c>
      <c r="J375" s="173">
        <v>190</v>
      </c>
      <c r="K375" s="173">
        <v>185</v>
      </c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 t="s">
        <v>337</v>
      </c>
      <c r="C382" s="165" t="s">
        <v>337</v>
      </c>
      <c r="D382" s="165" t="s">
        <v>337</v>
      </c>
      <c r="E382" s="165" t="s">
        <v>337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74">
        <v>94.789000000000001</v>
      </c>
      <c r="C385" s="174">
        <v>95.509</v>
      </c>
      <c r="D385" s="174">
        <v>95.668999999999997</v>
      </c>
      <c r="E385" s="174">
        <v>95.834000000000003</v>
      </c>
      <c r="F385" s="174">
        <v>96.12</v>
      </c>
      <c r="G385" s="174">
        <v>85.632999999999996</v>
      </c>
      <c r="H385" s="174">
        <v>85.632999999999996</v>
      </c>
      <c r="I385" s="174">
        <v>86.256</v>
      </c>
      <c r="J385" s="174">
        <v>87.213999999999999</v>
      </c>
      <c r="K385" s="174">
        <v>87.866</v>
      </c>
      <c r="L385" s="18"/>
      <c r="M385" s="218"/>
    </row>
    <row r="386" spans="1:13" ht="19.899999999999999" customHeight="1" x14ac:dyDescent="0.25">
      <c r="A386" s="8" t="s">
        <v>305</v>
      </c>
      <c r="B386" s="173">
        <v>94.789000000000001</v>
      </c>
      <c r="C386" s="173">
        <v>95.509</v>
      </c>
      <c r="D386" s="173">
        <v>95.668999999999997</v>
      </c>
      <c r="E386" s="173">
        <v>95.834000000000003</v>
      </c>
      <c r="F386" s="173">
        <v>96.12</v>
      </c>
      <c r="G386" s="173">
        <v>85.632999999999996</v>
      </c>
      <c r="H386" s="173">
        <v>85.632999999999996</v>
      </c>
      <c r="I386" s="173">
        <v>86.256</v>
      </c>
      <c r="J386" s="173">
        <v>87.213999999999999</v>
      </c>
      <c r="K386" s="173">
        <v>87.866</v>
      </c>
      <c r="L386" s="18"/>
      <c r="M386" s="218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8"/>
    </row>
    <row r="388" spans="1:13" ht="19.899999999999999" customHeight="1" x14ac:dyDescent="0.25">
      <c r="A388" s="8" t="s">
        <v>307</v>
      </c>
      <c r="B388" s="173">
        <v>6</v>
      </c>
      <c r="C388" s="173">
        <v>6</v>
      </c>
      <c r="D388" s="173">
        <v>6</v>
      </c>
      <c r="E388" s="173">
        <v>6</v>
      </c>
      <c r="F388" s="173">
        <v>6</v>
      </c>
      <c r="G388" s="173">
        <v>6</v>
      </c>
      <c r="H388" s="173">
        <v>6</v>
      </c>
      <c r="I388" s="173">
        <v>6</v>
      </c>
      <c r="J388" s="173">
        <v>6</v>
      </c>
      <c r="K388" s="173">
        <v>6</v>
      </c>
      <c r="L388" s="18"/>
      <c r="M388" s="218"/>
    </row>
    <row r="389" spans="1:13" ht="19.899999999999999" customHeight="1" x14ac:dyDescent="0.25">
      <c r="A389" s="6" t="s">
        <v>308</v>
      </c>
      <c r="B389" s="174">
        <v>7.9539999999999997</v>
      </c>
      <c r="C389" s="174">
        <v>6.7770000000000001</v>
      </c>
      <c r="D389" s="174">
        <v>7.1420000000000003</v>
      </c>
      <c r="E389" s="174">
        <v>270</v>
      </c>
      <c r="F389" s="174">
        <v>508</v>
      </c>
      <c r="G389" s="174">
        <v>2.774</v>
      </c>
      <c r="H389" s="174">
        <v>2.7469999999999999</v>
      </c>
      <c r="I389" s="174">
        <v>2.0960000000000001</v>
      </c>
      <c r="J389" s="174">
        <v>1.679</v>
      </c>
      <c r="K389" s="174">
        <v>1.34</v>
      </c>
      <c r="L389" s="18"/>
      <c r="M389" s="218"/>
    </row>
    <row r="390" spans="1:13" ht="19.899999999999999" customHeight="1" x14ac:dyDescent="0.25">
      <c r="A390" s="8" t="s">
        <v>309</v>
      </c>
      <c r="B390" s="173">
        <v>2.9529999999999998</v>
      </c>
      <c r="C390" s="173">
        <v>2.5070000000000001</v>
      </c>
      <c r="D390" s="173">
        <v>2.54</v>
      </c>
      <c r="E390" s="173">
        <v>111</v>
      </c>
      <c r="F390" s="173">
        <v>216</v>
      </c>
      <c r="G390" s="173">
        <v>1.175</v>
      </c>
      <c r="H390" s="173">
        <v>1.014</v>
      </c>
      <c r="I390" s="173">
        <v>789</v>
      </c>
      <c r="J390" s="173">
        <v>848</v>
      </c>
      <c r="K390" s="173">
        <v>795</v>
      </c>
      <c r="L390" s="18"/>
      <c r="M390" s="218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8"/>
    </row>
    <row r="392" spans="1:13" ht="19.899999999999999" customHeight="1" x14ac:dyDescent="0.25">
      <c r="A392" s="8" t="s">
        <v>311</v>
      </c>
      <c r="B392" s="173">
        <v>30</v>
      </c>
      <c r="C392" s="173">
        <v>467</v>
      </c>
      <c r="D392" s="173">
        <v>541</v>
      </c>
      <c r="E392" s="173">
        <v>4.7480000000000002</v>
      </c>
      <c r="F392" s="173">
        <v>4.7389999999999999</v>
      </c>
      <c r="G392" s="173">
        <v>4.7389999999999999</v>
      </c>
      <c r="H392" s="173">
        <v>4.7389999999999999</v>
      </c>
      <c r="I392" s="173">
        <v>4.7389999999999999</v>
      </c>
      <c r="J392" s="173">
        <v>4.7389999999999999</v>
      </c>
      <c r="K392" s="173">
        <v>4.7549999999999999</v>
      </c>
      <c r="L392" s="18"/>
      <c r="M392" s="218"/>
    </row>
    <row r="393" spans="1:13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1</v>
      </c>
      <c r="I393" s="174">
        <v>1</v>
      </c>
      <c r="J393" s="174">
        <v>1</v>
      </c>
      <c r="K393" s="174">
        <v>1</v>
      </c>
      <c r="L393" s="18"/>
      <c r="M393" s="218"/>
    </row>
    <row r="394" spans="1:13" ht="19.899999999999999" customHeight="1" x14ac:dyDescent="0.25">
      <c r="A394" s="8" t="s">
        <v>313</v>
      </c>
      <c r="B394" s="173">
        <v>4.2229999999999999</v>
      </c>
      <c r="C394" s="173">
        <v>1.014</v>
      </c>
      <c r="D394" s="173">
        <v>977</v>
      </c>
      <c r="E394" s="173">
        <v>-3.8839999999999999</v>
      </c>
      <c r="F394" s="173">
        <v>-4.4000000000000004</v>
      </c>
      <c r="G394" s="173">
        <v>-1.4059999999999999</v>
      </c>
      <c r="H394" s="173">
        <v>5.101</v>
      </c>
      <c r="I394" s="173">
        <v>3.17</v>
      </c>
      <c r="J394" s="173">
        <v>6.1310000000000002</v>
      </c>
      <c r="K394" s="173">
        <v>6.8869999999999996</v>
      </c>
      <c r="L394" s="18"/>
      <c r="M394" s="218"/>
    </row>
    <row r="395" spans="1:13" ht="19.899999999999999" customHeight="1" x14ac:dyDescent="0.25">
      <c r="A395" s="6" t="s">
        <v>314</v>
      </c>
      <c r="B395" s="174">
        <v>42.87</v>
      </c>
      <c r="C395" s="174">
        <v>45.301000000000002</v>
      </c>
      <c r="D395" s="174">
        <v>64.965999999999994</v>
      </c>
      <c r="E395" s="174">
        <v>98.02</v>
      </c>
      <c r="F395" s="174">
        <v>94.46</v>
      </c>
      <c r="G395" s="174">
        <v>54.201000000000001</v>
      </c>
      <c r="H395" s="174">
        <v>47.3</v>
      </c>
      <c r="I395" s="174">
        <v>16.257999999999999</v>
      </c>
      <c r="J395" s="174">
        <v>28.946999999999999</v>
      </c>
      <c r="K395" s="174">
        <v>41.49</v>
      </c>
      <c r="L395" s="18"/>
      <c r="M395" s="218"/>
    </row>
    <row r="396" spans="1:13" ht="19.899999999999999" customHeight="1" x14ac:dyDescent="0.25">
      <c r="A396" s="8" t="s">
        <v>315</v>
      </c>
      <c r="B396" s="173">
        <v>0</v>
      </c>
      <c r="C396" s="173">
        <v>0</v>
      </c>
      <c r="D396" s="173">
        <v>0</v>
      </c>
      <c r="E396" s="173">
        <v>0</v>
      </c>
      <c r="F396" s="173">
        <v>367</v>
      </c>
      <c r="G396" s="173">
        <v>368</v>
      </c>
      <c r="H396" s="173">
        <v>279</v>
      </c>
      <c r="I396" s="173">
        <v>251</v>
      </c>
      <c r="J396" s="173">
        <v>190</v>
      </c>
      <c r="K396" s="173">
        <v>185</v>
      </c>
      <c r="L396" s="18"/>
      <c r="M396" s="218"/>
    </row>
    <row r="397" spans="1:13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0</v>
      </c>
      <c r="K397" s="174">
        <v>0</v>
      </c>
      <c r="L397" s="18"/>
      <c r="M397" s="218"/>
    </row>
    <row r="398" spans="1:13" ht="19.899999999999999" customHeight="1" x14ac:dyDescent="0.25">
      <c r="A398" s="8" t="s">
        <v>317</v>
      </c>
      <c r="B398" s="173">
        <v>2.9969999999999999</v>
      </c>
      <c r="C398" s="173">
        <v>2.3170000000000002</v>
      </c>
      <c r="D398" s="173">
        <v>1.556</v>
      </c>
      <c r="E398" s="173">
        <v>2.14</v>
      </c>
      <c r="F398" s="173">
        <v>991</v>
      </c>
      <c r="G398" s="173">
        <v>851</v>
      </c>
      <c r="H398" s="173">
        <v>2.2429999999999999</v>
      </c>
      <c r="I398" s="173">
        <v>811</v>
      </c>
      <c r="J398" s="173">
        <v>1.226</v>
      </c>
      <c r="K398" s="173">
        <v>2.1720000000000002</v>
      </c>
      <c r="L398" s="18"/>
      <c r="M398" s="218"/>
    </row>
    <row r="399" spans="1:13" ht="19.899999999999999" customHeight="1" x14ac:dyDescent="0.25">
      <c r="A399" s="6" t="s">
        <v>318</v>
      </c>
      <c r="B399" s="174">
        <v>6.8920000000000003</v>
      </c>
      <c r="C399" s="174">
        <v>13.032</v>
      </c>
      <c r="D399" s="174">
        <v>10.914999999999999</v>
      </c>
      <c r="E399" s="174">
        <v>9.6679999999999993</v>
      </c>
      <c r="F399" s="174">
        <v>10.554</v>
      </c>
      <c r="G399" s="174">
        <v>11.029</v>
      </c>
      <c r="H399" s="174">
        <v>14.553000000000001</v>
      </c>
      <c r="I399" s="174">
        <v>9.4920000000000009</v>
      </c>
      <c r="J399" s="174">
        <v>4.3840000000000003</v>
      </c>
      <c r="K399" s="174">
        <v>4.1900000000000004</v>
      </c>
      <c r="L399" s="18"/>
      <c r="M399" s="218"/>
    </row>
    <row r="400" spans="1:13" ht="19.899999999999999" customHeight="1" x14ac:dyDescent="0.25">
      <c r="A400" s="8" t="s">
        <v>319</v>
      </c>
      <c r="B400" s="173">
        <v>0</v>
      </c>
      <c r="C400" s="173">
        <v>0</v>
      </c>
      <c r="D400" s="173">
        <v>0</v>
      </c>
      <c r="E400" s="173">
        <v>0</v>
      </c>
      <c r="F400" s="173">
        <v>0</v>
      </c>
      <c r="G400" s="173">
        <v>0</v>
      </c>
      <c r="H400" s="173">
        <v>0</v>
      </c>
      <c r="I400" s="173">
        <v>1</v>
      </c>
      <c r="J400" s="173">
        <v>11</v>
      </c>
      <c r="K400" s="173">
        <v>27</v>
      </c>
      <c r="L400" s="18"/>
      <c r="M400" s="218"/>
    </row>
    <row r="401" spans="1:13" ht="19.899999999999999" customHeight="1" x14ac:dyDescent="0.25">
      <c r="A401" s="6" t="s">
        <v>320</v>
      </c>
      <c r="B401" s="174">
        <v>410</v>
      </c>
      <c r="C401" s="174">
        <v>353</v>
      </c>
      <c r="D401" s="174">
        <v>260</v>
      </c>
      <c r="E401" s="174">
        <v>340</v>
      </c>
      <c r="F401" s="174">
        <v>184</v>
      </c>
      <c r="G401" s="174">
        <v>252</v>
      </c>
      <c r="H401" s="174">
        <v>224</v>
      </c>
      <c r="I401" s="174">
        <v>0</v>
      </c>
      <c r="J401" s="174">
        <v>0</v>
      </c>
      <c r="K401" s="174">
        <v>0</v>
      </c>
      <c r="L401" s="18"/>
      <c r="M401" s="218"/>
    </row>
    <row r="402" spans="1:13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18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8"/>
    </row>
    <row r="404" spans="1:13" ht="19.899999999999999" customHeight="1" x14ac:dyDescent="0.25">
      <c r="A404" s="8" t="s">
        <v>323</v>
      </c>
      <c r="B404" s="173" t="s">
        <v>8691</v>
      </c>
      <c r="C404" s="173" t="s">
        <v>8692</v>
      </c>
      <c r="D404" s="173" t="s">
        <v>8693</v>
      </c>
      <c r="E404" s="173" t="s">
        <v>5820</v>
      </c>
      <c r="F404" s="173" t="s">
        <v>3047</v>
      </c>
      <c r="G404" s="173" t="s">
        <v>8694</v>
      </c>
      <c r="H404" s="173" t="s">
        <v>8695</v>
      </c>
      <c r="I404" s="173" t="s">
        <v>8696</v>
      </c>
      <c r="J404" s="173" t="s">
        <v>8697</v>
      </c>
      <c r="K404" s="173" t="s">
        <v>8698</v>
      </c>
      <c r="L404" s="18"/>
      <c r="M404" s="218"/>
    </row>
    <row r="405" spans="1:13" ht="19.899999999999999" customHeight="1" x14ac:dyDescent="0.25">
      <c r="A405" s="6" t="s">
        <v>324</v>
      </c>
      <c r="B405" s="174">
        <v>8</v>
      </c>
      <c r="C405" s="174">
        <v>9</v>
      </c>
      <c r="D405" s="174">
        <v>13</v>
      </c>
      <c r="E405" s="174">
        <v>8</v>
      </c>
      <c r="F405" s="174">
        <v>9</v>
      </c>
      <c r="G405" s="174">
        <v>12</v>
      </c>
      <c r="H405" s="174">
        <v>2</v>
      </c>
      <c r="I405" s="174">
        <v>9</v>
      </c>
      <c r="J405" s="174">
        <v>2</v>
      </c>
      <c r="K405" s="174">
        <v>9</v>
      </c>
      <c r="L405" s="18"/>
      <c r="M405" s="218"/>
    </row>
    <row r="406" spans="1:13" ht="19.899999999999999" customHeight="1" x14ac:dyDescent="0.25">
      <c r="A406" s="8" t="s">
        <v>325</v>
      </c>
      <c r="B406" s="173">
        <v>2.2850000000000001</v>
      </c>
      <c r="C406" s="173">
        <v>2.778</v>
      </c>
      <c r="D406" s="173">
        <v>3.226</v>
      </c>
      <c r="E406" s="173">
        <v>3.262</v>
      </c>
      <c r="F406" s="173">
        <v>3.4409999999999998</v>
      </c>
      <c r="G406" s="173">
        <v>3.0640000000000001</v>
      </c>
      <c r="H406" s="173">
        <v>2.4159999999999999</v>
      </c>
      <c r="I406" s="173">
        <v>1.47</v>
      </c>
      <c r="J406" s="173">
        <v>1.359</v>
      </c>
      <c r="K406" s="173">
        <v>1.0720000000000001</v>
      </c>
      <c r="L406" s="18"/>
      <c r="M406" s="218"/>
    </row>
    <row r="407" spans="1:13" ht="19.899999999999999" customHeight="1" x14ac:dyDescent="0.25">
      <c r="A407" s="6" t="s">
        <v>326</v>
      </c>
      <c r="B407" s="174">
        <v>2.2010000000000001</v>
      </c>
      <c r="C407" s="174">
        <v>2.593</v>
      </c>
      <c r="D407" s="174">
        <v>3.0049999999999999</v>
      </c>
      <c r="E407" s="174">
        <v>3.09</v>
      </c>
      <c r="F407" s="174">
        <v>3.7</v>
      </c>
      <c r="G407" s="174">
        <v>3.173</v>
      </c>
      <c r="H407" s="174">
        <v>2.7850000000000001</v>
      </c>
      <c r="I407" s="174">
        <v>1.643</v>
      </c>
      <c r="J407" s="174">
        <v>1.389</v>
      </c>
      <c r="K407" s="174">
        <v>1.1970000000000001</v>
      </c>
      <c r="L407" s="18"/>
      <c r="M407" s="218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8"/>
    </row>
    <row r="409" spans="1:13" ht="19.899999999999999" customHeight="1" x14ac:dyDescent="0.25">
      <c r="A409" s="6" t="s">
        <v>328</v>
      </c>
      <c r="B409" s="174">
        <v>31.143000000000001</v>
      </c>
      <c r="C409" s="174">
        <v>31.637</v>
      </c>
      <c r="D409" s="174">
        <v>24.709</v>
      </c>
      <c r="E409" s="174">
        <v>31.675000000000001</v>
      </c>
      <c r="F409" s="174">
        <v>37.06</v>
      </c>
      <c r="G409" s="174">
        <v>28.114999999999998</v>
      </c>
      <c r="H409" s="174">
        <v>45.276000000000003</v>
      </c>
      <c r="I409" s="174">
        <v>31.34</v>
      </c>
      <c r="J409" s="174">
        <v>22.841999999999999</v>
      </c>
      <c r="K409" s="174">
        <v>20.158999999999999</v>
      </c>
      <c r="L409" s="18"/>
      <c r="M409" s="218"/>
    </row>
    <row r="410" spans="1:13" ht="19.899999999999999" customHeight="1" x14ac:dyDescent="0.25">
      <c r="A410" s="8" t="s">
        <v>329</v>
      </c>
      <c r="B410" s="173">
        <v>0</v>
      </c>
      <c r="C410" s="173">
        <v>0</v>
      </c>
      <c r="D410" s="173">
        <v>0</v>
      </c>
      <c r="E410" s="173">
        <v>7.0279999999999996</v>
      </c>
      <c r="F410" s="173">
        <v>0</v>
      </c>
      <c r="G410" s="173">
        <v>0</v>
      </c>
      <c r="H410" s="173">
        <v>0</v>
      </c>
      <c r="I410" s="173">
        <v>0</v>
      </c>
      <c r="J410" s="173">
        <v>0</v>
      </c>
      <c r="K410" s="173">
        <v>15.939</v>
      </c>
      <c r="L410" s="18"/>
      <c r="M410" s="218"/>
    </row>
    <row r="411" spans="1:13" ht="19.899999999999999" customHeight="1" x14ac:dyDescent="0.25">
      <c r="A411" s="6" t="s">
        <v>330</v>
      </c>
      <c r="B411" s="174">
        <v>30.773</v>
      </c>
      <c r="C411" s="174">
        <v>35.531999999999996</v>
      </c>
      <c r="D411" s="174">
        <v>42.561</v>
      </c>
      <c r="E411" s="174">
        <v>30.777000000000001</v>
      </c>
      <c r="F411" s="174">
        <v>240.745</v>
      </c>
      <c r="G411" s="174">
        <v>290.892</v>
      </c>
      <c r="H411" s="174">
        <v>225.13</v>
      </c>
      <c r="I411" s="174">
        <v>150.4</v>
      </c>
      <c r="J411" s="174">
        <v>128.571</v>
      </c>
      <c r="K411" s="174">
        <v>105.86799999999999</v>
      </c>
      <c r="L411" s="18"/>
      <c r="M411" s="218"/>
    </row>
    <row r="412" spans="1:13" ht="19.899999999999999" customHeight="1" x14ac:dyDescent="0.25">
      <c r="A412" s="8" t="s">
        <v>331</v>
      </c>
      <c r="B412" s="173">
        <v>43.872</v>
      </c>
      <c r="C412" s="173">
        <v>0</v>
      </c>
      <c r="D412" s="173">
        <v>0</v>
      </c>
      <c r="E412" s="173">
        <v>0</v>
      </c>
      <c r="F412" s="173">
        <v>0</v>
      </c>
      <c r="G412" s="173">
        <v>0</v>
      </c>
      <c r="H412" s="173">
        <v>0</v>
      </c>
      <c r="I412" s="173">
        <v>0</v>
      </c>
      <c r="J412" s="173">
        <v>0</v>
      </c>
      <c r="K412" s="173">
        <v>0</v>
      </c>
      <c r="L412" s="18"/>
      <c r="M412" s="218"/>
    </row>
    <row r="413" spans="1:13" ht="19.899999999999999" customHeight="1" x14ac:dyDescent="0.25">
      <c r="A413" s="6" t="s">
        <v>332</v>
      </c>
      <c r="B413" s="174">
        <v>21.829000000000001</v>
      </c>
      <c r="C413" s="174">
        <v>17.283000000000001</v>
      </c>
      <c r="D413" s="174">
        <v>30.408000000000001</v>
      </c>
      <c r="E413" s="174">
        <v>12.541</v>
      </c>
      <c r="F413" s="174">
        <v>18.152999999999999</v>
      </c>
      <c r="G413" s="174">
        <v>24.256</v>
      </c>
      <c r="H413" s="174">
        <v>30.012</v>
      </c>
      <c r="I413" s="174">
        <v>22.568999999999999</v>
      </c>
      <c r="J413" s="174">
        <v>20.736000000000001</v>
      </c>
      <c r="K413" s="174">
        <v>25.975999999999999</v>
      </c>
      <c r="L413" s="18"/>
      <c r="M413" s="218"/>
    </row>
    <row r="414" spans="1:13" ht="19.899999999999999" customHeight="1" x14ac:dyDescent="0.25">
      <c r="A414" s="8" t="s">
        <v>333</v>
      </c>
      <c r="B414" s="173">
        <v>7.8230000000000004</v>
      </c>
      <c r="C414" s="173">
        <v>7.2619999999999996</v>
      </c>
      <c r="D414" s="173">
        <v>14.2</v>
      </c>
      <c r="E414" s="173">
        <v>11.842000000000001</v>
      </c>
      <c r="F414" s="173">
        <v>12.725</v>
      </c>
      <c r="G414" s="173">
        <v>16.812999999999999</v>
      </c>
      <c r="H414" s="173">
        <v>12.279</v>
      </c>
      <c r="I414" s="173">
        <v>4.4630000000000001</v>
      </c>
      <c r="J414" s="173">
        <v>4.1379999999999999</v>
      </c>
      <c r="K414" s="173">
        <v>2.9860000000000002</v>
      </c>
      <c r="L414" s="18"/>
      <c r="M414" s="218"/>
    </row>
    <row r="415" spans="1:13" ht="19.899999999999999" customHeight="1" x14ac:dyDescent="0.25">
      <c r="A415" s="6" t="s">
        <v>334</v>
      </c>
      <c r="B415" s="174">
        <v>498.79500000000002</v>
      </c>
      <c r="C415" s="174">
        <v>480.07900000000001</v>
      </c>
      <c r="D415" s="174">
        <v>981.029</v>
      </c>
      <c r="E415" s="174">
        <v>409.06200000000001</v>
      </c>
      <c r="F415" s="174">
        <v>624.56700000000001</v>
      </c>
      <c r="G415" s="174">
        <v>743.26199999999994</v>
      </c>
      <c r="H415" s="174">
        <v>724.95799999999997</v>
      </c>
      <c r="I415" s="174">
        <v>331.834</v>
      </c>
      <c r="J415" s="174">
        <v>281.82600000000002</v>
      </c>
      <c r="K415" s="174">
        <v>278.39999999999998</v>
      </c>
      <c r="L415" s="18"/>
      <c r="M415" s="218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8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8"/>
    </row>
    <row r="421" spans="1:13" ht="19.899999999999999" customHeight="1" x14ac:dyDescent="0.25">
      <c r="A421" s="8" t="s">
        <v>335</v>
      </c>
      <c r="B421" s="12">
        <v>0</v>
      </c>
      <c r="C421" s="12">
        <v>0</v>
      </c>
      <c r="D421" s="12">
        <v>0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</row>
    <row r="422" spans="1:13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4">
    <mergeCell ref="M1:M420"/>
    <mergeCell ref="A123:L123"/>
    <mergeCell ref="A124:L124"/>
    <mergeCell ref="A240:L240"/>
    <mergeCell ref="A241:L241"/>
    <mergeCell ref="A288:L288"/>
    <mergeCell ref="A1:L1"/>
    <mergeCell ref="A420:L420"/>
    <mergeCell ref="A289:L289"/>
    <mergeCell ref="A342:L342"/>
    <mergeCell ref="A343:L343"/>
    <mergeCell ref="A377:L377"/>
    <mergeCell ref="A378:L378"/>
    <mergeCell ref="A419:L419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pageSetup paperSize="9" orientation="portrait" r:id="rId316"/>
  <drawing r:id="rId317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5"/>
  <sheetViews>
    <sheetView workbookViewId="0">
      <selection sqref="A1:L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423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6</v>
      </c>
      <c r="C5" s="165" t="s">
        <v>6</v>
      </c>
      <c r="D5" s="165" t="s">
        <v>6</v>
      </c>
      <c r="E5" s="165" t="s">
        <v>6</v>
      </c>
      <c r="F5" s="165" t="s">
        <v>6</v>
      </c>
      <c r="G5" s="165" t="s">
        <v>6</v>
      </c>
      <c r="H5" s="165" t="s">
        <v>6</v>
      </c>
      <c r="I5" s="165" t="s">
        <v>6</v>
      </c>
      <c r="J5" s="165" t="s">
        <v>6</v>
      </c>
      <c r="K5" s="165" t="s">
        <v>6</v>
      </c>
      <c r="L5" s="18"/>
      <c r="M5" s="218"/>
      <c r="N5" s="4" t="s">
        <v>346</v>
      </c>
      <c r="O5" s="22">
        <v>0.35</v>
      </c>
      <c r="P5" s="21">
        <v>1.3</v>
      </c>
      <c r="Q5" s="22">
        <v>1.74</v>
      </c>
      <c r="R5" s="21">
        <v>0.96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>
        <v>0.26</v>
      </c>
      <c r="X5" s="21">
        <v>0.02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1.1399999999999999</v>
      </c>
      <c r="P6" s="21">
        <v>1.1599999999999999</v>
      </c>
      <c r="Q6" s="22">
        <v>1.1200000000000001</v>
      </c>
      <c r="R6" s="21">
        <v>1.07</v>
      </c>
      <c r="S6" s="22">
        <v>1.05</v>
      </c>
      <c r="T6" s="21">
        <v>1.04</v>
      </c>
      <c r="U6" s="22">
        <v>1.21</v>
      </c>
      <c r="V6" s="21">
        <v>1.03</v>
      </c>
      <c r="W6" s="22">
        <v>1.01</v>
      </c>
      <c r="X6" s="21">
        <v>1.02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2">
        <v>189.45</v>
      </c>
      <c r="P7" s="21">
        <v>213.28</v>
      </c>
      <c r="Q7" s="22">
        <v>223.53</v>
      </c>
      <c r="R7" s="21">
        <v>209.86</v>
      </c>
      <c r="S7" s="22">
        <v>347.6</v>
      </c>
      <c r="T7" s="21">
        <v>325.89</v>
      </c>
      <c r="U7" s="22">
        <v>453.48</v>
      </c>
      <c r="V7" s="21">
        <v>454.55</v>
      </c>
      <c r="W7" s="22">
        <v>435.64</v>
      </c>
      <c r="X7" s="21">
        <v>365.81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5">
        <v>-8.91</v>
      </c>
      <c r="P8" s="26">
        <v>-11.48</v>
      </c>
      <c r="Q8" s="25">
        <v>-9.6300000000000008</v>
      </c>
      <c r="R8" s="26">
        <v>-9.59</v>
      </c>
      <c r="S8" s="25">
        <v>-6.22</v>
      </c>
      <c r="T8" s="26">
        <v>-1.32</v>
      </c>
      <c r="U8" s="25">
        <v>-8.4499999999999993</v>
      </c>
      <c r="V8" s="21">
        <v>4.5999999999999996</v>
      </c>
      <c r="W8" s="25">
        <v>-5.32</v>
      </c>
      <c r="X8" s="26">
        <v>-0.45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961.00400000000002</v>
      </c>
      <c r="C10" s="172">
        <v>955.71</v>
      </c>
      <c r="D10" s="172">
        <v>523.18799999999999</v>
      </c>
      <c r="E10" s="169"/>
      <c r="F10" s="169"/>
      <c r="G10" s="169"/>
      <c r="H10" s="169"/>
      <c r="I10" s="169"/>
      <c r="J10" s="169"/>
      <c r="K10" s="169"/>
      <c r="L10" s="18"/>
      <c r="M10" s="218"/>
      <c r="N10" s="4" t="s">
        <v>351</v>
      </c>
      <c r="O10" s="25">
        <v>-8.68</v>
      </c>
      <c r="P10" s="26">
        <v>-4.1500000000000004</v>
      </c>
      <c r="Q10" s="27">
        <v>-1829.67</v>
      </c>
      <c r="R10" s="26">
        <v>-230.18</v>
      </c>
      <c r="S10" s="25">
        <v>-1.37</v>
      </c>
      <c r="T10" s="26">
        <v>-0.66</v>
      </c>
      <c r="U10" s="25">
        <v>-1.75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749.48199999999997</v>
      </c>
      <c r="C11" s="173">
        <v>749.48199999999997</v>
      </c>
      <c r="D11" s="173">
        <v>409.666</v>
      </c>
      <c r="E11" s="171"/>
      <c r="F11" s="171"/>
      <c r="G11" s="171"/>
      <c r="H11" s="171"/>
      <c r="I11" s="171"/>
      <c r="J11" s="171"/>
      <c r="K11" s="171"/>
      <c r="L11" s="18"/>
      <c r="M11" s="218"/>
      <c r="N11" s="4" t="s">
        <v>352</v>
      </c>
      <c r="O11" s="22">
        <v>7.0000000000000007E-2</v>
      </c>
      <c r="P11" s="21">
        <v>7.0000000000000007E-2</v>
      </c>
      <c r="Q11" s="22">
        <v>0.24</v>
      </c>
      <c r="R11" s="21">
        <v>1.1100000000000001</v>
      </c>
      <c r="S11" s="22">
        <v>2.64</v>
      </c>
      <c r="T11" s="21">
        <v>5.96</v>
      </c>
      <c r="U11" s="22">
        <v>0.76</v>
      </c>
      <c r="V11" s="21">
        <v>3.24</v>
      </c>
      <c r="W11" s="22">
        <v>26.37</v>
      </c>
      <c r="X11" s="21">
        <v>4.51</v>
      </c>
    </row>
    <row r="12" spans="1:24" ht="19.899999999999999" customHeight="1" x14ac:dyDescent="0.25">
      <c r="A12" s="6" t="s">
        <v>13</v>
      </c>
      <c r="B12" s="174">
        <v>100.496</v>
      </c>
      <c r="C12" s="174">
        <v>101.304</v>
      </c>
      <c r="D12" s="174">
        <v>54.087000000000003</v>
      </c>
      <c r="E12" s="169"/>
      <c r="F12" s="169"/>
      <c r="G12" s="169"/>
      <c r="H12" s="169"/>
      <c r="I12" s="169"/>
      <c r="J12" s="169"/>
      <c r="K12" s="169"/>
      <c r="L12" s="18"/>
      <c r="M12" s="218"/>
      <c r="N12" s="4" t="s">
        <v>353</v>
      </c>
      <c r="O12" s="22">
        <v>0.44</v>
      </c>
      <c r="P12" s="21">
        <v>0.36</v>
      </c>
      <c r="Q12" s="22">
        <v>0.28999999999999998</v>
      </c>
      <c r="R12" s="21">
        <v>0.27</v>
      </c>
      <c r="S12" s="22">
        <v>0.19</v>
      </c>
      <c r="T12" s="21">
        <v>0.13</v>
      </c>
      <c r="U12" s="22">
        <v>0.17</v>
      </c>
      <c r="V12" s="21">
        <v>0.03</v>
      </c>
      <c r="W12" s="22">
        <v>0.01</v>
      </c>
      <c r="X12" s="21">
        <v>0.02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1"/>
      <c r="F13" s="171"/>
      <c r="G13" s="171"/>
      <c r="H13" s="171"/>
      <c r="I13" s="171"/>
      <c r="J13" s="171"/>
      <c r="K13" s="171"/>
      <c r="L13" s="18"/>
      <c r="M13" s="218"/>
      <c r="N13" s="4" t="s">
        <v>354</v>
      </c>
      <c r="O13" s="22">
        <v>0.82</v>
      </c>
      <c r="P13" s="21">
        <v>0.57999999999999996</v>
      </c>
      <c r="Q13" s="22">
        <v>0.41</v>
      </c>
      <c r="R13" s="21">
        <v>0.38</v>
      </c>
      <c r="S13" s="22">
        <v>0.24</v>
      </c>
      <c r="T13" s="21">
        <v>0.15</v>
      </c>
      <c r="U13" s="22">
        <v>0.22</v>
      </c>
      <c r="V13" s="21">
        <v>0.03</v>
      </c>
      <c r="W13" s="22">
        <v>0.01</v>
      </c>
      <c r="X13" s="21">
        <v>0.02</v>
      </c>
    </row>
    <row r="14" spans="1:24" ht="19.899999999999999" customHeight="1" x14ac:dyDescent="0.25">
      <c r="A14" s="6" t="s">
        <v>15</v>
      </c>
      <c r="B14" s="174">
        <v>111.026</v>
      </c>
      <c r="C14" s="174">
        <v>104.92400000000001</v>
      </c>
      <c r="D14" s="174">
        <v>59.435000000000002</v>
      </c>
      <c r="E14" s="169"/>
      <c r="F14" s="169"/>
      <c r="G14" s="169"/>
      <c r="H14" s="169"/>
      <c r="I14" s="169"/>
      <c r="J14" s="169"/>
      <c r="K14" s="169"/>
      <c r="L14" s="18"/>
      <c r="M14" s="218"/>
      <c r="N14" s="4" t="s">
        <v>355</v>
      </c>
      <c r="O14" s="25">
        <v>-12</v>
      </c>
      <c r="P14" s="26">
        <v>-28.15</v>
      </c>
      <c r="Q14" s="25">
        <v>-182.08</v>
      </c>
      <c r="R14" s="26">
        <v>-38.479999999999997</v>
      </c>
      <c r="S14" s="25">
        <v>-45.59</v>
      </c>
      <c r="T14" s="26">
        <v>-214.59</v>
      </c>
      <c r="U14" s="25">
        <v>-42.03</v>
      </c>
      <c r="V14" s="26">
        <v>-151.78</v>
      </c>
      <c r="W14" s="25">
        <v>-70.680000000000007</v>
      </c>
      <c r="X14" s="26">
        <v>-105.88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0</v>
      </c>
      <c r="C16" s="172">
        <v>0</v>
      </c>
      <c r="D16" s="172">
        <v>0</v>
      </c>
      <c r="E16" s="169"/>
      <c r="F16" s="169"/>
      <c r="G16" s="169"/>
      <c r="H16" s="169"/>
      <c r="I16" s="169"/>
      <c r="J16" s="169"/>
      <c r="K16" s="169"/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0</v>
      </c>
      <c r="C17" s="173">
        <v>0</v>
      </c>
      <c r="D17" s="173">
        <v>0</v>
      </c>
      <c r="E17" s="171"/>
      <c r="F17" s="171"/>
      <c r="G17" s="171"/>
      <c r="H17" s="171"/>
      <c r="I17" s="171"/>
      <c r="J17" s="171"/>
      <c r="K17" s="171"/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69"/>
      <c r="F18" s="169"/>
      <c r="G18" s="169"/>
      <c r="H18" s="169"/>
      <c r="I18" s="169"/>
      <c r="J18" s="169"/>
      <c r="K18" s="169"/>
      <c r="L18" s="18"/>
      <c r="M18" s="218"/>
      <c r="N18" s="4" t="s">
        <v>359</v>
      </c>
      <c r="O18" s="25">
        <v>-10.039999999999999</v>
      </c>
      <c r="P18" s="26">
        <v>-17.78</v>
      </c>
      <c r="Q18" s="25">
        <v>-3.06</v>
      </c>
      <c r="R18" s="26">
        <v>-14.2</v>
      </c>
      <c r="S18" s="25">
        <v>-8.6199999999999992</v>
      </c>
      <c r="T18" s="26">
        <v>-1.96</v>
      </c>
      <c r="U18" s="25">
        <v>-9.31</v>
      </c>
      <c r="V18" s="21">
        <v>1.7</v>
      </c>
      <c r="W18" s="25">
        <v>-17.38</v>
      </c>
      <c r="X18" s="26">
        <v>-14.79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5">
        <v>-9.2100000000000009</v>
      </c>
      <c r="P19" s="26">
        <v>-11.12</v>
      </c>
      <c r="Q19" s="25">
        <v>-3.33</v>
      </c>
      <c r="R19" s="26">
        <v>-33.82</v>
      </c>
      <c r="S19" s="25">
        <v>-8.6199999999999992</v>
      </c>
      <c r="T19" s="26">
        <v>-0.61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>
        <v>755.06</v>
      </c>
      <c r="C20" s="172">
        <v>531.298</v>
      </c>
      <c r="D20" s="172">
        <v>453.69900000000001</v>
      </c>
      <c r="E20" s="169"/>
      <c r="F20" s="169"/>
      <c r="G20" s="169"/>
      <c r="H20" s="169"/>
      <c r="I20" s="169"/>
      <c r="J20" s="169"/>
      <c r="K20" s="169"/>
      <c r="L20" s="18"/>
      <c r="M20" s="218"/>
      <c r="N20" s="4" t="s">
        <v>361</v>
      </c>
      <c r="O20" s="25">
        <v>-10.63</v>
      </c>
      <c r="P20" s="26">
        <v>-17.71</v>
      </c>
      <c r="Q20" s="25">
        <v>-3.58</v>
      </c>
      <c r="R20" s="26">
        <v>-14.51</v>
      </c>
      <c r="S20" s="25">
        <v>-8.23</v>
      </c>
      <c r="T20" s="26">
        <v>-1.76</v>
      </c>
      <c r="U20" s="25">
        <v>-9.36</v>
      </c>
      <c r="V20" s="21">
        <v>1.89</v>
      </c>
      <c r="W20" s="25">
        <v>-14.86</v>
      </c>
      <c r="X20" s="26">
        <v>-13.83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1"/>
      <c r="F21" s="171"/>
      <c r="G21" s="171"/>
      <c r="H21" s="171"/>
      <c r="I21" s="171"/>
      <c r="J21" s="171"/>
      <c r="K21" s="171"/>
      <c r="L21" s="18"/>
      <c r="M21" s="218"/>
      <c r="N21" s="4" t="s">
        <v>362</v>
      </c>
      <c r="O21" s="25">
        <v>-2.8</v>
      </c>
      <c r="P21" s="26">
        <v>-4.46</v>
      </c>
      <c r="Q21" s="25">
        <v>-1.21</v>
      </c>
      <c r="R21" s="26">
        <v>-5.01</v>
      </c>
      <c r="S21" s="25">
        <v>-1.1000000000000001</v>
      </c>
      <c r="T21" s="26">
        <v>-0.96</v>
      </c>
      <c r="U21" s="25">
        <v>-1.9</v>
      </c>
      <c r="V21" s="26">
        <v>-2.04</v>
      </c>
      <c r="W21" s="25">
        <v>-4.0599999999999996</v>
      </c>
      <c r="X21" s="26">
        <v>-4.58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5">
        <v>-5.61</v>
      </c>
      <c r="P22" s="26">
        <v>-8.3000000000000007</v>
      </c>
      <c r="Q22" s="25">
        <v>-1.6</v>
      </c>
      <c r="R22" s="26">
        <v>-6.91</v>
      </c>
      <c r="S22" s="25">
        <v>-2.37</v>
      </c>
      <c r="T22" s="26">
        <v>-0.54</v>
      </c>
      <c r="U22" s="25">
        <v>-2.06</v>
      </c>
      <c r="V22" s="21">
        <v>0.42</v>
      </c>
      <c r="W22" s="25">
        <v>-3.41</v>
      </c>
      <c r="X22" s="26">
        <v>-3.78</v>
      </c>
    </row>
    <row r="23" spans="1:24" ht="19.899999999999999" customHeight="1" x14ac:dyDescent="0.25">
      <c r="A23" s="8" t="s">
        <v>21</v>
      </c>
      <c r="B23" s="175">
        <v>128.47999999999999</v>
      </c>
      <c r="C23" s="175">
        <v>49.731000000000002</v>
      </c>
      <c r="D23" s="175">
        <v>16.593</v>
      </c>
      <c r="E23" s="171"/>
      <c r="F23" s="171"/>
      <c r="G23" s="171"/>
      <c r="H23" s="171"/>
      <c r="I23" s="171"/>
      <c r="J23" s="171"/>
      <c r="K23" s="171"/>
      <c r="L23" s="18"/>
      <c r="M23" s="218"/>
      <c r="N23" s="4" t="s">
        <v>364</v>
      </c>
      <c r="O23" s="25">
        <v>-9.41</v>
      </c>
      <c r="P23" s="26">
        <v>-5.49</v>
      </c>
      <c r="Q23" s="25">
        <v>-718</v>
      </c>
      <c r="R23" s="26">
        <v>-356.55</v>
      </c>
      <c r="S23" s="25">
        <v>-1.06</v>
      </c>
      <c r="T23" s="26">
        <v>-1.82</v>
      </c>
      <c r="U23" s="25">
        <v>-2.2000000000000002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2</v>
      </c>
      <c r="P24" s="21">
        <v>1.86</v>
      </c>
      <c r="Q24" s="22">
        <v>1.32</v>
      </c>
      <c r="R24" s="21">
        <v>1.38</v>
      </c>
      <c r="S24" s="22">
        <v>2.14</v>
      </c>
      <c r="T24" s="21">
        <v>0.56999999999999995</v>
      </c>
      <c r="U24" s="22">
        <v>1.0900000000000001</v>
      </c>
      <c r="V24" s="26">
        <v>-0.2</v>
      </c>
      <c r="W24" s="22">
        <v>0.84</v>
      </c>
      <c r="X24" s="21">
        <v>0.83</v>
      </c>
    </row>
    <row r="25" spans="1:24" ht="19.899999999999999" customHeight="1" x14ac:dyDescent="0.25">
      <c r="A25" s="8" t="s">
        <v>22</v>
      </c>
      <c r="B25" s="175" t="s">
        <v>8658</v>
      </c>
      <c r="C25" s="175" t="s">
        <v>8659</v>
      </c>
      <c r="D25" s="175">
        <v>993.48</v>
      </c>
      <c r="E25" s="171"/>
      <c r="F25" s="171"/>
      <c r="G25" s="171"/>
      <c r="H25" s="171"/>
      <c r="I25" s="171"/>
      <c r="J25" s="171"/>
      <c r="K25" s="171"/>
      <c r="L25" s="18"/>
      <c r="M25" s="218"/>
      <c r="N25" s="4" t="s">
        <v>366</v>
      </c>
      <c r="O25" s="22">
        <v>72.290000000000006</v>
      </c>
      <c r="P25" s="21">
        <v>62.61</v>
      </c>
      <c r="Q25" s="22">
        <v>61.73</v>
      </c>
      <c r="R25" s="21">
        <v>76.400000000000006</v>
      </c>
      <c r="S25" s="22">
        <v>74</v>
      </c>
      <c r="T25" s="21">
        <v>69.760000000000005</v>
      </c>
      <c r="U25" s="22" t="e">
        <v>#N/A</v>
      </c>
      <c r="V25" s="21" t="e">
        <v>#N/A</v>
      </c>
      <c r="W25" s="22">
        <v>48.15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>
        <v>189.45</v>
      </c>
      <c r="P26" s="21">
        <v>213.28</v>
      </c>
      <c r="Q26" s="22">
        <v>223.53</v>
      </c>
      <c r="R26" s="21">
        <v>209.86</v>
      </c>
      <c r="S26" s="22">
        <v>347.6</v>
      </c>
      <c r="T26" s="21">
        <v>325.89</v>
      </c>
      <c r="U26" s="22">
        <v>453.48</v>
      </c>
      <c r="V26" s="21">
        <v>454.55</v>
      </c>
      <c r="W26" s="22">
        <v>435.73</v>
      </c>
      <c r="X26" s="21">
        <v>365.93</v>
      </c>
    </row>
    <row r="27" spans="1:24" ht="19.899999999999999" customHeight="1" x14ac:dyDescent="0.25">
      <c r="A27" s="8" t="s">
        <v>23</v>
      </c>
      <c r="B27" s="175">
        <v>222.11500000000001</v>
      </c>
      <c r="C27" s="175">
        <v>367.50700000000001</v>
      </c>
      <c r="D27" s="175">
        <v>704.77200000000005</v>
      </c>
      <c r="E27" s="171"/>
      <c r="F27" s="171"/>
      <c r="G27" s="171"/>
      <c r="H27" s="171"/>
      <c r="I27" s="171"/>
      <c r="J27" s="171"/>
      <c r="K27" s="171"/>
      <c r="L27" s="18"/>
      <c r="M27" s="218"/>
      <c r="N27" s="4" t="s">
        <v>368</v>
      </c>
      <c r="O27" s="27">
        <v>-7553.75</v>
      </c>
      <c r="P27" s="28">
        <v>-3105.71</v>
      </c>
      <c r="Q27" s="25">
        <v>-342.11</v>
      </c>
      <c r="R27" s="28">
        <v>-2744.44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7">
        <v>-33813.339999999997</v>
      </c>
      <c r="X27" s="28">
        <v>-12148.15</v>
      </c>
    </row>
    <row r="28" spans="1:24" ht="19.899999999999999" customHeight="1" x14ac:dyDescent="0.25">
      <c r="A28" s="6" t="s">
        <v>24</v>
      </c>
      <c r="B28" s="174">
        <v>2.1320000000000001</v>
      </c>
      <c r="C28" s="174">
        <v>4.3719999999999999</v>
      </c>
      <c r="D28" s="174">
        <v>7.37</v>
      </c>
      <c r="E28" s="169"/>
      <c r="F28" s="169"/>
      <c r="G28" s="169"/>
      <c r="H28" s="169"/>
      <c r="I28" s="169"/>
      <c r="J28" s="169"/>
      <c r="K28" s="169"/>
      <c r="L28" s="18"/>
      <c r="M28" s="218"/>
      <c r="N28" s="4" t="s">
        <v>369</v>
      </c>
      <c r="O28" s="27">
        <v>-1935549.52</v>
      </c>
      <c r="P28" s="28">
        <v>-2006133.15</v>
      </c>
      <c r="Q28" s="27">
        <v>-536071.6</v>
      </c>
      <c r="R28" s="28">
        <v>-2448748.44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>
        <v>116.639</v>
      </c>
      <c r="C29" s="173">
        <v>91.447000000000003</v>
      </c>
      <c r="D29" s="173">
        <v>44.863999999999997</v>
      </c>
      <c r="E29" s="171"/>
      <c r="F29" s="171"/>
      <c r="G29" s="171"/>
      <c r="H29" s="171"/>
      <c r="I29" s="171"/>
      <c r="J29" s="171"/>
      <c r="K29" s="171"/>
      <c r="L29" s="18"/>
      <c r="M29" s="218"/>
      <c r="N29" s="4" t="s">
        <v>370</v>
      </c>
      <c r="O29" s="27">
        <v>-6986.25</v>
      </c>
      <c r="P29" s="28">
        <v>-2682.88</v>
      </c>
      <c r="Q29" s="25">
        <v>-373.31</v>
      </c>
      <c r="R29" s="28">
        <v>-2811.47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7">
        <v>-41853.339999999997</v>
      </c>
      <c r="X29" s="28">
        <v>-15685.18</v>
      </c>
    </row>
    <row r="30" spans="1:24" ht="19.899999999999999" customHeight="1" x14ac:dyDescent="0.25">
      <c r="A30" s="6" t="s">
        <v>26</v>
      </c>
      <c r="B30" s="174">
        <v>93.436000000000007</v>
      </c>
      <c r="C30" s="174">
        <v>259.50799999999998</v>
      </c>
      <c r="D30" s="174">
        <v>646.09</v>
      </c>
      <c r="E30" s="169"/>
      <c r="F30" s="169"/>
      <c r="G30" s="169"/>
      <c r="H30" s="169"/>
      <c r="I30" s="169"/>
      <c r="J30" s="169"/>
      <c r="K30" s="169"/>
      <c r="L30" s="18"/>
      <c r="M30" s="218"/>
      <c r="N30" s="4" t="s">
        <v>371</v>
      </c>
      <c r="O30" s="25">
        <v>-10.25</v>
      </c>
      <c r="P30" s="26">
        <v>-9.0299999999999994</v>
      </c>
      <c r="Q30" s="25">
        <v>-25.72</v>
      </c>
      <c r="R30" s="26">
        <v>-2.9</v>
      </c>
      <c r="S30" s="25">
        <v>-12.16</v>
      </c>
      <c r="T30" s="26">
        <v>-181.32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1"/>
      <c r="F31" s="171"/>
      <c r="G31" s="171"/>
      <c r="H31" s="171"/>
      <c r="I31" s="171"/>
      <c r="J31" s="171"/>
      <c r="K31" s="171"/>
      <c r="L31" s="18"/>
      <c r="M31" s="218"/>
      <c r="N31" s="4" t="s">
        <v>372</v>
      </c>
      <c r="O31" s="22">
        <v>0.57999999999999996</v>
      </c>
      <c r="P31" s="21">
        <v>0.75</v>
      </c>
      <c r="Q31" s="22">
        <v>0.41</v>
      </c>
      <c r="R31" s="21">
        <v>0.2</v>
      </c>
      <c r="S31" s="22">
        <v>0.28999999999999998</v>
      </c>
      <c r="T31" s="21">
        <v>0.98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9.9079999999999995</v>
      </c>
      <c r="C32" s="174">
        <v>12.18</v>
      </c>
      <c r="D32" s="174">
        <v>6.4480000000000004</v>
      </c>
      <c r="E32" s="169"/>
      <c r="F32" s="169"/>
      <c r="G32" s="169"/>
      <c r="H32" s="169"/>
      <c r="I32" s="169"/>
      <c r="J32" s="169"/>
      <c r="K32" s="169"/>
      <c r="L32" s="18"/>
      <c r="M32" s="218"/>
      <c r="N32" s="4" t="s">
        <v>373</v>
      </c>
      <c r="O32" s="25">
        <v>-12.24</v>
      </c>
      <c r="P32" s="26">
        <v>-13.94</v>
      </c>
      <c r="Q32" s="25">
        <v>-9.5500000000000007</v>
      </c>
      <c r="R32" s="26">
        <v>-4.38</v>
      </c>
      <c r="S32" s="25">
        <v>-16.07</v>
      </c>
      <c r="T32" s="26">
        <v>-241.91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5">
        <v>-10.85</v>
      </c>
      <c r="P33" s="26">
        <v>-9</v>
      </c>
      <c r="Q33" s="25">
        <v>-30.05</v>
      </c>
      <c r="R33" s="26">
        <v>-2.96</v>
      </c>
      <c r="S33" s="25">
        <v>-11.6</v>
      </c>
      <c r="T33" s="26">
        <v>-163.66999999999999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 t="s">
        <v>8660</v>
      </c>
      <c r="C34" s="172">
        <v>948.53599999999994</v>
      </c>
      <c r="D34" s="172" t="s">
        <v>8661</v>
      </c>
      <c r="E34" s="169"/>
      <c r="F34" s="169"/>
      <c r="G34" s="169"/>
      <c r="H34" s="169"/>
      <c r="I34" s="169"/>
      <c r="J34" s="169"/>
      <c r="K34" s="169"/>
      <c r="L34" s="18"/>
      <c r="M34" s="218"/>
      <c r="N34" s="4" t="s">
        <v>375</v>
      </c>
      <c r="O34" s="22">
        <v>0.56000000000000005</v>
      </c>
      <c r="P34" s="21">
        <v>0.73</v>
      </c>
      <c r="Q34" s="22">
        <v>0.4</v>
      </c>
      <c r="R34" s="21">
        <v>0.19</v>
      </c>
      <c r="S34" s="22">
        <v>0.28000000000000003</v>
      </c>
      <c r="T34" s="21">
        <v>0.97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8662</v>
      </c>
      <c r="C35" s="175" t="s">
        <v>8663</v>
      </c>
      <c r="D35" s="175" t="s">
        <v>8664</v>
      </c>
      <c r="E35" s="171"/>
      <c r="F35" s="171"/>
      <c r="G35" s="171"/>
      <c r="H35" s="171"/>
      <c r="I35" s="171"/>
      <c r="J35" s="171"/>
      <c r="K35" s="171"/>
      <c r="L35" s="18"/>
      <c r="M35" s="218"/>
      <c r="N35" s="4" t="s">
        <v>376</v>
      </c>
      <c r="O35" s="22">
        <v>109</v>
      </c>
      <c r="P35" s="21">
        <v>160</v>
      </c>
      <c r="Q35" s="22">
        <v>92</v>
      </c>
      <c r="R35" s="21">
        <v>42</v>
      </c>
      <c r="S35" s="22">
        <v>100</v>
      </c>
      <c r="T35" s="21">
        <v>320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7.0000000000000007E-2</v>
      </c>
      <c r="P36" s="21">
        <v>7.0000000000000007E-2</v>
      </c>
      <c r="Q36" s="22">
        <v>0.24</v>
      </c>
      <c r="R36" s="21">
        <v>1.1100000000000001</v>
      </c>
      <c r="S36" s="22">
        <v>2.64</v>
      </c>
      <c r="T36" s="21">
        <v>5.96</v>
      </c>
      <c r="U36" s="22">
        <v>0.76</v>
      </c>
      <c r="V36" s="21">
        <v>3.24</v>
      </c>
      <c r="W36" s="22">
        <v>26.37</v>
      </c>
      <c r="X36" s="21">
        <v>4.51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11.21</v>
      </c>
      <c r="P37" s="21">
        <v>17.63</v>
      </c>
      <c r="Q37" s="22">
        <v>9.41</v>
      </c>
      <c r="R37" s="21">
        <v>12.48</v>
      </c>
      <c r="S37" s="22">
        <v>3.12</v>
      </c>
      <c r="T37" s="21">
        <v>15.5</v>
      </c>
      <c r="U37" s="22">
        <v>16.260000000000002</v>
      </c>
      <c r="V37" s="21">
        <v>21.39</v>
      </c>
      <c r="W37" s="22">
        <v>12.96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5" t="s">
        <v>8665</v>
      </c>
      <c r="C39" s="175" t="s">
        <v>8666</v>
      </c>
      <c r="D39" s="175" t="s">
        <v>8667</v>
      </c>
      <c r="E39" s="171"/>
      <c r="F39" s="171"/>
      <c r="G39" s="171"/>
      <c r="H39" s="171"/>
      <c r="I39" s="171"/>
      <c r="J39" s="171"/>
      <c r="K39" s="171"/>
      <c r="L39" s="18"/>
      <c r="M39" s="218"/>
      <c r="N39" s="4" t="s">
        <v>380</v>
      </c>
      <c r="O39" s="25">
        <v>-2.75</v>
      </c>
      <c r="P39" s="26">
        <v>-4.42</v>
      </c>
      <c r="Q39" s="25">
        <v>-1.17</v>
      </c>
      <c r="R39" s="26">
        <v>-5</v>
      </c>
      <c r="S39" s="25">
        <v>-1.1000000000000001</v>
      </c>
      <c r="T39" s="26">
        <v>-0.96</v>
      </c>
      <c r="U39" s="25">
        <v>-1.9</v>
      </c>
      <c r="V39" s="26">
        <v>-2.04</v>
      </c>
      <c r="W39" s="25">
        <v>-4.0599999999999996</v>
      </c>
      <c r="X39" s="26">
        <v>-4.58</v>
      </c>
    </row>
    <row r="40" spans="1:24" ht="19.899999999999999" customHeight="1" x14ac:dyDescent="0.25">
      <c r="A40" s="6" t="s">
        <v>33</v>
      </c>
      <c r="B40" s="174" t="s">
        <v>8668</v>
      </c>
      <c r="C40" s="174" t="s">
        <v>8669</v>
      </c>
      <c r="D40" s="174" t="s">
        <v>8670</v>
      </c>
      <c r="E40" s="169"/>
      <c r="F40" s="169"/>
      <c r="G40" s="169"/>
      <c r="H40" s="169"/>
      <c r="I40" s="169"/>
      <c r="J40" s="169"/>
      <c r="K40" s="169"/>
      <c r="L40" s="18"/>
      <c r="M40" s="218"/>
      <c r="N40" s="4" t="s">
        <v>381</v>
      </c>
      <c r="O40" s="25">
        <v>-5.51</v>
      </c>
      <c r="P40" s="26">
        <v>-8.24</v>
      </c>
      <c r="Q40" s="25">
        <v>-1.55</v>
      </c>
      <c r="R40" s="26">
        <v>-6.91</v>
      </c>
      <c r="S40" s="25">
        <v>-2.36</v>
      </c>
      <c r="T40" s="26">
        <v>-0.54</v>
      </c>
      <c r="U40" s="25">
        <v>-2.06</v>
      </c>
      <c r="V40" s="21">
        <v>0.42</v>
      </c>
      <c r="W40" s="25">
        <v>-3.41</v>
      </c>
      <c r="X40" s="26">
        <v>-3.78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1"/>
      <c r="F41" s="171"/>
      <c r="G41" s="171"/>
      <c r="H41" s="171"/>
      <c r="I41" s="171"/>
      <c r="J41" s="171"/>
      <c r="K41" s="171"/>
      <c r="L41" s="18"/>
      <c r="M41" s="218"/>
      <c r="N41" s="4" t="s">
        <v>382</v>
      </c>
      <c r="O41" s="22">
        <v>0</v>
      </c>
      <c r="P41" s="21">
        <v>0</v>
      </c>
      <c r="Q41" s="22">
        <v>0</v>
      </c>
      <c r="R41" s="21">
        <v>0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>
        <v>0</v>
      </c>
      <c r="X41" s="21">
        <v>0</v>
      </c>
    </row>
    <row r="42" spans="1:24" ht="19.899999999999999" customHeight="1" x14ac:dyDescent="0.25">
      <c r="A42" s="6" t="s">
        <v>35</v>
      </c>
      <c r="B42" s="174">
        <v>11.032999999999999</v>
      </c>
      <c r="C42" s="174">
        <v>5.1219999999999999</v>
      </c>
      <c r="D42" s="174">
        <v>953</v>
      </c>
      <c r="E42" s="169"/>
      <c r="F42" s="169"/>
      <c r="G42" s="169"/>
      <c r="H42" s="169"/>
      <c r="I42" s="169"/>
      <c r="J42" s="169"/>
      <c r="K42" s="169"/>
      <c r="L42" s="18"/>
      <c r="M42" s="218"/>
      <c r="N42" s="4" t="s">
        <v>383</v>
      </c>
      <c r="O42" s="25">
        <v>-17.38</v>
      </c>
      <c r="P42" s="26">
        <v>-10.76</v>
      </c>
      <c r="Q42" s="25">
        <v>-9.5299999999999994</v>
      </c>
      <c r="R42" s="26">
        <v>-8.36</v>
      </c>
      <c r="S42" s="25">
        <v>-13.22</v>
      </c>
      <c r="T42" s="26">
        <v>-37.68</v>
      </c>
      <c r="U42" s="22" t="e">
        <v>#N/A</v>
      </c>
      <c r="V42" s="21" t="e">
        <v>#N/A</v>
      </c>
      <c r="W42" s="25">
        <v>-1.17</v>
      </c>
      <c r="X42" s="21" t="e">
        <v>#N/A</v>
      </c>
    </row>
    <row r="43" spans="1:24" ht="19.899999999999999" customHeight="1" x14ac:dyDescent="0.25">
      <c r="A43" s="8" t="s">
        <v>36</v>
      </c>
      <c r="B43" s="173">
        <v>-5.548</v>
      </c>
      <c r="C43" s="173">
        <v>80.510999999999996</v>
      </c>
      <c r="D43" s="173">
        <v>17.241</v>
      </c>
      <c r="E43" s="171"/>
      <c r="F43" s="171"/>
      <c r="G43" s="171"/>
      <c r="H43" s="171"/>
      <c r="I43" s="171"/>
      <c r="J43" s="171"/>
      <c r="K43" s="171"/>
      <c r="L43" s="18"/>
      <c r="M43" s="218"/>
      <c r="N43" s="4" t="s">
        <v>384</v>
      </c>
      <c r="O43" s="24">
        <v>27705.13</v>
      </c>
      <c r="P43" s="23">
        <v>74775.28</v>
      </c>
      <c r="Q43" s="24">
        <v>143599.5</v>
      </c>
      <c r="R43" s="23">
        <v>87098.52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5">
        <v>-3.39</v>
      </c>
      <c r="P44" s="26">
        <v>-5.91</v>
      </c>
      <c r="Q44" s="25">
        <v>-1.21</v>
      </c>
      <c r="R44" s="26">
        <v>-5.22</v>
      </c>
      <c r="S44" s="25">
        <v>-1.98</v>
      </c>
      <c r="T44" s="26">
        <v>-0.48</v>
      </c>
      <c r="U44" s="25">
        <v>-2.02</v>
      </c>
      <c r="V44" s="21">
        <v>0.41</v>
      </c>
      <c r="W44" s="25">
        <v>-3.3</v>
      </c>
      <c r="X44" s="26">
        <v>-3.61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1"/>
      <c r="F45" s="171"/>
      <c r="G45" s="171"/>
      <c r="H45" s="171"/>
      <c r="I45" s="171"/>
      <c r="J45" s="171"/>
      <c r="K45" s="171"/>
      <c r="L45" s="18"/>
      <c r="M45" s="218"/>
      <c r="N45" s="4" t="s">
        <v>386</v>
      </c>
      <c r="O45" s="25">
        <v>-11.84</v>
      </c>
      <c r="P45" s="26">
        <v>-11.01</v>
      </c>
      <c r="Q45" s="25">
        <v>-29.67</v>
      </c>
      <c r="R45" s="26">
        <v>-2.95</v>
      </c>
      <c r="S45" s="25">
        <v>-24.21</v>
      </c>
      <c r="T45" s="26">
        <v>-100.18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69"/>
      <c r="F46" s="169"/>
      <c r="G46" s="169"/>
      <c r="H46" s="169"/>
      <c r="I46" s="169"/>
      <c r="J46" s="169"/>
      <c r="K46" s="169"/>
      <c r="L46" s="18"/>
      <c r="M46" s="218"/>
      <c r="N46" s="4" t="s">
        <v>387</v>
      </c>
      <c r="O46" s="25">
        <v>-11.29</v>
      </c>
      <c r="P46" s="26">
        <v>-10.54</v>
      </c>
      <c r="Q46" s="25">
        <v>-24.34</v>
      </c>
      <c r="R46" s="26">
        <v>-2.83</v>
      </c>
      <c r="S46" s="25">
        <v>-20.83</v>
      </c>
      <c r="T46" s="26">
        <v>-88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1"/>
      <c r="F47" s="171"/>
      <c r="G47" s="171"/>
      <c r="H47" s="171"/>
      <c r="I47" s="171"/>
      <c r="J47" s="171"/>
      <c r="K47" s="171"/>
      <c r="L47" s="18"/>
      <c r="M47" s="218"/>
      <c r="N47" s="4" t="s">
        <v>388</v>
      </c>
      <c r="O47" s="22">
        <v>43.77</v>
      </c>
      <c r="P47" s="21">
        <v>53.15</v>
      </c>
      <c r="Q47" s="22">
        <v>11.83</v>
      </c>
      <c r="R47" s="21">
        <v>2.0499999999999998</v>
      </c>
      <c r="S47" s="22">
        <v>1.8</v>
      </c>
      <c r="T47" s="21">
        <v>3.6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69"/>
      <c r="F48" s="169"/>
      <c r="G48" s="169"/>
      <c r="H48" s="169"/>
      <c r="I48" s="169"/>
      <c r="J48" s="169"/>
      <c r="K48" s="169"/>
      <c r="L48" s="18"/>
      <c r="M48" s="218"/>
      <c r="N48" s="4" t="s">
        <v>389</v>
      </c>
      <c r="O48" s="22">
        <v>20.45</v>
      </c>
      <c r="P48" s="21">
        <v>30.21</v>
      </c>
      <c r="Q48" s="22">
        <v>17.21</v>
      </c>
      <c r="R48" s="21">
        <v>12.45</v>
      </c>
      <c r="S48" s="22">
        <v>5.81</v>
      </c>
      <c r="T48" s="21">
        <v>28.75</v>
      </c>
      <c r="U48" s="22">
        <v>29.87</v>
      </c>
      <c r="V48" s="21">
        <v>38.82</v>
      </c>
      <c r="W48" s="22">
        <v>25.91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5">
        <v>-5.0199999999999996</v>
      </c>
      <c r="P49" s="26">
        <v>-8.06</v>
      </c>
      <c r="Q49" s="25">
        <v>-2.15</v>
      </c>
      <c r="R49" s="26">
        <v>-8.85</v>
      </c>
      <c r="S49" s="25">
        <v>-2.02</v>
      </c>
      <c r="T49" s="26">
        <v>-1.78</v>
      </c>
      <c r="U49" s="25">
        <v>-3.48</v>
      </c>
      <c r="V49" s="26">
        <v>-3.67</v>
      </c>
      <c r="W49" s="25">
        <v>-7.52</v>
      </c>
      <c r="X49" s="26">
        <v>-9.16</v>
      </c>
    </row>
    <row r="50" spans="1:24" ht="19.899999999999999" customHeight="1" x14ac:dyDescent="0.25">
      <c r="A50" s="6" t="s">
        <v>41</v>
      </c>
      <c r="B50" s="172">
        <v>12.138</v>
      </c>
      <c r="C50" s="172">
        <v>47.186</v>
      </c>
      <c r="D50" s="172">
        <v>29.353999999999999</v>
      </c>
      <c r="E50" s="169"/>
      <c r="F50" s="169"/>
      <c r="G50" s="169"/>
      <c r="H50" s="169"/>
      <c r="I50" s="169"/>
      <c r="J50" s="169"/>
      <c r="K50" s="169"/>
      <c r="L50" s="18"/>
      <c r="M50" s="218"/>
      <c r="N50" s="4" t="s">
        <v>391</v>
      </c>
      <c r="O50" s="25">
        <v>-9.92</v>
      </c>
      <c r="P50" s="26">
        <v>-14.87</v>
      </c>
      <c r="Q50" s="25">
        <v>-2.83</v>
      </c>
      <c r="R50" s="26">
        <v>-12.04</v>
      </c>
      <c r="S50" s="25">
        <v>-4.3</v>
      </c>
      <c r="T50" s="26">
        <v>-1.01</v>
      </c>
      <c r="U50" s="25">
        <v>-3.74</v>
      </c>
      <c r="V50" s="21">
        <v>0.75</v>
      </c>
      <c r="W50" s="25">
        <v>-6.33</v>
      </c>
      <c r="X50" s="26">
        <v>-7.56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5">
        <v>-5.1100000000000003</v>
      </c>
      <c r="P51" s="26">
        <v>-8.1300000000000008</v>
      </c>
      <c r="Q51" s="25">
        <v>-2.21</v>
      </c>
      <c r="R51" s="26">
        <v>-8.86</v>
      </c>
      <c r="S51" s="25">
        <v>-2.02</v>
      </c>
      <c r="T51" s="26">
        <v>-1.78</v>
      </c>
      <c r="U51" s="25">
        <v>-3.48</v>
      </c>
      <c r="V51" s="26">
        <v>-3.67</v>
      </c>
      <c r="W51" s="25">
        <v>-7.52</v>
      </c>
      <c r="X51" s="26">
        <v>-9.16</v>
      </c>
    </row>
    <row r="52" spans="1:24" ht="19.899999999999999" customHeight="1" thickBot="1" x14ac:dyDescent="0.3">
      <c r="A52" s="6" t="s">
        <v>42</v>
      </c>
      <c r="B52" s="172" t="s">
        <v>8671</v>
      </c>
      <c r="C52" s="172" t="s">
        <v>8672</v>
      </c>
      <c r="D52" s="172" t="s">
        <v>8673</v>
      </c>
      <c r="E52" s="169"/>
      <c r="F52" s="169"/>
      <c r="G52" s="169"/>
      <c r="H52" s="169"/>
      <c r="I52" s="169"/>
      <c r="J52" s="169"/>
      <c r="K52" s="169"/>
      <c r="L52" s="18"/>
      <c r="M52" s="218"/>
      <c r="N52" s="4" t="s">
        <v>393</v>
      </c>
      <c r="O52" s="25">
        <v>-10.09</v>
      </c>
      <c r="P52" s="26">
        <v>-14.97</v>
      </c>
      <c r="Q52" s="25">
        <v>-2.92</v>
      </c>
      <c r="R52" s="26">
        <v>-12.05</v>
      </c>
      <c r="S52" s="25">
        <v>-4.3099999999999996</v>
      </c>
      <c r="T52" s="26">
        <v>-1.01</v>
      </c>
      <c r="U52" s="25">
        <v>-3.74</v>
      </c>
      <c r="V52" s="21">
        <v>0.75</v>
      </c>
      <c r="W52" s="25">
        <v>-6.33</v>
      </c>
      <c r="X52" s="26">
        <v>-7.56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818.01900000000001</v>
      </c>
      <c r="P53" s="58">
        <f t="shared" ref="P53:X53" si="0">C86</f>
        <v>810.678</v>
      </c>
      <c r="Q53" s="58">
        <f t="shared" si="0"/>
        <v>576.14700000000005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1549.7369954999999</v>
      </c>
      <c r="P54" s="43">
        <f t="shared" ref="P54:X54" si="1">P53*P7/100</f>
        <v>1729.0140384000001</v>
      </c>
      <c r="Q54" s="42">
        <f t="shared" si="1"/>
        <v>1287.8613891</v>
      </c>
      <c r="R54" s="43">
        <f t="shared" si="1"/>
        <v>0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 t="shared" ref="O55:X55" si="2">O53*O8/100</f>
        <v>-72.885492900000003</v>
      </c>
      <c r="P55" s="43">
        <f t="shared" si="2"/>
        <v>-93.0658344</v>
      </c>
      <c r="Q55" s="42">
        <f t="shared" si="2"/>
        <v>-55.48295610000001</v>
      </c>
      <c r="R55" s="43">
        <f t="shared" si="2"/>
        <v>0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>
        <v>291.863</v>
      </c>
      <c r="C56" s="172">
        <v>69.108999999999995</v>
      </c>
      <c r="D56" s="172">
        <v>24.405000000000001</v>
      </c>
      <c r="E56" s="169"/>
      <c r="F56" s="169"/>
      <c r="G56" s="169"/>
      <c r="H56" s="169"/>
      <c r="I56" s="169"/>
      <c r="J56" s="169"/>
      <c r="K56" s="169"/>
      <c r="L56" s="18"/>
      <c r="M56" s="218"/>
      <c r="N56" s="44" t="s">
        <v>436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70.808999999999997</v>
      </c>
      <c r="C57" s="173">
        <v>35.776000000000003</v>
      </c>
      <c r="D57" s="173">
        <v>20.116</v>
      </c>
      <c r="E57" s="171"/>
      <c r="F57" s="171"/>
      <c r="G57" s="171"/>
      <c r="H57" s="171"/>
      <c r="I57" s="171"/>
      <c r="J57" s="171"/>
      <c r="K57" s="171"/>
      <c r="L57" s="18"/>
      <c r="M57" s="218"/>
      <c r="N57" s="41" t="s">
        <v>437</v>
      </c>
      <c r="O57" s="46">
        <f>(B30+B29+B28)-(B66+B69)</f>
        <v>23.86699999999999</v>
      </c>
      <c r="P57" s="46">
        <f t="shared" ref="P57:X57" si="4">(C30+C29+C28)-(C66+C69)</f>
        <v>-722.50199999999995</v>
      </c>
      <c r="Q57" s="46">
        <f t="shared" si="4"/>
        <v>-220.72799999999995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69"/>
      <c r="F58" s="169"/>
      <c r="G58" s="169"/>
      <c r="H58" s="169"/>
      <c r="I58" s="169"/>
      <c r="J58" s="169"/>
      <c r="K58" s="169"/>
      <c r="L58" s="18"/>
      <c r="M58" s="218"/>
      <c r="N58" s="41" t="s">
        <v>438</v>
      </c>
      <c r="O58" s="46">
        <f>B20</f>
        <v>755.06</v>
      </c>
      <c r="P58" s="46">
        <f t="shared" ref="P58:X58" si="5">C20</f>
        <v>531.298</v>
      </c>
      <c r="Q58" s="46">
        <f t="shared" si="5"/>
        <v>453.69900000000001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1"/>
      <c r="F59" s="171"/>
      <c r="G59" s="171"/>
      <c r="H59" s="171"/>
      <c r="I59" s="171"/>
      <c r="J59" s="171"/>
      <c r="K59" s="171"/>
      <c r="L59" s="18"/>
      <c r="M59" s="218"/>
      <c r="N59" s="44" t="s">
        <v>439</v>
      </c>
      <c r="O59" s="47">
        <f>O57+O58</f>
        <v>778.92699999999991</v>
      </c>
      <c r="P59" s="48">
        <f t="shared" ref="P59:X59" si="6">P57+P58</f>
        <v>-191.20399999999995</v>
      </c>
      <c r="Q59" s="47">
        <f t="shared" si="6"/>
        <v>232.97100000000006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69"/>
      <c r="F60" s="169"/>
      <c r="G60" s="169"/>
      <c r="H60" s="169"/>
      <c r="I60" s="169"/>
      <c r="J60" s="169"/>
      <c r="K60" s="169"/>
      <c r="L60" s="18"/>
      <c r="M60" s="218"/>
      <c r="N60" s="41" t="s">
        <v>440</v>
      </c>
      <c r="O60" s="46">
        <f>B143</f>
        <v>0</v>
      </c>
      <c r="P60" s="46">
        <f t="shared" ref="P60:X60" si="7">C143</f>
        <v>29.503</v>
      </c>
      <c r="Q60" s="46">
        <f t="shared" si="7"/>
        <v>5.5750000000000002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202.06100000000001</v>
      </c>
      <c r="C61" s="173">
        <v>3.601</v>
      </c>
      <c r="D61" s="173">
        <v>3.57</v>
      </c>
      <c r="E61" s="171"/>
      <c r="F61" s="171"/>
      <c r="G61" s="171"/>
      <c r="H61" s="171"/>
      <c r="I61" s="171"/>
      <c r="J61" s="171"/>
      <c r="K61" s="171"/>
      <c r="L61" s="18"/>
      <c r="M61" s="218"/>
      <c r="N61" s="41" t="s">
        <v>441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>
        <v>18.992999999999999</v>
      </c>
      <c r="C63" s="175">
        <v>29.731999999999999</v>
      </c>
      <c r="D63" s="175">
        <v>719</v>
      </c>
      <c r="E63" s="171"/>
      <c r="F63" s="171"/>
      <c r="G63" s="171"/>
      <c r="H63" s="171"/>
      <c r="I63" s="171"/>
      <c r="J63" s="171"/>
      <c r="K63" s="171"/>
      <c r="L63" s="18"/>
      <c r="M63" s="218"/>
      <c r="N63" s="44" t="s">
        <v>443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>
        <v>191.49799999999999</v>
      </c>
      <c r="C65" s="175">
        <v>138.035</v>
      </c>
      <c r="D65" s="175">
        <v>259.17599999999999</v>
      </c>
      <c r="E65" s="171"/>
      <c r="F65" s="171"/>
      <c r="G65" s="171"/>
      <c r="H65" s="171"/>
      <c r="I65" s="171"/>
      <c r="J65" s="171"/>
      <c r="K65" s="171"/>
      <c r="L65" s="18"/>
      <c r="M65" s="218"/>
      <c r="N65" s="54" t="s">
        <v>445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>
        <v>155.63900000000001</v>
      </c>
      <c r="C66" s="174">
        <v>133.82900000000001</v>
      </c>
      <c r="D66" s="174">
        <v>255.05199999999999</v>
      </c>
      <c r="E66" s="169"/>
      <c r="F66" s="169"/>
      <c r="G66" s="169"/>
      <c r="H66" s="169"/>
      <c r="I66" s="169"/>
      <c r="J66" s="169"/>
      <c r="K66" s="169"/>
      <c r="L66" s="18"/>
      <c r="M66" s="218"/>
      <c r="N66" s="62" t="s">
        <v>446</v>
      </c>
      <c r="O66" s="64">
        <f>B11</f>
        <v>749.48199999999997</v>
      </c>
      <c r="P66" s="63">
        <f t="shared" ref="P66:X66" si="13">C11</f>
        <v>749.48199999999997</v>
      </c>
      <c r="Q66" s="63">
        <f t="shared" si="13"/>
        <v>409.666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1"/>
      <c r="F67" s="171"/>
      <c r="G67" s="171"/>
      <c r="H67" s="171"/>
      <c r="I67" s="171"/>
      <c r="J67" s="171"/>
      <c r="K67" s="171"/>
      <c r="L67" s="18"/>
      <c r="M67" s="218"/>
      <c r="N67" s="62" t="s">
        <v>447</v>
      </c>
      <c r="O67" s="64" t="str">
        <f>B34</f>
        <v>1,105,655</v>
      </c>
      <c r="P67" s="64">
        <f t="shared" ref="P67:X67" si="14">C34</f>
        <v>948.53599999999994</v>
      </c>
      <c r="Q67" s="64" t="str">
        <f t="shared" si="14"/>
        <v>1,175,064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3.1579999999999999</v>
      </c>
      <c r="C68" s="174">
        <v>3.262</v>
      </c>
      <c r="D68" s="174">
        <v>3.46</v>
      </c>
      <c r="E68" s="169"/>
      <c r="F68" s="169"/>
      <c r="G68" s="169"/>
      <c r="H68" s="169"/>
      <c r="I68" s="169"/>
      <c r="J68" s="169"/>
      <c r="K68" s="169"/>
      <c r="L68" s="18"/>
      <c r="M68" s="218"/>
      <c r="N68" s="62" t="s">
        <v>448</v>
      </c>
      <c r="O68" s="101" t="e">
        <f>O66/O67</f>
        <v>#VALUE!</v>
      </c>
      <c r="P68" s="101">
        <f t="shared" ref="P68:X68" si="15">P66/P67</f>
        <v>0.79014607774507239</v>
      </c>
      <c r="Q68" s="101" t="e">
        <f t="shared" si="15"/>
        <v>#VALUE!</v>
      </c>
      <c r="R68" s="101" t="e">
        <f t="shared" si="15"/>
        <v>#DIV/0!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>
        <v>32.701000000000001</v>
      </c>
      <c r="C69" s="173">
        <v>944</v>
      </c>
      <c r="D69" s="173">
        <v>664</v>
      </c>
      <c r="E69" s="171"/>
      <c r="F69" s="171"/>
      <c r="G69" s="171"/>
      <c r="H69" s="171"/>
      <c r="I69" s="171"/>
      <c r="J69" s="171"/>
      <c r="K69" s="171"/>
      <c r="L69" s="18"/>
      <c r="M69" s="218"/>
      <c r="N69" s="107" t="s">
        <v>454</v>
      </c>
      <c r="O69" s="121">
        <f>B212</f>
        <v>16.077000000000002</v>
      </c>
      <c r="P69" s="121">
        <f t="shared" ref="P69:X69" si="16">C212</f>
        <v>11.92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2.1450815363144148E-2</v>
      </c>
      <c r="P70" s="123">
        <f t="shared" ref="P70:X70" si="17">P69/P66</f>
        <v>1.5904317915573691E-2</v>
      </c>
      <c r="Q70" s="123">
        <f t="shared" si="17"/>
        <v>0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>
        <v>483.36099999999999</v>
      </c>
      <c r="C71" s="175">
        <v>207.14400000000001</v>
      </c>
      <c r="D71" s="175">
        <v>283.58100000000002</v>
      </c>
      <c r="E71" s="171"/>
      <c r="F71" s="171"/>
      <c r="G71" s="171"/>
      <c r="H71" s="171"/>
      <c r="I71" s="171"/>
      <c r="J71" s="171"/>
      <c r="K71" s="171"/>
      <c r="L71" s="18"/>
      <c r="M71" s="218"/>
    </row>
    <row r="72" spans="1:24" ht="19.899999999999999" customHeight="1" x14ac:dyDescent="0.25">
      <c r="A72" s="6" t="s">
        <v>57</v>
      </c>
      <c r="B72" s="172" t="s">
        <v>8662</v>
      </c>
      <c r="C72" s="172" t="s">
        <v>8663</v>
      </c>
      <c r="D72" s="172" t="s">
        <v>8664</v>
      </c>
      <c r="E72" s="169"/>
      <c r="F72" s="169"/>
      <c r="G72" s="169"/>
      <c r="H72" s="169"/>
      <c r="I72" s="169"/>
      <c r="J72" s="169"/>
      <c r="K72" s="169"/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69"/>
      <c r="F74" s="169"/>
      <c r="G74" s="169"/>
      <c r="H74" s="169"/>
      <c r="I74" s="169"/>
      <c r="J74" s="169"/>
      <c r="K74" s="169"/>
      <c r="L74" s="18"/>
      <c r="M74" s="218"/>
    </row>
    <row r="75" spans="1:24" ht="19.899999999999999" customHeight="1" x14ac:dyDescent="0.25">
      <c r="A75" s="8" t="s">
        <v>59</v>
      </c>
      <c r="B75" s="175">
        <v>30.617000000000001</v>
      </c>
      <c r="C75" s="175">
        <v>229.47200000000001</v>
      </c>
      <c r="D75" s="175">
        <v>445.596</v>
      </c>
      <c r="E75" s="171"/>
      <c r="F75" s="171"/>
      <c r="G75" s="171"/>
      <c r="H75" s="171"/>
      <c r="I75" s="171"/>
      <c r="J75" s="171"/>
      <c r="K75" s="171"/>
      <c r="L75" s="18"/>
      <c r="M75" s="218"/>
    </row>
    <row r="76" spans="1:24" ht="19.899999999999999" customHeight="1" x14ac:dyDescent="0.25">
      <c r="A76" s="6" t="s">
        <v>60</v>
      </c>
      <c r="B76" s="172" t="s">
        <v>8674</v>
      </c>
      <c r="C76" s="172" t="s">
        <v>8675</v>
      </c>
      <c r="D76" s="172" t="s">
        <v>8676</v>
      </c>
      <c r="E76" s="169"/>
      <c r="F76" s="169"/>
      <c r="G76" s="169"/>
      <c r="H76" s="169"/>
      <c r="I76" s="169"/>
      <c r="J76" s="169"/>
      <c r="K76" s="169"/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818.09500000000003</v>
      </c>
      <c r="C80" s="173">
        <v>817.71400000000006</v>
      </c>
      <c r="D80" s="173">
        <v>785.93</v>
      </c>
      <c r="E80" s="171"/>
      <c r="F80" s="171"/>
      <c r="G80" s="171"/>
      <c r="H80" s="171"/>
      <c r="I80" s="171"/>
      <c r="J80" s="171"/>
      <c r="K80" s="171"/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69"/>
      <c r="F81" s="169"/>
      <c r="G81" s="169"/>
      <c r="H81" s="169"/>
      <c r="I81" s="169"/>
      <c r="J81" s="169"/>
      <c r="K81" s="169"/>
      <c r="L81" s="18"/>
      <c r="M81" s="218"/>
    </row>
    <row r="82" spans="1:13" ht="19.899999999999999" customHeight="1" x14ac:dyDescent="0.25">
      <c r="A82" s="8" t="s">
        <v>64</v>
      </c>
      <c r="B82" s="173" t="s">
        <v>2334</v>
      </c>
      <c r="C82" s="173" t="s">
        <v>2334</v>
      </c>
      <c r="D82" s="173" t="s">
        <v>545</v>
      </c>
      <c r="E82" s="171"/>
      <c r="F82" s="171"/>
      <c r="G82" s="171"/>
      <c r="H82" s="171"/>
      <c r="I82" s="171"/>
      <c r="J82" s="171"/>
      <c r="K82" s="171"/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69"/>
      <c r="F83" s="169"/>
      <c r="G83" s="169"/>
      <c r="H83" s="169"/>
      <c r="I83" s="169"/>
      <c r="J83" s="169"/>
      <c r="K83" s="169"/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1"/>
      <c r="F84" s="171"/>
      <c r="G84" s="171"/>
      <c r="H84" s="171"/>
      <c r="I84" s="171"/>
      <c r="J84" s="171"/>
      <c r="K84" s="171"/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69"/>
      <c r="F85" s="169"/>
      <c r="G85" s="169"/>
      <c r="H85" s="169"/>
      <c r="I85" s="169"/>
      <c r="J85" s="169"/>
      <c r="K85" s="169"/>
      <c r="L85" s="18"/>
      <c r="M85" s="218"/>
    </row>
    <row r="86" spans="1:13" ht="19.899999999999999" customHeight="1" x14ac:dyDescent="0.25">
      <c r="A86" s="8" t="s">
        <v>68</v>
      </c>
      <c r="B86" s="173">
        <v>818.01900000000001</v>
      </c>
      <c r="C86" s="173">
        <v>810.678</v>
      </c>
      <c r="D86" s="173">
        <v>576.14700000000005</v>
      </c>
      <c r="E86" s="171"/>
      <c r="F86" s="171"/>
      <c r="G86" s="171"/>
      <c r="H86" s="171"/>
      <c r="I86" s="171"/>
      <c r="J86" s="171"/>
      <c r="K86" s="171"/>
      <c r="L86" s="18"/>
      <c r="M86" s="218"/>
    </row>
    <row r="87" spans="1:13" ht="19.899999999999999" customHeight="1" x14ac:dyDescent="0.25">
      <c r="A87" s="6" t="s">
        <v>69</v>
      </c>
      <c r="B87" s="174">
        <v>829.25599999999997</v>
      </c>
      <c r="C87" s="174">
        <v>818.68600000000004</v>
      </c>
      <c r="D87" s="174">
        <v>576.14700000000005</v>
      </c>
      <c r="E87" s="169"/>
      <c r="F87" s="169"/>
      <c r="G87" s="169"/>
      <c r="H87" s="169"/>
      <c r="I87" s="169"/>
      <c r="J87" s="169"/>
      <c r="K87" s="169"/>
      <c r="L87" s="18"/>
      <c r="M87" s="218"/>
    </row>
    <row r="88" spans="1:13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1"/>
      <c r="F88" s="171"/>
      <c r="G88" s="171"/>
      <c r="H88" s="171"/>
      <c r="I88" s="171"/>
      <c r="J88" s="171"/>
      <c r="K88" s="171"/>
      <c r="L88" s="18"/>
      <c r="M88" s="218"/>
    </row>
    <row r="89" spans="1:13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69"/>
      <c r="F89" s="169"/>
      <c r="G89" s="169"/>
      <c r="H89" s="169"/>
      <c r="I89" s="169"/>
      <c r="J89" s="169"/>
      <c r="K89" s="169"/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1"/>
      <c r="F90" s="171"/>
      <c r="G90" s="171"/>
      <c r="H90" s="171"/>
      <c r="I90" s="171"/>
      <c r="J90" s="171"/>
      <c r="K90" s="171"/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69"/>
      <c r="F91" s="169"/>
      <c r="G91" s="169"/>
      <c r="H91" s="169"/>
      <c r="I91" s="169"/>
      <c r="J91" s="169"/>
      <c r="K91" s="169"/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1"/>
      <c r="F92" s="171"/>
      <c r="G92" s="171"/>
      <c r="H92" s="171"/>
      <c r="I92" s="171"/>
      <c r="J92" s="171"/>
      <c r="K92" s="171"/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69"/>
      <c r="F93" s="169"/>
      <c r="G93" s="169"/>
      <c r="H93" s="169"/>
      <c r="I93" s="169"/>
      <c r="J93" s="169"/>
      <c r="K93" s="169"/>
      <c r="L93" s="18"/>
      <c r="M93" s="218"/>
    </row>
    <row r="94" spans="1:13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1"/>
      <c r="F94" s="171"/>
      <c r="G94" s="171"/>
      <c r="H94" s="171"/>
      <c r="I94" s="171"/>
      <c r="J94" s="171"/>
      <c r="K94" s="171"/>
      <c r="L94" s="18"/>
      <c r="M94" s="218"/>
    </row>
    <row r="95" spans="1:13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69"/>
      <c r="F95" s="169"/>
      <c r="G95" s="169"/>
      <c r="H95" s="169"/>
      <c r="I95" s="169"/>
      <c r="J95" s="169"/>
      <c r="K95" s="169"/>
      <c r="L95" s="18"/>
      <c r="M95" s="218"/>
    </row>
    <row r="96" spans="1:13" ht="19.899999999999999" customHeight="1" x14ac:dyDescent="0.25">
      <c r="A96" s="8" t="s">
        <v>78</v>
      </c>
      <c r="B96" s="173">
        <v>0</v>
      </c>
      <c r="C96" s="173">
        <v>259.42700000000002</v>
      </c>
      <c r="D96" s="173">
        <v>132.066</v>
      </c>
      <c r="E96" s="171"/>
      <c r="F96" s="171"/>
      <c r="G96" s="171"/>
      <c r="H96" s="171"/>
      <c r="I96" s="171"/>
      <c r="J96" s="171"/>
      <c r="K96" s="171"/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69"/>
      <c r="F97" s="169"/>
      <c r="G97" s="169"/>
      <c r="H97" s="169"/>
      <c r="I97" s="169"/>
      <c r="J97" s="169"/>
      <c r="K97" s="169"/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1"/>
      <c r="F98" s="171"/>
      <c r="G98" s="171"/>
      <c r="H98" s="171"/>
      <c r="I98" s="171"/>
      <c r="J98" s="171"/>
      <c r="K98" s="171"/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69"/>
      <c r="F99" s="169"/>
      <c r="G99" s="169"/>
      <c r="H99" s="169"/>
      <c r="I99" s="169"/>
      <c r="J99" s="169"/>
      <c r="K99" s="169"/>
      <c r="L99" s="18"/>
      <c r="M99" s="218"/>
    </row>
    <row r="100" spans="1:13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1"/>
      <c r="F100" s="171"/>
      <c r="G100" s="171"/>
      <c r="H100" s="171"/>
      <c r="I100" s="171"/>
      <c r="J100" s="171"/>
      <c r="K100" s="171"/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69"/>
      <c r="F101" s="169"/>
      <c r="G101" s="169"/>
      <c r="H101" s="169"/>
      <c r="I101" s="169"/>
      <c r="J101" s="169"/>
      <c r="K101" s="169"/>
      <c r="L101" s="18"/>
      <c r="M101" s="218"/>
    </row>
    <row r="102" spans="1:13" ht="19.899999999999999" customHeight="1" x14ac:dyDescent="0.25">
      <c r="A102" s="8" t="s">
        <v>84</v>
      </c>
      <c r="B102" s="173">
        <v>202.06100000000001</v>
      </c>
      <c r="C102" s="173">
        <v>3.601</v>
      </c>
      <c r="D102" s="173">
        <v>3.57</v>
      </c>
      <c r="E102" s="171"/>
      <c r="F102" s="171"/>
      <c r="G102" s="171"/>
      <c r="H102" s="171"/>
      <c r="I102" s="171"/>
      <c r="J102" s="171"/>
      <c r="K102" s="171"/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69"/>
      <c r="F103" s="169"/>
      <c r="G103" s="169"/>
      <c r="H103" s="169"/>
      <c r="I103" s="169"/>
      <c r="J103" s="169"/>
      <c r="K103" s="169"/>
      <c r="L103" s="18"/>
      <c r="M103" s="218"/>
    </row>
    <row r="104" spans="1:13" ht="19.899999999999999" customHeight="1" x14ac:dyDescent="0.25">
      <c r="A104" s="8" t="s">
        <v>86</v>
      </c>
      <c r="B104" s="173">
        <v>32.701000000000001</v>
      </c>
      <c r="C104" s="173">
        <v>944</v>
      </c>
      <c r="D104" s="173">
        <v>664</v>
      </c>
      <c r="E104" s="171"/>
      <c r="F104" s="171"/>
      <c r="G104" s="171"/>
      <c r="H104" s="171"/>
      <c r="I104" s="171"/>
      <c r="J104" s="171"/>
      <c r="K104" s="171"/>
      <c r="L104" s="18"/>
      <c r="M104" s="218"/>
    </row>
    <row r="105" spans="1:13" ht="19.899999999999999" customHeight="1" x14ac:dyDescent="0.25">
      <c r="A105" s="6" t="s">
        <v>87</v>
      </c>
      <c r="B105" s="174">
        <v>96</v>
      </c>
      <c r="C105" s="174">
        <v>1.137</v>
      </c>
      <c r="D105" s="174">
        <v>0</v>
      </c>
      <c r="E105" s="169"/>
      <c r="F105" s="169"/>
      <c r="G105" s="169"/>
      <c r="H105" s="169"/>
      <c r="I105" s="169"/>
      <c r="J105" s="169"/>
      <c r="K105" s="169"/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1"/>
      <c r="F106" s="171"/>
      <c r="G106" s="171"/>
      <c r="H106" s="171"/>
      <c r="I106" s="171"/>
      <c r="J106" s="171"/>
      <c r="K106" s="171"/>
      <c r="L106" s="18"/>
      <c r="M106" s="218"/>
    </row>
    <row r="107" spans="1:13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69"/>
      <c r="F107" s="169"/>
      <c r="G107" s="169"/>
      <c r="H107" s="169"/>
      <c r="I107" s="169"/>
      <c r="J107" s="169"/>
      <c r="K107" s="169"/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1"/>
      <c r="F108" s="171"/>
      <c r="G108" s="171"/>
      <c r="H108" s="171"/>
      <c r="I108" s="171"/>
      <c r="J108" s="171"/>
      <c r="K108" s="171"/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69"/>
      <c r="F109" s="169"/>
      <c r="G109" s="169"/>
      <c r="H109" s="169"/>
      <c r="I109" s="169"/>
      <c r="J109" s="169"/>
      <c r="K109" s="169"/>
      <c r="L109" s="18"/>
      <c r="M109" s="218"/>
    </row>
    <row r="110" spans="1:13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1"/>
      <c r="F110" s="171"/>
      <c r="G110" s="171"/>
      <c r="H110" s="171"/>
      <c r="I110" s="171"/>
      <c r="J110" s="171"/>
      <c r="K110" s="171"/>
      <c r="L110" s="18"/>
      <c r="M110" s="218"/>
    </row>
    <row r="111" spans="1:13" ht="19.899999999999999" customHeight="1" x14ac:dyDescent="0.25">
      <c r="A111" s="6" t="s">
        <v>93</v>
      </c>
      <c r="B111" s="174">
        <v>0</v>
      </c>
      <c r="C111" s="174">
        <v>0</v>
      </c>
      <c r="D111" s="174">
        <v>0</v>
      </c>
      <c r="E111" s="169"/>
      <c r="F111" s="169"/>
      <c r="G111" s="169"/>
      <c r="H111" s="169"/>
      <c r="I111" s="169"/>
      <c r="J111" s="169"/>
      <c r="K111" s="169"/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1"/>
      <c r="F112" s="171"/>
      <c r="G112" s="171"/>
      <c r="H112" s="171"/>
      <c r="I112" s="171"/>
      <c r="J112" s="171"/>
      <c r="K112" s="171"/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69"/>
      <c r="F113" s="169"/>
      <c r="G113" s="169"/>
      <c r="H113" s="169"/>
      <c r="I113" s="169"/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1"/>
      <c r="F114" s="171"/>
      <c r="G114" s="171"/>
      <c r="H114" s="171"/>
      <c r="I114" s="171"/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69"/>
      <c r="F115" s="169"/>
      <c r="G115" s="169"/>
      <c r="H115" s="169"/>
      <c r="I115" s="169"/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>
        <v>569.21699999999998</v>
      </c>
      <c r="C116" s="173">
        <v>471.64800000000002</v>
      </c>
      <c r="D116" s="173">
        <v>400.91199999999998</v>
      </c>
      <c r="E116" s="171"/>
      <c r="F116" s="171"/>
      <c r="G116" s="171"/>
      <c r="H116" s="171"/>
      <c r="I116" s="171"/>
      <c r="J116" s="171"/>
      <c r="K116" s="171"/>
      <c r="L116" s="18"/>
      <c r="M116" s="218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69"/>
      <c r="F117" s="169"/>
      <c r="G117" s="169"/>
      <c r="H117" s="169"/>
      <c r="I117" s="169"/>
      <c r="J117" s="169"/>
      <c r="K117" s="169"/>
      <c r="L117" s="18"/>
      <c r="M117" s="218"/>
    </row>
    <row r="118" spans="1:13" ht="19.899999999999999" customHeight="1" x14ac:dyDescent="0.25">
      <c r="A118" s="8" t="s">
        <v>100</v>
      </c>
      <c r="B118" s="173">
        <v>23.282</v>
      </c>
      <c r="C118" s="173">
        <v>18.762</v>
      </c>
      <c r="D118" s="173">
        <v>12.01</v>
      </c>
      <c r="E118" s="171"/>
      <c r="F118" s="171"/>
      <c r="G118" s="171"/>
      <c r="H118" s="171"/>
      <c r="I118" s="171"/>
      <c r="J118" s="171"/>
      <c r="K118" s="171"/>
      <c r="L118" s="18"/>
      <c r="M118" s="218"/>
    </row>
    <row r="119" spans="1:13" ht="19.899999999999999" customHeight="1" x14ac:dyDescent="0.25">
      <c r="A119" s="6" t="s">
        <v>101</v>
      </c>
      <c r="B119" s="174">
        <v>2.7149999999999999</v>
      </c>
      <c r="C119" s="174">
        <v>2.8370000000000002</v>
      </c>
      <c r="D119" s="174">
        <v>1.804</v>
      </c>
      <c r="E119" s="169"/>
      <c r="F119" s="169"/>
      <c r="G119" s="169"/>
      <c r="H119" s="169"/>
      <c r="I119" s="169"/>
      <c r="J119" s="169"/>
      <c r="K119" s="169"/>
      <c r="L119" s="18"/>
      <c r="M119" s="218"/>
    </row>
    <row r="120" spans="1:13" ht="19.899999999999999" customHeight="1" x14ac:dyDescent="0.25">
      <c r="A120" s="8" t="s">
        <v>102</v>
      </c>
      <c r="B120" s="173">
        <v>19.631</v>
      </c>
      <c r="C120" s="173">
        <v>25.163</v>
      </c>
      <c r="D120" s="173">
        <v>25.943999999999999</v>
      </c>
      <c r="E120" s="171"/>
      <c r="F120" s="171"/>
      <c r="G120" s="171"/>
      <c r="H120" s="171"/>
      <c r="I120" s="171"/>
      <c r="J120" s="171"/>
      <c r="K120" s="171"/>
      <c r="L120" s="18"/>
      <c r="M120" s="218"/>
    </row>
    <row r="121" spans="1:13" ht="19.899999999999999" customHeight="1" x14ac:dyDescent="0.25">
      <c r="A121" s="6" t="s">
        <v>103</v>
      </c>
      <c r="B121" s="174">
        <v>140.215</v>
      </c>
      <c r="C121" s="174">
        <v>12.888</v>
      </c>
      <c r="D121" s="174">
        <v>13.029</v>
      </c>
      <c r="E121" s="169"/>
      <c r="F121" s="169"/>
      <c r="G121" s="169"/>
      <c r="H121" s="169"/>
      <c r="I121" s="169"/>
      <c r="J121" s="169"/>
      <c r="K121" s="169"/>
      <c r="L121" s="18"/>
      <c r="M121" s="218"/>
    </row>
    <row r="122" spans="1:13" ht="19.899999999999999" customHeight="1" x14ac:dyDescent="0.25">
      <c r="A122" s="8" t="s">
        <v>104</v>
      </c>
      <c r="B122" s="173">
        <v>91.701999999999998</v>
      </c>
      <c r="C122" s="173">
        <v>0</v>
      </c>
      <c r="D122" s="173">
        <v>0</v>
      </c>
      <c r="E122" s="171"/>
      <c r="F122" s="171"/>
      <c r="G122" s="171"/>
      <c r="H122" s="171"/>
      <c r="I122" s="171"/>
      <c r="J122" s="171"/>
      <c r="K122" s="171"/>
      <c r="L122" s="18"/>
      <c r="M122" s="218"/>
    </row>
    <row r="123" spans="1:13" ht="19.899999999999999" customHeight="1" x14ac:dyDescent="0.25">
      <c r="A123" s="6" t="s">
        <v>105</v>
      </c>
      <c r="B123" s="174">
        <v>137.06100000000001</v>
      </c>
      <c r="C123" s="174">
        <v>0</v>
      </c>
      <c r="D123" s="174">
        <v>0</v>
      </c>
      <c r="E123" s="169"/>
      <c r="F123" s="169"/>
      <c r="G123" s="169"/>
      <c r="H123" s="169"/>
      <c r="I123" s="169"/>
      <c r="J123" s="169"/>
      <c r="K123" s="169"/>
      <c r="L123" s="18"/>
      <c r="M123" s="218"/>
    </row>
    <row r="124" spans="1:13" ht="19.899999999999999" customHeight="1" x14ac:dyDescent="0.25">
      <c r="A124" s="8" t="s">
        <v>106</v>
      </c>
      <c r="B124" s="173">
        <v>32.308999999999997</v>
      </c>
      <c r="C124" s="173">
        <v>0</v>
      </c>
      <c r="D124" s="173">
        <v>0</v>
      </c>
      <c r="E124" s="171"/>
      <c r="F124" s="171"/>
      <c r="G124" s="171"/>
      <c r="H124" s="171"/>
      <c r="I124" s="171"/>
      <c r="J124" s="171"/>
      <c r="K124" s="171"/>
      <c r="L124" s="18"/>
      <c r="M124" s="218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8"/>
      <c r="M125" s="218"/>
    </row>
    <row r="126" spans="1:13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  <c r="L126" s="213"/>
      <c r="M126" s="218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18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3" t="s">
        <v>2</v>
      </c>
      <c r="M128" s="218"/>
    </row>
    <row r="129" spans="1:13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18"/>
      <c r="M129" s="218"/>
    </row>
    <row r="130" spans="1:13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18"/>
      <c r="M130" s="218"/>
    </row>
    <row r="131" spans="1:13" ht="19.899999999999999" customHeight="1" x14ac:dyDescent="0.25">
      <c r="A131" s="164" t="s">
        <v>5</v>
      </c>
      <c r="B131" s="165" t="s">
        <v>6</v>
      </c>
      <c r="C131" s="165" t="s">
        <v>6</v>
      </c>
      <c r="D131" s="165" t="s">
        <v>6</v>
      </c>
      <c r="E131" s="165" t="s">
        <v>6</v>
      </c>
      <c r="F131" s="165" t="s">
        <v>6</v>
      </c>
      <c r="G131" s="165" t="s">
        <v>6</v>
      </c>
      <c r="H131" s="165" t="s">
        <v>6</v>
      </c>
      <c r="I131" s="165" t="s">
        <v>6</v>
      </c>
      <c r="J131" s="165" t="s">
        <v>6</v>
      </c>
      <c r="K131" s="165" t="s">
        <v>6</v>
      </c>
      <c r="L131" s="18"/>
      <c r="M131" s="218"/>
    </row>
    <row r="132" spans="1:13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8"/>
      <c r="M132" s="218"/>
    </row>
    <row r="133" spans="1:13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18"/>
      <c r="M133" s="218"/>
    </row>
    <row r="134" spans="1:13" ht="19.899999999999999" customHeight="1" x14ac:dyDescent="0.25">
      <c r="A134" s="6" t="s">
        <v>109</v>
      </c>
      <c r="B134" s="172">
        <v>815.42700000000002</v>
      </c>
      <c r="C134" s="172">
        <v>632.928</v>
      </c>
      <c r="D134" s="172">
        <v>122.554</v>
      </c>
      <c r="E134" s="169"/>
      <c r="F134" s="169"/>
      <c r="G134" s="169"/>
      <c r="H134" s="169"/>
      <c r="I134" s="169"/>
      <c r="J134" s="169"/>
      <c r="K134" s="169"/>
      <c r="L134" s="18"/>
      <c r="M134" s="218"/>
    </row>
    <row r="135" spans="1:13" ht="19.899999999999999" customHeight="1" x14ac:dyDescent="0.25">
      <c r="A135" s="8" t="s">
        <v>110</v>
      </c>
      <c r="B135" s="175">
        <v>29</v>
      </c>
      <c r="C135" s="175">
        <v>416</v>
      </c>
      <c r="D135" s="175">
        <v>0</v>
      </c>
      <c r="E135" s="171"/>
      <c r="F135" s="171"/>
      <c r="G135" s="171"/>
      <c r="H135" s="171"/>
      <c r="I135" s="171"/>
      <c r="J135" s="171"/>
      <c r="K135" s="171"/>
      <c r="L135" s="18"/>
      <c r="M135" s="218"/>
    </row>
    <row r="136" spans="1:13" ht="19.899999999999999" customHeight="1" x14ac:dyDescent="0.25">
      <c r="A136" s="6" t="s">
        <v>111</v>
      </c>
      <c r="B136" s="172">
        <v>0</v>
      </c>
      <c r="C136" s="172">
        <v>0</v>
      </c>
      <c r="D136" s="172">
        <v>0</v>
      </c>
      <c r="E136" s="169"/>
      <c r="F136" s="169"/>
      <c r="G136" s="169"/>
      <c r="H136" s="169"/>
      <c r="I136" s="169"/>
      <c r="J136" s="169"/>
      <c r="K136" s="169"/>
      <c r="L136" s="18"/>
      <c r="M136" s="218"/>
    </row>
    <row r="137" spans="1:13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8"/>
      <c r="M137" s="218"/>
    </row>
    <row r="138" spans="1:13" ht="19.899999999999999" customHeight="1" x14ac:dyDescent="0.25">
      <c r="A138" s="6" t="s">
        <v>112</v>
      </c>
      <c r="B138" s="174">
        <v>203.29</v>
      </c>
      <c r="C138" s="174">
        <v>177.88200000000001</v>
      </c>
      <c r="D138" s="174">
        <v>21.51</v>
      </c>
      <c r="E138" s="169"/>
      <c r="F138" s="169"/>
      <c r="G138" s="169"/>
      <c r="H138" s="169"/>
      <c r="I138" s="169"/>
      <c r="J138" s="169"/>
      <c r="K138" s="169"/>
      <c r="L138" s="18"/>
      <c r="M138" s="218"/>
    </row>
    <row r="139" spans="1:13" ht="19.899999999999999" customHeight="1" x14ac:dyDescent="0.25">
      <c r="A139" s="8" t="s">
        <v>113</v>
      </c>
      <c r="B139" s="175">
        <v>203.29</v>
      </c>
      <c r="C139" s="175">
        <v>177.88200000000001</v>
      </c>
      <c r="D139" s="175">
        <v>21.51</v>
      </c>
      <c r="E139" s="171"/>
      <c r="F139" s="171"/>
      <c r="G139" s="171"/>
      <c r="H139" s="171"/>
      <c r="I139" s="171"/>
      <c r="J139" s="171"/>
      <c r="K139" s="171"/>
      <c r="L139" s="18"/>
      <c r="M139" s="218"/>
    </row>
    <row r="140" spans="1:13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8"/>
      <c r="M140" s="218"/>
    </row>
    <row r="141" spans="1:13" ht="19.899999999999999" customHeight="1" x14ac:dyDescent="0.25">
      <c r="A141" s="8" t="s">
        <v>114</v>
      </c>
      <c r="B141" s="173">
        <v>16.077000000000002</v>
      </c>
      <c r="C141" s="173">
        <v>11.92</v>
      </c>
      <c r="D141" s="173">
        <v>0</v>
      </c>
      <c r="E141" s="171"/>
      <c r="F141" s="171"/>
      <c r="G141" s="171"/>
      <c r="H141" s="171"/>
      <c r="I141" s="171"/>
      <c r="J141" s="171"/>
      <c r="K141" s="171"/>
      <c r="L141" s="18"/>
      <c r="M141" s="218"/>
    </row>
    <row r="142" spans="1:13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69"/>
      <c r="F142" s="169"/>
      <c r="G142" s="169"/>
      <c r="H142" s="169"/>
      <c r="I142" s="169"/>
      <c r="J142" s="169"/>
      <c r="K142" s="169"/>
      <c r="L142" s="18"/>
      <c r="M142" s="218"/>
    </row>
    <row r="143" spans="1:13" ht="19.899999999999999" customHeight="1" x14ac:dyDescent="0.25">
      <c r="A143" s="8" t="s">
        <v>116</v>
      </c>
      <c r="B143" s="173">
        <v>0</v>
      </c>
      <c r="C143" s="173">
        <v>29.503</v>
      </c>
      <c r="D143" s="173">
        <v>5.5750000000000002</v>
      </c>
      <c r="E143" s="171"/>
      <c r="F143" s="171"/>
      <c r="G143" s="171"/>
      <c r="H143" s="171"/>
      <c r="I143" s="171"/>
      <c r="J143" s="171"/>
      <c r="K143" s="171"/>
      <c r="L143" s="18"/>
      <c r="M143" s="218"/>
    </row>
    <row r="144" spans="1:13" ht="19.899999999999999" customHeight="1" x14ac:dyDescent="0.25">
      <c r="A144" s="6" t="s">
        <v>117</v>
      </c>
      <c r="B144" s="174">
        <v>0</v>
      </c>
      <c r="C144" s="174">
        <v>3.5489999999999999</v>
      </c>
      <c r="D144" s="174">
        <v>1.1739999999999999</v>
      </c>
      <c r="E144" s="169"/>
      <c r="F144" s="169"/>
      <c r="G144" s="169"/>
      <c r="H144" s="169"/>
      <c r="I144" s="169"/>
      <c r="J144" s="169"/>
      <c r="K144" s="169"/>
      <c r="L144" s="18"/>
      <c r="M144" s="218"/>
    </row>
    <row r="145" spans="1:13" ht="19.899999999999999" customHeight="1" x14ac:dyDescent="0.25">
      <c r="A145" s="8" t="s">
        <v>118</v>
      </c>
      <c r="B145" s="173">
        <v>4.7489999999999997</v>
      </c>
      <c r="C145" s="173">
        <v>0</v>
      </c>
      <c r="D145" s="173">
        <v>472</v>
      </c>
      <c r="E145" s="171"/>
      <c r="F145" s="171"/>
      <c r="G145" s="171"/>
      <c r="H145" s="171"/>
      <c r="I145" s="171"/>
      <c r="J145" s="171"/>
      <c r="K145" s="171"/>
      <c r="L145" s="18"/>
      <c r="M145" s="218"/>
    </row>
    <row r="146" spans="1:13" ht="19.899999999999999" customHeight="1" x14ac:dyDescent="0.25">
      <c r="A146" s="6" t="s">
        <v>119</v>
      </c>
      <c r="B146" s="174">
        <v>44.813000000000002</v>
      </c>
      <c r="C146" s="174">
        <v>22.074999999999999</v>
      </c>
      <c r="D146" s="174">
        <v>6.4029999999999996</v>
      </c>
      <c r="E146" s="169"/>
      <c r="F146" s="169"/>
      <c r="G146" s="169"/>
      <c r="H146" s="169"/>
      <c r="I146" s="169"/>
      <c r="J146" s="169"/>
      <c r="K146" s="169"/>
      <c r="L146" s="18"/>
      <c r="M146" s="218"/>
    </row>
    <row r="147" spans="1:13" ht="19.899999999999999" customHeight="1" x14ac:dyDescent="0.25">
      <c r="A147" s="8" t="s">
        <v>120</v>
      </c>
      <c r="B147" s="173">
        <v>4.5350000000000001</v>
      </c>
      <c r="C147" s="173">
        <v>3.887</v>
      </c>
      <c r="D147" s="173">
        <v>1.5189999999999999</v>
      </c>
      <c r="E147" s="171"/>
      <c r="F147" s="171"/>
      <c r="G147" s="171"/>
      <c r="H147" s="171"/>
      <c r="I147" s="171"/>
      <c r="J147" s="171"/>
      <c r="K147" s="171"/>
      <c r="L147" s="18"/>
      <c r="M147" s="218"/>
    </row>
    <row r="148" spans="1:13" ht="19.899999999999999" customHeight="1" x14ac:dyDescent="0.25">
      <c r="A148" s="6" t="s">
        <v>121</v>
      </c>
      <c r="B148" s="174">
        <v>13.692</v>
      </c>
      <c r="C148" s="174">
        <v>12.131</v>
      </c>
      <c r="D148" s="174">
        <v>15.967000000000001</v>
      </c>
      <c r="E148" s="169"/>
      <c r="F148" s="169"/>
      <c r="G148" s="169"/>
      <c r="H148" s="169"/>
      <c r="I148" s="169"/>
      <c r="J148" s="169"/>
      <c r="K148" s="169"/>
      <c r="L148" s="18"/>
      <c r="M148" s="218"/>
    </row>
    <row r="149" spans="1:13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1"/>
      <c r="F149" s="171"/>
      <c r="G149" s="171"/>
      <c r="H149" s="171"/>
      <c r="I149" s="171"/>
      <c r="J149" s="171"/>
      <c r="K149" s="171"/>
      <c r="L149" s="18"/>
      <c r="M149" s="218"/>
    </row>
    <row r="150" spans="1:13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69"/>
      <c r="F150" s="169"/>
      <c r="G150" s="169"/>
      <c r="H150" s="169"/>
      <c r="I150" s="169"/>
      <c r="J150" s="169"/>
      <c r="K150" s="169"/>
      <c r="L150" s="18"/>
      <c r="M150" s="218"/>
    </row>
    <row r="151" spans="1:13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1"/>
      <c r="F151" s="171"/>
      <c r="G151" s="171"/>
      <c r="H151" s="171"/>
      <c r="I151" s="171"/>
      <c r="J151" s="171"/>
      <c r="K151" s="171"/>
      <c r="L151" s="18"/>
      <c r="M151" s="218"/>
    </row>
    <row r="152" spans="1:13" ht="19.899999999999999" customHeight="1" x14ac:dyDescent="0.25">
      <c r="A152" s="6" t="s">
        <v>125</v>
      </c>
      <c r="B152" s="172">
        <v>83.866</v>
      </c>
      <c r="C152" s="172">
        <v>83.064999999999998</v>
      </c>
      <c r="D152" s="172">
        <v>31.11</v>
      </c>
      <c r="E152" s="169"/>
      <c r="F152" s="169"/>
      <c r="G152" s="169"/>
      <c r="H152" s="169"/>
      <c r="I152" s="169"/>
      <c r="J152" s="169"/>
      <c r="K152" s="169"/>
      <c r="L152" s="18"/>
      <c r="M152" s="218"/>
    </row>
    <row r="153" spans="1:13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8"/>
      <c r="M153" s="218"/>
    </row>
    <row r="154" spans="1:13" ht="19.899999999999999" customHeight="1" x14ac:dyDescent="0.25">
      <c r="A154" s="6" t="s">
        <v>126</v>
      </c>
      <c r="B154" s="172">
        <v>119.42400000000001</v>
      </c>
      <c r="C154" s="172">
        <v>94.816999999999993</v>
      </c>
      <c r="D154" s="172">
        <v>-9.6</v>
      </c>
      <c r="E154" s="169"/>
      <c r="F154" s="169"/>
      <c r="G154" s="169"/>
      <c r="H154" s="169"/>
      <c r="I154" s="169"/>
      <c r="J154" s="169"/>
      <c r="K154" s="169"/>
      <c r="L154" s="18"/>
      <c r="M154" s="218"/>
    </row>
    <row r="155" spans="1:13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8"/>
      <c r="M155" s="218"/>
    </row>
    <row r="156" spans="1:13" ht="19.899999999999999" customHeight="1" x14ac:dyDescent="0.25">
      <c r="A156" s="6" t="s">
        <v>127</v>
      </c>
      <c r="B156" s="174">
        <v>0</v>
      </c>
      <c r="C156" s="174">
        <v>0</v>
      </c>
      <c r="D156" s="174">
        <v>32</v>
      </c>
      <c r="E156" s="169"/>
      <c r="F156" s="169"/>
      <c r="G156" s="169"/>
      <c r="H156" s="169"/>
      <c r="I156" s="169"/>
      <c r="J156" s="169"/>
      <c r="K156" s="169"/>
      <c r="L156" s="18"/>
      <c r="M156" s="218"/>
    </row>
    <row r="157" spans="1:13" ht="19.899999999999999" customHeight="1" x14ac:dyDescent="0.25">
      <c r="A157" s="8" t="s">
        <v>128</v>
      </c>
      <c r="B157" s="173">
        <v>28.047000000000001</v>
      </c>
      <c r="C157" s="173">
        <v>25.263999999999999</v>
      </c>
      <c r="D157" s="173">
        <v>14.882</v>
      </c>
      <c r="E157" s="171"/>
      <c r="F157" s="171"/>
      <c r="G157" s="171"/>
      <c r="H157" s="171"/>
      <c r="I157" s="171"/>
      <c r="J157" s="171"/>
      <c r="K157" s="171"/>
      <c r="L157" s="18"/>
      <c r="M157" s="218"/>
    </row>
    <row r="158" spans="1:13" ht="19.899999999999999" customHeight="1" x14ac:dyDescent="0.25">
      <c r="A158" s="6" t="s">
        <v>129</v>
      </c>
      <c r="B158" s="174">
        <v>19.925999999999998</v>
      </c>
      <c r="C158" s="174">
        <v>6.7190000000000003</v>
      </c>
      <c r="D158" s="174">
        <v>7.63</v>
      </c>
      <c r="E158" s="169"/>
      <c r="F158" s="169"/>
      <c r="G158" s="169"/>
      <c r="H158" s="169"/>
      <c r="I158" s="169"/>
      <c r="J158" s="169"/>
      <c r="K158" s="169"/>
      <c r="L158" s="18"/>
      <c r="M158" s="218"/>
    </row>
    <row r="159" spans="1:13" ht="19.899999999999999" customHeight="1" x14ac:dyDescent="0.25">
      <c r="A159" s="8" t="s">
        <v>130</v>
      </c>
      <c r="B159" s="175">
        <v>8.1210000000000004</v>
      </c>
      <c r="C159" s="175">
        <v>18.545000000000002</v>
      </c>
      <c r="D159" s="175">
        <v>7.2839999999999998</v>
      </c>
      <c r="E159" s="171"/>
      <c r="F159" s="171"/>
      <c r="G159" s="171"/>
      <c r="H159" s="171"/>
      <c r="I159" s="171"/>
      <c r="J159" s="171"/>
      <c r="K159" s="171"/>
      <c r="L159" s="18"/>
      <c r="M159" s="218"/>
    </row>
    <row r="160" spans="1:13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8"/>
      <c r="M160" s="218"/>
    </row>
    <row r="161" spans="1:13" ht="19.899999999999999" customHeight="1" x14ac:dyDescent="0.25">
      <c r="A161" s="8" t="s">
        <v>131</v>
      </c>
      <c r="B161" s="175">
        <v>0</v>
      </c>
      <c r="C161" s="175">
        <v>0</v>
      </c>
      <c r="D161" s="175">
        <v>0</v>
      </c>
      <c r="E161" s="171"/>
      <c r="F161" s="171"/>
      <c r="G161" s="171"/>
      <c r="H161" s="171"/>
      <c r="I161" s="171"/>
      <c r="J161" s="171"/>
      <c r="K161" s="171"/>
      <c r="L161" s="18"/>
      <c r="M161" s="218"/>
    </row>
    <row r="162" spans="1:13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8"/>
      <c r="M162" s="218"/>
    </row>
    <row r="163" spans="1:13" ht="19.899999999999999" customHeight="1" x14ac:dyDescent="0.25">
      <c r="A163" s="8" t="s">
        <v>132</v>
      </c>
      <c r="B163" s="175">
        <v>127.545</v>
      </c>
      <c r="C163" s="175">
        <v>113.36199999999999</v>
      </c>
      <c r="D163" s="175">
        <v>-2.3159999999999998</v>
      </c>
      <c r="E163" s="171"/>
      <c r="F163" s="171"/>
      <c r="G163" s="171"/>
      <c r="H163" s="171"/>
      <c r="I163" s="171"/>
      <c r="J163" s="171"/>
      <c r="K163" s="171"/>
      <c r="L163" s="18"/>
      <c r="M163" s="218"/>
    </row>
    <row r="164" spans="1:13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8"/>
      <c r="M164" s="218"/>
    </row>
    <row r="165" spans="1:13" ht="19.899999999999999" customHeight="1" x14ac:dyDescent="0.25">
      <c r="A165" s="8" t="s">
        <v>133</v>
      </c>
      <c r="B165" s="175">
        <v>43.860999999999997</v>
      </c>
      <c r="C165" s="175">
        <v>36.070999999999998</v>
      </c>
      <c r="D165" s="175">
        <v>2.7879999999999998</v>
      </c>
      <c r="E165" s="171"/>
      <c r="F165" s="171"/>
      <c r="G165" s="171"/>
      <c r="H165" s="171"/>
      <c r="I165" s="171"/>
      <c r="J165" s="171"/>
      <c r="K165" s="171"/>
      <c r="L165" s="18"/>
      <c r="M165" s="218"/>
    </row>
    <row r="166" spans="1:13" ht="19.899999999999999" customHeight="1" x14ac:dyDescent="0.25">
      <c r="A166" s="6" t="s">
        <v>134</v>
      </c>
      <c r="B166" s="174">
        <v>57.908000000000001</v>
      </c>
      <c r="C166" s="174">
        <v>44.457999999999998</v>
      </c>
      <c r="D166" s="174">
        <v>-5.1079999999999997</v>
      </c>
      <c r="E166" s="169"/>
      <c r="F166" s="169"/>
      <c r="G166" s="169"/>
      <c r="H166" s="169"/>
      <c r="I166" s="169"/>
      <c r="J166" s="169"/>
      <c r="K166" s="169"/>
      <c r="L166" s="18"/>
      <c r="M166" s="218"/>
    </row>
    <row r="167" spans="1:13" ht="19.899999999999999" customHeight="1" x14ac:dyDescent="0.25">
      <c r="A167" s="8" t="s">
        <v>135</v>
      </c>
      <c r="B167" s="173">
        <v>-15.01</v>
      </c>
      <c r="C167" s="173">
        <v>-8.4049999999999994</v>
      </c>
      <c r="D167" s="173">
        <v>7.681</v>
      </c>
      <c r="E167" s="171"/>
      <c r="F167" s="171"/>
      <c r="G167" s="171"/>
      <c r="H167" s="171"/>
      <c r="I167" s="171"/>
      <c r="J167" s="171"/>
      <c r="K167" s="171"/>
      <c r="L167" s="18"/>
      <c r="M167" s="218"/>
    </row>
    <row r="168" spans="1:13" ht="19.899999999999999" customHeight="1" x14ac:dyDescent="0.25">
      <c r="A168" s="6" t="s">
        <v>136</v>
      </c>
      <c r="B168" s="174">
        <v>963</v>
      </c>
      <c r="C168" s="174">
        <v>18</v>
      </c>
      <c r="D168" s="174">
        <v>215</v>
      </c>
      <c r="E168" s="169"/>
      <c r="F168" s="169"/>
      <c r="G168" s="169"/>
      <c r="H168" s="169"/>
      <c r="I168" s="169"/>
      <c r="J168" s="169"/>
      <c r="K168" s="169"/>
      <c r="L168" s="18"/>
      <c r="M168" s="218"/>
    </row>
    <row r="169" spans="1:13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8"/>
      <c r="M169" s="218"/>
    </row>
    <row r="170" spans="1:13" ht="19.899999999999999" customHeight="1" x14ac:dyDescent="0.25">
      <c r="A170" s="6" t="s">
        <v>137</v>
      </c>
      <c r="B170" s="172">
        <v>83.683999999999997</v>
      </c>
      <c r="C170" s="172">
        <v>77.290999999999997</v>
      </c>
      <c r="D170" s="172">
        <v>-5.1040000000000001</v>
      </c>
      <c r="E170" s="169"/>
      <c r="F170" s="169"/>
      <c r="G170" s="169"/>
      <c r="H170" s="169"/>
      <c r="I170" s="169"/>
      <c r="J170" s="169"/>
      <c r="K170" s="169"/>
      <c r="L170" s="18"/>
      <c r="M170" s="218"/>
    </row>
    <row r="171" spans="1:13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8"/>
      <c r="M171" s="218"/>
    </row>
    <row r="172" spans="1:13" ht="19.899999999999999" customHeight="1" x14ac:dyDescent="0.25">
      <c r="A172" s="6" t="s">
        <v>138</v>
      </c>
      <c r="B172" s="174">
        <v>0</v>
      </c>
      <c r="C172" s="174">
        <v>0</v>
      </c>
      <c r="D172" s="174">
        <v>0</v>
      </c>
      <c r="E172" s="169"/>
      <c r="F172" s="169"/>
      <c r="G172" s="169"/>
      <c r="H172" s="169"/>
      <c r="I172" s="169"/>
      <c r="J172" s="169"/>
      <c r="K172" s="169"/>
      <c r="L172" s="18"/>
      <c r="M172" s="218"/>
    </row>
    <row r="173" spans="1:13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1"/>
      <c r="F173" s="171"/>
      <c r="G173" s="171"/>
      <c r="H173" s="171"/>
      <c r="I173" s="171"/>
      <c r="J173" s="171"/>
      <c r="K173" s="171"/>
      <c r="L173" s="18"/>
      <c r="M173" s="218"/>
    </row>
    <row r="174" spans="1:13" ht="19.899999999999999" customHeight="1" x14ac:dyDescent="0.25">
      <c r="A174" s="6" t="s">
        <v>140</v>
      </c>
      <c r="B174" s="174">
        <v>13.848000000000001</v>
      </c>
      <c r="C174" s="174">
        <v>14.021000000000001</v>
      </c>
      <c r="D174" s="174">
        <v>1.9330000000000001</v>
      </c>
      <c r="E174" s="169"/>
      <c r="F174" s="169"/>
      <c r="G174" s="169"/>
      <c r="H174" s="169"/>
      <c r="I174" s="169"/>
      <c r="J174" s="169"/>
      <c r="K174" s="169"/>
      <c r="L174" s="18"/>
      <c r="M174" s="218"/>
    </row>
    <row r="175" spans="1:13" ht="19.899999999999999" customHeight="1" x14ac:dyDescent="0.25">
      <c r="A175" s="8" t="s">
        <v>141</v>
      </c>
      <c r="B175" s="175">
        <v>69.835999999999999</v>
      </c>
      <c r="C175" s="175">
        <v>63.27</v>
      </c>
      <c r="D175" s="175">
        <v>-7.0369999999999999</v>
      </c>
      <c r="E175" s="171"/>
      <c r="F175" s="171"/>
      <c r="G175" s="171"/>
      <c r="H175" s="171"/>
      <c r="I175" s="171"/>
      <c r="J175" s="171"/>
      <c r="K175" s="171"/>
      <c r="L175" s="18"/>
      <c r="M175" s="218"/>
    </row>
    <row r="176" spans="1:13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8"/>
      <c r="M176" s="218"/>
    </row>
    <row r="177" spans="1:13" ht="19.899999999999999" customHeight="1" x14ac:dyDescent="0.25">
      <c r="A177" s="8" t="s">
        <v>142</v>
      </c>
      <c r="B177" s="173">
        <v>69.662000000000006</v>
      </c>
      <c r="C177" s="173">
        <v>62.838000000000001</v>
      </c>
      <c r="D177" s="173">
        <v>-7.0380000000000003</v>
      </c>
      <c r="E177" s="171"/>
      <c r="F177" s="171"/>
      <c r="G177" s="171"/>
      <c r="H177" s="171"/>
      <c r="I177" s="171"/>
      <c r="J177" s="171"/>
      <c r="K177" s="171"/>
      <c r="L177" s="18"/>
      <c r="M177" s="218"/>
    </row>
    <row r="178" spans="1:13" ht="19.899999999999999" customHeight="1" x14ac:dyDescent="0.25">
      <c r="A178" s="6" t="s">
        <v>143</v>
      </c>
      <c r="B178" s="174" t="s">
        <v>2284</v>
      </c>
      <c r="C178" s="174" t="s">
        <v>2774</v>
      </c>
      <c r="D178" s="174" t="s">
        <v>2768</v>
      </c>
      <c r="E178" s="169"/>
      <c r="F178" s="169"/>
      <c r="G178" s="169"/>
      <c r="H178" s="169"/>
      <c r="I178" s="169"/>
      <c r="J178" s="169"/>
      <c r="K178" s="169"/>
      <c r="L178" s="18"/>
      <c r="M178" s="218"/>
    </row>
    <row r="179" spans="1:13" ht="19.899999999999999" customHeight="1" x14ac:dyDescent="0.25">
      <c r="A179" s="8" t="s">
        <v>144</v>
      </c>
      <c r="B179" s="173" t="s">
        <v>607</v>
      </c>
      <c r="C179" s="173" t="s">
        <v>607</v>
      </c>
      <c r="D179" s="173" t="s">
        <v>607</v>
      </c>
      <c r="E179" s="171"/>
      <c r="F179" s="171"/>
      <c r="G179" s="171"/>
      <c r="H179" s="171"/>
      <c r="I179" s="171"/>
      <c r="J179" s="171"/>
      <c r="K179" s="171"/>
      <c r="L179" s="18"/>
      <c r="M179" s="218"/>
    </row>
    <row r="180" spans="1:13" ht="19.899999999999999" customHeight="1" x14ac:dyDescent="0.25">
      <c r="A180" s="6" t="s">
        <v>145</v>
      </c>
      <c r="B180" s="174" t="s">
        <v>607</v>
      </c>
      <c r="C180" s="174" t="s">
        <v>607</v>
      </c>
      <c r="D180" s="174" t="s">
        <v>607</v>
      </c>
      <c r="E180" s="169"/>
      <c r="F180" s="169"/>
      <c r="G180" s="169"/>
      <c r="H180" s="169"/>
      <c r="I180" s="169"/>
      <c r="J180" s="169"/>
      <c r="K180" s="169"/>
      <c r="L180" s="18"/>
      <c r="M180" s="218"/>
    </row>
    <row r="181" spans="1:13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1"/>
      <c r="F181" s="171"/>
      <c r="G181" s="171"/>
      <c r="H181" s="171"/>
      <c r="I181" s="171"/>
      <c r="J181" s="171"/>
      <c r="K181" s="171"/>
      <c r="L181" s="18"/>
      <c r="M181" s="218"/>
    </row>
    <row r="182" spans="1:13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1"/>
      <c r="F183" s="171"/>
      <c r="G183" s="171"/>
      <c r="H183" s="171"/>
      <c r="I183" s="171"/>
      <c r="J183" s="171"/>
      <c r="K183" s="171"/>
      <c r="L183" s="18"/>
      <c r="M183" s="218"/>
    </row>
    <row r="184" spans="1:13" ht="19.899999999999999" customHeight="1" x14ac:dyDescent="0.25">
      <c r="A184" s="6" t="s">
        <v>149</v>
      </c>
      <c r="B184" s="174">
        <v>180.31399999999999</v>
      </c>
      <c r="C184" s="174">
        <v>128.81200000000001</v>
      </c>
      <c r="D184" s="174">
        <v>-3.1970000000000001</v>
      </c>
      <c r="E184" s="169"/>
      <c r="F184" s="169"/>
      <c r="G184" s="169"/>
      <c r="H184" s="169"/>
      <c r="I184" s="169"/>
      <c r="J184" s="169"/>
      <c r="K184" s="169"/>
      <c r="L184" s="18"/>
      <c r="M184" s="218"/>
    </row>
    <row r="185" spans="1:13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8"/>
      <c r="M185" s="218"/>
    </row>
    <row r="186" spans="1:13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8"/>
      <c r="M186" s="218"/>
    </row>
    <row r="187" spans="1:13" ht="19.899999999999999" customHeight="1" x14ac:dyDescent="0.25">
      <c r="A187" s="6" t="s">
        <v>116</v>
      </c>
      <c r="B187" s="174">
        <v>0</v>
      </c>
      <c r="C187" s="174">
        <v>29.503</v>
      </c>
      <c r="D187" s="174">
        <v>5.5750000000000002</v>
      </c>
      <c r="E187" s="169"/>
      <c r="F187" s="169"/>
      <c r="G187" s="169"/>
      <c r="H187" s="169"/>
      <c r="I187" s="169"/>
      <c r="J187" s="169"/>
      <c r="K187" s="169"/>
      <c r="L187" s="18"/>
      <c r="M187" s="218"/>
    </row>
    <row r="188" spans="1:13" ht="19.899999999999999" customHeight="1" x14ac:dyDescent="0.25">
      <c r="A188" s="8" t="s">
        <v>117</v>
      </c>
      <c r="B188" s="173">
        <v>0</v>
      </c>
      <c r="C188" s="173">
        <v>3.5489999999999999</v>
      </c>
      <c r="D188" s="173">
        <v>1.1739999999999999</v>
      </c>
      <c r="E188" s="171"/>
      <c r="F188" s="171"/>
      <c r="G188" s="171"/>
      <c r="H188" s="171"/>
      <c r="I188" s="171"/>
      <c r="J188" s="171"/>
      <c r="K188" s="171"/>
      <c r="L188" s="18"/>
      <c r="M188" s="218"/>
    </row>
    <row r="189" spans="1:13" ht="19.899999999999999" customHeight="1" x14ac:dyDescent="0.25">
      <c r="A189" s="6" t="s">
        <v>118</v>
      </c>
      <c r="B189" s="174">
        <v>4.7489999999999997</v>
      </c>
      <c r="C189" s="174">
        <v>0</v>
      </c>
      <c r="D189" s="174">
        <v>472</v>
      </c>
      <c r="E189" s="169"/>
      <c r="F189" s="169"/>
      <c r="G189" s="169"/>
      <c r="H189" s="169"/>
      <c r="I189" s="169"/>
      <c r="J189" s="169"/>
      <c r="K189" s="169"/>
      <c r="L189" s="18"/>
      <c r="M189" s="218"/>
    </row>
    <row r="190" spans="1:13" ht="19.899999999999999" customHeight="1" x14ac:dyDescent="0.25">
      <c r="A190" s="8" t="s">
        <v>150</v>
      </c>
      <c r="B190" s="173" t="s">
        <v>2284</v>
      </c>
      <c r="C190" s="173" t="s">
        <v>2774</v>
      </c>
      <c r="D190" s="173" t="s">
        <v>2768</v>
      </c>
      <c r="E190" s="171"/>
      <c r="F190" s="171"/>
      <c r="G190" s="171"/>
      <c r="H190" s="171"/>
      <c r="I190" s="171"/>
      <c r="J190" s="171"/>
      <c r="K190" s="171"/>
      <c r="L190" s="18"/>
      <c r="M190" s="218"/>
    </row>
    <row r="191" spans="1:13" ht="19.899999999999999" customHeight="1" x14ac:dyDescent="0.25">
      <c r="A191" s="6" t="s">
        <v>151</v>
      </c>
      <c r="B191" s="174" t="s">
        <v>2284</v>
      </c>
      <c r="C191" s="174" t="s">
        <v>2774</v>
      </c>
      <c r="D191" s="174" t="s">
        <v>2768</v>
      </c>
      <c r="E191" s="169"/>
      <c r="F191" s="169"/>
      <c r="G191" s="169"/>
      <c r="H191" s="169"/>
      <c r="I191" s="169"/>
      <c r="J191" s="169"/>
      <c r="K191" s="169"/>
      <c r="L191" s="18"/>
      <c r="M191" s="218"/>
    </row>
    <row r="192" spans="1:13" ht="19.899999999999999" customHeight="1" x14ac:dyDescent="0.25">
      <c r="A192" s="8" t="s">
        <v>152</v>
      </c>
      <c r="B192" s="173" t="s">
        <v>8677</v>
      </c>
      <c r="C192" s="173" t="s">
        <v>8678</v>
      </c>
      <c r="D192" s="173" t="s">
        <v>2768</v>
      </c>
      <c r="E192" s="171"/>
      <c r="F192" s="171"/>
      <c r="G192" s="171"/>
      <c r="H192" s="171"/>
      <c r="I192" s="171"/>
      <c r="J192" s="171"/>
      <c r="K192" s="171"/>
      <c r="L192" s="18"/>
      <c r="M192" s="218"/>
    </row>
    <row r="193" spans="1:13" ht="19.899999999999999" customHeight="1" x14ac:dyDescent="0.25">
      <c r="A193" s="6" t="s">
        <v>153</v>
      </c>
      <c r="B193" s="174" t="s">
        <v>8677</v>
      </c>
      <c r="C193" s="174" t="s">
        <v>8678</v>
      </c>
      <c r="D193" s="174" t="s">
        <v>2768</v>
      </c>
      <c r="E193" s="169"/>
      <c r="F193" s="169"/>
      <c r="G193" s="169"/>
      <c r="H193" s="169"/>
      <c r="I193" s="169"/>
      <c r="J193" s="169"/>
      <c r="K193" s="169"/>
      <c r="L193" s="18"/>
      <c r="M193" s="218"/>
    </row>
    <row r="194" spans="1:13" ht="19.899999999999999" customHeight="1" x14ac:dyDescent="0.25">
      <c r="A194" s="8" t="s">
        <v>154</v>
      </c>
      <c r="B194" s="173" t="s">
        <v>607</v>
      </c>
      <c r="C194" s="173" t="s">
        <v>607</v>
      </c>
      <c r="D194" s="173" t="s">
        <v>607</v>
      </c>
      <c r="E194" s="171"/>
      <c r="F194" s="171"/>
      <c r="G194" s="171"/>
      <c r="H194" s="171"/>
      <c r="I194" s="171"/>
      <c r="J194" s="171"/>
      <c r="K194" s="171"/>
      <c r="L194" s="18"/>
      <c r="M194" s="218"/>
    </row>
    <row r="195" spans="1:13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69"/>
      <c r="F195" s="169"/>
      <c r="G195" s="169"/>
      <c r="H195" s="169"/>
      <c r="I195" s="169"/>
      <c r="J195" s="169"/>
      <c r="K195" s="169"/>
      <c r="L195" s="18"/>
      <c r="M195" s="218"/>
    </row>
    <row r="196" spans="1:13" ht="19.899999999999999" customHeight="1" x14ac:dyDescent="0.25">
      <c r="A196" s="8" t="s">
        <v>156</v>
      </c>
      <c r="B196" s="173" t="s">
        <v>8679</v>
      </c>
      <c r="C196" s="173" t="s">
        <v>8680</v>
      </c>
      <c r="D196" s="173" t="s">
        <v>8681</v>
      </c>
      <c r="E196" s="171"/>
      <c r="F196" s="171"/>
      <c r="G196" s="171"/>
      <c r="H196" s="171"/>
      <c r="I196" s="171"/>
      <c r="J196" s="171"/>
      <c r="K196" s="171"/>
      <c r="L196" s="18"/>
      <c r="M196" s="218"/>
    </row>
    <row r="197" spans="1:13" ht="19.899999999999999" customHeight="1" x14ac:dyDescent="0.25">
      <c r="A197" s="6" t="s">
        <v>157</v>
      </c>
      <c r="B197" s="174" t="s">
        <v>8682</v>
      </c>
      <c r="C197" s="174" t="s">
        <v>8683</v>
      </c>
      <c r="D197" s="174" t="s">
        <v>8684</v>
      </c>
      <c r="E197" s="169"/>
      <c r="F197" s="169"/>
      <c r="G197" s="169"/>
      <c r="H197" s="169"/>
      <c r="I197" s="169"/>
      <c r="J197" s="169"/>
      <c r="K197" s="169"/>
      <c r="L197" s="18"/>
      <c r="M197" s="218"/>
    </row>
    <row r="198" spans="1:13" ht="19.899999999999999" customHeight="1" x14ac:dyDescent="0.25">
      <c r="A198" s="8" t="s">
        <v>158</v>
      </c>
      <c r="B198" s="173">
        <v>-15.01</v>
      </c>
      <c r="C198" s="173">
        <v>-8.4049999999999994</v>
      </c>
      <c r="D198" s="173">
        <v>7.681</v>
      </c>
      <c r="E198" s="171"/>
      <c r="F198" s="171"/>
      <c r="G198" s="171"/>
      <c r="H198" s="171"/>
      <c r="I198" s="171"/>
      <c r="J198" s="171"/>
      <c r="K198" s="171"/>
      <c r="L198" s="18"/>
      <c r="M198" s="218"/>
    </row>
    <row r="199" spans="1:13" ht="19.899999999999999" customHeight="1" x14ac:dyDescent="0.25">
      <c r="A199" s="6" t="s">
        <v>159</v>
      </c>
      <c r="B199" s="174">
        <v>0</v>
      </c>
      <c r="C199" s="174">
        <v>0</v>
      </c>
      <c r="D199" s="174">
        <v>202</v>
      </c>
      <c r="E199" s="169"/>
      <c r="F199" s="169"/>
      <c r="G199" s="169"/>
      <c r="H199" s="169"/>
      <c r="I199" s="169"/>
      <c r="J199" s="169"/>
      <c r="K199" s="169"/>
      <c r="L199" s="18"/>
      <c r="M199" s="218"/>
    </row>
    <row r="200" spans="1:13" ht="19.899999999999999" customHeight="1" x14ac:dyDescent="0.25">
      <c r="A200" s="8" t="s">
        <v>160</v>
      </c>
      <c r="B200" s="173">
        <v>34</v>
      </c>
      <c r="C200" s="173">
        <v>32</v>
      </c>
      <c r="D200" s="173">
        <v>-120</v>
      </c>
      <c r="E200" s="171"/>
      <c r="F200" s="171"/>
      <c r="G200" s="171"/>
      <c r="H200" s="171"/>
      <c r="I200" s="171"/>
      <c r="J200" s="171"/>
      <c r="K200" s="171"/>
      <c r="L200" s="18"/>
      <c r="M200" s="218"/>
    </row>
    <row r="201" spans="1:13" ht="19.899999999999999" customHeight="1" x14ac:dyDescent="0.25">
      <c r="A201" s="6" t="s">
        <v>161</v>
      </c>
      <c r="B201" s="174">
        <v>102.9</v>
      </c>
      <c r="C201" s="174">
        <v>62.8</v>
      </c>
      <c r="D201" s="174">
        <v>0</v>
      </c>
      <c r="E201" s="169"/>
      <c r="F201" s="169"/>
      <c r="G201" s="169"/>
      <c r="H201" s="169"/>
      <c r="I201" s="169"/>
      <c r="J201" s="169"/>
      <c r="K201" s="169"/>
      <c r="L201" s="18"/>
      <c r="M201" s="218"/>
    </row>
    <row r="202" spans="1:13" ht="19.899999999999999" customHeight="1" x14ac:dyDescent="0.25">
      <c r="A202" s="8" t="s">
        <v>162</v>
      </c>
      <c r="B202" s="173">
        <v>794</v>
      </c>
      <c r="C202" s="173">
        <v>0</v>
      </c>
      <c r="D202" s="173">
        <v>13</v>
      </c>
      <c r="E202" s="171"/>
      <c r="F202" s="171"/>
      <c r="G202" s="171"/>
      <c r="H202" s="171"/>
      <c r="I202" s="171"/>
      <c r="J202" s="171"/>
      <c r="K202" s="171"/>
      <c r="L202" s="18"/>
      <c r="M202" s="218"/>
    </row>
    <row r="203" spans="1:13" ht="19.899999999999999" customHeight="1" x14ac:dyDescent="0.25">
      <c r="A203" s="6" t="s">
        <v>163</v>
      </c>
      <c r="B203" s="174">
        <v>3.6520000000000001</v>
      </c>
      <c r="C203" s="174">
        <v>3.8</v>
      </c>
      <c r="D203" s="174">
        <v>480</v>
      </c>
      <c r="E203" s="169"/>
      <c r="F203" s="169"/>
      <c r="G203" s="169"/>
      <c r="H203" s="169"/>
      <c r="I203" s="169"/>
      <c r="J203" s="169"/>
      <c r="K203" s="169"/>
      <c r="L203" s="18"/>
      <c r="M203" s="218"/>
    </row>
    <row r="204" spans="1:13" ht="19.899999999999999" customHeight="1" x14ac:dyDescent="0.25">
      <c r="A204" s="8" t="s">
        <v>164</v>
      </c>
      <c r="B204" s="173">
        <v>4.7329999999999997</v>
      </c>
      <c r="C204" s="173">
        <v>3.548</v>
      </c>
      <c r="D204" s="173">
        <v>616</v>
      </c>
      <c r="E204" s="171"/>
      <c r="F204" s="171"/>
      <c r="G204" s="171"/>
      <c r="H204" s="171"/>
      <c r="I204" s="171"/>
      <c r="J204" s="171"/>
      <c r="K204" s="171"/>
      <c r="L204" s="18"/>
      <c r="M204" s="218"/>
    </row>
    <row r="205" spans="1:13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69"/>
      <c r="F205" s="169"/>
      <c r="G205" s="169"/>
      <c r="H205" s="169"/>
      <c r="I205" s="169"/>
      <c r="J205" s="169"/>
      <c r="K205" s="169"/>
      <c r="L205" s="18"/>
      <c r="M205" s="218"/>
    </row>
    <row r="206" spans="1:13" ht="19.899999999999999" customHeight="1" x14ac:dyDescent="0.25">
      <c r="A206" s="8" t="s">
        <v>166</v>
      </c>
      <c r="B206" s="173">
        <v>-1.081</v>
      </c>
      <c r="C206" s="173">
        <v>252</v>
      </c>
      <c r="D206" s="173">
        <v>-136</v>
      </c>
      <c r="E206" s="171"/>
      <c r="F206" s="171"/>
      <c r="G206" s="171"/>
      <c r="H206" s="171"/>
      <c r="I206" s="171"/>
      <c r="J206" s="171"/>
      <c r="K206" s="171"/>
      <c r="L206" s="18"/>
      <c r="M206" s="218"/>
    </row>
    <row r="207" spans="1:13" ht="19.899999999999999" customHeight="1" x14ac:dyDescent="0.25">
      <c r="A207" s="6" t="s">
        <v>167</v>
      </c>
      <c r="B207" s="174">
        <v>39</v>
      </c>
      <c r="C207" s="174">
        <v>0</v>
      </c>
      <c r="D207" s="174">
        <v>0</v>
      </c>
      <c r="E207" s="169"/>
      <c r="F207" s="169"/>
      <c r="G207" s="169"/>
      <c r="H207" s="169"/>
      <c r="I207" s="169"/>
      <c r="J207" s="169"/>
      <c r="K207" s="169"/>
      <c r="L207" s="18"/>
      <c r="M207" s="218"/>
    </row>
    <row r="208" spans="1:13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1"/>
      <c r="F208" s="171"/>
      <c r="G208" s="171"/>
      <c r="H208" s="171"/>
      <c r="I208" s="171"/>
      <c r="J208" s="171"/>
      <c r="K208" s="171"/>
      <c r="L208" s="18"/>
      <c r="M208" s="218"/>
    </row>
    <row r="209" spans="1:13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69"/>
      <c r="F209" s="169"/>
      <c r="G209" s="169"/>
      <c r="H209" s="169"/>
      <c r="I209" s="169"/>
      <c r="J209" s="169"/>
      <c r="K209" s="169"/>
      <c r="L209" s="18"/>
      <c r="M209" s="218"/>
    </row>
    <row r="210" spans="1:13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1"/>
      <c r="F210" s="171"/>
      <c r="G210" s="171"/>
      <c r="H210" s="171"/>
      <c r="I210" s="171"/>
      <c r="J210" s="171"/>
      <c r="K210" s="171"/>
      <c r="L210" s="18"/>
      <c r="M210" s="218"/>
    </row>
    <row r="211" spans="1:13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69"/>
      <c r="F211" s="169"/>
      <c r="G211" s="169"/>
      <c r="H211" s="169"/>
      <c r="I211" s="169"/>
      <c r="J211" s="169"/>
      <c r="K211" s="169"/>
      <c r="L211" s="18"/>
      <c r="M211" s="218"/>
    </row>
    <row r="212" spans="1:13" ht="19.899999999999999" customHeight="1" x14ac:dyDescent="0.25">
      <c r="A212" s="8" t="s">
        <v>114</v>
      </c>
      <c r="B212" s="173">
        <v>16.077000000000002</v>
      </c>
      <c r="C212" s="173">
        <v>11.92</v>
      </c>
      <c r="D212" s="173">
        <v>0</v>
      </c>
      <c r="E212" s="171"/>
      <c r="F212" s="171"/>
      <c r="G212" s="171"/>
      <c r="H212" s="171"/>
      <c r="I212" s="171"/>
      <c r="J212" s="171"/>
      <c r="K212" s="171"/>
      <c r="L212" s="18"/>
      <c r="M212" s="218"/>
    </row>
    <row r="213" spans="1:13" ht="19.899999999999999" customHeight="1" x14ac:dyDescent="0.25">
      <c r="A213" s="6" t="s">
        <v>172</v>
      </c>
      <c r="B213" s="174">
        <v>0</v>
      </c>
      <c r="C213" s="174">
        <v>0</v>
      </c>
      <c r="D213" s="174">
        <v>0</v>
      </c>
      <c r="E213" s="169"/>
      <c r="F213" s="169"/>
      <c r="G213" s="169"/>
      <c r="H213" s="169"/>
      <c r="I213" s="169"/>
      <c r="J213" s="169"/>
      <c r="K213" s="169"/>
      <c r="L213" s="18"/>
      <c r="M213" s="218"/>
    </row>
    <row r="214" spans="1:13" ht="19.899999999999999" customHeight="1" x14ac:dyDescent="0.25">
      <c r="A214" s="8" t="s">
        <v>173</v>
      </c>
      <c r="B214" s="173">
        <v>0</v>
      </c>
      <c r="C214" s="173">
        <v>0</v>
      </c>
      <c r="D214" s="173">
        <v>0</v>
      </c>
      <c r="E214" s="171"/>
      <c r="F214" s="171"/>
      <c r="G214" s="171"/>
      <c r="H214" s="171"/>
      <c r="I214" s="171"/>
      <c r="J214" s="171"/>
      <c r="K214" s="171"/>
      <c r="L214" s="18"/>
      <c r="M214" s="218"/>
    </row>
    <row r="215" spans="1:13" ht="19.899999999999999" customHeight="1" x14ac:dyDescent="0.25">
      <c r="A215" s="6" t="s">
        <v>174</v>
      </c>
      <c r="B215" s="174">
        <v>0</v>
      </c>
      <c r="C215" s="174">
        <v>0</v>
      </c>
      <c r="D215" s="174">
        <v>0</v>
      </c>
      <c r="E215" s="169"/>
      <c r="F215" s="169"/>
      <c r="G215" s="169"/>
      <c r="H215" s="169"/>
      <c r="I215" s="169"/>
      <c r="J215" s="169"/>
      <c r="K215" s="169"/>
      <c r="L215" s="18"/>
      <c r="M215" s="218"/>
    </row>
    <row r="216" spans="1:13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1"/>
      <c r="F216" s="171"/>
      <c r="G216" s="171"/>
      <c r="H216" s="171"/>
      <c r="I216" s="171"/>
      <c r="J216" s="171"/>
      <c r="K216" s="171"/>
      <c r="L216" s="18"/>
      <c r="M216" s="218"/>
    </row>
    <row r="217" spans="1:13" ht="19.899999999999999" customHeight="1" x14ac:dyDescent="0.25">
      <c r="A217" s="6" t="s">
        <v>175</v>
      </c>
      <c r="B217" s="174">
        <v>0</v>
      </c>
      <c r="C217" s="174">
        <v>0</v>
      </c>
      <c r="D217" s="174">
        <v>0</v>
      </c>
      <c r="E217" s="169"/>
      <c r="F217" s="169"/>
      <c r="G217" s="169"/>
      <c r="H217" s="169"/>
      <c r="I217" s="169"/>
      <c r="J217" s="169"/>
      <c r="K217" s="169"/>
      <c r="L217" s="18"/>
      <c r="M217" s="218"/>
    </row>
    <row r="218" spans="1:13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1"/>
      <c r="F218" s="171"/>
      <c r="G218" s="171"/>
      <c r="H218" s="171"/>
      <c r="I218" s="171"/>
      <c r="J218" s="171"/>
      <c r="K218" s="171"/>
      <c r="L218" s="18"/>
      <c r="M218" s="218"/>
    </row>
    <row r="219" spans="1:13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69"/>
      <c r="F219" s="169"/>
      <c r="G219" s="169"/>
      <c r="H219" s="169"/>
      <c r="I219" s="169"/>
      <c r="J219" s="169"/>
      <c r="K219" s="169"/>
      <c r="L219" s="18"/>
      <c r="M219" s="218"/>
    </row>
    <row r="220" spans="1:13" ht="19.899999999999999" customHeight="1" x14ac:dyDescent="0.25">
      <c r="A220" s="8" t="s">
        <v>178</v>
      </c>
      <c r="B220" s="173">
        <v>0</v>
      </c>
      <c r="C220" s="173">
        <v>0</v>
      </c>
      <c r="D220" s="173">
        <v>0</v>
      </c>
      <c r="E220" s="171"/>
      <c r="F220" s="171"/>
      <c r="G220" s="171"/>
      <c r="H220" s="171"/>
      <c r="I220" s="171"/>
      <c r="J220" s="171"/>
      <c r="K220" s="171"/>
      <c r="L220" s="18"/>
      <c r="M220" s="218"/>
    </row>
    <row r="221" spans="1:13" ht="19.899999999999999" customHeight="1" x14ac:dyDescent="0.25">
      <c r="A221" s="6" t="s">
        <v>179</v>
      </c>
      <c r="B221" s="174">
        <v>0</v>
      </c>
      <c r="C221" s="174">
        <v>0</v>
      </c>
      <c r="D221" s="174">
        <v>0</v>
      </c>
      <c r="E221" s="169"/>
      <c r="F221" s="169"/>
      <c r="G221" s="169"/>
      <c r="H221" s="169"/>
      <c r="I221" s="169"/>
      <c r="J221" s="169"/>
      <c r="K221" s="169"/>
      <c r="L221" s="18"/>
      <c r="M221" s="218"/>
    </row>
    <row r="222" spans="1:13" ht="19.899999999999999" customHeight="1" x14ac:dyDescent="0.25">
      <c r="A222" s="8" t="s">
        <v>180</v>
      </c>
      <c r="B222" s="173">
        <v>0</v>
      </c>
      <c r="C222" s="173">
        <v>0</v>
      </c>
      <c r="D222" s="173">
        <v>0</v>
      </c>
      <c r="E222" s="171"/>
      <c r="F222" s="171"/>
      <c r="G222" s="171"/>
      <c r="H222" s="171"/>
      <c r="I222" s="171"/>
      <c r="J222" s="171"/>
      <c r="K222" s="171"/>
      <c r="L222" s="18"/>
      <c r="M222" s="218"/>
    </row>
    <row r="223" spans="1:13" ht="19.899999999999999" customHeight="1" x14ac:dyDescent="0.25">
      <c r="A223" s="6" t="s">
        <v>181</v>
      </c>
      <c r="B223" s="174">
        <v>-272</v>
      </c>
      <c r="C223" s="174">
        <v>-738</v>
      </c>
      <c r="D223" s="174">
        <v>1</v>
      </c>
      <c r="E223" s="169"/>
      <c r="F223" s="169"/>
      <c r="G223" s="169"/>
      <c r="H223" s="169"/>
      <c r="I223" s="169"/>
      <c r="J223" s="169"/>
      <c r="K223" s="169"/>
      <c r="L223" s="18"/>
      <c r="M223" s="218"/>
    </row>
    <row r="224" spans="1:13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1"/>
      <c r="F224" s="171"/>
      <c r="G224" s="171"/>
      <c r="H224" s="171"/>
      <c r="I224" s="171"/>
      <c r="J224" s="171"/>
      <c r="K224" s="171"/>
      <c r="L224" s="18"/>
      <c r="M224" s="218"/>
    </row>
    <row r="225" spans="1:13" ht="19.899999999999999" customHeight="1" x14ac:dyDescent="0.25">
      <c r="A225" s="6" t="s">
        <v>183</v>
      </c>
      <c r="B225" s="174">
        <v>0</v>
      </c>
      <c r="C225" s="174">
        <v>0</v>
      </c>
      <c r="D225" s="174">
        <v>0</v>
      </c>
      <c r="E225" s="169"/>
      <c r="F225" s="169"/>
      <c r="G225" s="169"/>
      <c r="H225" s="169"/>
      <c r="I225" s="169"/>
      <c r="J225" s="169"/>
      <c r="K225" s="169"/>
      <c r="L225" s="18"/>
      <c r="M225" s="218"/>
    </row>
    <row r="226" spans="1:13" ht="19.899999999999999" customHeight="1" x14ac:dyDescent="0.25">
      <c r="A226" s="8" t="s">
        <v>184</v>
      </c>
      <c r="B226" s="173">
        <v>0</v>
      </c>
      <c r="C226" s="173">
        <v>0</v>
      </c>
      <c r="D226" s="173">
        <v>0</v>
      </c>
      <c r="E226" s="171"/>
      <c r="F226" s="171"/>
      <c r="G226" s="171"/>
      <c r="H226" s="171"/>
      <c r="I226" s="171"/>
      <c r="J226" s="171"/>
      <c r="K226" s="171"/>
      <c r="L226" s="18"/>
      <c r="M226" s="218"/>
    </row>
    <row r="227" spans="1:13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69"/>
      <c r="F227" s="169"/>
      <c r="G227" s="169"/>
      <c r="H227" s="169"/>
      <c r="I227" s="169"/>
      <c r="J227" s="169"/>
      <c r="K227" s="169"/>
      <c r="L227" s="18"/>
      <c r="M227" s="218"/>
    </row>
    <row r="228" spans="1:13" ht="19.899999999999999" customHeight="1" x14ac:dyDescent="0.25">
      <c r="A228" s="8" t="s">
        <v>186</v>
      </c>
      <c r="B228" s="173">
        <v>0</v>
      </c>
      <c r="C228" s="173">
        <v>0</v>
      </c>
      <c r="D228" s="173">
        <v>0</v>
      </c>
      <c r="E228" s="171"/>
      <c r="F228" s="171"/>
      <c r="G228" s="171"/>
      <c r="H228" s="171"/>
      <c r="I228" s="171"/>
      <c r="J228" s="171"/>
      <c r="K228" s="171"/>
      <c r="L228" s="18"/>
      <c r="M228" s="218"/>
    </row>
    <row r="229" spans="1:13" ht="19.899999999999999" customHeight="1" x14ac:dyDescent="0.25">
      <c r="A229" s="6" t="s">
        <v>187</v>
      </c>
      <c r="B229" s="174">
        <v>0</v>
      </c>
      <c r="C229" s="174">
        <v>0</v>
      </c>
      <c r="D229" s="174">
        <v>0</v>
      </c>
      <c r="E229" s="169"/>
      <c r="F229" s="169"/>
      <c r="G229" s="169"/>
      <c r="H229" s="169"/>
      <c r="I229" s="169"/>
      <c r="J229" s="169"/>
      <c r="K229" s="169"/>
      <c r="L229" s="18"/>
      <c r="M229" s="218"/>
    </row>
    <row r="230" spans="1:13" ht="19.899999999999999" customHeight="1" x14ac:dyDescent="0.25">
      <c r="A230" s="8" t="s">
        <v>188</v>
      </c>
      <c r="B230" s="173">
        <v>0</v>
      </c>
      <c r="C230" s="173">
        <v>0</v>
      </c>
      <c r="D230" s="173">
        <v>0</v>
      </c>
      <c r="E230" s="171"/>
      <c r="F230" s="171"/>
      <c r="G230" s="171"/>
      <c r="H230" s="171"/>
      <c r="I230" s="171"/>
      <c r="J230" s="171"/>
      <c r="K230" s="171"/>
      <c r="L230" s="18"/>
      <c r="M230" s="218"/>
    </row>
    <row r="231" spans="1:13" ht="19.899999999999999" customHeight="1" x14ac:dyDescent="0.25">
      <c r="A231" s="6" t="s">
        <v>189</v>
      </c>
      <c r="B231" s="174">
        <v>0</v>
      </c>
      <c r="C231" s="174">
        <v>0</v>
      </c>
      <c r="D231" s="174">
        <v>0</v>
      </c>
      <c r="E231" s="169"/>
      <c r="F231" s="169"/>
      <c r="G231" s="169"/>
      <c r="H231" s="169"/>
      <c r="I231" s="169"/>
      <c r="J231" s="169"/>
      <c r="K231" s="169"/>
      <c r="L231" s="18"/>
      <c r="M231" s="218"/>
    </row>
    <row r="232" spans="1:13" ht="19.899999999999999" customHeight="1" x14ac:dyDescent="0.25">
      <c r="A232" s="8" t="s">
        <v>190</v>
      </c>
      <c r="B232" s="173">
        <v>13.351000000000001</v>
      </c>
      <c r="C232" s="173">
        <v>2.7309999999999999</v>
      </c>
      <c r="D232" s="173">
        <v>0</v>
      </c>
      <c r="E232" s="171"/>
      <c r="F232" s="171"/>
      <c r="G232" s="171"/>
      <c r="H232" s="171"/>
      <c r="I232" s="171"/>
      <c r="J232" s="171"/>
      <c r="K232" s="171"/>
      <c r="L232" s="18"/>
      <c r="M232" s="218"/>
    </row>
    <row r="233" spans="1:13" ht="19.899999999999999" customHeight="1" x14ac:dyDescent="0.25">
      <c r="A233" s="6" t="s">
        <v>191</v>
      </c>
      <c r="B233" s="174">
        <v>3.3340000000000001</v>
      </c>
      <c r="C233" s="174">
        <v>2.3370000000000002</v>
      </c>
      <c r="D233" s="174">
        <v>1.2</v>
      </c>
      <c r="E233" s="169"/>
      <c r="F233" s="169"/>
      <c r="G233" s="169"/>
      <c r="H233" s="169"/>
      <c r="I233" s="169"/>
      <c r="J233" s="169"/>
      <c r="K233" s="169"/>
      <c r="L233" s="18"/>
      <c r="M233" s="218"/>
    </row>
    <row r="234" spans="1:13" ht="19.899999999999999" customHeight="1" x14ac:dyDescent="0.25">
      <c r="A234" s="8" t="s">
        <v>192</v>
      </c>
      <c r="B234" s="173">
        <v>672</v>
      </c>
      <c r="C234" s="173">
        <v>1.016</v>
      </c>
      <c r="D234" s="173">
        <v>0</v>
      </c>
      <c r="E234" s="171"/>
      <c r="F234" s="171"/>
      <c r="G234" s="171"/>
      <c r="H234" s="171"/>
      <c r="I234" s="171"/>
      <c r="J234" s="171"/>
      <c r="K234" s="171"/>
      <c r="L234" s="18"/>
      <c r="M234" s="218"/>
    </row>
    <row r="235" spans="1:13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69"/>
      <c r="F235" s="169"/>
      <c r="G235" s="169"/>
      <c r="H235" s="169"/>
      <c r="I235" s="169"/>
      <c r="J235" s="169"/>
      <c r="K235" s="169"/>
      <c r="L235" s="18"/>
      <c r="M235" s="218"/>
    </row>
    <row r="236" spans="1:13" ht="19.899999999999999" customHeight="1" x14ac:dyDescent="0.25">
      <c r="A236" s="8" t="s">
        <v>194</v>
      </c>
      <c r="B236" s="173">
        <v>529</v>
      </c>
      <c r="C236" s="173">
        <v>534</v>
      </c>
      <c r="D236" s="173">
        <v>319</v>
      </c>
      <c r="E236" s="171"/>
      <c r="F236" s="171"/>
      <c r="G236" s="171"/>
      <c r="H236" s="171"/>
      <c r="I236" s="171"/>
      <c r="J236" s="171"/>
      <c r="K236" s="171"/>
      <c r="L236" s="18"/>
      <c r="M236" s="218"/>
    </row>
    <row r="237" spans="1:13" ht="19.899999999999999" customHeight="1" x14ac:dyDescent="0.25">
      <c r="A237" s="6" t="s">
        <v>195</v>
      </c>
      <c r="B237" s="174">
        <v>383.83800000000002</v>
      </c>
      <c r="C237" s="174">
        <v>288.86</v>
      </c>
      <c r="D237" s="174">
        <v>71.227000000000004</v>
      </c>
      <c r="E237" s="169"/>
      <c r="F237" s="169"/>
      <c r="G237" s="169"/>
      <c r="H237" s="169"/>
      <c r="I237" s="169"/>
      <c r="J237" s="169"/>
      <c r="K237" s="169"/>
      <c r="L237" s="18"/>
      <c r="M237" s="218"/>
    </row>
    <row r="238" spans="1:13" ht="19.899999999999999" customHeight="1" x14ac:dyDescent="0.25">
      <c r="A238" s="8" t="s">
        <v>196</v>
      </c>
      <c r="B238" s="173">
        <v>5.9109999999999996</v>
      </c>
      <c r="C238" s="173">
        <v>4.1689999999999996</v>
      </c>
      <c r="D238" s="173">
        <v>953</v>
      </c>
      <c r="E238" s="171"/>
      <c r="F238" s="171"/>
      <c r="G238" s="171"/>
      <c r="H238" s="171"/>
      <c r="I238" s="171"/>
      <c r="J238" s="171"/>
      <c r="K238" s="171"/>
      <c r="L238" s="18"/>
      <c r="M238" s="218"/>
    </row>
    <row r="239" spans="1:13" ht="19.899999999999999" customHeight="1" x14ac:dyDescent="0.25">
      <c r="A239" s="6" t="s">
        <v>197</v>
      </c>
      <c r="B239" s="174">
        <v>0</v>
      </c>
      <c r="C239" s="174">
        <v>2.7570000000000001</v>
      </c>
      <c r="D239" s="174">
        <v>0</v>
      </c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1"/>
      <c r="F240" s="171"/>
      <c r="G240" s="171"/>
      <c r="H240" s="171"/>
      <c r="I240" s="171"/>
      <c r="J240" s="171"/>
      <c r="K240" s="171"/>
      <c r="L240" s="18"/>
      <c r="M240" s="218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69"/>
      <c r="F241" s="169"/>
      <c r="G241" s="169"/>
      <c r="H241" s="169"/>
      <c r="I241" s="169"/>
      <c r="J241" s="169"/>
      <c r="K241" s="169"/>
      <c r="L241" s="18"/>
      <c r="M241" s="218"/>
    </row>
    <row r="242" spans="1:13" ht="19.899999999999999" customHeight="1" x14ac:dyDescent="0.25">
      <c r="A242" s="8" t="s">
        <v>200</v>
      </c>
      <c r="B242" s="173">
        <v>20.353999999999999</v>
      </c>
      <c r="C242" s="173">
        <v>0</v>
      </c>
      <c r="D242" s="173">
        <v>0</v>
      </c>
      <c r="E242" s="171"/>
      <c r="F242" s="171"/>
      <c r="G242" s="171"/>
      <c r="H242" s="171"/>
      <c r="I242" s="171"/>
      <c r="J242" s="171"/>
      <c r="K242" s="171"/>
      <c r="L242" s="18"/>
      <c r="M242" s="218"/>
    </row>
    <row r="243" spans="1:13" ht="19.899999999999999" customHeight="1" x14ac:dyDescent="0.25">
      <c r="A243" s="6" t="s">
        <v>201</v>
      </c>
      <c r="B243" s="174">
        <v>18.831</v>
      </c>
      <c r="C243" s="174">
        <v>0</v>
      </c>
      <c r="D243" s="174">
        <v>0</v>
      </c>
      <c r="E243" s="169"/>
      <c r="F243" s="169"/>
      <c r="G243" s="169"/>
      <c r="H243" s="169"/>
      <c r="I243" s="169"/>
      <c r="J243" s="169"/>
      <c r="K243" s="169"/>
      <c r="L243" s="18"/>
      <c r="M243" s="218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8"/>
      <c r="M244" s="218"/>
    </row>
    <row r="245" spans="1:13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  <c r="L245" s="213"/>
      <c r="M245" s="218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209"/>
      <c r="M246" s="218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3" t="s">
        <v>2</v>
      </c>
      <c r="M247" s="218"/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18"/>
      <c r="M248" s="218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18"/>
      <c r="M249" s="218"/>
    </row>
    <row r="250" spans="1:13" ht="19.899999999999999" customHeight="1" x14ac:dyDescent="0.25">
      <c r="A250" s="164" t="s">
        <v>5</v>
      </c>
      <c r="B250" s="165" t="s">
        <v>6</v>
      </c>
      <c r="C250" s="165" t="s">
        <v>6</v>
      </c>
      <c r="D250" s="165" t="s">
        <v>6</v>
      </c>
      <c r="E250" s="165" t="s">
        <v>6</v>
      </c>
      <c r="F250" s="165" t="s">
        <v>6</v>
      </c>
      <c r="G250" s="165" t="s">
        <v>6</v>
      </c>
      <c r="H250" s="165" t="s">
        <v>6</v>
      </c>
      <c r="I250" s="165" t="s">
        <v>6</v>
      </c>
      <c r="J250" s="165" t="s">
        <v>6</v>
      </c>
      <c r="K250" s="165" t="s">
        <v>6</v>
      </c>
      <c r="L250" s="18"/>
      <c r="M250" s="218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8"/>
      <c r="M251" s="218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18"/>
      <c r="M252" s="218"/>
    </row>
    <row r="253" spans="1:13" ht="19.899999999999999" customHeight="1" x14ac:dyDescent="0.25">
      <c r="A253" s="6" t="s">
        <v>204</v>
      </c>
      <c r="B253" s="172" t="s">
        <v>8685</v>
      </c>
      <c r="C253" s="172" t="s">
        <v>8667</v>
      </c>
      <c r="D253" s="172">
        <v>84.257000000000005</v>
      </c>
      <c r="E253" s="169"/>
      <c r="F253" s="169"/>
      <c r="G253" s="169"/>
      <c r="H253" s="169"/>
      <c r="I253" s="169"/>
      <c r="J253" s="169"/>
      <c r="K253" s="169"/>
      <c r="L253" s="18"/>
      <c r="M253" s="218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1"/>
      <c r="F254" s="171"/>
      <c r="G254" s="171"/>
      <c r="H254" s="171"/>
      <c r="I254" s="171"/>
      <c r="J254" s="171"/>
      <c r="K254" s="171"/>
      <c r="L254" s="18"/>
      <c r="M254" s="218"/>
    </row>
    <row r="255" spans="1:13" ht="19.899999999999999" customHeight="1" x14ac:dyDescent="0.25">
      <c r="A255" s="6" t="s">
        <v>206</v>
      </c>
      <c r="B255" s="172" t="s">
        <v>8669</v>
      </c>
      <c r="C255" s="172" t="s">
        <v>8670</v>
      </c>
      <c r="D255" s="172">
        <v>60.811</v>
      </c>
      <c r="E255" s="169"/>
      <c r="F255" s="169"/>
      <c r="G255" s="169"/>
      <c r="H255" s="169"/>
      <c r="I255" s="169"/>
      <c r="J255" s="169"/>
      <c r="K255" s="169"/>
      <c r="L255" s="18"/>
      <c r="M255" s="218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1"/>
      <c r="F256" s="171"/>
      <c r="G256" s="171"/>
      <c r="H256" s="171"/>
      <c r="I256" s="171"/>
      <c r="J256" s="171"/>
      <c r="K256" s="171"/>
      <c r="L256" s="18"/>
      <c r="M256" s="218"/>
    </row>
    <row r="257" spans="1:13" ht="19.899999999999999" customHeight="1" x14ac:dyDescent="0.25">
      <c r="A257" s="6" t="s">
        <v>208</v>
      </c>
      <c r="B257" s="174">
        <v>1.4</v>
      </c>
      <c r="C257" s="174">
        <v>197.52500000000001</v>
      </c>
      <c r="D257" s="174" t="s">
        <v>8686</v>
      </c>
      <c r="E257" s="169"/>
      <c r="F257" s="169"/>
      <c r="G257" s="169"/>
      <c r="H257" s="169"/>
      <c r="I257" s="169"/>
      <c r="J257" s="169"/>
      <c r="K257" s="169"/>
      <c r="L257" s="18"/>
      <c r="M257" s="218"/>
    </row>
    <row r="258" spans="1:13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1"/>
      <c r="F258" s="171"/>
      <c r="G258" s="171"/>
      <c r="H258" s="171"/>
      <c r="I258" s="171"/>
      <c r="J258" s="171"/>
      <c r="K258" s="171"/>
      <c r="L258" s="18"/>
      <c r="M258" s="218"/>
    </row>
    <row r="259" spans="1:13" ht="19.899999999999999" customHeight="1" x14ac:dyDescent="0.25">
      <c r="A259" s="6" t="s">
        <v>210</v>
      </c>
      <c r="B259" s="174">
        <v>-8</v>
      </c>
      <c r="C259" s="174">
        <v>-365</v>
      </c>
      <c r="D259" s="174">
        <v>-15.066000000000001</v>
      </c>
      <c r="E259" s="169"/>
      <c r="F259" s="169"/>
      <c r="G259" s="169"/>
      <c r="H259" s="169"/>
      <c r="I259" s="169"/>
      <c r="J259" s="169"/>
      <c r="K259" s="169"/>
      <c r="L259" s="18"/>
      <c r="M259" s="218"/>
    </row>
    <row r="260" spans="1:13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1"/>
      <c r="F260" s="171"/>
      <c r="G260" s="171"/>
      <c r="H260" s="171"/>
      <c r="I260" s="171"/>
      <c r="J260" s="171"/>
      <c r="K260" s="171"/>
      <c r="L260" s="18"/>
      <c r="M260" s="218"/>
    </row>
    <row r="261" spans="1:13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69"/>
      <c r="F261" s="169"/>
      <c r="G261" s="169"/>
      <c r="H261" s="169"/>
      <c r="I261" s="169"/>
      <c r="J261" s="169"/>
      <c r="K261" s="169"/>
      <c r="L261" s="18"/>
      <c r="M261" s="218"/>
    </row>
    <row r="262" spans="1:13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1"/>
      <c r="F262" s="171"/>
      <c r="G262" s="171"/>
      <c r="H262" s="171"/>
      <c r="I262" s="171"/>
      <c r="J262" s="171"/>
      <c r="K262" s="171"/>
      <c r="L262" s="18"/>
      <c r="M262" s="218"/>
    </row>
    <row r="263" spans="1:13" ht="19.899999999999999" customHeight="1" x14ac:dyDescent="0.25">
      <c r="A263" s="6" t="s">
        <v>214</v>
      </c>
      <c r="B263" s="174">
        <v>0</v>
      </c>
      <c r="C263" s="174">
        <v>0</v>
      </c>
      <c r="D263" s="174">
        <v>0</v>
      </c>
      <c r="E263" s="169"/>
      <c r="F263" s="169"/>
      <c r="G263" s="169"/>
      <c r="H263" s="169"/>
      <c r="I263" s="169"/>
      <c r="J263" s="169"/>
      <c r="K263" s="169"/>
      <c r="L263" s="18"/>
      <c r="M263" s="218"/>
    </row>
    <row r="264" spans="1:13" ht="19.899999999999999" customHeight="1" x14ac:dyDescent="0.25">
      <c r="A264" s="8" t="s">
        <v>215</v>
      </c>
      <c r="B264" s="175" t="s">
        <v>8668</v>
      </c>
      <c r="C264" s="175" t="s">
        <v>8669</v>
      </c>
      <c r="D264" s="175" t="s">
        <v>8670</v>
      </c>
      <c r="E264" s="171"/>
      <c r="F264" s="171"/>
      <c r="G264" s="171"/>
      <c r="H264" s="171"/>
      <c r="I264" s="171"/>
      <c r="J264" s="171"/>
      <c r="K264" s="171"/>
      <c r="L264" s="18"/>
      <c r="M264" s="218"/>
    </row>
    <row r="265" spans="1:13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8"/>
      <c r="M265" s="218"/>
    </row>
    <row r="266" spans="1:13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1"/>
      <c r="F266" s="171"/>
      <c r="G266" s="171"/>
      <c r="H266" s="171"/>
      <c r="I266" s="171"/>
      <c r="J266" s="171"/>
      <c r="K266" s="171"/>
      <c r="L266" s="18"/>
      <c r="M266" s="218"/>
    </row>
    <row r="267" spans="1:13" ht="19.899999999999999" customHeight="1" x14ac:dyDescent="0.25">
      <c r="A267" s="6" t="s">
        <v>217</v>
      </c>
      <c r="B267" s="172">
        <v>5.1219999999999999</v>
      </c>
      <c r="C267" s="172">
        <v>953</v>
      </c>
      <c r="D267" s="172">
        <v>0</v>
      </c>
      <c r="E267" s="169"/>
      <c r="F267" s="169"/>
      <c r="G267" s="169"/>
      <c r="H267" s="169"/>
      <c r="I267" s="169"/>
      <c r="J267" s="169"/>
      <c r="K267" s="169"/>
      <c r="L267" s="18"/>
      <c r="M267" s="218"/>
    </row>
    <row r="268" spans="1:13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1"/>
      <c r="F268" s="171"/>
      <c r="G268" s="171"/>
      <c r="H268" s="171"/>
      <c r="I268" s="171"/>
      <c r="J268" s="171"/>
      <c r="K268" s="171"/>
      <c r="L268" s="18"/>
      <c r="M268" s="218"/>
    </row>
    <row r="269" spans="1:13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69"/>
      <c r="F269" s="169"/>
      <c r="G269" s="169"/>
      <c r="H269" s="169"/>
      <c r="I269" s="169"/>
      <c r="J269" s="169"/>
      <c r="K269" s="169"/>
      <c r="L269" s="18"/>
      <c r="M269" s="218"/>
    </row>
    <row r="270" spans="1:13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1"/>
      <c r="F270" s="171"/>
      <c r="G270" s="171"/>
      <c r="H270" s="171"/>
      <c r="I270" s="171"/>
      <c r="J270" s="171"/>
      <c r="K270" s="171"/>
      <c r="L270" s="18"/>
      <c r="M270" s="218"/>
    </row>
    <row r="271" spans="1:13" ht="19.899999999999999" customHeight="1" x14ac:dyDescent="0.25">
      <c r="A271" s="6" t="s">
        <v>221</v>
      </c>
      <c r="B271" s="174">
        <v>0</v>
      </c>
      <c r="C271" s="174">
        <v>0</v>
      </c>
      <c r="D271" s="174">
        <v>0</v>
      </c>
      <c r="E271" s="169"/>
      <c r="F271" s="169"/>
      <c r="G271" s="169"/>
      <c r="H271" s="169"/>
      <c r="I271" s="169"/>
      <c r="J271" s="169"/>
      <c r="K271" s="169"/>
      <c r="L271" s="18"/>
      <c r="M271" s="218"/>
    </row>
    <row r="272" spans="1:13" ht="19.899999999999999" customHeight="1" x14ac:dyDescent="0.25">
      <c r="A272" s="8" t="s">
        <v>222</v>
      </c>
      <c r="B272" s="173">
        <v>0</v>
      </c>
      <c r="C272" s="173">
        <v>0</v>
      </c>
      <c r="D272" s="173">
        <v>0</v>
      </c>
      <c r="E272" s="171"/>
      <c r="F272" s="171"/>
      <c r="G272" s="171"/>
      <c r="H272" s="171"/>
      <c r="I272" s="171"/>
      <c r="J272" s="171"/>
      <c r="K272" s="171"/>
      <c r="L272" s="18"/>
      <c r="M272" s="218"/>
    </row>
    <row r="273" spans="1:13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69"/>
      <c r="F273" s="169"/>
      <c r="G273" s="169"/>
      <c r="H273" s="169"/>
      <c r="I273" s="169"/>
      <c r="J273" s="169"/>
      <c r="K273" s="169"/>
      <c r="L273" s="18"/>
      <c r="M273" s="218"/>
    </row>
    <row r="274" spans="1:13" ht="19.899999999999999" customHeight="1" x14ac:dyDescent="0.25">
      <c r="A274" s="8" t="s">
        <v>224</v>
      </c>
      <c r="B274" s="173">
        <v>0</v>
      </c>
      <c r="C274" s="173">
        <v>0</v>
      </c>
      <c r="D274" s="173">
        <v>0</v>
      </c>
      <c r="E274" s="171"/>
      <c r="F274" s="171"/>
      <c r="G274" s="171"/>
      <c r="H274" s="171"/>
      <c r="I274" s="171"/>
      <c r="J274" s="171"/>
      <c r="K274" s="171"/>
      <c r="L274" s="18"/>
      <c r="M274" s="218"/>
    </row>
    <row r="275" spans="1:13" ht="19.899999999999999" customHeight="1" x14ac:dyDescent="0.25">
      <c r="A275" s="6" t="s">
        <v>225</v>
      </c>
      <c r="B275" s="174">
        <v>5.9109999999999996</v>
      </c>
      <c r="C275" s="174">
        <v>4.1689999999999996</v>
      </c>
      <c r="D275" s="174">
        <v>953</v>
      </c>
      <c r="E275" s="169"/>
      <c r="F275" s="169"/>
      <c r="G275" s="169"/>
      <c r="H275" s="169"/>
      <c r="I275" s="169"/>
      <c r="J275" s="169"/>
      <c r="K275" s="169"/>
      <c r="L275" s="18"/>
      <c r="M275" s="218"/>
    </row>
    <row r="276" spans="1:13" ht="19.899999999999999" customHeight="1" x14ac:dyDescent="0.25">
      <c r="A276" s="8" t="s">
        <v>226</v>
      </c>
      <c r="B276" s="173">
        <v>0</v>
      </c>
      <c r="C276" s="173">
        <v>0</v>
      </c>
      <c r="D276" s="173">
        <v>0</v>
      </c>
      <c r="E276" s="171"/>
      <c r="F276" s="171"/>
      <c r="G276" s="171"/>
      <c r="H276" s="171"/>
      <c r="I276" s="171"/>
      <c r="J276" s="171"/>
      <c r="K276" s="171"/>
      <c r="L276" s="18"/>
      <c r="M276" s="218"/>
    </row>
    <row r="277" spans="1:13" ht="19.899999999999999" customHeight="1" x14ac:dyDescent="0.25">
      <c r="A277" s="6" t="s">
        <v>227</v>
      </c>
      <c r="B277" s="174">
        <v>0</v>
      </c>
      <c r="C277" s="174">
        <v>0</v>
      </c>
      <c r="D277" s="174">
        <v>0</v>
      </c>
      <c r="E277" s="169"/>
      <c r="F277" s="169"/>
      <c r="G277" s="169"/>
      <c r="H277" s="169"/>
      <c r="I277" s="169"/>
      <c r="J277" s="169"/>
      <c r="K277" s="169"/>
      <c r="L277" s="18"/>
      <c r="M277" s="218"/>
    </row>
    <row r="278" spans="1:13" ht="19.899999999999999" customHeight="1" x14ac:dyDescent="0.25">
      <c r="A278" s="8" t="s">
        <v>228</v>
      </c>
      <c r="B278" s="175">
        <v>11.032999999999999</v>
      </c>
      <c r="C278" s="175">
        <v>5.1219999999999999</v>
      </c>
      <c r="D278" s="175">
        <v>953</v>
      </c>
      <c r="E278" s="171"/>
      <c r="F278" s="171"/>
      <c r="G278" s="171"/>
      <c r="H278" s="171"/>
      <c r="I278" s="171"/>
      <c r="J278" s="171"/>
      <c r="K278" s="171"/>
      <c r="L278" s="18"/>
      <c r="M278" s="218"/>
    </row>
    <row r="279" spans="1:13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8"/>
      <c r="M279" s="218"/>
    </row>
    <row r="280" spans="1:13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1"/>
      <c r="F280" s="171"/>
      <c r="G280" s="171"/>
      <c r="H280" s="171"/>
      <c r="I280" s="171"/>
      <c r="J280" s="171"/>
      <c r="K280" s="171"/>
      <c r="L280" s="18"/>
      <c r="M280" s="218"/>
    </row>
    <row r="281" spans="1:13" ht="19.899999999999999" customHeight="1" x14ac:dyDescent="0.25">
      <c r="A281" s="6" t="s">
        <v>230</v>
      </c>
      <c r="B281" s="172">
        <v>47.735999999999997</v>
      </c>
      <c r="C281" s="172">
        <v>17.241</v>
      </c>
      <c r="D281" s="172">
        <v>23.446000000000002</v>
      </c>
      <c r="E281" s="169"/>
      <c r="F281" s="169"/>
      <c r="G281" s="169"/>
      <c r="H281" s="169"/>
      <c r="I281" s="169"/>
      <c r="J281" s="169"/>
      <c r="K281" s="169"/>
      <c r="L281" s="18"/>
      <c r="M281" s="218"/>
    </row>
    <row r="282" spans="1:13" ht="19.899999999999999" customHeight="1" x14ac:dyDescent="0.25">
      <c r="A282" s="8" t="s">
        <v>231</v>
      </c>
      <c r="B282" s="173">
        <v>0</v>
      </c>
      <c r="C282" s="173">
        <v>0</v>
      </c>
      <c r="D282" s="173">
        <v>0</v>
      </c>
      <c r="E282" s="171"/>
      <c r="F282" s="171"/>
      <c r="G282" s="171"/>
      <c r="H282" s="171"/>
      <c r="I282" s="171"/>
      <c r="J282" s="171"/>
      <c r="K282" s="171"/>
      <c r="L282" s="18"/>
      <c r="M282" s="218"/>
    </row>
    <row r="283" spans="1:13" ht="19.899999999999999" customHeight="1" x14ac:dyDescent="0.25">
      <c r="A283" s="6" t="s">
        <v>232</v>
      </c>
      <c r="B283" s="174">
        <v>69.835999999999999</v>
      </c>
      <c r="C283" s="174">
        <v>63.27</v>
      </c>
      <c r="D283" s="174">
        <v>-7.0369999999999999</v>
      </c>
      <c r="E283" s="169"/>
      <c r="F283" s="169"/>
      <c r="G283" s="169"/>
      <c r="H283" s="169"/>
      <c r="I283" s="169"/>
      <c r="J283" s="169"/>
      <c r="K283" s="169"/>
      <c r="L283" s="18"/>
      <c r="M283" s="218"/>
    </row>
    <row r="284" spans="1:13" ht="19.899999999999999" customHeight="1" x14ac:dyDescent="0.25">
      <c r="A284" s="8" t="s">
        <v>233</v>
      </c>
      <c r="B284" s="173">
        <v>0</v>
      </c>
      <c r="C284" s="173">
        <v>0</v>
      </c>
      <c r="D284" s="173">
        <v>0</v>
      </c>
      <c r="E284" s="171"/>
      <c r="F284" s="171"/>
      <c r="G284" s="171"/>
      <c r="H284" s="171"/>
      <c r="I284" s="171"/>
      <c r="J284" s="171"/>
      <c r="K284" s="171"/>
      <c r="L284" s="18"/>
      <c r="M284" s="218"/>
    </row>
    <row r="285" spans="1:13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69"/>
      <c r="F285" s="169"/>
      <c r="G285" s="169"/>
      <c r="H285" s="169"/>
      <c r="I285" s="169"/>
      <c r="J285" s="169"/>
      <c r="K285" s="169"/>
      <c r="L285" s="18"/>
      <c r="M285" s="218"/>
    </row>
    <row r="286" spans="1:13" ht="19.899999999999999" customHeight="1" x14ac:dyDescent="0.25">
      <c r="A286" s="8" t="s">
        <v>235</v>
      </c>
      <c r="B286" s="173">
        <v>0</v>
      </c>
      <c r="C286" s="173">
        <v>0</v>
      </c>
      <c r="D286" s="173">
        <v>0</v>
      </c>
      <c r="E286" s="171"/>
      <c r="F286" s="171"/>
      <c r="G286" s="171"/>
      <c r="H286" s="171"/>
      <c r="I286" s="171"/>
      <c r="J286" s="171"/>
      <c r="K286" s="171"/>
      <c r="L286" s="18"/>
      <c r="M286" s="218"/>
    </row>
    <row r="287" spans="1:13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8" t="s">
        <v>237</v>
      </c>
      <c r="B288" s="173">
        <v>-123.12</v>
      </c>
      <c r="C288" s="173">
        <v>0</v>
      </c>
      <c r="D288" s="173">
        <v>832</v>
      </c>
      <c r="E288" s="171"/>
      <c r="F288" s="171"/>
      <c r="G288" s="171"/>
      <c r="H288" s="171"/>
      <c r="I288" s="171"/>
      <c r="J288" s="171"/>
      <c r="K288" s="171"/>
      <c r="L288" s="18"/>
      <c r="M288" s="218"/>
    </row>
    <row r="289" spans="1:13" ht="19.899999999999999" customHeight="1" x14ac:dyDescent="0.25">
      <c r="A289" s="6" t="s">
        <v>238</v>
      </c>
      <c r="B289" s="172">
        <v>-5.548</v>
      </c>
      <c r="C289" s="172">
        <v>80.510999999999996</v>
      </c>
      <c r="D289" s="172">
        <v>17.241</v>
      </c>
      <c r="E289" s="169"/>
      <c r="F289" s="169"/>
      <c r="G289" s="169"/>
      <c r="H289" s="169"/>
      <c r="I289" s="169"/>
      <c r="J289" s="169"/>
      <c r="K289" s="169"/>
      <c r="L289" s="18"/>
      <c r="M289" s="218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8"/>
      <c r="M290" s="218"/>
    </row>
    <row r="291" spans="1:13" ht="19.899999999999999" customHeight="1" x14ac:dyDescent="0.25">
      <c r="A291" s="6" t="s">
        <v>239</v>
      </c>
      <c r="B291" s="172" t="s">
        <v>8665</v>
      </c>
      <c r="C291" s="172" t="s">
        <v>8666</v>
      </c>
      <c r="D291" s="172" t="s">
        <v>8667</v>
      </c>
      <c r="E291" s="169"/>
      <c r="F291" s="169"/>
      <c r="G291" s="169"/>
      <c r="H291" s="169"/>
      <c r="I291" s="169"/>
      <c r="J291" s="169"/>
      <c r="K291" s="169"/>
      <c r="L291" s="18"/>
      <c r="M291" s="218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8"/>
      <c r="M292" s="218"/>
    </row>
    <row r="293" spans="1:13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  <c r="L293" s="213"/>
      <c r="M293" s="218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209"/>
      <c r="M294" s="218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3" t="s">
        <v>2</v>
      </c>
      <c r="M295" s="218"/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18"/>
      <c r="M296" s="218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18"/>
      <c r="M297" s="218"/>
    </row>
    <row r="298" spans="1:13" ht="19.899999999999999" customHeight="1" x14ac:dyDescent="0.25">
      <c r="A298" s="164" t="s">
        <v>5</v>
      </c>
      <c r="B298" s="165" t="s">
        <v>6</v>
      </c>
      <c r="C298" s="165" t="s">
        <v>6</v>
      </c>
      <c r="D298" s="165" t="s">
        <v>6</v>
      </c>
      <c r="E298" s="165" t="s">
        <v>6</v>
      </c>
      <c r="F298" s="165" t="s">
        <v>6</v>
      </c>
      <c r="G298" s="165" t="s">
        <v>6</v>
      </c>
      <c r="H298" s="165" t="s">
        <v>6</v>
      </c>
      <c r="I298" s="165" t="s">
        <v>6</v>
      </c>
      <c r="J298" s="165" t="s">
        <v>6</v>
      </c>
      <c r="K298" s="165" t="s">
        <v>6</v>
      </c>
      <c r="L298" s="18"/>
      <c r="M298" s="218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8"/>
      <c r="M299" s="218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18"/>
      <c r="M300" s="218"/>
    </row>
    <row r="301" spans="1:13" ht="19.899999999999999" customHeight="1" x14ac:dyDescent="0.25">
      <c r="A301" s="6" t="s">
        <v>242</v>
      </c>
      <c r="B301" s="174">
        <v>119.413</v>
      </c>
      <c r="C301" s="174">
        <v>94.816999999999993</v>
      </c>
      <c r="D301" s="174">
        <v>-9.6010000000000009</v>
      </c>
      <c r="E301" s="169"/>
      <c r="F301" s="169"/>
      <c r="G301" s="169"/>
      <c r="H301" s="169"/>
      <c r="I301" s="169"/>
      <c r="J301" s="169"/>
      <c r="K301" s="169"/>
      <c r="L301" s="18"/>
      <c r="M301" s="218"/>
    </row>
    <row r="302" spans="1:13" ht="19.899999999999999" customHeight="1" x14ac:dyDescent="0.25">
      <c r="A302" s="8" t="s">
        <v>243</v>
      </c>
      <c r="B302" s="173">
        <v>82.346999999999994</v>
      </c>
      <c r="C302" s="173">
        <v>39.023000000000003</v>
      </c>
      <c r="D302" s="173">
        <v>11.811</v>
      </c>
      <c r="E302" s="171"/>
      <c r="F302" s="171"/>
      <c r="G302" s="171"/>
      <c r="H302" s="171"/>
      <c r="I302" s="171"/>
      <c r="J302" s="171"/>
      <c r="K302" s="171"/>
      <c r="L302" s="18"/>
      <c r="M302" s="218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8"/>
      <c r="M303" s="218"/>
    </row>
    <row r="304" spans="1:13" ht="19.899999999999999" customHeight="1" x14ac:dyDescent="0.25">
      <c r="A304" s="8" t="s">
        <v>244</v>
      </c>
      <c r="B304" s="175">
        <v>201.76</v>
      </c>
      <c r="C304" s="175">
        <v>133.84</v>
      </c>
      <c r="D304" s="175">
        <v>2.21</v>
      </c>
      <c r="E304" s="171"/>
      <c r="F304" s="171"/>
      <c r="G304" s="171"/>
      <c r="H304" s="171"/>
      <c r="I304" s="171"/>
      <c r="J304" s="171"/>
      <c r="K304" s="171"/>
      <c r="L304" s="18"/>
      <c r="M304" s="218"/>
    </row>
    <row r="305" spans="1:13" ht="19.899999999999999" customHeight="1" x14ac:dyDescent="0.25">
      <c r="A305" s="6" t="s">
        <v>245</v>
      </c>
      <c r="B305" s="174">
        <v>0</v>
      </c>
      <c r="C305" s="174">
        <v>0</v>
      </c>
      <c r="D305" s="174">
        <v>32</v>
      </c>
      <c r="E305" s="169"/>
      <c r="F305" s="169"/>
      <c r="G305" s="169"/>
      <c r="H305" s="169"/>
      <c r="I305" s="169"/>
      <c r="J305" s="169"/>
      <c r="K305" s="169"/>
      <c r="L305" s="18"/>
      <c r="M305" s="218"/>
    </row>
    <row r="306" spans="1:13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1"/>
      <c r="F306" s="171"/>
      <c r="G306" s="171"/>
      <c r="H306" s="171"/>
      <c r="I306" s="171"/>
      <c r="J306" s="171"/>
      <c r="K306" s="171"/>
      <c r="L306" s="18"/>
      <c r="M306" s="218"/>
    </row>
    <row r="307" spans="1:13" ht="19.899999999999999" customHeight="1" x14ac:dyDescent="0.25">
      <c r="A307" s="6" t="s">
        <v>247</v>
      </c>
      <c r="B307" s="172">
        <v>-12.209</v>
      </c>
      <c r="C307" s="172">
        <v>-33.765000000000001</v>
      </c>
      <c r="D307" s="172">
        <v>-39.442999999999998</v>
      </c>
      <c r="E307" s="169"/>
      <c r="F307" s="169"/>
      <c r="G307" s="169"/>
      <c r="H307" s="169"/>
      <c r="I307" s="169"/>
      <c r="J307" s="169"/>
      <c r="K307" s="169"/>
      <c r="L307" s="18"/>
      <c r="M307" s="218"/>
    </row>
    <row r="308" spans="1:13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8"/>
      <c r="M308" s="218"/>
    </row>
    <row r="309" spans="1:13" ht="19.899999999999999" customHeight="1" x14ac:dyDescent="0.25">
      <c r="A309" s="6" t="s">
        <v>248</v>
      </c>
      <c r="B309" s="174">
        <v>2.2400000000000002</v>
      </c>
      <c r="C309" s="174">
        <v>2.9980000000000002</v>
      </c>
      <c r="D309" s="174">
        <v>-3.5609999999999999</v>
      </c>
      <c r="E309" s="169"/>
      <c r="F309" s="169"/>
      <c r="G309" s="169"/>
      <c r="H309" s="169"/>
      <c r="I309" s="169"/>
      <c r="J309" s="169"/>
      <c r="K309" s="169"/>
      <c r="L309" s="18"/>
      <c r="M309" s="218"/>
    </row>
    <row r="310" spans="1:13" ht="19.899999999999999" customHeight="1" x14ac:dyDescent="0.25">
      <c r="A310" s="8" t="s">
        <v>249</v>
      </c>
      <c r="B310" s="173">
        <v>-26.07</v>
      </c>
      <c r="C310" s="173">
        <v>22.323</v>
      </c>
      <c r="D310" s="173">
        <v>-2.76</v>
      </c>
      <c r="E310" s="171"/>
      <c r="F310" s="171"/>
      <c r="G310" s="171"/>
      <c r="H310" s="171"/>
      <c r="I310" s="171"/>
      <c r="J310" s="171"/>
      <c r="K310" s="171"/>
      <c r="L310" s="18"/>
      <c r="M310" s="218"/>
    </row>
    <row r="311" spans="1:13" ht="19.899999999999999" customHeight="1" x14ac:dyDescent="0.25">
      <c r="A311" s="6" t="s">
        <v>250</v>
      </c>
      <c r="B311" s="174">
        <v>11.621</v>
      </c>
      <c r="C311" s="174">
        <v>-59.085999999999999</v>
      </c>
      <c r="D311" s="174">
        <v>-33.122</v>
      </c>
      <c r="E311" s="169"/>
      <c r="F311" s="169"/>
      <c r="G311" s="169"/>
      <c r="H311" s="169"/>
      <c r="I311" s="169"/>
      <c r="J311" s="169"/>
      <c r="K311" s="169"/>
      <c r="L311" s="18"/>
      <c r="M311" s="218"/>
    </row>
    <row r="312" spans="1:13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1"/>
      <c r="F312" s="171"/>
      <c r="G312" s="171"/>
      <c r="H312" s="171"/>
      <c r="I312" s="171"/>
      <c r="J312" s="171"/>
      <c r="K312" s="171"/>
      <c r="L312" s="18"/>
      <c r="M312" s="218"/>
    </row>
    <row r="313" spans="1:13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8"/>
      <c r="M313" s="218"/>
    </row>
    <row r="314" spans="1:13" ht="19.899999999999999" customHeight="1" x14ac:dyDescent="0.25">
      <c r="A314" s="8" t="s">
        <v>252</v>
      </c>
      <c r="B314" s="175">
        <v>189.55099999999999</v>
      </c>
      <c r="C314" s="175">
        <v>100.075</v>
      </c>
      <c r="D314" s="175">
        <v>-37.201000000000001</v>
      </c>
      <c r="E314" s="171"/>
      <c r="F314" s="171"/>
      <c r="G314" s="171"/>
      <c r="H314" s="171"/>
      <c r="I314" s="171"/>
      <c r="J314" s="171"/>
      <c r="K314" s="171"/>
      <c r="L314" s="18"/>
      <c r="M314" s="218"/>
    </row>
    <row r="315" spans="1:13" ht="19.899999999999999" customHeight="1" x14ac:dyDescent="0.25">
      <c r="A315" s="6" t="s">
        <v>253</v>
      </c>
      <c r="B315" s="174">
        <v>-8.0109999999999992</v>
      </c>
      <c r="C315" s="174">
        <v>-21.530999999999999</v>
      </c>
      <c r="D315" s="174">
        <v>-7.2519999999999998</v>
      </c>
      <c r="E315" s="169"/>
      <c r="F315" s="169"/>
      <c r="G315" s="169"/>
      <c r="H315" s="169"/>
      <c r="I315" s="169"/>
      <c r="J315" s="169"/>
      <c r="K315" s="169"/>
      <c r="L315" s="18"/>
      <c r="M315" s="218"/>
    </row>
    <row r="316" spans="1:13" ht="19.899999999999999" customHeight="1" x14ac:dyDescent="0.25">
      <c r="A316" s="8" t="s">
        <v>254</v>
      </c>
      <c r="B316" s="173">
        <v>56.277999999999999</v>
      </c>
      <c r="C316" s="173">
        <v>44.348999999999997</v>
      </c>
      <c r="D316" s="173">
        <v>17.788</v>
      </c>
      <c r="E316" s="171"/>
      <c r="F316" s="171"/>
      <c r="G316" s="171"/>
      <c r="H316" s="171"/>
      <c r="I316" s="171"/>
      <c r="J316" s="171"/>
      <c r="K316" s="171"/>
      <c r="L316" s="18"/>
      <c r="M316" s="218"/>
    </row>
    <row r="317" spans="1:13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8"/>
      <c r="M317" s="218"/>
    </row>
    <row r="318" spans="1:13" ht="19.899999999999999" customHeight="1" x14ac:dyDescent="0.25">
      <c r="A318" s="8" t="s">
        <v>255</v>
      </c>
      <c r="B318" s="175">
        <v>141.28399999999999</v>
      </c>
      <c r="C318" s="175">
        <v>77.257000000000005</v>
      </c>
      <c r="D318" s="175">
        <v>-47.737000000000002</v>
      </c>
      <c r="E318" s="171"/>
      <c r="F318" s="171"/>
      <c r="G318" s="171"/>
      <c r="H318" s="171"/>
      <c r="I318" s="171"/>
      <c r="J318" s="171"/>
      <c r="K318" s="171"/>
      <c r="L318" s="18"/>
      <c r="M318" s="218"/>
    </row>
    <row r="319" spans="1:13" ht="19.899999999999999" customHeight="1" x14ac:dyDescent="0.25">
      <c r="A319" s="6" t="s">
        <v>256</v>
      </c>
      <c r="B319" s="174">
        <v>13.351000000000001</v>
      </c>
      <c r="C319" s="174">
        <v>2.7309999999999999</v>
      </c>
      <c r="D319" s="174">
        <v>0</v>
      </c>
      <c r="E319" s="169"/>
      <c r="F319" s="169"/>
      <c r="G319" s="169"/>
      <c r="H319" s="169"/>
      <c r="I319" s="169"/>
      <c r="J319" s="169"/>
      <c r="K319" s="169"/>
      <c r="L319" s="18"/>
      <c r="M319" s="218"/>
    </row>
    <row r="320" spans="1:13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1"/>
      <c r="F320" s="171"/>
      <c r="G320" s="171"/>
      <c r="H320" s="171"/>
      <c r="I320" s="171"/>
      <c r="J320" s="171"/>
      <c r="K320" s="171"/>
      <c r="L320" s="18"/>
      <c r="M320" s="218"/>
    </row>
    <row r="321" spans="1:13" ht="19.899999999999999" customHeight="1" x14ac:dyDescent="0.25">
      <c r="A321" s="6" t="s">
        <v>258</v>
      </c>
      <c r="B321" s="172">
        <v>127.93300000000001</v>
      </c>
      <c r="C321" s="172">
        <v>74.525999999999996</v>
      </c>
      <c r="D321" s="172">
        <v>-47.737000000000002</v>
      </c>
      <c r="E321" s="169"/>
      <c r="F321" s="169"/>
      <c r="G321" s="169"/>
      <c r="H321" s="169"/>
      <c r="I321" s="169"/>
      <c r="J321" s="169"/>
      <c r="K321" s="169"/>
      <c r="L321" s="18"/>
      <c r="M321" s="218"/>
    </row>
    <row r="322" spans="1:13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8"/>
      <c r="M322" s="218"/>
    </row>
    <row r="323" spans="1:13" ht="19.899999999999999" customHeight="1" x14ac:dyDescent="0.25">
      <c r="A323" s="6" t="s">
        <v>259</v>
      </c>
      <c r="B323" s="174">
        <v>178.857</v>
      </c>
      <c r="C323" s="174">
        <v>57.506999999999998</v>
      </c>
      <c r="D323" s="174">
        <v>233.58799999999999</v>
      </c>
      <c r="E323" s="169"/>
      <c r="F323" s="169"/>
      <c r="G323" s="169"/>
      <c r="H323" s="169"/>
      <c r="I323" s="169"/>
      <c r="J323" s="169"/>
      <c r="K323" s="169"/>
      <c r="L323" s="18"/>
      <c r="M323" s="218"/>
    </row>
    <row r="324" spans="1:13" ht="19.899999999999999" customHeight="1" x14ac:dyDescent="0.25">
      <c r="A324" s="8" t="s">
        <v>260</v>
      </c>
      <c r="B324" s="173">
        <v>3</v>
      </c>
      <c r="C324" s="173">
        <v>4</v>
      </c>
      <c r="D324" s="173">
        <v>0</v>
      </c>
      <c r="E324" s="171"/>
      <c r="F324" s="171"/>
      <c r="G324" s="171"/>
      <c r="H324" s="171"/>
      <c r="I324" s="171"/>
      <c r="J324" s="171"/>
      <c r="K324" s="171"/>
      <c r="L324" s="18"/>
      <c r="M324" s="218"/>
    </row>
    <row r="325" spans="1:13" ht="19.899999999999999" customHeight="1" x14ac:dyDescent="0.25">
      <c r="A325" s="6" t="s">
        <v>261</v>
      </c>
      <c r="B325" s="174">
        <v>0</v>
      </c>
      <c r="C325" s="174">
        <v>243.75</v>
      </c>
      <c r="D325" s="174">
        <v>158.548</v>
      </c>
      <c r="E325" s="169"/>
      <c r="F325" s="169"/>
      <c r="G325" s="169"/>
      <c r="H325" s="169"/>
      <c r="I325" s="169"/>
      <c r="J325" s="169"/>
      <c r="K325" s="169"/>
      <c r="L325" s="18"/>
      <c r="M325" s="218"/>
    </row>
    <row r="326" spans="1:13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1"/>
      <c r="F326" s="171"/>
      <c r="G326" s="171"/>
      <c r="H326" s="171"/>
      <c r="I326" s="171"/>
      <c r="J326" s="171"/>
      <c r="K326" s="171"/>
      <c r="L326" s="18"/>
      <c r="M326" s="218"/>
    </row>
    <row r="327" spans="1:13" ht="19.899999999999999" customHeight="1" x14ac:dyDescent="0.25">
      <c r="A327" s="6" t="s">
        <v>263</v>
      </c>
      <c r="B327" s="174">
        <v>35</v>
      </c>
      <c r="C327" s="174">
        <v>0</v>
      </c>
      <c r="D327" s="174">
        <v>233</v>
      </c>
      <c r="E327" s="169"/>
      <c r="F327" s="169"/>
      <c r="G327" s="169"/>
      <c r="H327" s="169"/>
      <c r="I327" s="169"/>
      <c r="J327" s="169"/>
      <c r="K327" s="169"/>
      <c r="L327" s="18"/>
      <c r="M327" s="218"/>
    </row>
    <row r="328" spans="1:13" ht="19.899999999999999" customHeight="1" x14ac:dyDescent="0.25">
      <c r="A328" s="8" t="s">
        <v>264</v>
      </c>
      <c r="B328" s="173">
        <v>4.9000000000000004</v>
      </c>
      <c r="C328" s="173">
        <v>96</v>
      </c>
      <c r="D328" s="173">
        <v>0</v>
      </c>
      <c r="E328" s="171"/>
      <c r="F328" s="171"/>
      <c r="G328" s="171"/>
      <c r="H328" s="171"/>
      <c r="I328" s="171"/>
      <c r="J328" s="171"/>
      <c r="K328" s="171"/>
      <c r="L328" s="18"/>
      <c r="M328" s="218"/>
    </row>
    <row r="329" spans="1:13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69"/>
      <c r="F329" s="169"/>
      <c r="G329" s="169"/>
      <c r="H329" s="169"/>
      <c r="I329" s="169"/>
      <c r="J329" s="169"/>
      <c r="K329" s="169"/>
      <c r="L329" s="18"/>
      <c r="M329" s="218"/>
    </row>
    <row r="330" spans="1:13" ht="19.899999999999999" customHeight="1" x14ac:dyDescent="0.25">
      <c r="A330" s="8" t="s">
        <v>266</v>
      </c>
      <c r="B330" s="175">
        <v>-176.922</v>
      </c>
      <c r="C330" s="175">
        <v>-305.161</v>
      </c>
      <c r="D330" s="175">
        <v>-391.90300000000002</v>
      </c>
      <c r="E330" s="171"/>
      <c r="F330" s="171"/>
      <c r="G330" s="171"/>
      <c r="H330" s="171"/>
      <c r="I330" s="171"/>
      <c r="J330" s="171"/>
      <c r="K330" s="171"/>
      <c r="L330" s="18"/>
      <c r="M330" s="218"/>
    </row>
    <row r="331" spans="1:13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8"/>
      <c r="M331" s="218"/>
    </row>
    <row r="332" spans="1:13" ht="19.899999999999999" customHeight="1" x14ac:dyDescent="0.25">
      <c r="A332" s="8" t="s">
        <v>267</v>
      </c>
      <c r="B332" s="173">
        <v>-117.075</v>
      </c>
      <c r="C332" s="173">
        <v>-155.58199999999999</v>
      </c>
      <c r="D332" s="173">
        <v>119.01</v>
      </c>
      <c r="E332" s="171"/>
      <c r="F332" s="171"/>
      <c r="G332" s="171"/>
      <c r="H332" s="171"/>
      <c r="I332" s="171"/>
      <c r="J332" s="171"/>
      <c r="K332" s="171"/>
      <c r="L332" s="18"/>
      <c r="M332" s="218"/>
    </row>
    <row r="333" spans="1:13" ht="19.899999999999999" customHeight="1" x14ac:dyDescent="0.25">
      <c r="A333" s="6" t="s">
        <v>268</v>
      </c>
      <c r="B333" s="174">
        <v>0</v>
      </c>
      <c r="C333" s="174">
        <v>0</v>
      </c>
      <c r="D333" s="174">
        <v>824.93399999999997</v>
      </c>
      <c r="E333" s="169"/>
      <c r="F333" s="169"/>
      <c r="G333" s="169"/>
      <c r="H333" s="169"/>
      <c r="I333" s="169"/>
      <c r="J333" s="169"/>
      <c r="K333" s="169"/>
      <c r="L333" s="18"/>
      <c r="M333" s="218"/>
    </row>
    <row r="334" spans="1:13" ht="19.899999999999999" customHeight="1" x14ac:dyDescent="0.25">
      <c r="A334" s="8" t="s">
        <v>269</v>
      </c>
      <c r="B334" s="173">
        <v>0</v>
      </c>
      <c r="C334" s="173">
        <v>0</v>
      </c>
      <c r="D334" s="173">
        <v>0</v>
      </c>
      <c r="E334" s="171"/>
      <c r="F334" s="171"/>
      <c r="G334" s="171"/>
      <c r="H334" s="171"/>
      <c r="I334" s="171"/>
      <c r="J334" s="171"/>
      <c r="K334" s="171"/>
      <c r="L334" s="18"/>
      <c r="M334" s="218"/>
    </row>
    <row r="335" spans="1:13" ht="19.899999999999999" customHeight="1" x14ac:dyDescent="0.25">
      <c r="A335" s="6" t="s">
        <v>270</v>
      </c>
      <c r="B335" s="174">
        <v>-8</v>
      </c>
      <c r="C335" s="174">
        <v>-365</v>
      </c>
      <c r="D335" s="174">
        <v>-5.4850000000000003</v>
      </c>
      <c r="E335" s="169"/>
      <c r="F335" s="169"/>
      <c r="G335" s="169"/>
      <c r="H335" s="169"/>
      <c r="I335" s="169"/>
      <c r="J335" s="169"/>
      <c r="K335" s="169"/>
      <c r="L335" s="18"/>
      <c r="M335" s="218"/>
    </row>
    <row r="336" spans="1:13" ht="19.899999999999999" customHeight="1" x14ac:dyDescent="0.25">
      <c r="A336" s="8" t="s">
        <v>271</v>
      </c>
      <c r="B336" s="175">
        <v>-117.083</v>
      </c>
      <c r="C336" s="175">
        <v>-155.947</v>
      </c>
      <c r="D336" s="175">
        <v>938.45899999999995</v>
      </c>
      <c r="E336" s="171"/>
      <c r="F336" s="171"/>
      <c r="G336" s="171"/>
      <c r="H336" s="171"/>
      <c r="I336" s="171"/>
      <c r="J336" s="171"/>
      <c r="K336" s="171"/>
      <c r="L336" s="18"/>
      <c r="M336" s="218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8"/>
      <c r="M337" s="218"/>
    </row>
    <row r="338" spans="1:13" ht="19.899999999999999" customHeight="1" x14ac:dyDescent="0.25">
      <c r="A338" s="8" t="s">
        <v>272</v>
      </c>
      <c r="B338" s="175">
        <v>-166.072</v>
      </c>
      <c r="C338" s="175">
        <v>-386.58199999999999</v>
      </c>
      <c r="D338" s="175">
        <v>498.81900000000002</v>
      </c>
      <c r="E338" s="171"/>
      <c r="F338" s="171"/>
      <c r="G338" s="171"/>
      <c r="H338" s="171"/>
      <c r="I338" s="171"/>
      <c r="J338" s="171"/>
      <c r="K338" s="171"/>
      <c r="L338" s="18"/>
      <c r="M338" s="218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8"/>
      <c r="M339" s="218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8"/>
      <c r="M340" s="218"/>
    </row>
    <row r="341" spans="1:13" ht="19.899999999999999" customHeight="1" x14ac:dyDescent="0.25">
      <c r="A341" s="6" t="s">
        <v>273</v>
      </c>
      <c r="B341" s="174">
        <v>13.351000000000001</v>
      </c>
      <c r="C341" s="174">
        <v>2.7309999999999999</v>
      </c>
      <c r="D341" s="174">
        <v>0</v>
      </c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8" t="s">
        <v>274</v>
      </c>
      <c r="B342" s="173">
        <v>21.43</v>
      </c>
      <c r="C342" s="173">
        <v>15.87</v>
      </c>
      <c r="D342" s="173">
        <v>11.403</v>
      </c>
      <c r="E342" s="171"/>
      <c r="F342" s="171"/>
      <c r="G342" s="171"/>
      <c r="H342" s="171"/>
      <c r="I342" s="171"/>
      <c r="J342" s="171"/>
      <c r="K342" s="171"/>
      <c r="L342" s="18"/>
      <c r="M342" s="218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69"/>
      <c r="F343" s="169"/>
      <c r="G343" s="169"/>
      <c r="H343" s="169"/>
      <c r="I343" s="169"/>
      <c r="J343" s="169"/>
      <c r="K343" s="169"/>
      <c r="L343" s="18"/>
      <c r="M343" s="218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1"/>
      <c r="F344" s="171"/>
      <c r="G344" s="171"/>
      <c r="H344" s="171"/>
      <c r="I344" s="171"/>
      <c r="J344" s="171"/>
      <c r="K344" s="171"/>
      <c r="L344" s="18"/>
      <c r="M344" s="218"/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69"/>
      <c r="F345" s="169"/>
      <c r="G345" s="169"/>
      <c r="H345" s="169"/>
      <c r="I345" s="169"/>
      <c r="J345" s="169"/>
      <c r="K345" s="169"/>
      <c r="L345" s="18"/>
      <c r="M345" s="218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8"/>
      <c r="M346" s="218"/>
    </row>
    <row r="347" spans="1:13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  <c r="L347" s="213"/>
      <c r="M347" s="218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209"/>
      <c r="M348" s="218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3" t="s">
        <v>2</v>
      </c>
      <c r="M349" s="218"/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18"/>
      <c r="M350" s="218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18"/>
      <c r="M351" s="218"/>
    </row>
    <row r="352" spans="1:13" ht="19.899999999999999" customHeight="1" x14ac:dyDescent="0.25">
      <c r="A352" s="164" t="s">
        <v>5</v>
      </c>
      <c r="B352" s="165" t="s">
        <v>6</v>
      </c>
      <c r="C352" s="165" t="s">
        <v>6</v>
      </c>
      <c r="D352" s="165" t="s">
        <v>6</v>
      </c>
      <c r="E352" s="165" t="s">
        <v>6</v>
      </c>
      <c r="F352" s="165" t="s">
        <v>6</v>
      </c>
      <c r="G352" s="165" t="s">
        <v>6</v>
      </c>
      <c r="H352" s="165" t="s">
        <v>6</v>
      </c>
      <c r="I352" s="165" t="s">
        <v>6</v>
      </c>
      <c r="J352" s="165" t="s">
        <v>6</v>
      </c>
      <c r="K352" s="165" t="s">
        <v>6</v>
      </c>
      <c r="L352" s="18"/>
      <c r="M352" s="218"/>
    </row>
    <row r="353" spans="1:13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8"/>
      <c r="M353" s="218"/>
    </row>
    <row r="354" spans="1:13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18"/>
      <c r="M354" s="218"/>
    </row>
    <row r="355" spans="1:13" ht="19.899999999999999" customHeight="1" x14ac:dyDescent="0.25">
      <c r="A355" s="6" t="s">
        <v>280</v>
      </c>
      <c r="B355" s="174">
        <v>0</v>
      </c>
      <c r="C355" s="174">
        <v>453.5</v>
      </c>
      <c r="D355" s="174">
        <v>0</v>
      </c>
      <c r="E355" s="169"/>
      <c r="F355" s="169"/>
      <c r="G355" s="169"/>
      <c r="H355" s="169"/>
      <c r="I355" s="169"/>
      <c r="J355" s="169"/>
      <c r="K355" s="169"/>
      <c r="L355" s="18"/>
      <c r="M355" s="218"/>
    </row>
    <row r="356" spans="1:13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1"/>
      <c r="F356" s="171"/>
      <c r="G356" s="171"/>
      <c r="H356" s="171"/>
      <c r="I356" s="171"/>
      <c r="J356" s="171"/>
      <c r="K356" s="171"/>
      <c r="L356" s="18"/>
      <c r="M356" s="218"/>
    </row>
    <row r="357" spans="1:13" ht="19.899999999999999" customHeight="1" x14ac:dyDescent="0.25">
      <c r="A357" s="6" t="s">
        <v>282</v>
      </c>
      <c r="B357" s="174">
        <v>0</v>
      </c>
      <c r="C357" s="174">
        <v>0</v>
      </c>
      <c r="D357" s="174">
        <v>0</v>
      </c>
      <c r="E357" s="169"/>
      <c r="F357" s="169"/>
      <c r="G357" s="169"/>
      <c r="H357" s="169"/>
      <c r="I357" s="169"/>
      <c r="J357" s="169"/>
      <c r="K357" s="169"/>
      <c r="L357" s="18"/>
      <c r="M357" s="218"/>
    </row>
    <row r="358" spans="1:13" ht="19.899999999999999" customHeight="1" x14ac:dyDescent="0.25">
      <c r="A358" s="8" t="s">
        <v>283</v>
      </c>
      <c r="B358" s="173">
        <v>0</v>
      </c>
      <c r="C358" s="173">
        <v>25.6</v>
      </c>
      <c r="D358" s="173">
        <v>0</v>
      </c>
      <c r="E358" s="171"/>
      <c r="F358" s="171"/>
      <c r="G358" s="171"/>
      <c r="H358" s="171"/>
      <c r="I358" s="171"/>
      <c r="J358" s="171"/>
      <c r="K358" s="171"/>
      <c r="L358" s="18"/>
      <c r="M358" s="218"/>
    </row>
    <row r="359" spans="1:13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8"/>
      <c r="M359" s="218"/>
    </row>
    <row r="360" spans="1:13" ht="19.899999999999999" customHeight="1" x14ac:dyDescent="0.25">
      <c r="A360" s="8" t="s">
        <v>284</v>
      </c>
      <c r="B360" s="175">
        <v>0</v>
      </c>
      <c r="C360" s="175">
        <v>427.9</v>
      </c>
      <c r="D360" s="175">
        <v>0</v>
      </c>
      <c r="E360" s="171"/>
      <c r="F360" s="171"/>
      <c r="G360" s="171"/>
      <c r="H360" s="171"/>
      <c r="I360" s="171"/>
      <c r="J360" s="171"/>
      <c r="K360" s="171"/>
      <c r="L360" s="18"/>
      <c r="M360" s="218"/>
    </row>
    <row r="361" spans="1:13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8"/>
      <c r="M361" s="218"/>
    </row>
    <row r="362" spans="1:13" ht="19.899999999999999" customHeight="1" x14ac:dyDescent="0.25">
      <c r="A362" s="8" t="s">
        <v>285</v>
      </c>
      <c r="B362" s="173">
        <v>0</v>
      </c>
      <c r="C362" s="173">
        <v>228.9</v>
      </c>
      <c r="D362" s="173">
        <v>0</v>
      </c>
      <c r="E362" s="171"/>
      <c r="F362" s="171"/>
      <c r="G362" s="171"/>
      <c r="H362" s="171"/>
      <c r="I362" s="171"/>
      <c r="J362" s="171"/>
      <c r="K362" s="171"/>
      <c r="L362" s="18"/>
      <c r="M362" s="218"/>
    </row>
    <row r="363" spans="1:13" ht="19.899999999999999" customHeight="1" x14ac:dyDescent="0.25">
      <c r="A363" s="6" t="s">
        <v>286</v>
      </c>
      <c r="B363" s="174">
        <v>0</v>
      </c>
      <c r="C363" s="174">
        <v>3.7</v>
      </c>
      <c r="D363" s="174">
        <v>0</v>
      </c>
      <c r="E363" s="169"/>
      <c r="F363" s="169"/>
      <c r="G363" s="169"/>
      <c r="H363" s="169"/>
      <c r="I363" s="169"/>
      <c r="J363" s="169"/>
      <c r="K363" s="169"/>
      <c r="L363" s="18"/>
      <c r="M363" s="218"/>
    </row>
    <row r="364" spans="1:13" ht="19.899999999999999" customHeight="1" x14ac:dyDescent="0.25">
      <c r="A364" s="8" t="s">
        <v>287</v>
      </c>
      <c r="B364" s="173">
        <v>0</v>
      </c>
      <c r="C364" s="173">
        <v>0</v>
      </c>
      <c r="D364" s="173">
        <v>0</v>
      </c>
      <c r="E364" s="171"/>
      <c r="F364" s="171"/>
      <c r="G364" s="171"/>
      <c r="H364" s="171"/>
      <c r="I364" s="171"/>
      <c r="J364" s="171"/>
      <c r="K364" s="171"/>
      <c r="L364" s="18"/>
      <c r="M364" s="218"/>
    </row>
    <row r="365" spans="1:13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69"/>
      <c r="F365" s="169"/>
      <c r="G365" s="169"/>
      <c r="H365" s="169"/>
      <c r="I365" s="169"/>
      <c r="J365" s="169"/>
      <c r="K365" s="169"/>
      <c r="L365" s="18"/>
      <c r="M365" s="218"/>
    </row>
    <row r="366" spans="1:13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1"/>
      <c r="F366" s="171"/>
      <c r="G366" s="171"/>
      <c r="H366" s="171"/>
      <c r="I366" s="171"/>
      <c r="J366" s="171"/>
      <c r="K366" s="171"/>
      <c r="L366" s="18"/>
      <c r="M366" s="218"/>
    </row>
    <row r="367" spans="1:13" ht="19.899999999999999" customHeight="1" x14ac:dyDescent="0.25">
      <c r="A367" s="6" t="s">
        <v>290</v>
      </c>
      <c r="B367" s="174">
        <v>0</v>
      </c>
      <c r="C367" s="174">
        <v>109.7</v>
      </c>
      <c r="D367" s="174">
        <v>0</v>
      </c>
      <c r="E367" s="169"/>
      <c r="F367" s="169"/>
      <c r="G367" s="169"/>
      <c r="H367" s="169"/>
      <c r="I367" s="169"/>
      <c r="J367" s="169"/>
      <c r="K367" s="169"/>
      <c r="L367" s="18"/>
      <c r="M367" s="218"/>
    </row>
    <row r="368" spans="1:13" ht="19.899999999999999" customHeight="1" x14ac:dyDescent="0.25">
      <c r="A368" s="8" t="s">
        <v>291</v>
      </c>
      <c r="B368" s="173">
        <v>0</v>
      </c>
      <c r="C368" s="173">
        <v>0</v>
      </c>
      <c r="D368" s="173">
        <v>0</v>
      </c>
      <c r="E368" s="171"/>
      <c r="F368" s="171"/>
      <c r="G368" s="171"/>
      <c r="H368" s="171"/>
      <c r="I368" s="171"/>
      <c r="J368" s="171"/>
      <c r="K368" s="171"/>
      <c r="L368" s="18"/>
      <c r="M368" s="218"/>
    </row>
    <row r="369" spans="1:13" ht="19.899999999999999" customHeight="1" x14ac:dyDescent="0.25">
      <c r="A369" s="6" t="s">
        <v>292</v>
      </c>
      <c r="B369" s="174">
        <v>0</v>
      </c>
      <c r="C369" s="174">
        <v>77.3</v>
      </c>
      <c r="D369" s="174">
        <v>0</v>
      </c>
      <c r="E369" s="169"/>
      <c r="F369" s="169"/>
      <c r="G369" s="169"/>
      <c r="H369" s="169"/>
      <c r="I369" s="169"/>
      <c r="J369" s="169"/>
      <c r="K369" s="169"/>
      <c r="L369" s="18"/>
      <c r="M369" s="218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1"/>
      <c r="F370" s="171"/>
      <c r="G370" s="171"/>
      <c r="H370" s="171"/>
      <c r="I370" s="171"/>
      <c r="J370" s="171"/>
      <c r="K370" s="171"/>
      <c r="L370" s="18"/>
      <c r="M370" s="218"/>
    </row>
    <row r="371" spans="1:13" ht="19.899999999999999" customHeight="1" x14ac:dyDescent="0.25">
      <c r="A371" s="6" t="s">
        <v>294</v>
      </c>
      <c r="B371" s="174">
        <v>0</v>
      </c>
      <c r="C371" s="174">
        <v>8.3000000000000007</v>
      </c>
      <c r="D371" s="174">
        <v>0</v>
      </c>
      <c r="E371" s="169"/>
      <c r="F371" s="169"/>
      <c r="G371" s="169"/>
      <c r="H371" s="169"/>
      <c r="I371" s="169"/>
      <c r="J371" s="169"/>
      <c r="K371" s="169"/>
      <c r="L371" s="18"/>
      <c r="M371" s="218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8"/>
      <c r="M372" s="218"/>
    </row>
    <row r="373" spans="1:13" ht="19.899999999999999" customHeight="1" x14ac:dyDescent="0.25">
      <c r="A373" s="6" t="s">
        <v>295</v>
      </c>
      <c r="B373" s="172">
        <v>0</v>
      </c>
      <c r="C373" s="172">
        <v>427.9</v>
      </c>
      <c r="D373" s="172">
        <v>0</v>
      </c>
      <c r="E373" s="169"/>
      <c r="F373" s="169"/>
      <c r="G373" s="169"/>
      <c r="H373" s="169"/>
      <c r="I373" s="169"/>
      <c r="J373" s="169"/>
      <c r="K373" s="169"/>
      <c r="L373" s="18"/>
      <c r="M373" s="218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8"/>
      <c r="M374" s="218"/>
    </row>
    <row r="375" spans="1:13" ht="19.899999999999999" customHeight="1" x14ac:dyDescent="0.25">
      <c r="A375" s="6" t="s">
        <v>296</v>
      </c>
      <c r="B375" s="174">
        <v>0</v>
      </c>
      <c r="C375" s="174">
        <v>29.503</v>
      </c>
      <c r="D375" s="174">
        <v>5.5750000000000002</v>
      </c>
      <c r="E375" s="169"/>
      <c r="F375" s="169"/>
      <c r="G375" s="169"/>
      <c r="H375" s="169"/>
      <c r="I375" s="169"/>
      <c r="J375" s="169"/>
      <c r="K375" s="169"/>
      <c r="L375" s="18"/>
      <c r="M375" s="218"/>
    </row>
    <row r="376" spans="1:13" ht="19.899999999999999" customHeight="1" x14ac:dyDescent="0.25">
      <c r="A376" s="8" t="s">
        <v>297</v>
      </c>
      <c r="B376" s="173">
        <v>0</v>
      </c>
      <c r="C376" s="173">
        <v>3.5489999999999999</v>
      </c>
      <c r="D376" s="173">
        <v>1.1739999999999999</v>
      </c>
      <c r="E376" s="171"/>
      <c r="F376" s="171"/>
      <c r="G376" s="171"/>
      <c r="H376" s="171"/>
      <c r="I376" s="171"/>
      <c r="J376" s="171"/>
      <c r="K376" s="171"/>
      <c r="L376" s="18"/>
      <c r="M376" s="218"/>
    </row>
    <row r="377" spans="1:13" ht="19.899999999999999" customHeight="1" x14ac:dyDescent="0.25">
      <c r="A377" s="6" t="s">
        <v>298</v>
      </c>
      <c r="B377" s="174">
        <v>0</v>
      </c>
      <c r="C377" s="174">
        <v>0</v>
      </c>
      <c r="D377" s="174">
        <v>32</v>
      </c>
      <c r="E377" s="169"/>
      <c r="F377" s="169"/>
      <c r="G377" s="169"/>
      <c r="H377" s="169"/>
      <c r="I377" s="169"/>
      <c r="J377" s="169"/>
      <c r="K377" s="169"/>
      <c r="L377" s="18"/>
      <c r="M377" s="218"/>
    </row>
    <row r="378" spans="1:13" ht="19.899999999999999" customHeight="1" x14ac:dyDescent="0.25">
      <c r="A378" s="8" t="s">
        <v>299</v>
      </c>
      <c r="B378" s="173">
        <v>28.047000000000001</v>
      </c>
      <c r="C378" s="173">
        <v>25.263999999999999</v>
      </c>
      <c r="D378" s="173">
        <v>14.882</v>
      </c>
      <c r="E378" s="171"/>
      <c r="F378" s="171"/>
      <c r="G378" s="171"/>
      <c r="H378" s="171"/>
      <c r="I378" s="171"/>
      <c r="J378" s="171"/>
      <c r="K378" s="171"/>
      <c r="L378" s="18"/>
      <c r="M378" s="218"/>
    </row>
    <row r="379" spans="1:13" ht="19.899999999999999" customHeight="1" x14ac:dyDescent="0.25">
      <c r="A379" s="6" t="s">
        <v>300</v>
      </c>
      <c r="B379" s="174">
        <v>-15.01</v>
      </c>
      <c r="C379" s="174">
        <v>-8.4049999999999994</v>
      </c>
      <c r="D379" s="174">
        <v>7.883</v>
      </c>
      <c r="E379" s="169"/>
      <c r="F379" s="169"/>
      <c r="G379" s="169"/>
      <c r="H379" s="169"/>
      <c r="I379" s="169"/>
      <c r="J379" s="169"/>
      <c r="K379" s="169"/>
      <c r="L379" s="18"/>
      <c r="M379" s="218"/>
    </row>
    <row r="380" spans="1:13" ht="19.899999999999999" customHeight="1" x14ac:dyDescent="0.25">
      <c r="A380" s="8" t="s">
        <v>301</v>
      </c>
      <c r="B380" s="173">
        <v>0</v>
      </c>
      <c r="C380" s="173">
        <v>803</v>
      </c>
      <c r="D380" s="173">
        <v>709</v>
      </c>
      <c r="E380" s="171"/>
      <c r="F380" s="171"/>
      <c r="G380" s="171"/>
      <c r="H380" s="171"/>
      <c r="I380" s="171"/>
      <c r="J380" s="171"/>
      <c r="K380" s="171"/>
      <c r="L380" s="18"/>
      <c r="M380" s="218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8"/>
      <c r="M381" s="218"/>
    </row>
    <row r="382" spans="1:13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  <c r="L382" s="213"/>
      <c r="M382" s="218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209"/>
      <c r="M383" s="218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3" t="s">
        <v>2</v>
      </c>
      <c r="M384" s="218"/>
    </row>
    <row r="385" spans="1:13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18"/>
      <c r="M385" s="218"/>
    </row>
    <row r="386" spans="1:13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18"/>
      <c r="M386" s="218"/>
    </row>
    <row r="387" spans="1:13" ht="19.899999999999999" customHeight="1" x14ac:dyDescent="0.25">
      <c r="A387" s="164" t="s">
        <v>5</v>
      </c>
      <c r="B387" s="165" t="s">
        <v>6</v>
      </c>
      <c r="C387" s="165" t="s">
        <v>6</v>
      </c>
      <c r="D387" s="165" t="s">
        <v>6</v>
      </c>
      <c r="E387" s="165" t="s">
        <v>6</v>
      </c>
      <c r="F387" s="165" t="s">
        <v>6</v>
      </c>
      <c r="G387" s="165" t="s">
        <v>6</v>
      </c>
      <c r="H387" s="165" t="s">
        <v>6</v>
      </c>
      <c r="I387" s="165" t="s">
        <v>6</v>
      </c>
      <c r="J387" s="165" t="s">
        <v>6</v>
      </c>
      <c r="K387" s="165" t="s">
        <v>6</v>
      </c>
      <c r="L387" s="18"/>
      <c r="M387" s="218"/>
    </row>
    <row r="388" spans="1:13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8"/>
      <c r="M388" s="218"/>
    </row>
    <row r="389" spans="1:13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18"/>
      <c r="M389" s="218"/>
    </row>
    <row r="390" spans="1:13" ht="19.899999999999999" customHeight="1" x14ac:dyDescent="0.25">
      <c r="A390" s="6" t="s">
        <v>304</v>
      </c>
      <c r="B390" s="174">
        <v>818.09500000000003</v>
      </c>
      <c r="C390" s="174">
        <v>817.71400000000006</v>
      </c>
      <c r="D390" s="174">
        <v>785.93</v>
      </c>
      <c r="E390" s="169"/>
      <c r="F390" s="169"/>
      <c r="G390" s="169"/>
      <c r="H390" s="169"/>
      <c r="I390" s="169"/>
      <c r="J390" s="169"/>
      <c r="K390" s="169"/>
      <c r="L390" s="18"/>
      <c r="M390" s="218"/>
    </row>
    <row r="391" spans="1:13" ht="19.899999999999999" customHeight="1" x14ac:dyDescent="0.25">
      <c r="A391" s="8" t="s">
        <v>305</v>
      </c>
      <c r="B391" s="173">
        <v>818.09500000000003</v>
      </c>
      <c r="C391" s="173">
        <v>817.71400000000006</v>
      </c>
      <c r="D391" s="173">
        <v>785.93</v>
      </c>
      <c r="E391" s="171"/>
      <c r="F391" s="171"/>
      <c r="G391" s="171"/>
      <c r="H391" s="171"/>
      <c r="I391" s="171"/>
      <c r="J391" s="171"/>
      <c r="K391" s="171"/>
      <c r="L391" s="18"/>
      <c r="M391" s="218"/>
    </row>
    <row r="392" spans="1:13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69"/>
      <c r="F392" s="169"/>
      <c r="G392" s="169"/>
      <c r="H392" s="169"/>
      <c r="I392" s="169"/>
      <c r="J392" s="169"/>
      <c r="K392" s="169"/>
      <c r="L392" s="18"/>
      <c r="M392" s="218"/>
    </row>
    <row r="393" spans="1:13" ht="19.899999999999999" customHeight="1" x14ac:dyDescent="0.25">
      <c r="A393" s="8" t="s">
        <v>307</v>
      </c>
      <c r="B393" s="173">
        <v>12</v>
      </c>
      <c r="C393" s="173">
        <v>12</v>
      </c>
      <c r="D393" s="173">
        <v>12</v>
      </c>
      <c r="E393" s="171"/>
      <c r="F393" s="171"/>
      <c r="G393" s="171"/>
      <c r="H393" s="171"/>
      <c r="I393" s="171"/>
      <c r="J393" s="171"/>
      <c r="K393" s="171"/>
      <c r="L393" s="18"/>
      <c r="M393" s="218"/>
    </row>
    <row r="394" spans="1:13" ht="19.899999999999999" customHeight="1" x14ac:dyDescent="0.25">
      <c r="A394" s="6" t="s">
        <v>308</v>
      </c>
      <c r="B394" s="174">
        <v>5.09</v>
      </c>
      <c r="C394" s="174">
        <v>3.782</v>
      </c>
      <c r="D394" s="174">
        <v>3.9359999999999999</v>
      </c>
      <c r="E394" s="169"/>
      <c r="F394" s="169"/>
      <c r="G394" s="169"/>
      <c r="H394" s="169"/>
      <c r="I394" s="169"/>
      <c r="J394" s="169"/>
      <c r="K394" s="169"/>
      <c r="L394" s="18"/>
      <c r="M394" s="218"/>
    </row>
    <row r="395" spans="1:13" ht="19.899999999999999" customHeight="1" x14ac:dyDescent="0.25">
      <c r="A395" s="8" t="s">
        <v>309</v>
      </c>
      <c r="B395" s="173">
        <v>1.8360000000000001</v>
      </c>
      <c r="C395" s="173">
        <v>1.2150000000000001</v>
      </c>
      <c r="D395" s="173">
        <v>460</v>
      </c>
      <c r="E395" s="171"/>
      <c r="F395" s="171"/>
      <c r="G395" s="171"/>
      <c r="H395" s="171"/>
      <c r="I395" s="171"/>
      <c r="J395" s="171"/>
      <c r="K395" s="171"/>
      <c r="L395" s="18"/>
      <c r="M395" s="218"/>
    </row>
    <row r="396" spans="1:13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69"/>
      <c r="F396" s="169"/>
      <c r="G396" s="169"/>
      <c r="H396" s="169"/>
      <c r="I396" s="169"/>
      <c r="J396" s="169"/>
      <c r="K396" s="169"/>
      <c r="L396" s="18"/>
      <c r="M396" s="218"/>
    </row>
    <row r="397" spans="1:13" ht="19.899999999999999" customHeight="1" x14ac:dyDescent="0.25">
      <c r="A397" s="8" t="s">
        <v>311</v>
      </c>
      <c r="B397" s="173">
        <v>6.1070000000000002</v>
      </c>
      <c r="C397" s="173">
        <v>7.5270000000000001</v>
      </c>
      <c r="D397" s="173">
        <v>7.4720000000000004</v>
      </c>
      <c r="E397" s="171"/>
      <c r="F397" s="171"/>
      <c r="G397" s="171"/>
      <c r="H397" s="171"/>
      <c r="I397" s="171"/>
      <c r="J397" s="171"/>
      <c r="K397" s="171"/>
      <c r="L397" s="18"/>
      <c r="M397" s="218"/>
    </row>
    <row r="398" spans="1:13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69"/>
      <c r="F398" s="169"/>
      <c r="G398" s="169"/>
      <c r="H398" s="169"/>
      <c r="I398" s="169"/>
      <c r="J398" s="169"/>
      <c r="K398" s="169"/>
      <c r="L398" s="18"/>
      <c r="M398" s="218"/>
    </row>
    <row r="399" spans="1:13" ht="19.899999999999999" customHeight="1" x14ac:dyDescent="0.25">
      <c r="A399" s="8" t="s">
        <v>313</v>
      </c>
      <c r="B399" s="173">
        <v>-15.01</v>
      </c>
      <c r="C399" s="173">
        <v>-8.4049999999999994</v>
      </c>
      <c r="D399" s="173">
        <v>7.883</v>
      </c>
      <c r="E399" s="171"/>
      <c r="F399" s="171"/>
      <c r="G399" s="171"/>
      <c r="H399" s="171"/>
      <c r="I399" s="171"/>
      <c r="J399" s="171"/>
      <c r="K399" s="171"/>
      <c r="L399" s="18"/>
      <c r="M399" s="218"/>
    </row>
    <row r="400" spans="1:13" ht="19.899999999999999" customHeight="1" x14ac:dyDescent="0.25">
      <c r="A400" s="6" t="s">
        <v>314</v>
      </c>
      <c r="B400" s="174">
        <v>82.346999999999994</v>
      </c>
      <c r="C400" s="174">
        <v>39.023000000000003</v>
      </c>
      <c r="D400" s="174">
        <v>11.811</v>
      </c>
      <c r="E400" s="169"/>
      <c r="F400" s="169"/>
      <c r="G400" s="169"/>
      <c r="H400" s="169"/>
      <c r="I400" s="169"/>
      <c r="J400" s="169"/>
      <c r="K400" s="169"/>
      <c r="L400" s="18"/>
      <c r="M400" s="218"/>
    </row>
    <row r="401" spans="1:13" ht="19.899999999999999" customHeight="1" x14ac:dyDescent="0.25">
      <c r="A401" s="8" t="s">
        <v>315</v>
      </c>
      <c r="B401" s="173">
        <v>0</v>
      </c>
      <c r="C401" s="173">
        <v>803</v>
      </c>
      <c r="D401" s="173">
        <v>709</v>
      </c>
      <c r="E401" s="171"/>
      <c r="F401" s="171"/>
      <c r="G401" s="171"/>
      <c r="H401" s="171"/>
      <c r="I401" s="171"/>
      <c r="J401" s="171"/>
      <c r="K401" s="171"/>
      <c r="L401" s="18"/>
      <c r="M401" s="218"/>
    </row>
    <row r="402" spans="1:13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69"/>
      <c r="F402" s="169"/>
      <c r="G402" s="169"/>
      <c r="H402" s="169"/>
      <c r="I402" s="169"/>
      <c r="J402" s="169"/>
      <c r="K402" s="169"/>
      <c r="L402" s="18"/>
      <c r="M402" s="218"/>
    </row>
    <row r="403" spans="1:13" ht="19.899999999999999" customHeight="1" x14ac:dyDescent="0.25">
      <c r="A403" s="8" t="s">
        <v>317</v>
      </c>
      <c r="B403" s="173">
        <v>0</v>
      </c>
      <c r="C403" s="173">
        <v>0</v>
      </c>
      <c r="D403" s="173">
        <v>0</v>
      </c>
      <c r="E403" s="171"/>
      <c r="F403" s="171"/>
      <c r="G403" s="171"/>
      <c r="H403" s="171"/>
      <c r="I403" s="171"/>
      <c r="J403" s="171"/>
      <c r="K403" s="171"/>
      <c r="L403" s="18"/>
      <c r="M403" s="218"/>
    </row>
    <row r="404" spans="1:13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69"/>
      <c r="F404" s="169"/>
      <c r="G404" s="169"/>
      <c r="H404" s="169"/>
      <c r="I404" s="169"/>
      <c r="J404" s="169"/>
      <c r="K404" s="169"/>
      <c r="L404" s="18"/>
      <c r="M404" s="218"/>
    </row>
    <row r="405" spans="1:13" ht="19.899999999999999" customHeight="1" x14ac:dyDescent="0.25">
      <c r="A405" s="8" t="s">
        <v>319</v>
      </c>
      <c r="B405" s="173">
        <v>2.1320000000000001</v>
      </c>
      <c r="C405" s="173">
        <v>4.3719999999999999</v>
      </c>
      <c r="D405" s="173">
        <v>122</v>
      </c>
      <c r="E405" s="171"/>
      <c r="F405" s="171"/>
      <c r="G405" s="171"/>
      <c r="H405" s="171"/>
      <c r="I405" s="171"/>
      <c r="J405" s="171"/>
      <c r="K405" s="171"/>
      <c r="L405" s="18"/>
      <c r="M405" s="218"/>
    </row>
    <row r="406" spans="1:13" ht="19.899999999999999" customHeight="1" x14ac:dyDescent="0.25">
      <c r="A406" s="6" t="s">
        <v>320</v>
      </c>
      <c r="B406" s="174">
        <v>0</v>
      </c>
      <c r="C406" s="174">
        <v>0</v>
      </c>
      <c r="D406" s="174">
        <v>7.2480000000000002</v>
      </c>
      <c r="E406" s="169"/>
      <c r="F406" s="169"/>
      <c r="G406" s="169"/>
      <c r="H406" s="169"/>
      <c r="I406" s="169"/>
      <c r="J406" s="169"/>
      <c r="K406" s="169"/>
      <c r="L406" s="18"/>
      <c r="M406" s="218"/>
    </row>
    <row r="407" spans="1:13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1"/>
      <c r="F407" s="171"/>
      <c r="G407" s="171"/>
      <c r="H407" s="171"/>
      <c r="I407" s="171"/>
      <c r="J407" s="171"/>
      <c r="K407" s="171"/>
      <c r="L407" s="18"/>
      <c r="M407" s="218"/>
    </row>
    <row r="408" spans="1:13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69"/>
      <c r="F408" s="169"/>
      <c r="G408" s="169"/>
      <c r="H408" s="169"/>
      <c r="I408" s="169"/>
      <c r="J408" s="169"/>
      <c r="K408" s="169"/>
      <c r="L408" s="18"/>
      <c r="M408" s="218"/>
    </row>
    <row r="409" spans="1:13" ht="19.899999999999999" customHeight="1" x14ac:dyDescent="0.25">
      <c r="A409" s="8" t="s">
        <v>323</v>
      </c>
      <c r="B409" s="173" t="s">
        <v>2284</v>
      </c>
      <c r="C409" s="173" t="s">
        <v>2774</v>
      </c>
      <c r="D409" s="173" t="s">
        <v>2768</v>
      </c>
      <c r="E409" s="171"/>
      <c r="F409" s="171"/>
      <c r="G409" s="171"/>
      <c r="H409" s="171"/>
      <c r="I409" s="171"/>
      <c r="J409" s="171"/>
      <c r="K409" s="171"/>
      <c r="L409" s="18"/>
      <c r="M409" s="218"/>
    </row>
    <row r="410" spans="1:13" ht="19.899999999999999" customHeight="1" x14ac:dyDescent="0.25">
      <c r="A410" s="6" t="s">
        <v>324</v>
      </c>
      <c r="B410" s="174">
        <v>8</v>
      </c>
      <c r="C410" s="174">
        <v>8</v>
      </c>
      <c r="D410" s="174">
        <v>13</v>
      </c>
      <c r="E410" s="169"/>
      <c r="F410" s="169"/>
      <c r="G410" s="169"/>
      <c r="H410" s="169"/>
      <c r="I410" s="169"/>
      <c r="J410" s="169"/>
      <c r="K410" s="169"/>
      <c r="L410" s="18"/>
      <c r="M410" s="218"/>
    </row>
    <row r="411" spans="1:13" ht="19.899999999999999" customHeight="1" x14ac:dyDescent="0.25">
      <c r="A411" s="8" t="s">
        <v>325</v>
      </c>
      <c r="B411" s="173">
        <v>283</v>
      </c>
      <c r="C411" s="173">
        <v>458</v>
      </c>
      <c r="D411" s="173">
        <v>696</v>
      </c>
      <c r="E411" s="171"/>
      <c r="F411" s="171"/>
      <c r="G411" s="171"/>
      <c r="H411" s="171"/>
      <c r="I411" s="171"/>
      <c r="J411" s="171"/>
      <c r="K411" s="171"/>
      <c r="L411" s="18"/>
      <c r="M411" s="218"/>
    </row>
    <row r="412" spans="1:13" ht="19.899999999999999" customHeight="1" x14ac:dyDescent="0.25">
      <c r="A412" s="6" t="s">
        <v>326</v>
      </c>
      <c r="B412" s="174">
        <v>201</v>
      </c>
      <c r="C412" s="174">
        <v>346</v>
      </c>
      <c r="D412" s="174">
        <v>701</v>
      </c>
      <c r="E412" s="169"/>
      <c r="F412" s="169"/>
      <c r="G412" s="169"/>
      <c r="H412" s="169"/>
      <c r="I412" s="169"/>
      <c r="J412" s="169"/>
      <c r="K412" s="169"/>
      <c r="L412" s="18"/>
      <c r="M412" s="218"/>
    </row>
    <row r="413" spans="1:13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1"/>
      <c r="F413" s="171"/>
      <c r="G413" s="171"/>
      <c r="H413" s="171"/>
      <c r="I413" s="171"/>
      <c r="J413" s="171"/>
      <c r="K413" s="171"/>
      <c r="L413" s="18"/>
      <c r="M413" s="218"/>
    </row>
    <row r="414" spans="1:13" ht="19.899999999999999" customHeight="1" x14ac:dyDescent="0.25">
      <c r="A414" s="6" t="s">
        <v>328</v>
      </c>
      <c r="B414" s="174">
        <v>3.6</v>
      </c>
      <c r="C414" s="174">
        <v>9.1530000000000005</v>
      </c>
      <c r="D414" s="174">
        <v>11.536</v>
      </c>
      <c r="E414" s="169"/>
      <c r="F414" s="169"/>
      <c r="G414" s="169"/>
      <c r="H414" s="169"/>
      <c r="I414" s="169"/>
      <c r="J414" s="169"/>
      <c r="K414" s="169"/>
      <c r="L414" s="18"/>
      <c r="M414" s="218"/>
    </row>
    <row r="415" spans="1:13" ht="19.899999999999999" customHeight="1" x14ac:dyDescent="0.25">
      <c r="A415" s="8" t="s">
        <v>329</v>
      </c>
      <c r="B415" s="173">
        <v>341.48399999999998</v>
      </c>
      <c r="C415" s="173">
        <v>281.86900000000003</v>
      </c>
      <c r="D415" s="173">
        <v>109.655</v>
      </c>
      <c r="E415" s="171"/>
      <c r="F415" s="171"/>
      <c r="G415" s="171"/>
      <c r="H415" s="171"/>
      <c r="I415" s="171"/>
      <c r="J415" s="171"/>
      <c r="K415" s="171"/>
      <c r="L415" s="18"/>
      <c r="M415" s="218"/>
    </row>
    <row r="416" spans="1:13" ht="19.899999999999999" customHeight="1" x14ac:dyDescent="0.25">
      <c r="A416" s="6" t="s">
        <v>330</v>
      </c>
      <c r="B416" s="174">
        <v>0</v>
      </c>
      <c r="C416" s="174">
        <v>259.42700000000002</v>
      </c>
      <c r="D416" s="174">
        <v>132.066</v>
      </c>
      <c r="E416" s="169"/>
      <c r="F416" s="169"/>
      <c r="G416" s="169"/>
      <c r="H416" s="169"/>
      <c r="I416" s="169"/>
      <c r="J416" s="169"/>
      <c r="K416" s="169"/>
      <c r="L416" s="18"/>
      <c r="M416" s="218"/>
    </row>
    <row r="417" spans="1:13" ht="19.899999999999999" customHeight="1" x14ac:dyDescent="0.25">
      <c r="A417" s="8" t="s">
        <v>331</v>
      </c>
      <c r="B417" s="173">
        <v>0</v>
      </c>
      <c r="C417" s="173">
        <v>0</v>
      </c>
      <c r="D417" s="173">
        <v>0</v>
      </c>
      <c r="E417" s="171"/>
      <c r="F417" s="171"/>
      <c r="G417" s="171"/>
      <c r="H417" s="171"/>
      <c r="I417" s="171"/>
      <c r="J417" s="171"/>
      <c r="K417" s="171"/>
      <c r="L417" s="18"/>
      <c r="M417" s="218"/>
    </row>
    <row r="418" spans="1:13" ht="19.899999999999999" customHeight="1" x14ac:dyDescent="0.25">
      <c r="A418" s="6" t="s">
        <v>332</v>
      </c>
      <c r="B418" s="174">
        <v>78.799000000000007</v>
      </c>
      <c r="C418" s="174">
        <v>112.07599999999999</v>
      </c>
      <c r="D418" s="174">
        <v>88.156000000000006</v>
      </c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8" t="s">
        <v>333</v>
      </c>
      <c r="B419" s="173">
        <v>23.321000000000002</v>
      </c>
      <c r="C419" s="173">
        <v>32.408000000000001</v>
      </c>
      <c r="D419" s="173">
        <v>33.421999999999997</v>
      </c>
      <c r="E419" s="171"/>
      <c r="F419" s="171"/>
      <c r="G419" s="171"/>
      <c r="H419" s="171"/>
      <c r="I419" s="171"/>
      <c r="J419" s="171"/>
      <c r="K419" s="171"/>
      <c r="L419" s="18"/>
      <c r="M419" s="218"/>
    </row>
    <row r="420" spans="1:13" ht="19.899999999999999" customHeight="1" x14ac:dyDescent="0.25">
      <c r="A420" s="6" t="s">
        <v>334</v>
      </c>
      <c r="B420" s="174">
        <v>222.875</v>
      </c>
      <c r="C420" s="174">
        <v>513.28700000000003</v>
      </c>
      <c r="D420" s="174">
        <v>613.47400000000005</v>
      </c>
      <c r="E420" s="169"/>
      <c r="F420" s="169"/>
      <c r="G420" s="169"/>
      <c r="H420" s="169"/>
      <c r="I420" s="169"/>
      <c r="J420" s="169"/>
      <c r="K420" s="169"/>
      <c r="L420" s="18"/>
      <c r="M420" s="218"/>
    </row>
    <row r="421" spans="1:13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1"/>
      <c r="F421" s="171"/>
      <c r="G421" s="171"/>
      <c r="H421" s="171"/>
      <c r="I421" s="171"/>
      <c r="J421" s="171"/>
      <c r="K421" s="171"/>
      <c r="L421" s="18"/>
    </row>
    <row r="422" spans="1:13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69"/>
      <c r="F422" s="169"/>
      <c r="G422" s="169"/>
      <c r="H422" s="169"/>
      <c r="I422" s="169"/>
      <c r="J422" s="169"/>
      <c r="K422" s="169"/>
      <c r="L422" s="18"/>
    </row>
    <row r="423" spans="1:13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8"/>
    </row>
    <row r="424" spans="1:13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  <c r="L424" s="213"/>
    </row>
    <row r="425" spans="1:13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  <c r="L425" s="214"/>
    </row>
  </sheetData>
  <mergeCells count="14">
    <mergeCell ref="M1:M420"/>
    <mergeCell ref="A1:L1"/>
    <mergeCell ref="A127:L127"/>
    <mergeCell ref="A246:L246"/>
    <mergeCell ref="A126:L126"/>
    <mergeCell ref="A245:L245"/>
    <mergeCell ref="A293:L293"/>
    <mergeCell ref="A347:L347"/>
    <mergeCell ref="A382:L382"/>
    <mergeCell ref="A424:L424"/>
    <mergeCell ref="A425:L425"/>
    <mergeCell ref="A294:L294"/>
    <mergeCell ref="A348:L348"/>
    <mergeCell ref="A383:L38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166" workbookViewId="0">
      <selection activeCell="Q181" sqref="Q181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/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424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/>
      <c r="C5" s="165" t="s">
        <v>341</v>
      </c>
      <c r="D5" s="165" t="s">
        <v>341</v>
      </c>
      <c r="E5" s="165" t="s">
        <v>341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18"/>
      <c r="M5" s="218"/>
      <c r="N5" s="4" t="s">
        <v>346</v>
      </c>
      <c r="O5" s="22">
        <v>1.98</v>
      </c>
      <c r="P5" s="21">
        <v>1.2</v>
      </c>
      <c r="Q5" s="22">
        <v>1.55</v>
      </c>
      <c r="R5" s="21">
        <v>1.87</v>
      </c>
      <c r="S5" s="22">
        <v>1.86</v>
      </c>
      <c r="T5" s="21">
        <v>2.3199999999999998</v>
      </c>
      <c r="U5" s="22">
        <v>2.33</v>
      </c>
      <c r="V5" s="21">
        <v>1.96</v>
      </c>
      <c r="W5" s="22">
        <v>2.36</v>
      </c>
      <c r="X5" s="21">
        <v>1.62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1.07</v>
      </c>
      <c r="P6" s="21">
        <v>1.03</v>
      </c>
      <c r="Q6" s="22">
        <v>1.0900000000000001</v>
      </c>
      <c r="R6" s="21">
        <v>1.03</v>
      </c>
      <c r="S6" s="22">
        <v>1.02</v>
      </c>
      <c r="T6" s="21">
        <v>0.93</v>
      </c>
      <c r="U6" s="22">
        <v>0.91</v>
      </c>
      <c r="V6" s="21">
        <v>0.91</v>
      </c>
      <c r="W6" s="22">
        <v>0.89</v>
      </c>
      <c r="X6" s="21">
        <v>0.85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343</v>
      </c>
      <c r="D7" s="167" t="s">
        <v>343</v>
      </c>
      <c r="E7" s="167" t="s">
        <v>343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4">
        <v>6317.29</v>
      </c>
      <c r="P7" s="23">
        <v>7562.02</v>
      </c>
      <c r="Q7" s="24">
        <v>5532.2</v>
      </c>
      <c r="R7" s="23">
        <v>5801.81</v>
      </c>
      <c r="S7" s="24">
        <v>5695.3</v>
      </c>
      <c r="T7" s="23">
        <v>7300.41</v>
      </c>
      <c r="U7" s="24">
        <v>7210.32</v>
      </c>
      <c r="V7" s="23">
        <v>7015.49</v>
      </c>
      <c r="W7" s="24">
        <v>6890.36</v>
      </c>
      <c r="X7" s="23">
        <v>6686.18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>
        <v>491.24</v>
      </c>
      <c r="P8" s="21">
        <v>306.39</v>
      </c>
      <c r="Q8" s="22">
        <v>274.27999999999997</v>
      </c>
      <c r="R8" s="21">
        <v>281.83</v>
      </c>
      <c r="S8" s="24">
        <v>1005.51</v>
      </c>
      <c r="T8" s="21">
        <v>485.46</v>
      </c>
      <c r="U8" s="22">
        <v>471.06</v>
      </c>
      <c r="V8" s="21">
        <v>228.39</v>
      </c>
      <c r="W8" s="22">
        <v>288.19</v>
      </c>
      <c r="X8" s="23">
        <v>2109.87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69"/>
      <c r="C10" s="172" t="s">
        <v>7973</v>
      </c>
      <c r="D10" s="172" t="s">
        <v>7974</v>
      </c>
      <c r="E10" s="172" t="s">
        <v>7975</v>
      </c>
      <c r="F10" s="172" t="s">
        <v>7976</v>
      </c>
      <c r="G10" s="172" t="s">
        <v>7977</v>
      </c>
      <c r="H10" s="172" t="s">
        <v>7978</v>
      </c>
      <c r="I10" s="172" t="s">
        <v>7979</v>
      </c>
      <c r="J10" s="172" t="s">
        <v>7980</v>
      </c>
      <c r="K10" s="172" t="s">
        <v>7981</v>
      </c>
      <c r="L10" s="18"/>
      <c r="M10" s="218"/>
      <c r="N10" s="4" t="s">
        <v>351</v>
      </c>
      <c r="O10" s="22">
        <v>2.27</v>
      </c>
      <c r="P10" s="21">
        <v>23.78</v>
      </c>
      <c r="Q10" s="22">
        <v>10.11</v>
      </c>
      <c r="R10" s="21">
        <v>73.23</v>
      </c>
      <c r="S10" s="22">
        <v>76.81</v>
      </c>
      <c r="T10" s="21">
        <v>181.37</v>
      </c>
      <c r="U10" s="22">
        <v>209.38</v>
      </c>
      <c r="V10" s="21">
        <v>110.26</v>
      </c>
      <c r="W10" s="22">
        <v>96.27</v>
      </c>
      <c r="X10" s="21">
        <v>276.27</v>
      </c>
    </row>
    <row r="11" spans="1:24" ht="19.899999999999999" customHeight="1" x14ac:dyDescent="0.25">
      <c r="A11" s="8" t="s">
        <v>12</v>
      </c>
      <c r="B11" s="171"/>
      <c r="C11" s="173" t="s">
        <v>7982</v>
      </c>
      <c r="D11" s="173" t="s">
        <v>7983</v>
      </c>
      <c r="E11" s="173" t="s">
        <v>6026</v>
      </c>
      <c r="F11" s="173" t="s">
        <v>7984</v>
      </c>
      <c r="G11" s="173" t="s">
        <v>7985</v>
      </c>
      <c r="H11" s="173" t="s">
        <v>7986</v>
      </c>
      <c r="I11" s="173" t="s">
        <v>7987</v>
      </c>
      <c r="J11" s="173" t="s">
        <v>7988</v>
      </c>
      <c r="K11" s="173" t="s">
        <v>7989</v>
      </c>
      <c r="L11" s="18"/>
      <c r="M11" s="218"/>
      <c r="N11" s="4" t="s">
        <v>352</v>
      </c>
      <c r="O11" s="22">
        <v>2.75</v>
      </c>
      <c r="P11" s="21">
        <v>5.32</v>
      </c>
      <c r="Q11" s="22">
        <v>1.96</v>
      </c>
      <c r="R11" s="21">
        <v>2.02</v>
      </c>
      <c r="S11" s="22">
        <v>2.27</v>
      </c>
      <c r="T11" s="21">
        <v>4.84</v>
      </c>
      <c r="U11" s="22">
        <v>4.42</v>
      </c>
      <c r="V11" s="21">
        <v>4.83</v>
      </c>
      <c r="W11" s="22">
        <v>9.83</v>
      </c>
      <c r="X11" s="21">
        <v>5.42</v>
      </c>
    </row>
    <row r="12" spans="1:24" ht="19.899999999999999" customHeight="1" x14ac:dyDescent="0.25">
      <c r="A12" s="6" t="s">
        <v>13</v>
      </c>
      <c r="B12" s="169"/>
      <c r="C12" s="174" t="s">
        <v>7990</v>
      </c>
      <c r="D12" s="174" t="s">
        <v>7991</v>
      </c>
      <c r="E12" s="174" t="s">
        <v>5434</v>
      </c>
      <c r="F12" s="174" t="s">
        <v>7992</v>
      </c>
      <c r="G12" s="174" t="s">
        <v>7993</v>
      </c>
      <c r="H12" s="174" t="s">
        <v>7994</v>
      </c>
      <c r="I12" s="174" t="s">
        <v>7995</v>
      </c>
      <c r="J12" s="174" t="s">
        <v>7996</v>
      </c>
      <c r="K12" s="174" t="s">
        <v>7997</v>
      </c>
      <c r="L12" s="18"/>
      <c r="M12" s="218"/>
      <c r="N12" s="4" t="s">
        <v>353</v>
      </c>
      <c r="O12" s="22">
        <v>0.25</v>
      </c>
      <c r="P12" s="21">
        <v>0.25</v>
      </c>
      <c r="Q12" s="22">
        <v>0.17</v>
      </c>
      <c r="R12" s="21">
        <v>0.09</v>
      </c>
      <c r="S12" s="22">
        <v>0.08</v>
      </c>
      <c r="T12" s="21">
        <v>0.03</v>
      </c>
      <c r="U12" s="22">
        <v>0.03</v>
      </c>
      <c r="V12" s="21">
        <v>0.03</v>
      </c>
      <c r="W12" s="22">
        <v>0.01</v>
      </c>
      <c r="X12" s="21">
        <v>0.03</v>
      </c>
    </row>
    <row r="13" spans="1:24" ht="19.899999999999999" customHeight="1" x14ac:dyDescent="0.25">
      <c r="A13" s="8" t="s">
        <v>14</v>
      </c>
      <c r="B13" s="171"/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>
        <v>0.41</v>
      </c>
      <c r="P13" s="21">
        <v>0.4</v>
      </c>
      <c r="Q13" s="22">
        <v>0.36</v>
      </c>
      <c r="R13" s="21">
        <v>0.16</v>
      </c>
      <c r="S13" s="22">
        <v>0.14000000000000001</v>
      </c>
      <c r="T13" s="21">
        <v>0.05</v>
      </c>
      <c r="U13" s="22">
        <v>0.04</v>
      </c>
      <c r="V13" s="21">
        <v>0.04</v>
      </c>
      <c r="W13" s="22">
        <v>0.02</v>
      </c>
      <c r="X13" s="21">
        <v>0.04</v>
      </c>
    </row>
    <row r="14" spans="1:24" ht="19.899999999999999" customHeight="1" x14ac:dyDescent="0.25">
      <c r="A14" s="6" t="s">
        <v>15</v>
      </c>
      <c r="B14" s="169"/>
      <c r="C14" s="174">
        <v>113</v>
      </c>
      <c r="D14" s="174">
        <v>269</v>
      </c>
      <c r="E14" s="174">
        <v>241</v>
      </c>
      <c r="F14" s="174" t="s">
        <v>7881</v>
      </c>
      <c r="G14" s="174" t="s">
        <v>4477</v>
      </c>
      <c r="H14" s="174" t="s">
        <v>7879</v>
      </c>
      <c r="I14" s="174" t="s">
        <v>4381</v>
      </c>
      <c r="J14" s="174">
        <v>494</v>
      </c>
      <c r="K14" s="174">
        <v>110</v>
      </c>
      <c r="L14" s="18"/>
      <c r="M14" s="218"/>
      <c r="N14" s="4" t="s">
        <v>355</v>
      </c>
      <c r="O14" s="22">
        <v>21.33</v>
      </c>
      <c r="P14" s="21">
        <v>12.21</v>
      </c>
      <c r="Q14" s="25">
        <v>-5.47</v>
      </c>
      <c r="R14" s="21">
        <v>5.35</v>
      </c>
      <c r="S14" s="25">
        <v>-0.44</v>
      </c>
      <c r="T14" s="21">
        <v>2.72</v>
      </c>
      <c r="U14" s="22">
        <v>3.21</v>
      </c>
      <c r="V14" s="21">
        <v>5.28</v>
      </c>
      <c r="W14" s="22">
        <v>3.38</v>
      </c>
      <c r="X14" s="21">
        <v>0.46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69"/>
      <c r="C16" s="172">
        <v>741</v>
      </c>
      <c r="D16" s="172" t="s">
        <v>7998</v>
      </c>
      <c r="E16" s="172" t="s">
        <v>7999</v>
      </c>
      <c r="F16" s="172" t="s">
        <v>8000</v>
      </c>
      <c r="G16" s="172" t="s">
        <v>8001</v>
      </c>
      <c r="H16" s="172" t="s">
        <v>8002</v>
      </c>
      <c r="I16" s="172" t="s">
        <v>3331</v>
      </c>
      <c r="J16" s="172" t="s">
        <v>8003</v>
      </c>
      <c r="K16" s="172" t="s">
        <v>8004</v>
      </c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1"/>
      <c r="C17" s="173">
        <v>430</v>
      </c>
      <c r="D17" s="173" t="s">
        <v>4469</v>
      </c>
      <c r="E17" s="173" t="s">
        <v>8005</v>
      </c>
      <c r="F17" s="173" t="s">
        <v>8006</v>
      </c>
      <c r="G17" s="173" t="s">
        <v>8007</v>
      </c>
      <c r="H17" s="173" t="s">
        <v>8008</v>
      </c>
      <c r="I17" s="173" t="s">
        <v>6146</v>
      </c>
      <c r="J17" s="173" t="s">
        <v>8009</v>
      </c>
      <c r="K17" s="173" t="s">
        <v>545</v>
      </c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69"/>
      <c r="C18" s="174">
        <v>311</v>
      </c>
      <c r="D18" s="174">
        <v>94</v>
      </c>
      <c r="E18" s="174">
        <v>228</v>
      </c>
      <c r="F18" s="174" t="s">
        <v>7646</v>
      </c>
      <c r="G18" s="174" t="s">
        <v>8010</v>
      </c>
      <c r="H18" s="174">
        <v>567</v>
      </c>
      <c r="I18" s="174">
        <v>386</v>
      </c>
      <c r="J18" s="174" t="s">
        <v>8011</v>
      </c>
      <c r="K18" s="174" t="s">
        <v>8012</v>
      </c>
      <c r="L18" s="18"/>
      <c r="M18" s="218"/>
      <c r="N18" s="4" t="s">
        <v>359</v>
      </c>
      <c r="O18" s="22">
        <v>50.4</v>
      </c>
      <c r="P18" s="21">
        <v>25</v>
      </c>
      <c r="Q18" s="22">
        <v>56.4</v>
      </c>
      <c r="R18" s="21">
        <v>86.7</v>
      </c>
      <c r="S18" s="25">
        <v>-83.2</v>
      </c>
      <c r="T18" s="21">
        <v>239</v>
      </c>
      <c r="U18" s="22">
        <v>173</v>
      </c>
      <c r="V18" s="21">
        <v>104</v>
      </c>
      <c r="W18" s="22">
        <v>167</v>
      </c>
      <c r="X18" s="21">
        <v>192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>
        <v>1.05</v>
      </c>
      <c r="P19" s="21">
        <v>1</v>
      </c>
      <c r="Q19" s="22">
        <v>1.92</v>
      </c>
      <c r="R19" s="21">
        <v>2.44</v>
      </c>
      <c r="S19" s="25">
        <v>-3.33</v>
      </c>
      <c r="T19" s="21">
        <v>4.6100000000000003</v>
      </c>
      <c r="U19" s="22">
        <v>2.93</v>
      </c>
      <c r="V19" s="21">
        <v>1.81</v>
      </c>
      <c r="W19" s="22">
        <v>3.04</v>
      </c>
      <c r="X19" s="21">
        <v>2.94</v>
      </c>
    </row>
    <row r="20" spans="1:24" ht="19.899999999999999" customHeight="1" x14ac:dyDescent="0.25">
      <c r="A20" s="6" t="s">
        <v>19</v>
      </c>
      <c r="B20" s="169"/>
      <c r="C20" s="172" t="s">
        <v>8013</v>
      </c>
      <c r="D20" s="172" t="s">
        <v>8014</v>
      </c>
      <c r="E20" s="172" t="s">
        <v>8015</v>
      </c>
      <c r="F20" s="172" t="s">
        <v>8016</v>
      </c>
      <c r="G20" s="172" t="s">
        <v>8017</v>
      </c>
      <c r="H20" s="172" t="s">
        <v>8018</v>
      </c>
      <c r="I20" s="172" t="s">
        <v>8019</v>
      </c>
      <c r="J20" s="172" t="s">
        <v>8020</v>
      </c>
      <c r="K20" s="172" t="s">
        <v>8021</v>
      </c>
      <c r="L20" s="18"/>
      <c r="M20" s="218"/>
      <c r="N20" s="4" t="s">
        <v>361</v>
      </c>
      <c r="O20" s="25">
        <v>-14.39</v>
      </c>
      <c r="P20" s="21">
        <v>30.2</v>
      </c>
      <c r="Q20" s="25">
        <v>-426.79</v>
      </c>
      <c r="R20" s="21">
        <v>83.38</v>
      </c>
      <c r="S20" s="27">
        <v>-1590.38</v>
      </c>
      <c r="T20" s="21">
        <v>229.84</v>
      </c>
      <c r="U20" s="22">
        <v>171.78</v>
      </c>
      <c r="V20" s="21">
        <v>102.36</v>
      </c>
      <c r="W20" s="22">
        <v>164.66</v>
      </c>
      <c r="X20" s="23">
        <v>1934.42</v>
      </c>
    </row>
    <row r="21" spans="1:24" ht="19.899999999999999" customHeight="1" x14ac:dyDescent="0.25">
      <c r="A21" s="8" t="s">
        <v>20</v>
      </c>
      <c r="B21" s="171"/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2">
        <v>1.64</v>
      </c>
      <c r="P21" s="21">
        <v>0.56999999999999995</v>
      </c>
      <c r="Q21" s="25">
        <v>-3.22</v>
      </c>
      <c r="R21" s="21">
        <v>0.83</v>
      </c>
      <c r="S21" s="25">
        <v>-24.34</v>
      </c>
      <c r="T21" s="21">
        <v>3.53</v>
      </c>
      <c r="U21" s="22">
        <v>3.08</v>
      </c>
      <c r="V21" s="21">
        <v>1.7</v>
      </c>
      <c r="W21" s="22">
        <v>2.97</v>
      </c>
      <c r="X21" s="21">
        <v>21.64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5">
        <v>-0.22</v>
      </c>
      <c r="P22" s="21">
        <v>0.38</v>
      </c>
      <c r="Q22" s="25">
        <v>-7.39</v>
      </c>
      <c r="R22" s="21">
        <v>1.43</v>
      </c>
      <c r="S22" s="25">
        <v>-27.85</v>
      </c>
      <c r="T22" s="21">
        <v>3.14</v>
      </c>
      <c r="U22" s="22">
        <v>2.38</v>
      </c>
      <c r="V22" s="21">
        <v>1.46</v>
      </c>
      <c r="W22" s="22">
        <v>2.38</v>
      </c>
      <c r="X22" s="21">
        <v>28.92</v>
      </c>
    </row>
    <row r="23" spans="1:24" ht="19.899999999999999" customHeight="1" x14ac:dyDescent="0.25">
      <c r="A23" s="8" t="s">
        <v>21</v>
      </c>
      <c r="B23" s="171"/>
      <c r="C23" s="175" t="s">
        <v>8022</v>
      </c>
      <c r="D23" s="175">
        <v>223</v>
      </c>
      <c r="E23" s="175">
        <v>247</v>
      </c>
      <c r="F23" s="175" t="s">
        <v>7646</v>
      </c>
      <c r="G23" s="175" t="s">
        <v>4901</v>
      </c>
      <c r="H23" s="175" t="s">
        <v>8023</v>
      </c>
      <c r="I23" s="175" t="s">
        <v>3151</v>
      </c>
      <c r="J23" s="175" t="s">
        <v>8024</v>
      </c>
      <c r="K23" s="175" t="s">
        <v>8025</v>
      </c>
      <c r="L23" s="18"/>
      <c r="M23" s="218"/>
      <c r="N23" s="4" t="s">
        <v>364</v>
      </c>
      <c r="O23" s="22">
        <v>1</v>
      </c>
      <c r="P23" s="21">
        <v>9.0299999999999994</v>
      </c>
      <c r="Q23" s="25">
        <v>-12.58</v>
      </c>
      <c r="R23" s="21">
        <v>23.05</v>
      </c>
      <c r="S23" s="25">
        <v>-183.32</v>
      </c>
      <c r="T23" s="21">
        <v>147.69</v>
      </c>
      <c r="U23" s="22">
        <v>155</v>
      </c>
      <c r="V23" s="21">
        <v>89.71</v>
      </c>
      <c r="W23" s="22">
        <v>105.45</v>
      </c>
      <c r="X23" s="21">
        <v>266.86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0.19</v>
      </c>
      <c r="P24" s="21">
        <v>1.04</v>
      </c>
      <c r="Q24" s="22">
        <v>2.37</v>
      </c>
      <c r="R24" s="21">
        <v>1.72</v>
      </c>
      <c r="S24" s="22">
        <v>1.1499999999999999</v>
      </c>
      <c r="T24" s="21">
        <v>0.89</v>
      </c>
      <c r="U24" s="22">
        <v>0.77</v>
      </c>
      <c r="V24" s="21">
        <v>0.86</v>
      </c>
      <c r="W24" s="22">
        <v>0.81</v>
      </c>
      <c r="X24" s="21">
        <v>1.34</v>
      </c>
    </row>
    <row r="25" spans="1:24" ht="19.899999999999999" customHeight="1" x14ac:dyDescent="0.25">
      <c r="A25" s="8" t="s">
        <v>22</v>
      </c>
      <c r="B25" s="171"/>
      <c r="C25" s="175" t="s">
        <v>8026</v>
      </c>
      <c r="D25" s="175" t="s">
        <v>8027</v>
      </c>
      <c r="E25" s="175" t="s">
        <v>8028</v>
      </c>
      <c r="F25" s="175" t="s">
        <v>8029</v>
      </c>
      <c r="G25" s="175" t="s">
        <v>8030</v>
      </c>
      <c r="H25" s="175" t="s">
        <v>8031</v>
      </c>
      <c r="I25" s="175" t="s">
        <v>8032</v>
      </c>
      <c r="J25" s="175" t="s">
        <v>8033</v>
      </c>
      <c r="K25" s="175" t="s">
        <v>8034</v>
      </c>
      <c r="L25" s="18"/>
      <c r="M25" s="218"/>
      <c r="N25" s="4" t="s">
        <v>366</v>
      </c>
      <c r="O25" s="22">
        <v>73.739999999999995</v>
      </c>
      <c r="P25" s="21">
        <v>88.02</v>
      </c>
      <c r="Q25" s="22">
        <v>50.31</v>
      </c>
      <c r="R25" s="21">
        <v>24.48</v>
      </c>
      <c r="S25" s="22">
        <v>24.2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4">
        <v>6317.29</v>
      </c>
      <c r="P26" s="23">
        <v>7562.02</v>
      </c>
      <c r="Q26" s="24">
        <v>7478.6</v>
      </c>
      <c r="R26" s="23">
        <v>7704.42</v>
      </c>
      <c r="S26" s="24">
        <v>7553.98</v>
      </c>
      <c r="T26" s="23">
        <v>9549.86</v>
      </c>
      <c r="U26" s="24">
        <v>9720.48</v>
      </c>
      <c r="V26" s="23">
        <v>9430.7099999999991</v>
      </c>
      <c r="W26" s="24">
        <v>9248.16</v>
      </c>
      <c r="X26" s="23">
        <v>8767.9500000000007</v>
      </c>
    </row>
    <row r="27" spans="1:24" ht="19.899999999999999" customHeight="1" x14ac:dyDescent="0.25">
      <c r="A27" s="8" t="s">
        <v>23</v>
      </c>
      <c r="B27" s="171"/>
      <c r="C27" s="175" t="s">
        <v>8035</v>
      </c>
      <c r="D27" s="175" t="s">
        <v>8036</v>
      </c>
      <c r="E27" s="175" t="s">
        <v>8037</v>
      </c>
      <c r="F27" s="175" t="s">
        <v>8038</v>
      </c>
      <c r="G27" s="175" t="s">
        <v>8039</v>
      </c>
      <c r="H27" s="175" t="s">
        <v>8040</v>
      </c>
      <c r="I27" s="175" t="s">
        <v>8041</v>
      </c>
      <c r="J27" s="175" t="s">
        <v>8042</v>
      </c>
      <c r="K27" s="175" t="s">
        <v>7665</v>
      </c>
      <c r="L27" s="18"/>
      <c r="M27" s="218"/>
      <c r="N27" s="4" t="s">
        <v>368</v>
      </c>
      <c r="O27" s="22">
        <v>0.86</v>
      </c>
      <c r="P27" s="21">
        <v>4.29</v>
      </c>
      <c r="Q27" s="25">
        <v>-21.51</v>
      </c>
      <c r="R27" s="21">
        <v>5.04</v>
      </c>
      <c r="S27" s="25">
        <v>-100</v>
      </c>
      <c r="T27" s="21">
        <v>11.7</v>
      </c>
      <c r="U27" s="22">
        <v>8.74</v>
      </c>
      <c r="V27" s="21">
        <v>5.94</v>
      </c>
      <c r="W27" s="22">
        <v>9.19</v>
      </c>
      <c r="X27" s="21">
        <v>150.24</v>
      </c>
    </row>
    <row r="28" spans="1:24" ht="19.899999999999999" customHeight="1" x14ac:dyDescent="0.25">
      <c r="A28" s="6" t="s">
        <v>24</v>
      </c>
      <c r="B28" s="169"/>
      <c r="C28" s="174" t="s">
        <v>5935</v>
      </c>
      <c r="D28" s="174" t="s">
        <v>8043</v>
      </c>
      <c r="E28" s="174" t="s">
        <v>8044</v>
      </c>
      <c r="F28" s="174" t="s">
        <v>8045</v>
      </c>
      <c r="G28" s="174" t="s">
        <v>8046</v>
      </c>
      <c r="H28" s="174" t="s">
        <v>8047</v>
      </c>
      <c r="I28" s="174" t="s">
        <v>8048</v>
      </c>
      <c r="J28" s="174" t="s">
        <v>8049</v>
      </c>
      <c r="K28" s="174" t="s">
        <v>8050</v>
      </c>
      <c r="L28" s="18"/>
      <c r="M28" s="218"/>
      <c r="N28" s="4" t="s">
        <v>369</v>
      </c>
      <c r="O28" s="24">
        <v>54832.95</v>
      </c>
      <c r="P28" s="23">
        <v>25441.73</v>
      </c>
      <c r="Q28" s="27">
        <v>-78595.320000000007</v>
      </c>
      <c r="R28" s="23">
        <v>23054.05</v>
      </c>
      <c r="S28" s="27">
        <v>-634238.46</v>
      </c>
      <c r="T28" s="23">
        <v>84629.21</v>
      </c>
      <c r="U28" s="24">
        <v>72329.42</v>
      </c>
      <c r="V28" s="23">
        <v>40699.230000000003</v>
      </c>
      <c r="W28" s="24">
        <v>65059.18</v>
      </c>
      <c r="X28" s="23">
        <v>434858.56</v>
      </c>
    </row>
    <row r="29" spans="1:24" ht="19.899999999999999" customHeight="1" x14ac:dyDescent="0.25">
      <c r="A29" s="8" t="s">
        <v>25</v>
      </c>
      <c r="B29" s="171"/>
      <c r="C29" s="173" t="s">
        <v>8051</v>
      </c>
      <c r="D29" s="173" t="s">
        <v>6168</v>
      </c>
      <c r="E29" s="173" t="s">
        <v>8052</v>
      </c>
      <c r="F29" s="173" t="s">
        <v>8053</v>
      </c>
      <c r="G29" s="173" t="s">
        <v>8054</v>
      </c>
      <c r="H29" s="173" t="s">
        <v>8055</v>
      </c>
      <c r="I29" s="173" t="s">
        <v>8056</v>
      </c>
      <c r="J29" s="173" t="s">
        <v>8057</v>
      </c>
      <c r="K29" s="173" t="s">
        <v>8058</v>
      </c>
      <c r="L29" s="18"/>
      <c r="M29" s="218"/>
      <c r="N29" s="4" t="s">
        <v>370</v>
      </c>
      <c r="O29" s="22">
        <v>7.38</v>
      </c>
      <c r="P29" s="21">
        <v>6.67</v>
      </c>
      <c r="Q29" s="25">
        <v>-18.809999999999999</v>
      </c>
      <c r="R29" s="21">
        <v>5.0999999999999996</v>
      </c>
      <c r="S29" s="25">
        <v>-151.13</v>
      </c>
      <c r="T29" s="21">
        <v>19.989999999999998</v>
      </c>
      <c r="U29" s="22">
        <v>17.64</v>
      </c>
      <c r="V29" s="21">
        <v>10.64</v>
      </c>
      <c r="W29" s="22">
        <v>17.37</v>
      </c>
      <c r="X29" s="21">
        <v>158.28</v>
      </c>
    </row>
    <row r="30" spans="1:24" ht="19.899999999999999" customHeight="1" x14ac:dyDescent="0.25">
      <c r="A30" s="6" t="s">
        <v>26</v>
      </c>
      <c r="B30" s="169"/>
      <c r="C30" s="174" t="s">
        <v>5386</v>
      </c>
      <c r="D30" s="174">
        <v>723</v>
      </c>
      <c r="E30" s="174" t="s">
        <v>4324</v>
      </c>
      <c r="F30" s="174" t="s">
        <v>8059</v>
      </c>
      <c r="G30" s="174" t="s">
        <v>8060</v>
      </c>
      <c r="H30" s="174" t="s">
        <v>8061</v>
      </c>
      <c r="I30" s="174" t="s">
        <v>8062</v>
      </c>
      <c r="J30" s="174" t="s">
        <v>8063</v>
      </c>
      <c r="K30" s="174" t="s">
        <v>8064</v>
      </c>
      <c r="L30" s="18"/>
      <c r="M30" s="218"/>
      <c r="N30" s="4" t="s">
        <v>371</v>
      </c>
      <c r="O30" s="25">
        <v>-333.77</v>
      </c>
      <c r="P30" s="21">
        <v>83.08</v>
      </c>
      <c r="Q30" s="25">
        <v>-6.89</v>
      </c>
      <c r="R30" s="21">
        <v>42.67</v>
      </c>
      <c r="S30" s="25">
        <v>-1.57</v>
      </c>
      <c r="T30" s="21">
        <v>22.55</v>
      </c>
      <c r="U30" s="22">
        <v>34.35</v>
      </c>
      <c r="V30" s="21">
        <v>56.09</v>
      </c>
      <c r="W30" s="22">
        <v>33.32</v>
      </c>
      <c r="X30" s="21">
        <v>3.38</v>
      </c>
    </row>
    <row r="31" spans="1:24" ht="19.899999999999999" customHeight="1" x14ac:dyDescent="0.25">
      <c r="A31" s="8" t="s">
        <v>27</v>
      </c>
      <c r="B31" s="171"/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>
        <v>0.76</v>
      </c>
      <c r="P31" s="21">
        <v>0.33</v>
      </c>
      <c r="Q31" s="22">
        <v>0.53</v>
      </c>
      <c r="R31" s="21">
        <v>0.61</v>
      </c>
      <c r="S31" s="22">
        <v>0.44</v>
      </c>
      <c r="T31" s="21">
        <v>0.71</v>
      </c>
      <c r="U31" s="22">
        <v>0.82</v>
      </c>
      <c r="V31" s="21">
        <v>0.82</v>
      </c>
      <c r="W31" s="22">
        <v>0.8</v>
      </c>
      <c r="X31" s="21">
        <v>0.98</v>
      </c>
    </row>
    <row r="32" spans="1:24" ht="19.899999999999999" customHeight="1" x14ac:dyDescent="0.25">
      <c r="A32" s="6" t="s">
        <v>28</v>
      </c>
      <c r="B32" s="169"/>
      <c r="C32" s="174">
        <v>0</v>
      </c>
      <c r="D32" s="174">
        <v>0</v>
      </c>
      <c r="E32" s="174">
        <v>83</v>
      </c>
      <c r="F32" s="174">
        <v>496</v>
      </c>
      <c r="G32" s="174">
        <v>451</v>
      </c>
      <c r="H32" s="174">
        <v>388</v>
      </c>
      <c r="I32" s="174">
        <v>247</v>
      </c>
      <c r="J32" s="174">
        <v>237</v>
      </c>
      <c r="K32" s="174">
        <v>137</v>
      </c>
      <c r="L32" s="18"/>
      <c r="M32" s="218"/>
      <c r="N32" s="4" t="s">
        <v>373</v>
      </c>
      <c r="O32" s="22">
        <v>9.7799999999999994</v>
      </c>
      <c r="P32" s="21">
        <v>8.19</v>
      </c>
      <c r="Q32" s="22">
        <v>10.72</v>
      </c>
      <c r="R32" s="21">
        <v>12.62</v>
      </c>
      <c r="S32" s="22">
        <v>2.4900000000000002</v>
      </c>
      <c r="T32" s="21">
        <v>10.68</v>
      </c>
      <c r="U32" s="22">
        <v>12.53</v>
      </c>
      <c r="V32" s="21">
        <v>25.14</v>
      </c>
      <c r="W32" s="22">
        <v>19.04</v>
      </c>
      <c r="X32" s="21">
        <v>3.1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>
        <v>95.28</v>
      </c>
      <c r="P33" s="21">
        <v>100.36</v>
      </c>
      <c r="Q33" s="22">
        <v>52.11</v>
      </c>
      <c r="R33" s="21">
        <v>41.04</v>
      </c>
      <c r="S33" s="25">
        <v>-30.06</v>
      </c>
      <c r="T33" s="21">
        <v>21.69</v>
      </c>
      <c r="U33" s="22">
        <v>34.11</v>
      </c>
      <c r="V33" s="21">
        <v>55.2</v>
      </c>
      <c r="W33" s="22">
        <v>32.86</v>
      </c>
      <c r="X33" s="21">
        <v>34.04</v>
      </c>
    </row>
    <row r="34" spans="1:24" ht="19.899999999999999" customHeight="1" x14ac:dyDescent="0.25">
      <c r="A34" s="6" t="s">
        <v>29</v>
      </c>
      <c r="B34" s="169"/>
      <c r="C34" s="172" t="s">
        <v>8065</v>
      </c>
      <c r="D34" s="172" t="s">
        <v>8066</v>
      </c>
      <c r="E34" s="172" t="s">
        <v>8067</v>
      </c>
      <c r="F34" s="172" t="s">
        <v>8068</v>
      </c>
      <c r="G34" s="172" t="s">
        <v>8069</v>
      </c>
      <c r="H34" s="172" t="s">
        <v>8070</v>
      </c>
      <c r="I34" s="172" t="s">
        <v>8071</v>
      </c>
      <c r="J34" s="172" t="s">
        <v>8072</v>
      </c>
      <c r="K34" s="172" t="s">
        <v>8073</v>
      </c>
      <c r="L34" s="18"/>
      <c r="M34" s="218"/>
      <c r="N34" s="4" t="s">
        <v>375</v>
      </c>
      <c r="O34" s="22">
        <v>0.61</v>
      </c>
      <c r="P34" s="21">
        <v>0.27</v>
      </c>
      <c r="Q34" s="22">
        <v>0.31</v>
      </c>
      <c r="R34" s="21">
        <v>0.39</v>
      </c>
      <c r="S34" s="22">
        <v>0.28000000000000003</v>
      </c>
      <c r="T34" s="21">
        <v>0.48</v>
      </c>
      <c r="U34" s="22">
        <v>0.54</v>
      </c>
      <c r="V34" s="21">
        <v>0.54</v>
      </c>
      <c r="W34" s="22">
        <v>0.53</v>
      </c>
      <c r="X34" s="21">
        <v>0.71</v>
      </c>
    </row>
    <row r="35" spans="1:24" ht="19.899999999999999" customHeight="1" x14ac:dyDescent="0.25">
      <c r="A35" s="8" t="s">
        <v>30</v>
      </c>
      <c r="B35" s="171"/>
      <c r="C35" s="175" t="s">
        <v>8006</v>
      </c>
      <c r="D35" s="175" t="s">
        <v>8074</v>
      </c>
      <c r="E35" s="175" t="s">
        <v>8075</v>
      </c>
      <c r="F35" s="175" t="s">
        <v>8076</v>
      </c>
      <c r="G35" s="175" t="s">
        <v>8077</v>
      </c>
      <c r="H35" s="175" t="s">
        <v>8078</v>
      </c>
      <c r="I35" s="175" t="s">
        <v>8079</v>
      </c>
      <c r="J35" s="175" t="s">
        <v>8080</v>
      </c>
      <c r="K35" s="175" t="s">
        <v>8081</v>
      </c>
      <c r="L35" s="18"/>
      <c r="M35" s="218"/>
      <c r="N35" s="4" t="s">
        <v>376</v>
      </c>
      <c r="O35" s="24">
        <v>4802</v>
      </c>
      <c r="P35" s="23">
        <v>2509</v>
      </c>
      <c r="Q35" s="24">
        <v>2939</v>
      </c>
      <c r="R35" s="23">
        <v>3558</v>
      </c>
      <c r="S35" s="24">
        <v>2501</v>
      </c>
      <c r="T35" s="23">
        <v>5183</v>
      </c>
      <c r="U35" s="24">
        <v>5901</v>
      </c>
      <c r="V35" s="23">
        <v>5741</v>
      </c>
      <c r="W35" s="24">
        <v>5487</v>
      </c>
      <c r="X35" s="23">
        <v>6535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2.64</v>
      </c>
      <c r="P36" s="21">
        <v>5.15</v>
      </c>
      <c r="Q36" s="22">
        <v>1.91</v>
      </c>
      <c r="R36" s="21">
        <v>1.96</v>
      </c>
      <c r="S36" s="22">
        <v>2.2200000000000002</v>
      </c>
      <c r="T36" s="21">
        <v>4.7699999999999996</v>
      </c>
      <c r="U36" s="22">
        <v>4.34</v>
      </c>
      <c r="V36" s="21">
        <v>4.74</v>
      </c>
      <c r="W36" s="22">
        <v>9.6999999999999993</v>
      </c>
      <c r="X36" s="21">
        <v>5.31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18.2</v>
      </c>
      <c r="P37" s="21">
        <v>16.5</v>
      </c>
      <c r="Q37" s="22">
        <v>31.26</v>
      </c>
      <c r="R37" s="21">
        <v>54.9</v>
      </c>
      <c r="S37" s="22">
        <v>67.34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99.45</v>
      </c>
      <c r="X38" s="21">
        <v>100</v>
      </c>
    </row>
    <row r="39" spans="1:24" ht="19.899999999999999" customHeight="1" x14ac:dyDescent="0.25">
      <c r="A39" s="8" t="s">
        <v>32</v>
      </c>
      <c r="B39" s="171"/>
      <c r="C39" s="175">
        <v>-521</v>
      </c>
      <c r="D39" s="175">
        <v>924</v>
      </c>
      <c r="E39" s="175" t="s">
        <v>8082</v>
      </c>
      <c r="F39" s="175" t="s">
        <v>8083</v>
      </c>
      <c r="G39" s="175" t="s">
        <v>8084</v>
      </c>
      <c r="H39" s="175" t="s">
        <v>8085</v>
      </c>
      <c r="I39" s="175" t="s">
        <v>8086</v>
      </c>
      <c r="J39" s="175" t="s">
        <v>8087</v>
      </c>
      <c r="K39" s="175" t="s">
        <v>8088</v>
      </c>
      <c r="L39" s="18"/>
      <c r="M39" s="218"/>
      <c r="N39" s="4" t="s">
        <v>380</v>
      </c>
      <c r="O39" s="22">
        <v>2.0499999999999998</v>
      </c>
      <c r="P39" s="21">
        <v>0.95</v>
      </c>
      <c r="Q39" s="25">
        <v>-2.97</v>
      </c>
      <c r="R39" s="21">
        <v>0.88</v>
      </c>
      <c r="S39" s="25">
        <v>-24.35</v>
      </c>
      <c r="T39" s="21">
        <v>3.55</v>
      </c>
      <c r="U39" s="22">
        <v>3.09</v>
      </c>
      <c r="V39" s="21">
        <v>1.71</v>
      </c>
      <c r="W39" s="22">
        <v>3</v>
      </c>
      <c r="X39" s="21">
        <v>21.64</v>
      </c>
    </row>
    <row r="40" spans="1:24" ht="19.899999999999999" customHeight="1" x14ac:dyDescent="0.25">
      <c r="A40" s="6" t="s">
        <v>33</v>
      </c>
      <c r="B40" s="169"/>
      <c r="C40" s="174" t="s">
        <v>8089</v>
      </c>
      <c r="D40" s="174" t="s">
        <v>8090</v>
      </c>
      <c r="E40" s="174" t="s">
        <v>5145</v>
      </c>
      <c r="F40" s="174" t="s">
        <v>8091</v>
      </c>
      <c r="G40" s="174">
        <v>11</v>
      </c>
      <c r="H40" s="174">
        <v>9</v>
      </c>
      <c r="I40" s="174">
        <v>9</v>
      </c>
      <c r="J40" s="174">
        <v>8</v>
      </c>
      <c r="K40" s="174">
        <v>8</v>
      </c>
      <c r="L40" s="18"/>
      <c r="M40" s="218"/>
      <c r="N40" s="4" t="s">
        <v>381</v>
      </c>
      <c r="O40" s="22">
        <v>0.4</v>
      </c>
      <c r="P40" s="21">
        <v>0.99</v>
      </c>
      <c r="Q40" s="25">
        <v>-7.05</v>
      </c>
      <c r="R40" s="21">
        <v>1.51</v>
      </c>
      <c r="S40" s="25">
        <v>-27.88</v>
      </c>
      <c r="T40" s="21">
        <v>3.17</v>
      </c>
      <c r="U40" s="22">
        <v>2.4</v>
      </c>
      <c r="V40" s="21">
        <v>1.48</v>
      </c>
      <c r="W40" s="22">
        <v>2.42</v>
      </c>
      <c r="X40" s="21">
        <v>28.93</v>
      </c>
    </row>
    <row r="41" spans="1:24" ht="19.899999999999999" customHeight="1" x14ac:dyDescent="0.25">
      <c r="A41" s="8" t="s">
        <v>34</v>
      </c>
      <c r="B41" s="171"/>
      <c r="C41" s="173" t="s">
        <v>8092</v>
      </c>
      <c r="D41" s="173" t="s">
        <v>6016</v>
      </c>
      <c r="E41" s="173" t="s">
        <v>8093</v>
      </c>
      <c r="F41" s="173">
        <v>0</v>
      </c>
      <c r="G41" s="173" t="s">
        <v>8094</v>
      </c>
      <c r="H41" s="173" t="s">
        <v>8095</v>
      </c>
      <c r="I41" s="173" t="s">
        <v>8096</v>
      </c>
      <c r="J41" s="173" t="s">
        <v>8097</v>
      </c>
      <c r="K41" s="173" t="s">
        <v>8098</v>
      </c>
      <c r="L41" s="18"/>
      <c r="M41" s="218"/>
      <c r="N41" s="4" t="s">
        <v>382</v>
      </c>
      <c r="O41" s="22">
        <v>0.28000000000000003</v>
      </c>
      <c r="P41" s="21">
        <v>0.14000000000000001</v>
      </c>
      <c r="Q41" s="22">
        <v>0.16</v>
      </c>
      <c r="R41" s="21">
        <v>0.17</v>
      </c>
      <c r="S41" s="22">
        <v>0.16</v>
      </c>
      <c r="T41" s="21">
        <v>0.18</v>
      </c>
      <c r="U41" s="22">
        <v>0.18</v>
      </c>
      <c r="V41" s="21">
        <v>0.16</v>
      </c>
      <c r="W41" s="22">
        <v>0.17</v>
      </c>
      <c r="X41" s="21">
        <v>0.14000000000000001</v>
      </c>
    </row>
    <row r="42" spans="1:24" ht="19.899999999999999" customHeight="1" x14ac:dyDescent="0.25">
      <c r="A42" s="6" t="s">
        <v>35</v>
      </c>
      <c r="B42" s="169"/>
      <c r="C42" s="174" t="s">
        <v>8099</v>
      </c>
      <c r="D42" s="174" t="s">
        <v>8100</v>
      </c>
      <c r="E42" s="174" t="s">
        <v>8101</v>
      </c>
      <c r="F42" s="174" t="s">
        <v>5720</v>
      </c>
      <c r="G42" s="174" t="s">
        <v>8102</v>
      </c>
      <c r="H42" s="174" t="s">
        <v>8103</v>
      </c>
      <c r="I42" s="174" t="s">
        <v>8104</v>
      </c>
      <c r="J42" s="174" t="s">
        <v>4838</v>
      </c>
      <c r="K42" s="174">
        <v>-824</v>
      </c>
      <c r="L42" s="18"/>
      <c r="M42" s="218"/>
      <c r="N42" s="4" t="s">
        <v>383</v>
      </c>
      <c r="O42" s="22">
        <v>5.26</v>
      </c>
      <c r="P42" s="21">
        <v>9.91</v>
      </c>
      <c r="Q42" s="22">
        <v>7.17</v>
      </c>
      <c r="R42" s="21">
        <v>3.27</v>
      </c>
      <c r="S42" s="22">
        <v>0.79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1"/>
      <c r="C43" s="173" t="s">
        <v>8105</v>
      </c>
      <c r="D43" s="173" t="s">
        <v>8106</v>
      </c>
      <c r="E43" s="173" t="s">
        <v>8107</v>
      </c>
      <c r="F43" s="173" t="s">
        <v>8108</v>
      </c>
      <c r="G43" s="173" t="s">
        <v>8109</v>
      </c>
      <c r="H43" s="173" t="s">
        <v>8110</v>
      </c>
      <c r="I43" s="173" t="s">
        <v>8111</v>
      </c>
      <c r="J43" s="173" t="s">
        <v>8112</v>
      </c>
      <c r="K43" s="173" t="s">
        <v>8113</v>
      </c>
      <c r="L43" s="18"/>
      <c r="M43" s="218"/>
      <c r="N43" s="4" t="s">
        <v>384</v>
      </c>
      <c r="O43" s="24">
        <v>742728.26</v>
      </c>
      <c r="P43" s="23">
        <v>381478.75</v>
      </c>
      <c r="Q43" s="24">
        <v>417881.03</v>
      </c>
      <c r="R43" s="23">
        <v>451648.65</v>
      </c>
      <c r="S43" s="24">
        <v>419669.19</v>
      </c>
      <c r="T43" s="23">
        <v>423314.61</v>
      </c>
      <c r="U43" s="24">
        <v>410026.49</v>
      </c>
      <c r="V43" s="23">
        <v>382345.88</v>
      </c>
      <c r="W43" s="24">
        <v>374578.19</v>
      </c>
      <c r="X43" s="23">
        <v>274736.02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0.25</v>
      </c>
      <c r="P44" s="21">
        <v>0.63</v>
      </c>
      <c r="Q44" s="25">
        <v>-3.71</v>
      </c>
      <c r="R44" s="21">
        <v>0.89</v>
      </c>
      <c r="S44" s="25">
        <v>-16.36</v>
      </c>
      <c r="T44" s="21">
        <v>1.94</v>
      </c>
      <c r="U44" s="22">
        <v>1.4</v>
      </c>
      <c r="V44" s="21">
        <v>0.87</v>
      </c>
      <c r="W44" s="22">
        <v>1.42</v>
      </c>
      <c r="X44" s="21">
        <v>17.559999999999999</v>
      </c>
    </row>
    <row r="45" spans="1:24" ht="19.899999999999999" customHeight="1" x14ac:dyDescent="0.25">
      <c r="A45" s="8" t="s">
        <v>37</v>
      </c>
      <c r="B45" s="171"/>
      <c r="C45" s="175">
        <v>0</v>
      </c>
      <c r="D45" s="175">
        <v>0</v>
      </c>
      <c r="E45" s="175">
        <v>470</v>
      </c>
      <c r="F45" s="175" t="s">
        <v>8114</v>
      </c>
      <c r="G45" s="175" t="s">
        <v>8115</v>
      </c>
      <c r="H45" s="175" t="s">
        <v>8116</v>
      </c>
      <c r="I45" s="175" t="s">
        <v>8117</v>
      </c>
      <c r="J45" s="175" t="s">
        <v>8118</v>
      </c>
      <c r="K45" s="175" t="s">
        <v>4301</v>
      </c>
      <c r="L45" s="18"/>
      <c r="M45" s="218"/>
      <c r="N45" s="4" t="s">
        <v>386</v>
      </c>
      <c r="O45" s="22">
        <v>7.97</v>
      </c>
      <c r="P45" s="21">
        <v>8.67</v>
      </c>
      <c r="Q45" s="22">
        <v>10.79</v>
      </c>
      <c r="R45" s="21">
        <v>15.28</v>
      </c>
      <c r="S45" s="25">
        <v>-1.7</v>
      </c>
      <c r="T45" s="21">
        <v>8.7899999999999991</v>
      </c>
      <c r="U45" s="22">
        <v>10.25</v>
      </c>
      <c r="V45" s="21">
        <v>16.3</v>
      </c>
      <c r="W45" s="22">
        <v>9.18</v>
      </c>
      <c r="X45" s="21">
        <v>2.9</v>
      </c>
    </row>
    <row r="46" spans="1:24" ht="19.899999999999999" customHeight="1" x14ac:dyDescent="0.25">
      <c r="A46" s="6" t="s">
        <v>38</v>
      </c>
      <c r="B46" s="169"/>
      <c r="C46" s="174">
        <v>0</v>
      </c>
      <c r="D46" s="174">
        <v>0</v>
      </c>
      <c r="E46" s="174">
        <v>470</v>
      </c>
      <c r="F46" s="174" t="s">
        <v>8114</v>
      </c>
      <c r="G46" s="174" t="s">
        <v>8115</v>
      </c>
      <c r="H46" s="174" t="s">
        <v>8116</v>
      </c>
      <c r="I46" s="174" t="s">
        <v>8117</v>
      </c>
      <c r="J46" s="174" t="s">
        <v>8118</v>
      </c>
      <c r="K46" s="174" t="s">
        <v>4301</v>
      </c>
      <c r="L46" s="18"/>
      <c r="M46" s="218"/>
      <c r="N46" s="4" t="s">
        <v>387</v>
      </c>
      <c r="O46" s="22">
        <v>22.25</v>
      </c>
      <c r="P46" s="21">
        <v>21.57</v>
      </c>
      <c r="Q46" s="25">
        <v>-8.61</v>
      </c>
      <c r="R46" s="21">
        <v>40.1</v>
      </c>
      <c r="S46" s="25">
        <v>-1.04</v>
      </c>
      <c r="T46" s="21">
        <v>13.11</v>
      </c>
      <c r="U46" s="22">
        <v>16.920000000000002</v>
      </c>
      <c r="V46" s="21">
        <v>30.9</v>
      </c>
      <c r="W46" s="22">
        <v>17.38</v>
      </c>
      <c r="X46" s="21">
        <v>3.21</v>
      </c>
    </row>
    <row r="47" spans="1:24" ht="19.899999999999999" customHeight="1" x14ac:dyDescent="0.25">
      <c r="A47" s="8" t="s">
        <v>39</v>
      </c>
      <c r="B47" s="171"/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>
        <v>15.11</v>
      </c>
      <c r="P47" s="21">
        <v>5.91</v>
      </c>
      <c r="Q47" s="22">
        <v>4.25</v>
      </c>
      <c r="R47" s="21">
        <v>8.19</v>
      </c>
      <c r="S47" s="22">
        <v>5.23</v>
      </c>
      <c r="T47" s="21">
        <v>5.3</v>
      </c>
      <c r="U47" s="22">
        <v>12.56</v>
      </c>
      <c r="V47" s="21">
        <v>14.5</v>
      </c>
      <c r="W47" s="22">
        <v>8.17</v>
      </c>
      <c r="X47" s="21">
        <v>11.89</v>
      </c>
    </row>
    <row r="48" spans="1:24" ht="19.899999999999999" customHeight="1" x14ac:dyDescent="0.25">
      <c r="A48" s="6" t="s">
        <v>40</v>
      </c>
      <c r="B48" s="169"/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>
        <v>19.190000000000001</v>
      </c>
      <c r="P48" s="21">
        <v>19.2</v>
      </c>
      <c r="Q48" s="22">
        <v>45.29</v>
      </c>
      <c r="R48" s="21">
        <v>56.51</v>
      </c>
      <c r="S48" s="22">
        <v>134.69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2.11</v>
      </c>
      <c r="P49" s="21">
        <v>1.02</v>
      </c>
      <c r="Q49" s="25">
        <v>-3.16</v>
      </c>
      <c r="R49" s="21">
        <v>0.89</v>
      </c>
      <c r="S49" s="25">
        <v>-22.94</v>
      </c>
      <c r="T49" s="21">
        <v>3.79</v>
      </c>
      <c r="U49" s="22">
        <v>3.15</v>
      </c>
      <c r="V49" s="21">
        <v>1.74</v>
      </c>
      <c r="W49" s="22">
        <v>3.17</v>
      </c>
      <c r="X49" s="21">
        <v>43.28</v>
      </c>
    </row>
    <row r="50" spans="1:24" ht="19.899999999999999" customHeight="1" x14ac:dyDescent="0.25">
      <c r="A50" s="6" t="s">
        <v>41</v>
      </c>
      <c r="B50" s="169"/>
      <c r="C50" s="172" t="s">
        <v>6168</v>
      </c>
      <c r="D50" s="172" t="s">
        <v>3251</v>
      </c>
      <c r="E50" s="172">
        <v>75</v>
      </c>
      <c r="F50" s="172" t="s">
        <v>8119</v>
      </c>
      <c r="G50" s="172" t="s">
        <v>6139</v>
      </c>
      <c r="H50" s="172" t="s">
        <v>5508</v>
      </c>
      <c r="I50" s="172" t="s">
        <v>8120</v>
      </c>
      <c r="J50" s="172" t="s">
        <v>5299</v>
      </c>
      <c r="K50" s="172" t="s">
        <v>8121</v>
      </c>
      <c r="L50" s="18"/>
      <c r="M50" s="218"/>
      <c r="N50" s="4" t="s">
        <v>391</v>
      </c>
      <c r="O50" s="22">
        <v>0.4</v>
      </c>
      <c r="P50" s="21">
        <v>1.18</v>
      </c>
      <c r="Q50" s="25">
        <v>-6.9</v>
      </c>
      <c r="R50" s="21">
        <v>1.52</v>
      </c>
      <c r="S50" s="25">
        <v>-24.52</v>
      </c>
      <c r="T50" s="21">
        <v>3.42</v>
      </c>
      <c r="U50" s="22">
        <v>2.4300000000000002</v>
      </c>
      <c r="V50" s="21">
        <v>1.49</v>
      </c>
      <c r="W50" s="22">
        <v>2.46</v>
      </c>
      <c r="X50" s="21">
        <v>57.86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1.68</v>
      </c>
      <c r="P51" s="21">
        <v>0.61</v>
      </c>
      <c r="Q51" s="25">
        <v>-3.46</v>
      </c>
      <c r="R51" s="21">
        <v>0.85</v>
      </c>
      <c r="S51" s="25">
        <v>-22.93</v>
      </c>
      <c r="T51" s="21">
        <v>3.77</v>
      </c>
      <c r="U51" s="22">
        <v>3.14</v>
      </c>
      <c r="V51" s="21">
        <v>1.72</v>
      </c>
      <c r="W51" s="22">
        <v>3.14</v>
      </c>
      <c r="X51" s="21">
        <v>43.27</v>
      </c>
    </row>
    <row r="52" spans="1:24" ht="19.899999999999999" customHeight="1" thickBot="1" x14ac:dyDescent="0.3">
      <c r="A52" s="6" t="s">
        <v>42</v>
      </c>
      <c r="B52" s="169"/>
      <c r="C52" s="172">
        <v>641</v>
      </c>
      <c r="D52" s="172" t="s">
        <v>8122</v>
      </c>
      <c r="E52" s="172" t="s">
        <v>8123</v>
      </c>
      <c r="F52" s="172" t="s">
        <v>8124</v>
      </c>
      <c r="G52" s="172" t="s">
        <v>8125</v>
      </c>
      <c r="H52" s="172" t="s">
        <v>8126</v>
      </c>
      <c r="I52" s="172" t="s">
        <v>8127</v>
      </c>
      <c r="J52" s="172" t="s">
        <v>8128</v>
      </c>
      <c r="K52" s="172" t="s">
        <v>8129</v>
      </c>
      <c r="L52" s="18"/>
      <c r="M52" s="218"/>
      <c r="N52" s="4" t="s">
        <v>393</v>
      </c>
      <c r="O52" s="25">
        <v>-0.22</v>
      </c>
      <c r="P52" s="21">
        <v>0.46</v>
      </c>
      <c r="Q52" s="25">
        <v>-7.37</v>
      </c>
      <c r="R52" s="21">
        <v>1.45</v>
      </c>
      <c r="S52" s="25">
        <v>-24.52</v>
      </c>
      <c r="T52" s="21">
        <v>3.4</v>
      </c>
      <c r="U52" s="22">
        <v>2.41</v>
      </c>
      <c r="V52" s="21">
        <v>1.47</v>
      </c>
      <c r="W52" s="22">
        <v>2.42</v>
      </c>
      <c r="X52" s="21">
        <v>57.84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0</v>
      </c>
      <c r="P53" s="58" t="str">
        <f t="shared" ref="P53:X53" si="0">C86</f>
        <v>4,144,000</v>
      </c>
      <c r="Q53" s="58" t="str">
        <f t="shared" si="0"/>
        <v>4,211,000</v>
      </c>
      <c r="R53" s="58" t="str">
        <f t="shared" si="0"/>
        <v>3,726,000</v>
      </c>
      <c r="S53" s="58" t="str">
        <f t="shared" si="0"/>
        <v>2,737,000</v>
      </c>
      <c r="T53" s="58" t="str">
        <f t="shared" si="0"/>
        <v>1,977,000</v>
      </c>
      <c r="U53" s="58" t="str">
        <f t="shared" si="0"/>
        <v>1,803,000</v>
      </c>
      <c r="V53" s="58" t="str">
        <f t="shared" si="0"/>
        <v>1,703,000</v>
      </c>
      <c r="W53" s="58" t="str">
        <f t="shared" si="0"/>
        <v>1,454,000</v>
      </c>
      <c r="X53" s="58" t="str">
        <f t="shared" si="0"/>
        <v>1,376,000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0</v>
      </c>
      <c r="P54" s="43" t="e">
        <f t="shared" ref="P54:X54" si="1">P53*P7/100</f>
        <v>#VALUE!</v>
      </c>
      <c r="Q54" s="42" t="e">
        <f t="shared" si="1"/>
        <v>#VALUE!</v>
      </c>
      <c r="R54" s="43" t="e">
        <f t="shared" si="1"/>
        <v>#VALUE!</v>
      </c>
      <c r="S54" s="42" t="e">
        <f t="shared" si="1"/>
        <v>#VALUE!</v>
      </c>
      <c r="T54" s="43" t="e">
        <f t="shared" si="1"/>
        <v>#VALUE!</v>
      </c>
      <c r="U54" s="42" t="e">
        <f t="shared" si="1"/>
        <v>#VALUE!</v>
      </c>
      <c r="V54" s="43" t="e">
        <f t="shared" si="1"/>
        <v>#VALUE!</v>
      </c>
      <c r="W54" s="42" t="e">
        <f t="shared" si="1"/>
        <v>#VALUE!</v>
      </c>
      <c r="X54" s="43" t="e">
        <f t="shared" si="1"/>
        <v>#VALUE!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 t="shared" ref="O55:X55" si="2">O53*O8/100</f>
        <v>0</v>
      </c>
      <c r="P55" s="43" t="e">
        <f t="shared" si="2"/>
        <v>#VALUE!</v>
      </c>
      <c r="Q55" s="42" t="e">
        <f t="shared" si="2"/>
        <v>#VALUE!</v>
      </c>
      <c r="R55" s="43" t="e">
        <f t="shared" si="2"/>
        <v>#VALUE!</v>
      </c>
      <c r="S55" s="42" t="e">
        <f t="shared" si="2"/>
        <v>#VALUE!</v>
      </c>
      <c r="T55" s="43" t="e">
        <f t="shared" si="2"/>
        <v>#VALUE!</v>
      </c>
      <c r="U55" s="42" t="e">
        <f t="shared" si="2"/>
        <v>#VALUE!</v>
      </c>
      <c r="V55" s="43" t="e">
        <f t="shared" si="2"/>
        <v>#VALUE!</v>
      </c>
      <c r="W55" s="42" t="e">
        <f t="shared" si="2"/>
        <v>#VALUE!</v>
      </c>
      <c r="X55" s="43" t="e">
        <f t="shared" si="2"/>
        <v>#VALUE!</v>
      </c>
    </row>
    <row r="56" spans="1:24" ht="19.899999999999999" customHeight="1" x14ac:dyDescent="0.25">
      <c r="A56" s="6" t="s">
        <v>44</v>
      </c>
      <c r="B56" s="169"/>
      <c r="C56" s="172" t="s">
        <v>7621</v>
      </c>
      <c r="D56" s="172" t="s">
        <v>7944</v>
      </c>
      <c r="E56" s="172" t="s">
        <v>8130</v>
      </c>
      <c r="F56" s="172" t="s">
        <v>8131</v>
      </c>
      <c r="G56" s="172" t="s">
        <v>8132</v>
      </c>
      <c r="H56" s="172" t="s">
        <v>8133</v>
      </c>
      <c r="I56" s="172" t="s">
        <v>8134</v>
      </c>
      <c r="J56" s="172" t="s">
        <v>8135</v>
      </c>
      <c r="K56" s="172" t="s">
        <v>8136</v>
      </c>
      <c r="L56" s="18"/>
      <c r="M56" s="218"/>
      <c r="N56" s="44" t="s">
        <v>436</v>
      </c>
      <c r="O56" s="45">
        <f>B135/100</f>
        <v>0</v>
      </c>
      <c r="P56" s="45" t="e">
        <f t="shared" ref="P56:X56" si="3">C135/100</f>
        <v>#VALUE!</v>
      </c>
      <c r="Q56" s="45" t="e">
        <f t="shared" si="3"/>
        <v>#VALUE!</v>
      </c>
      <c r="R56" s="45" t="e">
        <f t="shared" si="3"/>
        <v>#VALUE!</v>
      </c>
      <c r="S56" s="45" t="e">
        <f t="shared" si="3"/>
        <v>#VALUE!</v>
      </c>
      <c r="T56" s="45" t="e">
        <f t="shared" si="3"/>
        <v>#VALUE!</v>
      </c>
      <c r="U56" s="45" t="e">
        <f t="shared" si="3"/>
        <v>#VALUE!</v>
      </c>
      <c r="V56" s="45" t="e">
        <f t="shared" si="3"/>
        <v>#VALUE!</v>
      </c>
      <c r="W56" s="45" t="e">
        <f t="shared" si="3"/>
        <v>#VALUE!</v>
      </c>
      <c r="X56" s="45" t="e">
        <f t="shared" si="3"/>
        <v>#VALUE!</v>
      </c>
    </row>
    <row r="57" spans="1:24" ht="19.899999999999999" customHeight="1" x14ac:dyDescent="0.25">
      <c r="A57" s="8" t="s">
        <v>45</v>
      </c>
      <c r="B57" s="171"/>
      <c r="C57" s="173">
        <v>556</v>
      </c>
      <c r="D57" s="173">
        <v>752</v>
      </c>
      <c r="E57" s="173" t="s">
        <v>7898</v>
      </c>
      <c r="F57" s="173" t="s">
        <v>8137</v>
      </c>
      <c r="G57" s="173" t="s">
        <v>8138</v>
      </c>
      <c r="H57" s="173" t="s">
        <v>8139</v>
      </c>
      <c r="I57" s="173" t="s">
        <v>8140</v>
      </c>
      <c r="J57" s="173" t="s">
        <v>8141</v>
      </c>
      <c r="K57" s="173" t="s">
        <v>8142</v>
      </c>
      <c r="L57" s="18"/>
      <c r="M57" s="218"/>
      <c r="N57" s="41" t="s">
        <v>437</v>
      </c>
      <c r="O57" s="46">
        <f>(B30+B29+B28)-(B66+B69)</f>
        <v>0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69"/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>
        <f>B20</f>
        <v>0</v>
      </c>
      <c r="P58" s="46" t="str">
        <f t="shared" ref="P58:X58" si="5">C20</f>
        <v>2,280,000</v>
      </c>
      <c r="Q58" s="46" t="str">
        <f t="shared" si="5"/>
        <v>3,430,000</v>
      </c>
      <c r="R58" s="46" t="str">
        <f t="shared" si="5"/>
        <v>5,136,000</v>
      </c>
      <c r="S58" s="46" t="str">
        <f t="shared" si="5"/>
        <v>58,294,000</v>
      </c>
      <c r="T58" s="46" t="str">
        <f t="shared" si="5"/>
        <v>54,422,000</v>
      </c>
      <c r="U58" s="46" t="str">
        <f t="shared" si="5"/>
        <v>45,291,000</v>
      </c>
      <c r="V58" s="46" t="str">
        <f t="shared" si="5"/>
        <v>35,359,000</v>
      </c>
      <c r="W58" s="46" t="str">
        <f t="shared" si="5"/>
        <v>28,246,000</v>
      </c>
      <c r="X58" s="46" t="str">
        <f t="shared" si="5"/>
        <v>13,528,000</v>
      </c>
    </row>
    <row r="59" spans="1:24" ht="19.899999999999999" customHeight="1" x14ac:dyDescent="0.25">
      <c r="A59" s="8" t="s">
        <v>47</v>
      </c>
      <c r="B59" s="171"/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>
        <f>O57+O58</f>
        <v>0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69"/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1"/>
      <c r="C61" s="173" t="s">
        <v>8143</v>
      </c>
      <c r="D61" s="173">
        <v>0</v>
      </c>
      <c r="E61" s="173" t="s">
        <v>8144</v>
      </c>
      <c r="F61" s="173" t="s">
        <v>8145</v>
      </c>
      <c r="G61" s="173" t="s">
        <v>8146</v>
      </c>
      <c r="H61" s="173" t="s">
        <v>8147</v>
      </c>
      <c r="I61" s="173" t="s">
        <v>8148</v>
      </c>
      <c r="J61" s="173" t="s">
        <v>8149</v>
      </c>
      <c r="K61" s="173" t="s">
        <v>8150</v>
      </c>
      <c r="L61" s="18"/>
      <c r="M61" s="218"/>
      <c r="N61" s="41" t="s">
        <v>441</v>
      </c>
      <c r="O61" s="49" t="e">
        <f>B165/B163</f>
        <v>#DIV/0!</v>
      </c>
      <c r="P61" s="49">
        <f t="shared" ref="P61:X61" si="8">C165/C163</f>
        <v>0.34285714285714286</v>
      </c>
      <c r="Q61" s="49">
        <f t="shared" si="8"/>
        <v>0.41975308641975306</v>
      </c>
      <c r="R61" s="49">
        <f t="shared" si="8"/>
        <v>0.21875</v>
      </c>
      <c r="S61" s="49" t="e">
        <f t="shared" si="8"/>
        <v>#VALUE!</v>
      </c>
      <c r="T61" s="49" t="e">
        <f t="shared" si="8"/>
        <v>#VALUE!</v>
      </c>
      <c r="U61" s="49" t="e">
        <f t="shared" si="8"/>
        <v>#VALUE!</v>
      </c>
      <c r="V61" s="49">
        <f t="shared" si="8"/>
        <v>7.5892857142857137E-2</v>
      </c>
      <c r="W61" s="49">
        <f t="shared" si="8"/>
        <v>3.6544850498338874E-2</v>
      </c>
      <c r="X61" s="49">
        <f t="shared" si="8"/>
        <v>8.3333333333333329E-2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B154</f>
        <v>0</v>
      </c>
      <c r="P62" s="46">
        <f t="shared" ref="P62:X62" si="9">C154</f>
        <v>48</v>
      </c>
      <c r="Q62" s="46">
        <f t="shared" si="9"/>
        <v>47</v>
      </c>
      <c r="R62" s="46">
        <f t="shared" si="9"/>
        <v>245</v>
      </c>
      <c r="S62" s="46" t="str">
        <f t="shared" si="9"/>
        <v>1,992,000</v>
      </c>
      <c r="T62" s="46" t="str">
        <f t="shared" si="9"/>
        <v>1,488,000</v>
      </c>
      <c r="U62" s="46" t="str">
        <f t="shared" si="9"/>
        <v>1,247,000</v>
      </c>
      <c r="V62" s="46" t="str">
        <f t="shared" si="9"/>
        <v>1,133,000</v>
      </c>
      <c r="W62" s="46">
        <f t="shared" si="9"/>
        <v>974</v>
      </c>
      <c r="X62" s="46">
        <f t="shared" si="9"/>
        <v>917</v>
      </c>
    </row>
    <row r="63" spans="1:24" ht="19.899999999999999" customHeight="1" x14ac:dyDescent="0.25">
      <c r="A63" s="8" t="s">
        <v>50</v>
      </c>
      <c r="B63" s="171"/>
      <c r="C63" s="175" t="s">
        <v>8151</v>
      </c>
      <c r="D63" s="175">
        <v>635</v>
      </c>
      <c r="E63" s="175">
        <v>761</v>
      </c>
      <c r="F63" s="175" t="s">
        <v>8152</v>
      </c>
      <c r="G63" s="175" t="s">
        <v>8153</v>
      </c>
      <c r="H63" s="175" t="s">
        <v>7727</v>
      </c>
      <c r="I63" s="175" t="s">
        <v>5663</v>
      </c>
      <c r="J63" s="175" t="s">
        <v>8154</v>
      </c>
      <c r="K63" s="175">
        <v>604</v>
      </c>
      <c r="L63" s="18"/>
      <c r="M63" s="218"/>
      <c r="N63" s="44" t="s">
        <v>443</v>
      </c>
      <c r="O63" s="50" t="e">
        <f>O62*(1-O61)</f>
        <v>#DIV/0!</v>
      </c>
      <c r="P63" s="48">
        <f t="shared" ref="P63:X63" si="10">P62*(1-P61)</f>
        <v>31.542857142857144</v>
      </c>
      <c r="Q63" s="50">
        <f t="shared" si="10"/>
        <v>27.271604938271604</v>
      </c>
      <c r="R63" s="48">
        <f t="shared" si="10"/>
        <v>191.40625</v>
      </c>
      <c r="S63" s="50" t="e">
        <f t="shared" si="10"/>
        <v>#VALUE!</v>
      </c>
      <c r="T63" s="48" t="e">
        <f t="shared" si="10"/>
        <v>#VALUE!</v>
      </c>
      <c r="U63" s="50" t="e">
        <f t="shared" si="10"/>
        <v>#VALUE!</v>
      </c>
      <c r="V63" s="48" t="e">
        <f t="shared" si="10"/>
        <v>#VALUE!</v>
      </c>
      <c r="W63" s="50">
        <f t="shared" si="10"/>
        <v>938.40531561461796</v>
      </c>
      <c r="X63" s="48">
        <f t="shared" si="10"/>
        <v>840.58333333333326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#DIV/0!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1"/>
      <c r="C65" s="175" t="s">
        <v>8155</v>
      </c>
      <c r="D65" s="175" t="s">
        <v>8156</v>
      </c>
      <c r="E65" s="175" t="s">
        <v>8157</v>
      </c>
      <c r="F65" s="175" t="s">
        <v>8158</v>
      </c>
      <c r="G65" s="175" t="s">
        <v>8159</v>
      </c>
      <c r="H65" s="175" t="s">
        <v>8160</v>
      </c>
      <c r="I65" s="175" t="s">
        <v>8161</v>
      </c>
      <c r="J65" s="175" t="s">
        <v>8162</v>
      </c>
      <c r="K65" s="175" t="s">
        <v>8163</v>
      </c>
      <c r="L65" s="18"/>
      <c r="M65" s="218"/>
      <c r="N65" s="54" t="s">
        <v>445</v>
      </c>
      <c r="O65" s="55" t="e">
        <f>O64/O55</f>
        <v>#DIV/0!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69"/>
      <c r="C66" s="174" t="s">
        <v>2970</v>
      </c>
      <c r="D66" s="174" t="s">
        <v>8164</v>
      </c>
      <c r="E66" s="174" t="s">
        <v>8165</v>
      </c>
      <c r="F66" s="174" t="s">
        <v>8166</v>
      </c>
      <c r="G66" s="174" t="s">
        <v>8167</v>
      </c>
      <c r="H66" s="174" t="s">
        <v>8168</v>
      </c>
      <c r="I66" s="174" t="s">
        <v>8169</v>
      </c>
      <c r="J66" s="174" t="s">
        <v>8170</v>
      </c>
      <c r="K66" s="174" t="s">
        <v>8171</v>
      </c>
      <c r="L66" s="18"/>
      <c r="M66" s="218"/>
      <c r="N66" s="62" t="s">
        <v>446</v>
      </c>
      <c r="O66" s="64">
        <f>B11</f>
        <v>0</v>
      </c>
      <c r="P66" s="63" t="str">
        <f t="shared" ref="P66:X66" si="13">C11</f>
        <v>4,485,000</v>
      </c>
      <c r="Q66" s="63" t="str">
        <f t="shared" si="13"/>
        <v>4,593,000</v>
      </c>
      <c r="R66" s="63" t="str">
        <f t="shared" si="13"/>
        <v>9,157,000</v>
      </c>
      <c r="S66" s="63" t="str">
        <f t="shared" si="13"/>
        <v>80,502,000</v>
      </c>
      <c r="T66" s="63" t="str">
        <f t="shared" si="13"/>
        <v>27,810,000</v>
      </c>
      <c r="U66" s="63" t="str">
        <f t="shared" si="13"/>
        <v>18,850,000</v>
      </c>
      <c r="V66" s="63" t="str">
        <f t="shared" si="13"/>
        <v>15,572,000</v>
      </c>
      <c r="W66" s="63" t="str">
        <f t="shared" si="13"/>
        <v>12,590,000</v>
      </c>
      <c r="X66" s="63" t="str">
        <f t="shared" si="13"/>
        <v>6,698,000</v>
      </c>
    </row>
    <row r="67" spans="1:24" ht="19.899999999999999" customHeight="1" x14ac:dyDescent="0.25">
      <c r="A67" s="8" t="s">
        <v>53</v>
      </c>
      <c r="B67" s="171"/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108</v>
      </c>
      <c r="J67" s="173">
        <v>0</v>
      </c>
      <c r="K67" s="173">
        <v>0</v>
      </c>
      <c r="L67" s="18"/>
      <c r="M67" s="218"/>
      <c r="N67" s="62" t="s">
        <v>447</v>
      </c>
      <c r="O67" s="64">
        <f>B34</f>
        <v>0</v>
      </c>
      <c r="P67" s="64" t="str">
        <f t="shared" ref="P67:X67" si="14">C34</f>
        <v>10,059,000</v>
      </c>
      <c r="Q67" s="64" t="str">
        <f t="shared" si="14"/>
        <v>10,255,000</v>
      </c>
      <c r="R67" s="64" t="str">
        <f t="shared" si="14"/>
        <v>15,673,000</v>
      </c>
      <c r="S67" s="64" t="str">
        <f t="shared" si="14"/>
        <v>178,468,000</v>
      </c>
      <c r="T67" s="64" t="str">
        <f t="shared" si="14"/>
        <v>136,205,000</v>
      </c>
      <c r="U67" s="64" t="str">
        <f t="shared" si="14"/>
        <v>104,204,000</v>
      </c>
      <c r="V67" s="64" t="str">
        <f t="shared" si="14"/>
        <v>83,656,000</v>
      </c>
      <c r="W67" s="64" t="str">
        <f t="shared" si="14"/>
        <v>64,989,000</v>
      </c>
      <c r="X67" s="64" t="str">
        <f t="shared" si="14"/>
        <v>39,506,000</v>
      </c>
    </row>
    <row r="68" spans="1:24" ht="19.899999999999999" customHeight="1" x14ac:dyDescent="0.25">
      <c r="A68" s="6" t="s">
        <v>54</v>
      </c>
      <c r="B68" s="169"/>
      <c r="C68" s="174">
        <v>228</v>
      </c>
      <c r="D68" s="174">
        <v>276</v>
      </c>
      <c r="E68" s="174">
        <v>270</v>
      </c>
      <c r="F68" s="174" t="s">
        <v>8172</v>
      </c>
      <c r="G68" s="174">
        <v>745</v>
      </c>
      <c r="H68" s="174">
        <v>850</v>
      </c>
      <c r="I68" s="174">
        <v>649</v>
      </c>
      <c r="J68" s="174">
        <v>574</v>
      </c>
      <c r="K68" s="174">
        <v>513</v>
      </c>
      <c r="L68" s="18"/>
      <c r="M68" s="218"/>
      <c r="N68" s="62" t="s">
        <v>448</v>
      </c>
      <c r="O68" s="101" t="e">
        <f>O66/O67</f>
        <v>#DIV/0!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1"/>
      <c r="C69" s="173" t="s">
        <v>5292</v>
      </c>
      <c r="D69" s="173" t="s">
        <v>8173</v>
      </c>
      <c r="E69" s="173">
        <v>920</v>
      </c>
      <c r="F69" s="173" t="s">
        <v>8174</v>
      </c>
      <c r="G69" s="173" t="s">
        <v>8175</v>
      </c>
      <c r="H69" s="173" t="s">
        <v>8176</v>
      </c>
      <c r="I69" s="173" t="s">
        <v>8177</v>
      </c>
      <c r="J69" s="173" t="s">
        <v>8178</v>
      </c>
      <c r="K69" s="173" t="s">
        <v>8179</v>
      </c>
      <c r="L69" s="18"/>
      <c r="M69" s="218"/>
      <c r="N69" s="107" t="s">
        <v>454</v>
      </c>
      <c r="O69" s="121">
        <f>B215</f>
        <v>0</v>
      </c>
      <c r="P69" s="121">
        <f t="shared" ref="P69:X69" si="16">C215</f>
        <v>-32</v>
      </c>
      <c r="Q69" s="121">
        <f t="shared" si="16"/>
        <v>-91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-18</v>
      </c>
      <c r="W69" s="121">
        <f t="shared" si="16"/>
        <v>-48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 t="e">
        <f>O69/O66</f>
        <v>#DIV/0!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 t="e">
        <f t="shared" si="17"/>
        <v>#VALUE!</v>
      </c>
      <c r="V70" s="123" t="e">
        <f t="shared" si="17"/>
        <v>#VALUE!</v>
      </c>
      <c r="W70" s="123" t="e">
        <f t="shared" si="17"/>
        <v>#VALUE!</v>
      </c>
      <c r="X70" s="123" t="e">
        <f t="shared" si="17"/>
        <v>#VALUE!</v>
      </c>
    </row>
    <row r="71" spans="1:24" ht="19.899999999999999" customHeight="1" x14ac:dyDescent="0.25">
      <c r="A71" s="8" t="s">
        <v>56</v>
      </c>
      <c r="B71" s="171"/>
      <c r="C71" s="175" t="s">
        <v>8180</v>
      </c>
      <c r="D71" s="175" t="s">
        <v>8181</v>
      </c>
      <c r="E71" s="175" t="s">
        <v>8182</v>
      </c>
      <c r="F71" s="175" t="s">
        <v>8183</v>
      </c>
      <c r="G71" s="175" t="s">
        <v>8184</v>
      </c>
      <c r="H71" s="175" t="s">
        <v>8185</v>
      </c>
      <c r="I71" s="175" t="s">
        <v>8186</v>
      </c>
      <c r="J71" s="175" t="s">
        <v>8187</v>
      </c>
      <c r="K71" s="175" t="s">
        <v>8188</v>
      </c>
      <c r="L71" s="18"/>
      <c r="M71" s="218"/>
    </row>
    <row r="72" spans="1:24" ht="19.899999999999999" customHeight="1" x14ac:dyDescent="0.25">
      <c r="A72" s="6" t="s">
        <v>57</v>
      </c>
      <c r="B72" s="169"/>
      <c r="C72" s="172" t="s">
        <v>8006</v>
      </c>
      <c r="D72" s="172" t="s">
        <v>8074</v>
      </c>
      <c r="E72" s="172" t="s">
        <v>8075</v>
      </c>
      <c r="F72" s="172" t="s">
        <v>8076</v>
      </c>
      <c r="G72" s="172" t="s">
        <v>8077</v>
      </c>
      <c r="H72" s="172" t="s">
        <v>8078</v>
      </c>
      <c r="I72" s="172" t="s">
        <v>8079</v>
      </c>
      <c r="J72" s="172" t="s">
        <v>8080</v>
      </c>
      <c r="K72" s="172" t="s">
        <v>8081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69"/>
      <c r="C74" s="172">
        <v>0</v>
      </c>
      <c r="D74" s="172">
        <v>374</v>
      </c>
      <c r="E74" s="172">
        <v>144</v>
      </c>
      <c r="F74" s="172" t="s">
        <v>8189</v>
      </c>
      <c r="G74" s="172">
        <v>47</v>
      </c>
      <c r="H74" s="172">
        <v>-259</v>
      </c>
      <c r="I74" s="172">
        <v>-153</v>
      </c>
      <c r="J74" s="172">
        <v>-690</v>
      </c>
      <c r="K74" s="172">
        <v>-248</v>
      </c>
      <c r="L74" s="18"/>
      <c r="M74" s="218"/>
    </row>
    <row r="75" spans="1:24" ht="19.899999999999999" customHeight="1" x14ac:dyDescent="0.25">
      <c r="A75" s="8" t="s">
        <v>59</v>
      </c>
      <c r="B75" s="171"/>
      <c r="C75" s="175" t="s">
        <v>8190</v>
      </c>
      <c r="D75" s="175" t="s">
        <v>8191</v>
      </c>
      <c r="E75" s="175" t="s">
        <v>8192</v>
      </c>
      <c r="F75" s="175" t="s">
        <v>8193</v>
      </c>
      <c r="G75" s="175" t="s">
        <v>8194</v>
      </c>
      <c r="H75" s="175" t="s">
        <v>8195</v>
      </c>
      <c r="I75" s="175" t="s">
        <v>8196</v>
      </c>
      <c r="J75" s="175" t="s">
        <v>8189</v>
      </c>
      <c r="K75" s="175" t="s">
        <v>4096</v>
      </c>
      <c r="L75" s="18"/>
      <c r="M75" s="218"/>
    </row>
    <row r="76" spans="1:24" ht="19.899999999999999" customHeight="1" x14ac:dyDescent="0.25">
      <c r="A76" s="6" t="s">
        <v>60</v>
      </c>
      <c r="B76" s="169"/>
      <c r="C76" s="172" t="s">
        <v>8197</v>
      </c>
      <c r="D76" s="172" t="s">
        <v>8198</v>
      </c>
      <c r="E76" s="172" t="s">
        <v>8199</v>
      </c>
      <c r="F76" s="172" t="s">
        <v>8200</v>
      </c>
      <c r="G76" s="172" t="s">
        <v>8201</v>
      </c>
      <c r="H76" s="172" t="s">
        <v>8202</v>
      </c>
      <c r="I76" s="172" t="s">
        <v>8203</v>
      </c>
      <c r="J76" s="172" t="s">
        <v>8204</v>
      </c>
      <c r="K76" s="172" t="s">
        <v>8205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1"/>
      <c r="C80" s="173" t="s">
        <v>8206</v>
      </c>
      <c r="D80" s="173" t="s">
        <v>8207</v>
      </c>
      <c r="E80" s="173" t="s">
        <v>8208</v>
      </c>
      <c r="F80" s="173" t="s">
        <v>8209</v>
      </c>
      <c r="G80" s="173" t="s">
        <v>8210</v>
      </c>
      <c r="H80" s="173" t="s">
        <v>8211</v>
      </c>
      <c r="I80" s="173" t="s">
        <v>8212</v>
      </c>
      <c r="J80" s="173" t="s">
        <v>8213</v>
      </c>
      <c r="K80" s="173" t="s">
        <v>8214</v>
      </c>
      <c r="L80" s="18"/>
      <c r="M80" s="218"/>
    </row>
    <row r="81" spans="1:13" ht="19.899999999999999" customHeight="1" x14ac:dyDescent="0.25">
      <c r="A81" s="6" t="s">
        <v>63</v>
      </c>
      <c r="B81" s="169"/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1"/>
      <c r="C82" s="173" t="s">
        <v>8215</v>
      </c>
      <c r="D82" s="173" t="s">
        <v>8215</v>
      </c>
      <c r="E82" s="173" t="s">
        <v>8215</v>
      </c>
      <c r="F82" s="173" t="s">
        <v>8216</v>
      </c>
      <c r="G82" s="173" t="s">
        <v>8217</v>
      </c>
      <c r="H82" s="173" t="s">
        <v>8217</v>
      </c>
      <c r="I82" s="173" t="s">
        <v>8217</v>
      </c>
      <c r="J82" s="173" t="s">
        <v>8217</v>
      </c>
      <c r="K82" s="173" t="s">
        <v>8217</v>
      </c>
      <c r="L82" s="18"/>
      <c r="M82" s="218"/>
    </row>
    <row r="83" spans="1:13" ht="19.899999999999999" customHeight="1" x14ac:dyDescent="0.25">
      <c r="A83" s="6" t="s">
        <v>65</v>
      </c>
      <c r="B83" s="169"/>
      <c r="C83" s="174">
        <v>50</v>
      </c>
      <c r="D83" s="174">
        <v>50</v>
      </c>
      <c r="E83" s="174">
        <v>50</v>
      </c>
      <c r="F83" s="174">
        <v>0</v>
      </c>
      <c r="G83" s="174">
        <v>1</v>
      </c>
      <c r="H83" s="174">
        <v>1</v>
      </c>
      <c r="I83" s="174">
        <v>1</v>
      </c>
      <c r="J83" s="174">
        <v>1</v>
      </c>
      <c r="K83" s="174">
        <v>1</v>
      </c>
      <c r="L83" s="18"/>
      <c r="M83" s="218"/>
    </row>
    <row r="84" spans="1:13" ht="19.899999999999999" customHeight="1" x14ac:dyDescent="0.25">
      <c r="A84" s="8" t="s">
        <v>66</v>
      </c>
      <c r="B84" s="171"/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69"/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1"/>
      <c r="C86" s="173" t="s">
        <v>8218</v>
      </c>
      <c r="D86" s="173" t="s">
        <v>8219</v>
      </c>
      <c r="E86" s="173" t="s">
        <v>8220</v>
      </c>
      <c r="F86" s="173" t="s">
        <v>8221</v>
      </c>
      <c r="G86" s="173" t="s">
        <v>4328</v>
      </c>
      <c r="H86" s="173" t="s">
        <v>8222</v>
      </c>
      <c r="I86" s="173" t="s">
        <v>6138</v>
      </c>
      <c r="J86" s="173" t="s">
        <v>8223</v>
      </c>
      <c r="K86" s="173" t="s">
        <v>8224</v>
      </c>
      <c r="L86" s="18"/>
      <c r="M86" s="218"/>
    </row>
    <row r="87" spans="1:13" ht="19.899999999999999" customHeight="1" x14ac:dyDescent="0.25">
      <c r="A87" s="6" t="s">
        <v>69</v>
      </c>
      <c r="B87" s="169"/>
      <c r="C87" s="174" t="s">
        <v>8218</v>
      </c>
      <c r="D87" s="174" t="s">
        <v>8219</v>
      </c>
      <c r="E87" s="174" t="s">
        <v>8225</v>
      </c>
      <c r="F87" s="174" t="s">
        <v>4331</v>
      </c>
      <c r="G87" s="174" t="s">
        <v>8226</v>
      </c>
      <c r="H87" s="174" t="s">
        <v>8227</v>
      </c>
      <c r="I87" s="174" t="s">
        <v>5514</v>
      </c>
      <c r="J87" s="174" t="s">
        <v>8228</v>
      </c>
      <c r="K87" s="174" t="s">
        <v>8229</v>
      </c>
      <c r="L87" s="18"/>
      <c r="M87" s="218"/>
    </row>
    <row r="88" spans="1:13" ht="19.899999999999999" customHeight="1" x14ac:dyDescent="0.25">
      <c r="A88" s="8" t="s">
        <v>70</v>
      </c>
      <c r="B88" s="171"/>
      <c r="C88" s="173">
        <v>170.77099999999999</v>
      </c>
      <c r="D88" s="173">
        <v>95.141999999999996</v>
      </c>
      <c r="E88" s="173">
        <v>11.956</v>
      </c>
      <c r="F88" s="173">
        <v>10.212</v>
      </c>
      <c r="G88" s="173">
        <v>9.9640000000000004</v>
      </c>
      <c r="H88" s="173">
        <v>11.053000000000001</v>
      </c>
      <c r="I88" s="173">
        <v>13.863</v>
      </c>
      <c r="J88" s="173">
        <v>14.879</v>
      </c>
      <c r="K88" s="173">
        <v>71.171999999999997</v>
      </c>
      <c r="L88" s="18"/>
      <c r="M88" s="218"/>
    </row>
    <row r="89" spans="1:13" ht="19.899999999999999" customHeight="1" x14ac:dyDescent="0.25">
      <c r="A89" s="6" t="s">
        <v>71</v>
      </c>
      <c r="B89" s="169"/>
      <c r="C89" s="174">
        <v>522</v>
      </c>
      <c r="D89" s="174">
        <v>255</v>
      </c>
      <c r="E89" s="174">
        <v>5</v>
      </c>
      <c r="F89" s="174">
        <v>147</v>
      </c>
      <c r="G89" s="174">
        <v>141</v>
      </c>
      <c r="H89" s="174">
        <v>161</v>
      </c>
      <c r="I89" s="174">
        <v>190</v>
      </c>
      <c r="J89" s="174">
        <v>210</v>
      </c>
      <c r="K89" s="174" t="s">
        <v>3325</v>
      </c>
      <c r="L89" s="18"/>
      <c r="M89" s="218"/>
    </row>
    <row r="90" spans="1:13" ht="19.899999999999999" customHeight="1" x14ac:dyDescent="0.25">
      <c r="A90" s="8" t="s">
        <v>72</v>
      </c>
      <c r="B90" s="171"/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8"/>
      <c r="M90" s="218"/>
    </row>
    <row r="91" spans="1:13" ht="19.899999999999999" customHeight="1" x14ac:dyDescent="0.25">
      <c r="A91" s="6" t="s">
        <v>73</v>
      </c>
      <c r="B91" s="169"/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8"/>
      <c r="M91" s="218"/>
    </row>
    <row r="92" spans="1:13" ht="19.899999999999999" customHeight="1" x14ac:dyDescent="0.25">
      <c r="A92" s="8" t="s">
        <v>74</v>
      </c>
      <c r="B92" s="171"/>
      <c r="C92" s="173">
        <v>0</v>
      </c>
      <c r="D92" s="173">
        <v>0</v>
      </c>
      <c r="E92" s="173">
        <v>0</v>
      </c>
      <c r="F92" s="173">
        <v>266</v>
      </c>
      <c r="G92" s="173">
        <v>0</v>
      </c>
      <c r="H92" s="173">
        <v>4.7949999999999999</v>
      </c>
      <c r="I92" s="173">
        <v>0</v>
      </c>
      <c r="J92" s="173">
        <v>0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69"/>
      <c r="C93" s="174">
        <v>0</v>
      </c>
      <c r="D93" s="174">
        <v>0</v>
      </c>
      <c r="E93" s="174">
        <v>0</v>
      </c>
      <c r="F93" s="174">
        <v>6</v>
      </c>
      <c r="G93" s="174">
        <v>0</v>
      </c>
      <c r="H93" s="174">
        <v>131</v>
      </c>
      <c r="I93" s="174">
        <v>0</v>
      </c>
      <c r="J93" s="174">
        <v>0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1"/>
      <c r="C94" s="173">
        <v>0</v>
      </c>
      <c r="D94" s="173">
        <v>0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16</v>
      </c>
      <c r="K94" s="173">
        <v>-4</v>
      </c>
      <c r="L94" s="18"/>
      <c r="M94" s="218"/>
    </row>
    <row r="95" spans="1:13" ht="19.899999999999999" customHeight="1" x14ac:dyDescent="0.25">
      <c r="A95" s="6" t="s">
        <v>77</v>
      </c>
      <c r="B95" s="169"/>
      <c r="C95" s="174" t="s">
        <v>5930</v>
      </c>
      <c r="D95" s="174" t="s">
        <v>8230</v>
      </c>
      <c r="E95" s="174" t="s">
        <v>8100</v>
      </c>
      <c r="F95" s="174" t="s">
        <v>8231</v>
      </c>
      <c r="G95" s="174" t="s">
        <v>8232</v>
      </c>
      <c r="H95" s="174" t="s">
        <v>8233</v>
      </c>
      <c r="I95" s="174" t="s">
        <v>8234</v>
      </c>
      <c r="J95" s="174">
        <v>-441</v>
      </c>
      <c r="K95" s="174" t="s">
        <v>8235</v>
      </c>
      <c r="L95" s="18"/>
      <c r="M95" s="218"/>
    </row>
    <row r="96" spans="1:13" ht="19.899999999999999" customHeight="1" x14ac:dyDescent="0.25">
      <c r="A96" s="8" t="s">
        <v>78</v>
      </c>
      <c r="B96" s="171"/>
      <c r="C96" s="173" t="s">
        <v>8236</v>
      </c>
      <c r="D96" s="173" t="s">
        <v>8237</v>
      </c>
      <c r="E96" s="173" t="s">
        <v>8238</v>
      </c>
      <c r="F96" s="173" t="s">
        <v>8239</v>
      </c>
      <c r="G96" s="173" t="s">
        <v>8240</v>
      </c>
      <c r="H96" s="173" t="s">
        <v>8241</v>
      </c>
      <c r="I96" s="173" t="s">
        <v>8242</v>
      </c>
      <c r="J96" s="173" t="s">
        <v>8243</v>
      </c>
      <c r="K96" s="173" t="s">
        <v>8244</v>
      </c>
      <c r="L96" s="18"/>
      <c r="M96" s="218"/>
    </row>
    <row r="97" spans="1:13" ht="19.899999999999999" customHeight="1" x14ac:dyDescent="0.25">
      <c r="A97" s="6" t="s">
        <v>79</v>
      </c>
      <c r="B97" s="169"/>
      <c r="C97" s="174">
        <v>0</v>
      </c>
      <c r="D97" s="174">
        <v>0</v>
      </c>
      <c r="E97" s="174">
        <v>172</v>
      </c>
      <c r="F97" s="174">
        <v>659</v>
      </c>
      <c r="G97" s="174">
        <v>769</v>
      </c>
      <c r="H97" s="174" t="s">
        <v>2714</v>
      </c>
      <c r="I97" s="174">
        <v>592</v>
      </c>
      <c r="J97" s="174">
        <v>713</v>
      </c>
      <c r="K97" s="174">
        <v>431</v>
      </c>
      <c r="L97" s="18"/>
      <c r="M97" s="218"/>
    </row>
    <row r="98" spans="1:13" ht="19.899999999999999" customHeight="1" x14ac:dyDescent="0.25">
      <c r="A98" s="8" t="s">
        <v>80</v>
      </c>
      <c r="B98" s="171"/>
      <c r="C98" s="173">
        <v>840</v>
      </c>
      <c r="D98" s="173" t="s">
        <v>1937</v>
      </c>
      <c r="E98" s="173" t="s">
        <v>8245</v>
      </c>
      <c r="F98" s="173" t="s">
        <v>8246</v>
      </c>
      <c r="G98" s="173" t="s">
        <v>8247</v>
      </c>
      <c r="H98" s="173" t="s">
        <v>8248</v>
      </c>
      <c r="I98" s="173" t="s">
        <v>8249</v>
      </c>
      <c r="J98" s="173" t="s">
        <v>8250</v>
      </c>
      <c r="K98" s="173" t="s">
        <v>8251</v>
      </c>
      <c r="L98" s="18"/>
      <c r="M98" s="218"/>
    </row>
    <row r="99" spans="1:13" ht="19.899999999999999" customHeight="1" x14ac:dyDescent="0.25">
      <c r="A99" s="6" t="s">
        <v>81</v>
      </c>
      <c r="B99" s="169"/>
      <c r="C99" s="174" t="s">
        <v>8252</v>
      </c>
      <c r="D99" s="174" t="s">
        <v>8253</v>
      </c>
      <c r="E99" s="174" t="s">
        <v>8254</v>
      </c>
      <c r="F99" s="174" t="s">
        <v>8255</v>
      </c>
      <c r="G99" s="174" t="s">
        <v>8256</v>
      </c>
      <c r="H99" s="174" t="s">
        <v>8257</v>
      </c>
      <c r="I99" s="174" t="s">
        <v>8258</v>
      </c>
      <c r="J99" s="174" t="s">
        <v>8259</v>
      </c>
      <c r="K99" s="174" t="s">
        <v>8179</v>
      </c>
      <c r="L99" s="18"/>
      <c r="M99" s="218"/>
    </row>
    <row r="100" spans="1:13" ht="19.899999999999999" customHeight="1" x14ac:dyDescent="0.25">
      <c r="A100" s="8" t="s">
        <v>82</v>
      </c>
      <c r="B100" s="171"/>
      <c r="C100" s="173">
        <v>4</v>
      </c>
      <c r="D100" s="173">
        <v>6</v>
      </c>
      <c r="E100" s="173">
        <v>6</v>
      </c>
      <c r="F100" s="173">
        <v>75</v>
      </c>
      <c r="G100" s="173">
        <v>0</v>
      </c>
      <c r="H100" s="173">
        <v>0</v>
      </c>
      <c r="I100" s="173">
        <v>0</v>
      </c>
      <c r="J100" s="173">
        <v>9</v>
      </c>
      <c r="K100" s="173">
        <v>7</v>
      </c>
      <c r="L100" s="18"/>
      <c r="M100" s="218"/>
    </row>
    <row r="101" spans="1:13" ht="19.899999999999999" customHeight="1" x14ac:dyDescent="0.25">
      <c r="A101" s="6" t="s">
        <v>83</v>
      </c>
      <c r="B101" s="169"/>
      <c r="C101" s="174">
        <v>69</v>
      </c>
      <c r="D101" s="174">
        <v>71</v>
      </c>
      <c r="E101" s="174">
        <v>67</v>
      </c>
      <c r="F101" s="174">
        <v>694</v>
      </c>
      <c r="G101" s="174">
        <v>656</v>
      </c>
      <c r="H101" s="174">
        <v>547</v>
      </c>
      <c r="I101" s="174">
        <v>705</v>
      </c>
      <c r="J101" s="174">
        <v>375</v>
      </c>
      <c r="K101" s="174">
        <v>111</v>
      </c>
      <c r="L101" s="18"/>
      <c r="M101" s="218"/>
    </row>
    <row r="102" spans="1:13" ht="19.899999999999999" customHeight="1" x14ac:dyDescent="0.25">
      <c r="A102" s="8" t="s">
        <v>84</v>
      </c>
      <c r="B102" s="171"/>
      <c r="C102" s="173" t="s">
        <v>8143</v>
      </c>
      <c r="D102" s="173">
        <v>0</v>
      </c>
      <c r="E102" s="173" t="s">
        <v>8144</v>
      </c>
      <c r="F102" s="173" t="s">
        <v>8145</v>
      </c>
      <c r="G102" s="173" t="s">
        <v>8146</v>
      </c>
      <c r="H102" s="173" t="s">
        <v>8147</v>
      </c>
      <c r="I102" s="173" t="s">
        <v>8148</v>
      </c>
      <c r="J102" s="173" t="s">
        <v>8260</v>
      </c>
      <c r="K102" s="173" t="s">
        <v>8261</v>
      </c>
      <c r="L102" s="18"/>
      <c r="M102" s="218"/>
    </row>
    <row r="103" spans="1:13" ht="19.899999999999999" customHeight="1" x14ac:dyDescent="0.25">
      <c r="A103" s="6" t="s">
        <v>85</v>
      </c>
      <c r="B103" s="169"/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 t="s">
        <v>6279</v>
      </c>
      <c r="K103" s="174">
        <v>603</v>
      </c>
      <c r="L103" s="18"/>
      <c r="M103" s="218"/>
    </row>
    <row r="104" spans="1:13" ht="19.899999999999999" customHeight="1" x14ac:dyDescent="0.25">
      <c r="A104" s="8" t="s">
        <v>86</v>
      </c>
      <c r="B104" s="171"/>
      <c r="C104" s="173" t="s">
        <v>5292</v>
      </c>
      <c r="D104" s="173" t="s">
        <v>8173</v>
      </c>
      <c r="E104" s="173">
        <v>920</v>
      </c>
      <c r="F104" s="173" t="s">
        <v>8174</v>
      </c>
      <c r="G104" s="173" t="s">
        <v>8175</v>
      </c>
      <c r="H104" s="173" t="s">
        <v>8176</v>
      </c>
      <c r="I104" s="173" t="s">
        <v>8177</v>
      </c>
      <c r="J104" s="173" t="s">
        <v>8262</v>
      </c>
      <c r="K104" s="173" t="s">
        <v>4809</v>
      </c>
      <c r="L104" s="18"/>
      <c r="M104" s="218"/>
    </row>
    <row r="105" spans="1:13" ht="19.899999999999999" customHeight="1" x14ac:dyDescent="0.25">
      <c r="A105" s="6" t="s">
        <v>87</v>
      </c>
      <c r="B105" s="169"/>
      <c r="C105" s="174">
        <v>0</v>
      </c>
      <c r="D105" s="174">
        <v>0</v>
      </c>
      <c r="E105" s="174">
        <v>0</v>
      </c>
      <c r="F105" s="174">
        <v>30</v>
      </c>
      <c r="G105" s="174">
        <v>94</v>
      </c>
      <c r="H105" s="174">
        <v>11</v>
      </c>
      <c r="I105" s="174">
        <v>8</v>
      </c>
      <c r="J105" s="174">
        <v>0</v>
      </c>
      <c r="K105" s="174">
        <v>7</v>
      </c>
      <c r="L105" s="18"/>
      <c r="M105" s="218"/>
    </row>
    <row r="106" spans="1:13" ht="19.899999999999999" customHeight="1" x14ac:dyDescent="0.25">
      <c r="A106" s="8" t="s">
        <v>88</v>
      </c>
      <c r="B106" s="171"/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69"/>
      <c r="C107" s="174" t="s">
        <v>8263</v>
      </c>
      <c r="D107" s="174" t="s">
        <v>8264</v>
      </c>
      <c r="E107" s="174" t="s">
        <v>8265</v>
      </c>
      <c r="F107" s="174" t="s">
        <v>8266</v>
      </c>
      <c r="G107" s="174" t="s">
        <v>8267</v>
      </c>
      <c r="H107" s="174" t="s">
        <v>8268</v>
      </c>
      <c r="I107" s="174" t="s">
        <v>8269</v>
      </c>
      <c r="J107" s="174" t="s">
        <v>8270</v>
      </c>
      <c r="K107" s="174" t="s">
        <v>8271</v>
      </c>
      <c r="L107" s="18"/>
      <c r="M107" s="218"/>
    </row>
    <row r="108" spans="1:13" ht="19.899999999999999" customHeight="1" x14ac:dyDescent="0.25">
      <c r="A108" s="8" t="s">
        <v>90</v>
      </c>
      <c r="B108" s="171"/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69"/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1"/>
      <c r="C110" s="173">
        <v>297</v>
      </c>
      <c r="D110" s="173">
        <v>543</v>
      </c>
      <c r="E110" s="173">
        <v>675</v>
      </c>
      <c r="F110" s="173" t="s">
        <v>8272</v>
      </c>
      <c r="G110" s="173" t="s">
        <v>5365</v>
      </c>
      <c r="H110" s="173" t="s">
        <v>8154</v>
      </c>
      <c r="I110" s="173" t="s">
        <v>8273</v>
      </c>
      <c r="J110" s="173" t="s">
        <v>5381</v>
      </c>
      <c r="K110" s="173">
        <v>462</v>
      </c>
      <c r="L110" s="18"/>
      <c r="M110" s="218"/>
    </row>
    <row r="111" spans="1:13" ht="19.899999999999999" customHeight="1" x14ac:dyDescent="0.25">
      <c r="A111" s="6" t="s">
        <v>93</v>
      </c>
      <c r="B111" s="169"/>
      <c r="C111" s="174">
        <v>322</v>
      </c>
      <c r="D111" s="174">
        <v>510</v>
      </c>
      <c r="E111" s="174">
        <v>263</v>
      </c>
      <c r="F111" s="174" t="s">
        <v>6148</v>
      </c>
      <c r="G111" s="174" t="s">
        <v>6441</v>
      </c>
      <c r="H111" s="174" t="s">
        <v>8274</v>
      </c>
      <c r="I111" s="174" t="s">
        <v>4722</v>
      </c>
      <c r="J111" s="174" t="s">
        <v>8275</v>
      </c>
      <c r="K111" s="174">
        <v>709</v>
      </c>
      <c r="L111" s="18"/>
      <c r="M111" s="218"/>
    </row>
    <row r="112" spans="1:13" ht="19.899999999999999" customHeight="1" x14ac:dyDescent="0.25">
      <c r="A112" s="8" t="s">
        <v>94</v>
      </c>
      <c r="B112" s="171"/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69"/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69"/>
      <c r="L113" s="18"/>
      <c r="M113" s="218"/>
    </row>
    <row r="114" spans="1:13" ht="19.899999999999999" customHeight="1" x14ac:dyDescent="0.25">
      <c r="A114" s="8" t="s">
        <v>96</v>
      </c>
      <c r="B114" s="171"/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3" t="s">
        <v>8259</v>
      </c>
      <c r="K114" s="173" t="s">
        <v>8179</v>
      </c>
      <c r="L114" s="18"/>
      <c r="M114" s="218"/>
    </row>
    <row r="115" spans="1:13" ht="19.899999999999999" customHeight="1" x14ac:dyDescent="0.25">
      <c r="A115" s="6" t="s">
        <v>97</v>
      </c>
      <c r="B115" s="169"/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69"/>
      <c r="L115" s="18"/>
      <c r="M115" s="218"/>
    </row>
    <row r="116" spans="1:13" ht="19.899999999999999" customHeight="1" x14ac:dyDescent="0.25">
      <c r="A116" s="8" t="s">
        <v>98</v>
      </c>
      <c r="B116" s="171"/>
      <c r="C116" s="173" t="s">
        <v>8276</v>
      </c>
      <c r="D116" s="173" t="s">
        <v>7895</v>
      </c>
      <c r="E116" s="173" t="s">
        <v>8277</v>
      </c>
      <c r="F116" s="173" t="s">
        <v>8278</v>
      </c>
      <c r="G116" s="173" t="s">
        <v>8279</v>
      </c>
      <c r="H116" s="173" t="s">
        <v>8280</v>
      </c>
      <c r="I116" s="173" t="s">
        <v>8281</v>
      </c>
      <c r="J116" s="173" t="s">
        <v>8282</v>
      </c>
      <c r="K116" s="173" t="s">
        <v>8283</v>
      </c>
      <c r="L116" s="18"/>
      <c r="M116" s="218"/>
    </row>
    <row r="117" spans="1:13" ht="19.899999999999999" customHeight="1" x14ac:dyDescent="0.25">
      <c r="A117" s="6" t="s">
        <v>99</v>
      </c>
      <c r="B117" s="169"/>
      <c r="C117" s="174">
        <v>230</v>
      </c>
      <c r="D117" s="174">
        <v>236</v>
      </c>
      <c r="E117" s="174">
        <v>304</v>
      </c>
      <c r="F117" s="174" t="s">
        <v>8284</v>
      </c>
      <c r="G117" s="174">
        <v>393</v>
      </c>
      <c r="H117" s="174" t="s">
        <v>8285</v>
      </c>
      <c r="I117" s="174" t="s">
        <v>8286</v>
      </c>
      <c r="J117" s="174" t="s">
        <v>7594</v>
      </c>
      <c r="K117" s="174" t="s">
        <v>8287</v>
      </c>
      <c r="L117" s="18"/>
      <c r="M117" s="218"/>
    </row>
    <row r="118" spans="1:13" ht="19.899999999999999" customHeight="1" x14ac:dyDescent="0.25">
      <c r="A118" s="8" t="s">
        <v>100</v>
      </c>
      <c r="B118" s="171"/>
      <c r="C118" s="173">
        <v>184</v>
      </c>
      <c r="D118" s="173">
        <v>292</v>
      </c>
      <c r="E118" s="173">
        <v>0</v>
      </c>
      <c r="F118" s="173" t="s">
        <v>1949</v>
      </c>
      <c r="G118" s="173" t="s">
        <v>8288</v>
      </c>
      <c r="H118" s="173" t="s">
        <v>8289</v>
      </c>
      <c r="I118" s="173">
        <v>994</v>
      </c>
      <c r="J118" s="173">
        <v>704</v>
      </c>
      <c r="K118" s="173">
        <v>321</v>
      </c>
      <c r="L118" s="18"/>
      <c r="M118" s="218"/>
    </row>
    <row r="119" spans="1:13" ht="19.899999999999999" customHeight="1" x14ac:dyDescent="0.25">
      <c r="A119" s="6" t="s">
        <v>101</v>
      </c>
      <c r="B119" s="169"/>
      <c r="C119" s="174">
        <v>0</v>
      </c>
      <c r="D119" s="174">
        <v>0</v>
      </c>
      <c r="E119" s="174">
        <v>0</v>
      </c>
      <c r="F119" s="174">
        <v>0</v>
      </c>
      <c r="G119" s="174">
        <v>701</v>
      </c>
      <c r="H119" s="174" t="s">
        <v>8290</v>
      </c>
      <c r="I119" s="174" t="s">
        <v>5872</v>
      </c>
      <c r="J119" s="174" t="s">
        <v>5388</v>
      </c>
      <c r="K119" s="174" t="s">
        <v>8291</v>
      </c>
      <c r="L119" s="18"/>
      <c r="M119" s="218"/>
    </row>
    <row r="120" spans="1:13" ht="19.899999999999999" customHeight="1" x14ac:dyDescent="0.25">
      <c r="A120" s="8" t="s">
        <v>102</v>
      </c>
      <c r="B120" s="171"/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18"/>
      <c r="M120" s="218"/>
    </row>
    <row r="121" spans="1:13" ht="19.899999999999999" customHeight="1" x14ac:dyDescent="0.25">
      <c r="A121" s="6" t="s">
        <v>103</v>
      </c>
      <c r="B121" s="169"/>
      <c r="C121" s="174">
        <v>132</v>
      </c>
      <c r="D121" s="174">
        <v>301</v>
      </c>
      <c r="E121" s="174">
        <v>421</v>
      </c>
      <c r="F121" s="174" t="s">
        <v>3316</v>
      </c>
      <c r="G121" s="174">
        <v>564</v>
      </c>
      <c r="H121" s="174">
        <v>942</v>
      </c>
      <c r="I121" s="174" t="s">
        <v>7772</v>
      </c>
      <c r="J121" s="174">
        <v>65</v>
      </c>
      <c r="K121" s="174">
        <v>83</v>
      </c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/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/>
      <c r="C128" s="165" t="s">
        <v>341</v>
      </c>
      <c r="D128" s="165" t="s">
        <v>341</v>
      </c>
      <c r="E128" s="165" t="s">
        <v>341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343</v>
      </c>
      <c r="D130" s="167" t="s">
        <v>343</v>
      </c>
      <c r="E130" s="167" t="s">
        <v>343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69"/>
      <c r="C131" s="172" t="s">
        <v>8292</v>
      </c>
      <c r="D131" s="172" t="s">
        <v>8293</v>
      </c>
      <c r="E131" s="172" t="s">
        <v>8294</v>
      </c>
      <c r="F131" s="172" t="s">
        <v>8295</v>
      </c>
      <c r="G131" s="172" t="s">
        <v>8296</v>
      </c>
      <c r="H131" s="172" t="s">
        <v>8297</v>
      </c>
      <c r="I131" s="172" t="s">
        <v>8298</v>
      </c>
      <c r="J131" s="172" t="s">
        <v>8299</v>
      </c>
      <c r="K131" s="172" t="s">
        <v>8300</v>
      </c>
      <c r="L131" s="18"/>
      <c r="M131" s="218"/>
    </row>
    <row r="132" spans="1:13" ht="19.899999999999999" customHeight="1" x14ac:dyDescent="0.25">
      <c r="A132" s="8" t="s">
        <v>110</v>
      </c>
      <c r="B132" s="171"/>
      <c r="C132" s="175">
        <v>-32</v>
      </c>
      <c r="D132" s="175">
        <v>14</v>
      </c>
      <c r="E132" s="175">
        <v>98</v>
      </c>
      <c r="F132" s="175">
        <v>1</v>
      </c>
      <c r="G132" s="175">
        <v>18</v>
      </c>
      <c r="H132" s="175">
        <v>44</v>
      </c>
      <c r="I132" s="175">
        <v>40</v>
      </c>
      <c r="J132" s="175">
        <v>19</v>
      </c>
      <c r="K132" s="175">
        <v>-6</v>
      </c>
      <c r="L132" s="18"/>
      <c r="M132" s="218"/>
    </row>
    <row r="133" spans="1:13" ht="19.899999999999999" customHeight="1" x14ac:dyDescent="0.25">
      <c r="A133" s="6" t="s">
        <v>111</v>
      </c>
      <c r="B133" s="169"/>
      <c r="C133" s="172" t="s">
        <v>8301</v>
      </c>
      <c r="D133" s="172" t="s">
        <v>8302</v>
      </c>
      <c r="E133" s="172" t="s">
        <v>8303</v>
      </c>
      <c r="F133" s="172" t="s">
        <v>8304</v>
      </c>
      <c r="G133" s="172" t="s">
        <v>8305</v>
      </c>
      <c r="H133" s="172" t="s">
        <v>8306</v>
      </c>
      <c r="I133" s="172" t="s">
        <v>8307</v>
      </c>
      <c r="J133" s="172" t="s">
        <v>8308</v>
      </c>
      <c r="K133" s="172" t="s">
        <v>8309</v>
      </c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69"/>
      <c r="C135" s="174" t="s">
        <v>8310</v>
      </c>
      <c r="D135" s="174" t="s">
        <v>8311</v>
      </c>
      <c r="E135" s="174" t="s">
        <v>8312</v>
      </c>
      <c r="F135" s="174" t="s">
        <v>8313</v>
      </c>
      <c r="G135" s="174" t="s">
        <v>8314</v>
      </c>
      <c r="H135" s="174" t="s">
        <v>8315</v>
      </c>
      <c r="I135" s="174" t="s">
        <v>8316</v>
      </c>
      <c r="J135" s="174" t="s">
        <v>8317</v>
      </c>
      <c r="K135" s="174" t="s">
        <v>8318</v>
      </c>
      <c r="L135" s="18"/>
      <c r="M135" s="218"/>
    </row>
    <row r="136" spans="1:13" ht="19.899999999999999" customHeight="1" x14ac:dyDescent="0.25">
      <c r="A136" s="8" t="s">
        <v>113</v>
      </c>
      <c r="B136" s="171"/>
      <c r="C136" s="175" t="s">
        <v>8310</v>
      </c>
      <c r="D136" s="175" t="s">
        <v>8311</v>
      </c>
      <c r="E136" s="175" t="s">
        <v>8312</v>
      </c>
      <c r="F136" s="175" t="s">
        <v>8313</v>
      </c>
      <c r="G136" s="175" t="s">
        <v>8314</v>
      </c>
      <c r="H136" s="175" t="s">
        <v>8315</v>
      </c>
      <c r="I136" s="175" t="s">
        <v>8316</v>
      </c>
      <c r="J136" s="175" t="s">
        <v>8317</v>
      </c>
      <c r="K136" s="175" t="s">
        <v>8318</v>
      </c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1"/>
      <c r="C138" s="173">
        <v>180</v>
      </c>
      <c r="D138" s="173">
        <v>721</v>
      </c>
      <c r="E138" s="173">
        <v>51</v>
      </c>
      <c r="F138" s="173">
        <v>286</v>
      </c>
      <c r="G138" s="173">
        <v>322</v>
      </c>
      <c r="H138" s="173">
        <v>713</v>
      </c>
      <c r="I138" s="173">
        <v>146</v>
      </c>
      <c r="J138" s="173">
        <v>83</v>
      </c>
      <c r="K138" s="173">
        <v>48</v>
      </c>
      <c r="L138" s="18"/>
      <c r="M138" s="218"/>
    </row>
    <row r="139" spans="1:13" ht="19.899999999999999" customHeight="1" x14ac:dyDescent="0.25">
      <c r="A139" s="6" t="s">
        <v>115</v>
      </c>
      <c r="B139" s="169"/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8"/>
    </row>
    <row r="140" spans="1:13" ht="19.899999999999999" customHeight="1" x14ac:dyDescent="0.25">
      <c r="A140" s="8" t="s">
        <v>116</v>
      </c>
      <c r="B140" s="171"/>
      <c r="C140" s="173">
        <v>835</v>
      </c>
      <c r="D140" s="173" t="s">
        <v>8319</v>
      </c>
      <c r="E140" s="173">
        <v>652</v>
      </c>
      <c r="F140" s="173" t="s">
        <v>8320</v>
      </c>
      <c r="G140" s="173" t="s">
        <v>8321</v>
      </c>
      <c r="H140" s="173" t="s">
        <v>8322</v>
      </c>
      <c r="I140" s="173" t="s">
        <v>8323</v>
      </c>
      <c r="J140" s="173" t="s">
        <v>7732</v>
      </c>
      <c r="K140" s="173" t="s">
        <v>7943</v>
      </c>
      <c r="L140" s="18"/>
      <c r="M140" s="218"/>
    </row>
    <row r="141" spans="1:13" ht="19.899999999999999" customHeight="1" x14ac:dyDescent="0.25">
      <c r="A141" s="6" t="s">
        <v>117</v>
      </c>
      <c r="B141" s="169"/>
      <c r="C141" s="174">
        <v>22</v>
      </c>
      <c r="D141" s="174">
        <v>47</v>
      </c>
      <c r="E141" s="174">
        <v>32</v>
      </c>
      <c r="F141" s="174">
        <v>470</v>
      </c>
      <c r="G141" s="174">
        <v>424</v>
      </c>
      <c r="H141" s="174">
        <v>375</v>
      </c>
      <c r="I141" s="174">
        <v>316</v>
      </c>
      <c r="J141" s="174">
        <v>253</v>
      </c>
      <c r="K141" s="174">
        <v>184</v>
      </c>
      <c r="L141" s="18"/>
      <c r="M141" s="218"/>
    </row>
    <row r="142" spans="1:13" ht="19.899999999999999" customHeight="1" x14ac:dyDescent="0.25">
      <c r="A142" s="8" t="s">
        <v>118</v>
      </c>
      <c r="B142" s="171"/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18"/>
    </row>
    <row r="143" spans="1:13" ht="19.899999999999999" customHeight="1" x14ac:dyDescent="0.25">
      <c r="A143" s="6" t="s">
        <v>119</v>
      </c>
      <c r="B143" s="169"/>
      <c r="C143" s="174">
        <v>358</v>
      </c>
      <c r="D143" s="174">
        <v>371</v>
      </c>
      <c r="E143" s="174">
        <v>284</v>
      </c>
      <c r="F143" s="174" t="s">
        <v>7624</v>
      </c>
      <c r="G143" s="174" t="s">
        <v>5942</v>
      </c>
      <c r="H143" s="174" t="s">
        <v>8324</v>
      </c>
      <c r="I143" s="174" t="s">
        <v>8325</v>
      </c>
      <c r="J143" s="174" t="s">
        <v>5912</v>
      </c>
      <c r="K143" s="174">
        <v>920</v>
      </c>
      <c r="L143" s="18"/>
      <c r="M143" s="218"/>
    </row>
    <row r="144" spans="1:13" ht="19.899999999999999" customHeight="1" x14ac:dyDescent="0.25">
      <c r="A144" s="8" t="s">
        <v>120</v>
      </c>
      <c r="B144" s="171"/>
      <c r="C144" s="173">
        <v>28</v>
      </c>
      <c r="D144" s="173">
        <v>16</v>
      </c>
      <c r="E144" s="173">
        <v>15</v>
      </c>
      <c r="F144" s="173">
        <v>108</v>
      </c>
      <c r="G144" s="173">
        <v>93</v>
      </c>
      <c r="H144" s="173">
        <v>96</v>
      </c>
      <c r="I144" s="173">
        <v>87</v>
      </c>
      <c r="J144" s="173">
        <v>58</v>
      </c>
      <c r="K144" s="173">
        <v>64</v>
      </c>
      <c r="L144" s="18"/>
      <c r="M144" s="218"/>
    </row>
    <row r="145" spans="1:13" ht="19.899999999999999" customHeight="1" x14ac:dyDescent="0.25">
      <c r="A145" s="6" t="s">
        <v>121</v>
      </c>
      <c r="B145" s="169"/>
      <c r="C145" s="174">
        <v>45.249000000000002</v>
      </c>
      <c r="D145" s="174">
        <v>35.506999999999998</v>
      </c>
      <c r="E145" s="174">
        <v>29.905999999999999</v>
      </c>
      <c r="F145" s="174">
        <v>253.38800000000001</v>
      </c>
      <c r="G145" s="174">
        <v>147</v>
      </c>
      <c r="H145" s="174">
        <v>142</v>
      </c>
      <c r="I145" s="174">
        <v>156</v>
      </c>
      <c r="J145" s="174">
        <v>80</v>
      </c>
      <c r="K145" s="174">
        <v>60</v>
      </c>
      <c r="L145" s="18"/>
      <c r="M145" s="218"/>
    </row>
    <row r="146" spans="1:13" ht="19.899999999999999" customHeight="1" x14ac:dyDescent="0.25">
      <c r="A146" s="8" t="s">
        <v>122</v>
      </c>
      <c r="B146" s="171"/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8"/>
    </row>
    <row r="147" spans="1:13" ht="19.899999999999999" customHeight="1" x14ac:dyDescent="0.25">
      <c r="A147" s="6" t="s">
        <v>123</v>
      </c>
      <c r="B147" s="169"/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69"/>
      <c r="K147" s="174">
        <v>0</v>
      </c>
      <c r="L147" s="18"/>
      <c r="M147" s="218"/>
    </row>
    <row r="148" spans="1:13" ht="19.899999999999999" customHeight="1" x14ac:dyDescent="0.25">
      <c r="A148" s="8" t="s">
        <v>124</v>
      </c>
      <c r="B148" s="171"/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8"/>
    </row>
    <row r="149" spans="1:13" ht="19.899999999999999" customHeight="1" x14ac:dyDescent="0.25">
      <c r="A149" s="6" t="s">
        <v>125</v>
      </c>
      <c r="B149" s="169"/>
      <c r="C149" s="172" t="s">
        <v>8326</v>
      </c>
      <c r="D149" s="172" t="s">
        <v>8327</v>
      </c>
      <c r="E149" s="172" t="s">
        <v>8328</v>
      </c>
      <c r="F149" s="172" t="s">
        <v>8329</v>
      </c>
      <c r="G149" s="172" t="s">
        <v>8330</v>
      </c>
      <c r="H149" s="172" t="s">
        <v>4821</v>
      </c>
      <c r="I149" s="172" t="s">
        <v>5754</v>
      </c>
      <c r="J149" s="172" t="s">
        <v>5606</v>
      </c>
      <c r="K149" s="172" t="s">
        <v>8273</v>
      </c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69"/>
      <c r="C151" s="172">
        <v>77</v>
      </c>
      <c r="D151" s="172" t="s">
        <v>8331</v>
      </c>
      <c r="E151" s="172" t="s">
        <v>5513</v>
      </c>
      <c r="F151" s="172" t="s">
        <v>8332</v>
      </c>
      <c r="G151" s="172" t="s">
        <v>8333</v>
      </c>
      <c r="H151" s="172" t="s">
        <v>8334</v>
      </c>
      <c r="I151" s="172" t="s">
        <v>8335</v>
      </c>
      <c r="J151" s="172" t="s">
        <v>8336</v>
      </c>
      <c r="K151" s="172" t="s">
        <v>8337</v>
      </c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69"/>
      <c r="C153" s="174">
        <v>20</v>
      </c>
      <c r="D153" s="174">
        <v>8</v>
      </c>
      <c r="E153" s="174">
        <v>3</v>
      </c>
      <c r="F153" s="174">
        <v>79</v>
      </c>
      <c r="G153" s="174">
        <v>3</v>
      </c>
      <c r="H153" s="174">
        <v>3</v>
      </c>
      <c r="I153" s="174">
        <v>24</v>
      </c>
      <c r="J153" s="174">
        <v>13</v>
      </c>
      <c r="K153" s="174">
        <v>7</v>
      </c>
      <c r="L153" s="18"/>
      <c r="M153" s="218"/>
    </row>
    <row r="154" spans="1:13" ht="19.899999999999999" customHeight="1" x14ac:dyDescent="0.25">
      <c r="A154" s="8" t="s">
        <v>128</v>
      </c>
      <c r="B154" s="171"/>
      <c r="C154" s="173">
        <v>48</v>
      </c>
      <c r="D154" s="173">
        <v>47</v>
      </c>
      <c r="E154" s="173">
        <v>245</v>
      </c>
      <c r="F154" s="173" t="s">
        <v>8338</v>
      </c>
      <c r="G154" s="173" t="s">
        <v>8339</v>
      </c>
      <c r="H154" s="173" t="s">
        <v>6320</v>
      </c>
      <c r="I154" s="173" t="s">
        <v>8340</v>
      </c>
      <c r="J154" s="173">
        <v>974</v>
      </c>
      <c r="K154" s="173">
        <v>917</v>
      </c>
      <c r="L154" s="18"/>
      <c r="M154" s="218"/>
    </row>
    <row r="155" spans="1:13" ht="19.899999999999999" customHeight="1" x14ac:dyDescent="0.25">
      <c r="A155" s="6" t="s">
        <v>129</v>
      </c>
      <c r="B155" s="169"/>
      <c r="C155" s="174">
        <v>655</v>
      </c>
      <c r="D155" s="174">
        <v>440</v>
      </c>
      <c r="E155" s="174">
        <v>443</v>
      </c>
      <c r="F155" s="174" t="s">
        <v>8341</v>
      </c>
      <c r="G155" s="174" t="s">
        <v>8342</v>
      </c>
      <c r="H155" s="174" t="s">
        <v>8343</v>
      </c>
      <c r="I155" s="174" t="s">
        <v>8254</v>
      </c>
      <c r="J155" s="174" t="s">
        <v>5014</v>
      </c>
      <c r="K155" s="174" t="s">
        <v>8344</v>
      </c>
      <c r="L155" s="18"/>
      <c r="M155" s="218"/>
    </row>
    <row r="156" spans="1:13" ht="19.899999999999999" customHeight="1" x14ac:dyDescent="0.25">
      <c r="A156" s="8" t="s">
        <v>130</v>
      </c>
      <c r="B156" s="171"/>
      <c r="C156" s="175">
        <v>-587</v>
      </c>
      <c r="D156" s="175">
        <v>-385</v>
      </c>
      <c r="E156" s="175">
        <v>-195</v>
      </c>
      <c r="F156" s="175" t="s">
        <v>8345</v>
      </c>
      <c r="G156" s="175" t="s">
        <v>8346</v>
      </c>
      <c r="H156" s="175" t="s">
        <v>8347</v>
      </c>
      <c r="I156" s="175" t="s">
        <v>5929</v>
      </c>
      <c r="J156" s="175" t="s">
        <v>8348</v>
      </c>
      <c r="K156" s="175">
        <v>-946</v>
      </c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1"/>
      <c r="C158" s="175">
        <v>58</v>
      </c>
      <c r="D158" s="175">
        <v>107</v>
      </c>
      <c r="E158" s="175">
        <v>87</v>
      </c>
      <c r="F158" s="175">
        <v>569</v>
      </c>
      <c r="G158" s="175">
        <v>290</v>
      </c>
      <c r="H158" s="175">
        <v>260</v>
      </c>
      <c r="I158" s="175">
        <v>345</v>
      </c>
      <c r="J158" s="175">
        <v>55</v>
      </c>
      <c r="K158" s="175">
        <v>36</v>
      </c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1"/>
      <c r="C160" s="175">
        <v>-452</v>
      </c>
      <c r="D160" s="175" t="s">
        <v>8349</v>
      </c>
      <c r="E160" s="175" t="s">
        <v>8350</v>
      </c>
      <c r="F160" s="175" t="s">
        <v>8351</v>
      </c>
      <c r="G160" s="175" t="s">
        <v>8352</v>
      </c>
      <c r="H160" s="175" t="s">
        <v>8353</v>
      </c>
      <c r="I160" s="175" t="s">
        <v>8354</v>
      </c>
      <c r="J160" s="175" t="s">
        <v>6105</v>
      </c>
      <c r="K160" s="175" t="s">
        <v>8355</v>
      </c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1"/>
      <c r="C162" s="175">
        <v>222</v>
      </c>
      <c r="D162" s="175">
        <v>-135</v>
      </c>
      <c r="E162" s="175">
        <v>238</v>
      </c>
      <c r="F162" s="175" t="s">
        <v>8356</v>
      </c>
      <c r="G162" s="175" t="s">
        <v>8357</v>
      </c>
      <c r="H162" s="175" t="s">
        <v>5121</v>
      </c>
      <c r="I162" s="175">
        <v>863</v>
      </c>
      <c r="J162" s="175">
        <v>435</v>
      </c>
      <c r="K162" s="175">
        <v>481</v>
      </c>
      <c r="L162" s="18"/>
      <c r="M162" s="218"/>
    </row>
    <row r="163" spans="1:13" ht="19.899999999999999" customHeight="1" x14ac:dyDescent="0.25">
      <c r="A163" s="6" t="s">
        <v>134</v>
      </c>
      <c r="B163" s="169"/>
      <c r="C163" s="174">
        <v>175</v>
      </c>
      <c r="D163" s="174">
        <v>162</v>
      </c>
      <c r="E163" s="174">
        <v>288</v>
      </c>
      <c r="F163" s="174" t="s">
        <v>6880</v>
      </c>
      <c r="G163" s="174" t="s">
        <v>5148</v>
      </c>
      <c r="H163" s="174" t="s">
        <v>3247</v>
      </c>
      <c r="I163" s="174">
        <v>672</v>
      </c>
      <c r="J163" s="174">
        <v>301</v>
      </c>
      <c r="K163" s="174">
        <v>228</v>
      </c>
      <c r="L163" s="18"/>
      <c r="M163" s="218"/>
    </row>
    <row r="164" spans="1:13" ht="19.899999999999999" customHeight="1" x14ac:dyDescent="0.25">
      <c r="A164" s="8" t="s">
        <v>135</v>
      </c>
      <c r="B164" s="171"/>
      <c r="C164" s="173">
        <v>-13</v>
      </c>
      <c r="D164" s="173">
        <v>-365</v>
      </c>
      <c r="E164" s="173">
        <v>-113</v>
      </c>
      <c r="F164" s="173">
        <v>-925</v>
      </c>
      <c r="G164" s="173">
        <v>835</v>
      </c>
      <c r="H164" s="173">
        <v>213</v>
      </c>
      <c r="I164" s="173">
        <v>140</v>
      </c>
      <c r="J164" s="173">
        <v>123</v>
      </c>
      <c r="K164" s="173">
        <v>234</v>
      </c>
      <c r="L164" s="18"/>
      <c r="M164" s="218"/>
    </row>
    <row r="165" spans="1:13" ht="19.899999999999999" customHeight="1" x14ac:dyDescent="0.25">
      <c r="A165" s="6" t="s">
        <v>136</v>
      </c>
      <c r="B165" s="169"/>
      <c r="C165" s="174">
        <v>60</v>
      </c>
      <c r="D165" s="174">
        <v>68</v>
      </c>
      <c r="E165" s="174">
        <v>63</v>
      </c>
      <c r="F165" s="174">
        <v>-32</v>
      </c>
      <c r="G165" s="174">
        <v>-5</v>
      </c>
      <c r="H165" s="174">
        <v>-8</v>
      </c>
      <c r="I165" s="174">
        <v>51</v>
      </c>
      <c r="J165" s="174">
        <v>11</v>
      </c>
      <c r="K165" s="174">
        <v>19</v>
      </c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69"/>
      <c r="C167" s="172">
        <v>-674</v>
      </c>
      <c r="D167" s="172" t="s">
        <v>8358</v>
      </c>
      <c r="E167" s="172" t="s">
        <v>8359</v>
      </c>
      <c r="F167" s="172" t="s">
        <v>8360</v>
      </c>
      <c r="G167" s="172" t="s">
        <v>8361</v>
      </c>
      <c r="H167" s="172" t="s">
        <v>8362</v>
      </c>
      <c r="I167" s="172" t="s">
        <v>8363</v>
      </c>
      <c r="J167" s="172" t="s">
        <v>8364</v>
      </c>
      <c r="K167" s="172" t="s">
        <v>8365</v>
      </c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69"/>
      <c r="C169" s="174">
        <v>-518</v>
      </c>
      <c r="D169" s="174">
        <v>0</v>
      </c>
      <c r="E169" s="174">
        <v>-5</v>
      </c>
      <c r="F169" s="174" t="s">
        <v>8366</v>
      </c>
      <c r="G169" s="174">
        <v>-600</v>
      </c>
      <c r="H169" s="174">
        <v>0</v>
      </c>
      <c r="I169" s="174">
        <v>0</v>
      </c>
      <c r="J169" s="174" t="s">
        <v>6296</v>
      </c>
      <c r="K169" s="174">
        <v>0</v>
      </c>
      <c r="L169" s="18"/>
      <c r="M169" s="218"/>
    </row>
    <row r="170" spans="1:13" ht="19.899999999999999" customHeight="1" x14ac:dyDescent="0.25">
      <c r="A170" s="8" t="s">
        <v>139</v>
      </c>
      <c r="B170" s="171"/>
      <c r="C170" s="173">
        <v>0</v>
      </c>
      <c r="D170" s="173">
        <v>0</v>
      </c>
      <c r="E170" s="173">
        <v>24</v>
      </c>
      <c r="F170" s="173">
        <v>332</v>
      </c>
      <c r="G170" s="173">
        <v>152</v>
      </c>
      <c r="H170" s="173">
        <v>282</v>
      </c>
      <c r="I170" s="173">
        <v>349</v>
      </c>
      <c r="J170" s="173">
        <v>89</v>
      </c>
      <c r="K170" s="173">
        <v>99</v>
      </c>
      <c r="L170" s="18"/>
      <c r="M170" s="218"/>
    </row>
    <row r="171" spans="1:13" ht="19.899999999999999" customHeight="1" x14ac:dyDescent="0.25">
      <c r="A171" s="6" t="s">
        <v>140</v>
      </c>
      <c r="B171" s="169"/>
      <c r="C171" s="174">
        <v>55</v>
      </c>
      <c r="D171" s="174">
        <v>42</v>
      </c>
      <c r="E171" s="174">
        <v>5</v>
      </c>
      <c r="F171" s="174">
        <v>-228</v>
      </c>
      <c r="G171" s="174">
        <v>-227</v>
      </c>
      <c r="H171" s="174">
        <v>640</v>
      </c>
      <c r="I171" s="174">
        <v>388</v>
      </c>
      <c r="J171" s="174">
        <v>208</v>
      </c>
      <c r="K171" s="174">
        <v>212</v>
      </c>
      <c r="L171" s="18"/>
      <c r="M171" s="218"/>
    </row>
    <row r="172" spans="1:13" ht="19.899999999999999" customHeight="1" x14ac:dyDescent="0.25">
      <c r="A172" s="8" t="s">
        <v>141</v>
      </c>
      <c r="B172" s="171"/>
      <c r="C172" s="175" t="s">
        <v>8367</v>
      </c>
      <c r="D172" s="175" t="s">
        <v>8368</v>
      </c>
      <c r="E172" s="175" t="s">
        <v>8369</v>
      </c>
      <c r="F172" s="175" t="s">
        <v>8370</v>
      </c>
      <c r="G172" s="175" t="s">
        <v>8371</v>
      </c>
      <c r="H172" s="175" t="s">
        <v>8372</v>
      </c>
      <c r="I172" s="175" t="s">
        <v>8373</v>
      </c>
      <c r="J172" s="175" t="s">
        <v>8374</v>
      </c>
      <c r="K172" s="175" t="s">
        <v>8375</v>
      </c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1"/>
      <c r="C174" s="173">
        <v>-758</v>
      </c>
      <c r="D174" s="173">
        <v>-492</v>
      </c>
      <c r="E174" s="173" t="s">
        <v>8376</v>
      </c>
      <c r="F174" s="173" t="s">
        <v>8377</v>
      </c>
      <c r="G174" s="173" t="s">
        <v>8378</v>
      </c>
      <c r="H174" s="173" t="s">
        <v>8379</v>
      </c>
      <c r="I174" s="173" t="s">
        <v>8380</v>
      </c>
      <c r="J174" s="173" t="s">
        <v>8381</v>
      </c>
      <c r="K174" s="173" t="s">
        <v>8382</v>
      </c>
      <c r="L174" s="18"/>
      <c r="M174" s="218"/>
    </row>
    <row r="175" spans="1:13" ht="19.899999999999999" customHeight="1" x14ac:dyDescent="0.25">
      <c r="A175" s="6" t="s">
        <v>143</v>
      </c>
      <c r="B175" s="169"/>
      <c r="C175" s="174" t="s">
        <v>8383</v>
      </c>
      <c r="D175" s="174" t="s">
        <v>8384</v>
      </c>
      <c r="E175" s="174" t="s">
        <v>8385</v>
      </c>
      <c r="F175" s="174" t="s">
        <v>8386</v>
      </c>
      <c r="G175" s="174" t="s">
        <v>8387</v>
      </c>
      <c r="H175" s="174" t="s">
        <v>8388</v>
      </c>
      <c r="I175" s="174" t="s">
        <v>8389</v>
      </c>
      <c r="J175" s="174" t="s">
        <v>8390</v>
      </c>
      <c r="K175" s="174" t="s">
        <v>8391</v>
      </c>
      <c r="L175" s="18"/>
      <c r="M175" s="218"/>
    </row>
    <row r="176" spans="1:13" ht="19.899999999999999" customHeight="1" x14ac:dyDescent="0.25">
      <c r="A176" s="8" t="s">
        <v>144</v>
      </c>
      <c r="B176" s="171"/>
      <c r="C176" s="173" t="s">
        <v>607</v>
      </c>
      <c r="D176" s="173" t="s">
        <v>607</v>
      </c>
      <c r="E176" s="173" t="s">
        <v>575</v>
      </c>
      <c r="F176" s="173" t="s">
        <v>3582</v>
      </c>
      <c r="G176" s="173" t="s">
        <v>8392</v>
      </c>
      <c r="H176" s="173" t="s">
        <v>2913</v>
      </c>
      <c r="I176" s="173" t="s">
        <v>607</v>
      </c>
      <c r="J176" s="173" t="s">
        <v>607</v>
      </c>
      <c r="K176" s="173" t="s">
        <v>607</v>
      </c>
      <c r="L176" s="18"/>
      <c r="M176" s="218"/>
    </row>
    <row r="177" spans="1:13" ht="19.899999999999999" customHeight="1" x14ac:dyDescent="0.25">
      <c r="A177" s="6" t="s">
        <v>145</v>
      </c>
      <c r="B177" s="169"/>
      <c r="C177" s="174" t="s">
        <v>607</v>
      </c>
      <c r="D177" s="174" t="s">
        <v>607</v>
      </c>
      <c r="E177" s="174" t="s">
        <v>7517</v>
      </c>
      <c r="F177" s="174" t="s">
        <v>8393</v>
      </c>
      <c r="G177" s="174" t="s">
        <v>8394</v>
      </c>
      <c r="H177" s="174" t="s">
        <v>3267</v>
      </c>
      <c r="I177" s="174" t="s">
        <v>607</v>
      </c>
      <c r="J177" s="174" t="s">
        <v>607</v>
      </c>
      <c r="K177" s="174" t="s">
        <v>607</v>
      </c>
      <c r="L177" s="18"/>
      <c r="M177" s="218"/>
    </row>
    <row r="178" spans="1:13" ht="19.899999999999999" customHeight="1" x14ac:dyDescent="0.25">
      <c r="A178" s="8" t="s">
        <v>146</v>
      </c>
      <c r="B178" s="171"/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8"/>
    </row>
    <row r="179" spans="1:13" ht="19.899999999999999" customHeight="1" x14ac:dyDescent="0.25">
      <c r="A179" s="6" t="s">
        <v>147</v>
      </c>
      <c r="B179" s="169"/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80</v>
      </c>
      <c r="J179" s="174">
        <v>0</v>
      </c>
      <c r="K179" s="174">
        <v>0</v>
      </c>
      <c r="L179" s="18"/>
      <c r="M179" s="218"/>
    </row>
    <row r="180" spans="1:13" ht="19.899999999999999" customHeight="1" x14ac:dyDescent="0.25">
      <c r="A180" s="8" t="s">
        <v>148</v>
      </c>
      <c r="B180" s="171"/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68</v>
      </c>
      <c r="J180" s="173">
        <v>65</v>
      </c>
      <c r="K180" s="173">
        <v>63</v>
      </c>
      <c r="L180" s="18"/>
      <c r="M180" s="218"/>
    </row>
    <row r="181" spans="1:13" ht="19.899999999999999" customHeight="1" x14ac:dyDescent="0.25">
      <c r="A181" s="6" t="s">
        <v>149</v>
      </c>
      <c r="B181" s="169"/>
      <c r="C181" s="174">
        <v>641</v>
      </c>
      <c r="D181" s="174">
        <v>-23</v>
      </c>
      <c r="E181" s="174" t="s">
        <v>4576</v>
      </c>
      <c r="F181" s="174" t="s">
        <v>8395</v>
      </c>
      <c r="G181" s="174" t="s">
        <v>8396</v>
      </c>
      <c r="H181" s="174" t="s">
        <v>8397</v>
      </c>
      <c r="I181" s="174" t="s">
        <v>8398</v>
      </c>
      <c r="J181" s="174" t="s">
        <v>8399</v>
      </c>
      <c r="K181" s="174" t="s">
        <v>8400</v>
      </c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69"/>
      <c r="C184" s="174">
        <v>835</v>
      </c>
      <c r="D184" s="174" t="s">
        <v>8319</v>
      </c>
      <c r="E184" s="174">
        <v>652</v>
      </c>
      <c r="F184" s="174" t="s">
        <v>8320</v>
      </c>
      <c r="G184" s="174" t="s">
        <v>8321</v>
      </c>
      <c r="H184" s="174" t="s">
        <v>8322</v>
      </c>
      <c r="I184" s="174" t="s">
        <v>8323</v>
      </c>
      <c r="J184" s="174" t="s">
        <v>7732</v>
      </c>
      <c r="K184" s="174" t="s">
        <v>7943</v>
      </c>
      <c r="L184" s="18"/>
      <c r="M184" s="218"/>
    </row>
    <row r="185" spans="1:13" ht="19.899999999999999" customHeight="1" x14ac:dyDescent="0.25">
      <c r="A185" s="8" t="s">
        <v>117</v>
      </c>
      <c r="B185" s="171"/>
      <c r="C185" s="173">
        <v>22</v>
      </c>
      <c r="D185" s="173">
        <v>47</v>
      </c>
      <c r="E185" s="173">
        <v>32</v>
      </c>
      <c r="F185" s="173">
        <v>470</v>
      </c>
      <c r="G185" s="173">
        <v>424</v>
      </c>
      <c r="H185" s="173">
        <v>375</v>
      </c>
      <c r="I185" s="173">
        <v>316</v>
      </c>
      <c r="J185" s="173">
        <v>253</v>
      </c>
      <c r="K185" s="173">
        <v>184</v>
      </c>
      <c r="L185" s="18"/>
      <c r="M185" s="218"/>
    </row>
    <row r="186" spans="1:13" ht="19.899999999999999" customHeight="1" x14ac:dyDescent="0.25">
      <c r="A186" s="6" t="s">
        <v>118</v>
      </c>
      <c r="B186" s="169"/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218"/>
    </row>
    <row r="187" spans="1:13" ht="19.899999999999999" customHeight="1" x14ac:dyDescent="0.25">
      <c r="A187" s="8" t="s">
        <v>150</v>
      </c>
      <c r="B187" s="171"/>
      <c r="C187" s="173" t="s">
        <v>8401</v>
      </c>
      <c r="D187" s="173" t="s">
        <v>8402</v>
      </c>
      <c r="E187" s="173" t="s">
        <v>8403</v>
      </c>
      <c r="F187" s="173" t="s">
        <v>8404</v>
      </c>
      <c r="G187" s="173" t="s">
        <v>8405</v>
      </c>
      <c r="H187" s="173" t="s">
        <v>8406</v>
      </c>
      <c r="I187" s="173" t="s">
        <v>8407</v>
      </c>
      <c r="J187" s="173" t="s">
        <v>5203</v>
      </c>
      <c r="K187" s="173" t="s">
        <v>5217</v>
      </c>
      <c r="L187" s="18"/>
      <c r="M187" s="218"/>
    </row>
    <row r="188" spans="1:13" ht="19.899999999999999" customHeight="1" x14ac:dyDescent="0.25">
      <c r="A188" s="6" t="s">
        <v>151</v>
      </c>
      <c r="B188" s="169"/>
      <c r="C188" s="174" t="s">
        <v>8383</v>
      </c>
      <c r="D188" s="174" t="s">
        <v>8384</v>
      </c>
      <c r="E188" s="174" t="s">
        <v>8385</v>
      </c>
      <c r="F188" s="174" t="s">
        <v>8386</v>
      </c>
      <c r="G188" s="174" t="s">
        <v>8387</v>
      </c>
      <c r="H188" s="174" t="s">
        <v>8388</v>
      </c>
      <c r="I188" s="174" t="s">
        <v>8389</v>
      </c>
      <c r="J188" s="174" t="s">
        <v>8390</v>
      </c>
      <c r="K188" s="174" t="s">
        <v>8391</v>
      </c>
      <c r="L188" s="18"/>
      <c r="M188" s="218"/>
    </row>
    <row r="189" spans="1:13" ht="19.899999999999999" customHeight="1" x14ac:dyDescent="0.25">
      <c r="A189" s="8" t="s">
        <v>152</v>
      </c>
      <c r="B189" s="171"/>
      <c r="C189" s="173" t="s">
        <v>8383</v>
      </c>
      <c r="D189" s="173" t="s">
        <v>8384</v>
      </c>
      <c r="E189" s="173" t="s">
        <v>8408</v>
      </c>
      <c r="F189" s="173" t="s">
        <v>8409</v>
      </c>
      <c r="G189" s="173" t="s">
        <v>8410</v>
      </c>
      <c r="H189" s="173" t="s">
        <v>8411</v>
      </c>
      <c r="I189" s="173" t="s">
        <v>8412</v>
      </c>
      <c r="J189" s="173" t="s">
        <v>8413</v>
      </c>
      <c r="K189" s="173" t="s">
        <v>8414</v>
      </c>
      <c r="L189" s="18"/>
      <c r="M189" s="218"/>
    </row>
    <row r="190" spans="1:13" ht="19.899999999999999" customHeight="1" x14ac:dyDescent="0.25">
      <c r="A190" s="6" t="s">
        <v>153</v>
      </c>
      <c r="B190" s="169"/>
      <c r="C190" s="174" t="s">
        <v>8401</v>
      </c>
      <c r="D190" s="174" t="s">
        <v>8402</v>
      </c>
      <c r="E190" s="174" t="s">
        <v>8415</v>
      </c>
      <c r="F190" s="174" t="s">
        <v>3577</v>
      </c>
      <c r="G190" s="174" t="s">
        <v>8416</v>
      </c>
      <c r="H190" s="174" t="s">
        <v>8417</v>
      </c>
      <c r="I190" s="174" t="s">
        <v>8418</v>
      </c>
      <c r="J190" s="174" t="s">
        <v>8419</v>
      </c>
      <c r="K190" s="174" t="s">
        <v>8413</v>
      </c>
      <c r="L190" s="18"/>
      <c r="M190" s="218"/>
    </row>
    <row r="191" spans="1:13" ht="19.899999999999999" customHeight="1" x14ac:dyDescent="0.25">
      <c r="A191" s="8" t="s">
        <v>154</v>
      </c>
      <c r="B191" s="171"/>
      <c r="C191" s="173" t="s">
        <v>8420</v>
      </c>
      <c r="D191" s="173" t="s">
        <v>607</v>
      </c>
      <c r="E191" s="173" t="s">
        <v>8421</v>
      </c>
      <c r="F191" s="173" t="s">
        <v>8422</v>
      </c>
      <c r="G191" s="173" t="s">
        <v>8423</v>
      </c>
      <c r="H191" s="173" t="s">
        <v>607</v>
      </c>
      <c r="I191" s="173" t="s">
        <v>8407</v>
      </c>
      <c r="J191" s="173" t="s">
        <v>8424</v>
      </c>
      <c r="K191" s="173" t="s">
        <v>607</v>
      </c>
      <c r="L191" s="18"/>
      <c r="M191" s="218"/>
    </row>
    <row r="192" spans="1:13" ht="19.899999999999999" customHeight="1" x14ac:dyDescent="0.25">
      <c r="A192" s="6" t="s">
        <v>155</v>
      </c>
      <c r="B192" s="169"/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8"/>
    </row>
    <row r="193" spans="1:13" ht="19.899999999999999" customHeight="1" x14ac:dyDescent="0.25">
      <c r="A193" s="8" t="s">
        <v>156</v>
      </c>
      <c r="B193" s="171"/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8425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218"/>
    </row>
    <row r="194" spans="1:13" ht="19.899999999999999" customHeight="1" x14ac:dyDescent="0.25">
      <c r="A194" s="6" t="s">
        <v>157</v>
      </c>
      <c r="B194" s="169"/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8426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218"/>
    </row>
    <row r="195" spans="1:13" ht="19.899999999999999" customHeight="1" x14ac:dyDescent="0.25">
      <c r="A195" s="8" t="s">
        <v>158</v>
      </c>
      <c r="B195" s="171"/>
      <c r="C195" s="173">
        <v>-13</v>
      </c>
      <c r="D195" s="173">
        <v>-365</v>
      </c>
      <c r="E195" s="173">
        <v>-113</v>
      </c>
      <c r="F195" s="173">
        <v>-925</v>
      </c>
      <c r="G195" s="173">
        <v>835</v>
      </c>
      <c r="H195" s="173">
        <v>213</v>
      </c>
      <c r="I195" s="173">
        <v>140</v>
      </c>
      <c r="J195" s="173">
        <v>123</v>
      </c>
      <c r="K195" s="173">
        <v>234</v>
      </c>
      <c r="L195" s="18"/>
      <c r="M195" s="218"/>
    </row>
    <row r="196" spans="1:13" ht="19.899999999999999" customHeight="1" x14ac:dyDescent="0.25">
      <c r="A196" s="6" t="s">
        <v>159</v>
      </c>
      <c r="B196" s="169"/>
      <c r="C196" s="174">
        <v>25</v>
      </c>
      <c r="D196" s="174">
        <v>55</v>
      </c>
      <c r="E196" s="174">
        <v>40</v>
      </c>
      <c r="F196" s="174">
        <v>-2</v>
      </c>
      <c r="G196" s="174">
        <v>-77</v>
      </c>
      <c r="H196" s="174">
        <v>-9</v>
      </c>
      <c r="I196" s="174">
        <v>38</v>
      </c>
      <c r="J196" s="174">
        <v>21</v>
      </c>
      <c r="K196" s="174">
        <v>-4</v>
      </c>
      <c r="L196" s="18"/>
      <c r="M196" s="218"/>
    </row>
    <row r="197" spans="1:13" ht="19.899999999999999" customHeight="1" x14ac:dyDescent="0.25">
      <c r="A197" s="8" t="s">
        <v>160</v>
      </c>
      <c r="B197" s="171"/>
      <c r="C197" s="173">
        <v>26</v>
      </c>
      <c r="D197" s="173">
        <v>3</v>
      </c>
      <c r="E197" s="173">
        <v>14</v>
      </c>
      <c r="F197" s="173">
        <v>8</v>
      </c>
      <c r="G197" s="173">
        <v>16</v>
      </c>
      <c r="H197" s="173">
        <v>14</v>
      </c>
      <c r="I197" s="173">
        <v>13</v>
      </c>
      <c r="J197" s="173">
        <v>10</v>
      </c>
      <c r="K197" s="173">
        <v>11</v>
      </c>
      <c r="L197" s="18"/>
      <c r="M197" s="218"/>
    </row>
    <row r="198" spans="1:13" ht="19.899999999999999" customHeight="1" x14ac:dyDescent="0.25">
      <c r="A198" s="6" t="s">
        <v>161</v>
      </c>
      <c r="B198" s="169"/>
      <c r="C198" s="174">
        <v>168</v>
      </c>
      <c r="D198" s="174">
        <v>182</v>
      </c>
      <c r="E198" s="174" t="s">
        <v>3193</v>
      </c>
      <c r="F198" s="174" t="s">
        <v>8427</v>
      </c>
      <c r="G198" s="174" t="s">
        <v>7952</v>
      </c>
      <c r="H198" s="174" t="s">
        <v>8428</v>
      </c>
      <c r="I198" s="174" t="s">
        <v>8429</v>
      </c>
      <c r="J198" s="174" t="s">
        <v>8430</v>
      </c>
      <c r="K198" s="174" t="s">
        <v>8431</v>
      </c>
      <c r="L198" s="18"/>
      <c r="M198" s="218"/>
    </row>
    <row r="199" spans="1:13" ht="19.899999999999999" customHeight="1" x14ac:dyDescent="0.25">
      <c r="A199" s="8" t="s">
        <v>162</v>
      </c>
      <c r="B199" s="171"/>
      <c r="C199" s="173">
        <v>18</v>
      </c>
      <c r="D199" s="173">
        <v>5</v>
      </c>
      <c r="E199" s="173">
        <v>4</v>
      </c>
      <c r="F199" s="173">
        <v>-30</v>
      </c>
      <c r="G199" s="173">
        <v>72</v>
      </c>
      <c r="H199" s="173">
        <v>-2</v>
      </c>
      <c r="I199" s="173">
        <v>-2</v>
      </c>
      <c r="J199" s="173">
        <v>-16</v>
      </c>
      <c r="K199" s="173">
        <v>8</v>
      </c>
      <c r="L199" s="18"/>
      <c r="M199" s="218"/>
    </row>
    <row r="200" spans="1:13" ht="19.899999999999999" customHeight="1" x14ac:dyDescent="0.25">
      <c r="A200" s="6" t="s">
        <v>163</v>
      </c>
      <c r="B200" s="169"/>
      <c r="C200" s="174">
        <v>0</v>
      </c>
      <c r="D200" s="174">
        <v>0</v>
      </c>
      <c r="E200" s="174">
        <v>156</v>
      </c>
      <c r="F200" s="174" t="s">
        <v>3142</v>
      </c>
      <c r="G200" s="174" t="s">
        <v>8432</v>
      </c>
      <c r="H200" s="174">
        <v>732</v>
      </c>
      <c r="I200" s="174">
        <v>644</v>
      </c>
      <c r="J200" s="174">
        <v>410</v>
      </c>
      <c r="K200" s="174">
        <v>366</v>
      </c>
      <c r="L200" s="18"/>
      <c r="M200" s="218"/>
    </row>
    <row r="201" spans="1:13" ht="19.899999999999999" customHeight="1" x14ac:dyDescent="0.25">
      <c r="A201" s="8" t="s">
        <v>164</v>
      </c>
      <c r="B201" s="171"/>
      <c r="C201" s="173">
        <v>0</v>
      </c>
      <c r="D201" s="173">
        <v>0</v>
      </c>
      <c r="E201" s="173">
        <v>189</v>
      </c>
      <c r="F201" s="173" t="s">
        <v>8433</v>
      </c>
      <c r="G201" s="173">
        <v>823</v>
      </c>
      <c r="H201" s="173">
        <v>535</v>
      </c>
      <c r="I201" s="173">
        <v>495</v>
      </c>
      <c r="J201" s="173">
        <v>315</v>
      </c>
      <c r="K201" s="173">
        <v>154</v>
      </c>
      <c r="L201" s="18"/>
      <c r="M201" s="218"/>
    </row>
    <row r="202" spans="1:13" ht="19.899999999999999" customHeight="1" x14ac:dyDescent="0.25">
      <c r="A202" s="6" t="s">
        <v>165</v>
      </c>
      <c r="B202" s="169"/>
      <c r="C202" s="174">
        <v>0</v>
      </c>
      <c r="D202" s="174">
        <v>0</v>
      </c>
      <c r="E202" s="174">
        <v>-1</v>
      </c>
      <c r="F202" s="174">
        <v>0</v>
      </c>
      <c r="G202" s="174">
        <v>0</v>
      </c>
      <c r="H202" s="174">
        <v>3</v>
      </c>
      <c r="I202" s="174">
        <v>1</v>
      </c>
      <c r="J202" s="174">
        <v>-1</v>
      </c>
      <c r="K202" s="174">
        <v>-3</v>
      </c>
      <c r="L202" s="18"/>
      <c r="M202" s="218"/>
    </row>
    <row r="203" spans="1:13" ht="19.899999999999999" customHeight="1" x14ac:dyDescent="0.25">
      <c r="A203" s="8" t="s">
        <v>166</v>
      </c>
      <c r="B203" s="171"/>
      <c r="C203" s="173">
        <v>0</v>
      </c>
      <c r="D203" s="173">
        <v>0</v>
      </c>
      <c r="E203" s="173">
        <v>-32</v>
      </c>
      <c r="F203" s="173">
        <v>-236</v>
      </c>
      <c r="G203" s="173">
        <v>419</v>
      </c>
      <c r="H203" s="173">
        <v>194</v>
      </c>
      <c r="I203" s="173">
        <v>148</v>
      </c>
      <c r="J203" s="173">
        <v>96</v>
      </c>
      <c r="K203" s="173">
        <v>215</v>
      </c>
      <c r="L203" s="18"/>
      <c r="M203" s="218"/>
    </row>
    <row r="204" spans="1:13" ht="19.899999999999999" customHeight="1" x14ac:dyDescent="0.25">
      <c r="A204" s="6" t="s">
        <v>167</v>
      </c>
      <c r="B204" s="169"/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6</v>
      </c>
      <c r="L204" s="18"/>
      <c r="M204" s="218"/>
    </row>
    <row r="205" spans="1:13" ht="19.899999999999999" customHeight="1" x14ac:dyDescent="0.25">
      <c r="A205" s="8" t="s">
        <v>168</v>
      </c>
      <c r="B205" s="171"/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8"/>
    </row>
    <row r="206" spans="1:13" ht="19.899999999999999" customHeight="1" x14ac:dyDescent="0.25">
      <c r="A206" s="6" t="s">
        <v>169</v>
      </c>
      <c r="B206" s="169"/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8"/>
    </row>
    <row r="207" spans="1:13" ht="19.899999999999999" customHeight="1" x14ac:dyDescent="0.25">
      <c r="A207" s="8" t="s">
        <v>170</v>
      </c>
      <c r="B207" s="171"/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8"/>
    </row>
    <row r="208" spans="1:13" ht="19.899999999999999" customHeight="1" x14ac:dyDescent="0.25">
      <c r="A208" s="6" t="s">
        <v>171</v>
      </c>
      <c r="B208" s="169"/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8"/>
    </row>
    <row r="209" spans="1:13" ht="19.899999999999999" customHeight="1" x14ac:dyDescent="0.25">
      <c r="A209" s="8" t="s">
        <v>114</v>
      </c>
      <c r="B209" s="171"/>
      <c r="C209" s="173">
        <v>180</v>
      </c>
      <c r="D209" s="173">
        <v>721</v>
      </c>
      <c r="E209" s="173">
        <v>51</v>
      </c>
      <c r="F209" s="173">
        <v>286</v>
      </c>
      <c r="G209" s="173">
        <v>322</v>
      </c>
      <c r="H209" s="173">
        <v>713</v>
      </c>
      <c r="I209" s="173">
        <v>146</v>
      </c>
      <c r="J209" s="173">
        <v>83</v>
      </c>
      <c r="K209" s="173">
        <v>48</v>
      </c>
      <c r="L209" s="18"/>
      <c r="M209" s="218"/>
    </row>
    <row r="210" spans="1:13" ht="19.899999999999999" customHeight="1" x14ac:dyDescent="0.25">
      <c r="A210" s="6" t="s">
        <v>172</v>
      </c>
      <c r="B210" s="169"/>
      <c r="C210" s="174">
        <v>128</v>
      </c>
      <c r="D210" s="174">
        <v>673</v>
      </c>
      <c r="E210" s="174">
        <v>25</v>
      </c>
      <c r="F210" s="174">
        <v>52</v>
      </c>
      <c r="G210" s="174">
        <v>32</v>
      </c>
      <c r="H210" s="174">
        <v>331</v>
      </c>
      <c r="I210" s="174">
        <v>0</v>
      </c>
      <c r="J210" s="174">
        <v>17</v>
      </c>
      <c r="K210" s="174">
        <v>0</v>
      </c>
      <c r="L210" s="18"/>
      <c r="M210" s="218"/>
    </row>
    <row r="211" spans="1:13" ht="19.899999999999999" customHeight="1" x14ac:dyDescent="0.25">
      <c r="A211" s="8" t="s">
        <v>173</v>
      </c>
      <c r="B211" s="171"/>
      <c r="C211" s="173">
        <v>26</v>
      </c>
      <c r="D211" s="173" t="s">
        <v>8434</v>
      </c>
      <c r="E211" s="173">
        <v>0</v>
      </c>
      <c r="F211" s="173">
        <v>823</v>
      </c>
      <c r="G211" s="173">
        <v>14</v>
      </c>
      <c r="H211" s="173">
        <v>21</v>
      </c>
      <c r="I211" s="173">
        <v>-93</v>
      </c>
      <c r="J211" s="173">
        <v>24</v>
      </c>
      <c r="K211" s="173">
        <v>1</v>
      </c>
      <c r="L211" s="18"/>
      <c r="M211" s="218"/>
    </row>
    <row r="212" spans="1:13" ht="19.899999999999999" customHeight="1" x14ac:dyDescent="0.25">
      <c r="A212" s="6" t="s">
        <v>174</v>
      </c>
      <c r="B212" s="169"/>
      <c r="C212" s="174">
        <v>26</v>
      </c>
      <c r="D212" s="174" t="s">
        <v>8434</v>
      </c>
      <c r="E212" s="174">
        <v>0</v>
      </c>
      <c r="F212" s="174">
        <v>823</v>
      </c>
      <c r="G212" s="174">
        <v>14</v>
      </c>
      <c r="H212" s="174">
        <v>21</v>
      </c>
      <c r="I212" s="174">
        <v>0</v>
      </c>
      <c r="J212" s="174">
        <v>24</v>
      </c>
      <c r="K212" s="174">
        <v>1</v>
      </c>
      <c r="L212" s="18"/>
      <c r="M212" s="218"/>
    </row>
    <row r="213" spans="1:13" ht="19.899999999999999" customHeight="1" x14ac:dyDescent="0.25">
      <c r="A213" s="8" t="s">
        <v>115</v>
      </c>
      <c r="B213" s="171"/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8"/>
    </row>
    <row r="214" spans="1:13" ht="19.899999999999999" customHeight="1" x14ac:dyDescent="0.25">
      <c r="A214" s="6" t="s">
        <v>175</v>
      </c>
      <c r="B214" s="169"/>
      <c r="C214" s="174">
        <v>0</v>
      </c>
      <c r="D214" s="174">
        <v>0</v>
      </c>
      <c r="E214" s="174">
        <v>0</v>
      </c>
      <c r="F214" s="174">
        <v>0</v>
      </c>
      <c r="G214" s="174">
        <v>0</v>
      </c>
      <c r="H214" s="174">
        <v>0</v>
      </c>
      <c r="I214" s="174">
        <v>0</v>
      </c>
      <c r="J214" s="174">
        <v>0</v>
      </c>
      <c r="K214" s="174">
        <v>0</v>
      </c>
      <c r="L214" s="18"/>
      <c r="M214" s="218"/>
    </row>
    <row r="215" spans="1:13" ht="19.899999999999999" customHeight="1" x14ac:dyDescent="0.25">
      <c r="A215" s="8" t="s">
        <v>176</v>
      </c>
      <c r="B215" s="171"/>
      <c r="C215" s="173">
        <v>-32</v>
      </c>
      <c r="D215" s="173">
        <v>-91</v>
      </c>
      <c r="E215" s="173">
        <v>0</v>
      </c>
      <c r="F215" s="173">
        <v>0</v>
      </c>
      <c r="G215" s="173">
        <v>0</v>
      </c>
      <c r="H215" s="173">
        <v>0</v>
      </c>
      <c r="I215" s="173">
        <v>-18</v>
      </c>
      <c r="J215" s="173">
        <v>-48</v>
      </c>
      <c r="K215" s="173">
        <v>0</v>
      </c>
      <c r="L215" s="18"/>
      <c r="M215" s="218"/>
    </row>
    <row r="216" spans="1:13" ht="19.899999999999999" customHeight="1" x14ac:dyDescent="0.25">
      <c r="A216" s="6" t="s">
        <v>177</v>
      </c>
      <c r="B216" s="169"/>
      <c r="C216" s="174">
        <v>-10</v>
      </c>
      <c r="D216" s="174">
        <v>-12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8"/>
      <c r="M216" s="218"/>
    </row>
    <row r="217" spans="1:13" ht="19.899999999999999" customHeight="1" x14ac:dyDescent="0.25">
      <c r="A217" s="8" t="s">
        <v>178</v>
      </c>
      <c r="B217" s="171"/>
      <c r="C217" s="173">
        <v>-32</v>
      </c>
      <c r="D217" s="173">
        <v>94</v>
      </c>
      <c r="E217" s="173">
        <v>9</v>
      </c>
      <c r="F217" s="173" t="s">
        <v>8435</v>
      </c>
      <c r="G217" s="173" t="s">
        <v>8436</v>
      </c>
      <c r="H217" s="173">
        <v>8</v>
      </c>
      <c r="I217" s="173">
        <v>-90</v>
      </c>
      <c r="J217" s="173">
        <v>70</v>
      </c>
      <c r="K217" s="173">
        <v>-36</v>
      </c>
      <c r="L217" s="18"/>
      <c r="M217" s="218"/>
    </row>
    <row r="218" spans="1:13" ht="19.899999999999999" customHeight="1" x14ac:dyDescent="0.25">
      <c r="A218" s="6" t="s">
        <v>179</v>
      </c>
      <c r="B218" s="169"/>
      <c r="C218" s="174">
        <v>24</v>
      </c>
      <c r="D218" s="174">
        <v>20</v>
      </c>
      <c r="E218" s="174">
        <v>88</v>
      </c>
      <c r="F218" s="174">
        <v>504</v>
      </c>
      <c r="G218" s="174">
        <v>88</v>
      </c>
      <c r="H218" s="174">
        <v>-34</v>
      </c>
      <c r="I218" s="174">
        <v>52</v>
      </c>
      <c r="J218" s="174">
        <v>46</v>
      </c>
      <c r="K218" s="174">
        <v>61</v>
      </c>
      <c r="L218" s="18"/>
      <c r="M218" s="218"/>
    </row>
    <row r="219" spans="1:13" ht="19.899999999999999" customHeight="1" x14ac:dyDescent="0.25">
      <c r="A219" s="8" t="s">
        <v>180</v>
      </c>
      <c r="B219" s="171"/>
      <c r="C219" s="173">
        <v>-16</v>
      </c>
      <c r="D219" s="173">
        <v>-521</v>
      </c>
      <c r="E219" s="173">
        <v>-14</v>
      </c>
      <c r="F219" s="173">
        <v>-35</v>
      </c>
      <c r="G219" s="173">
        <v>-30</v>
      </c>
      <c r="H219" s="173">
        <v>-33</v>
      </c>
      <c r="I219" s="173">
        <v>-54</v>
      </c>
      <c r="J219" s="173">
        <v>-24</v>
      </c>
      <c r="K219" s="173">
        <v>-24</v>
      </c>
      <c r="L219" s="18"/>
      <c r="M219" s="218"/>
    </row>
    <row r="220" spans="1:13" ht="19.899999999999999" customHeight="1" x14ac:dyDescent="0.25">
      <c r="A220" s="6" t="s">
        <v>181</v>
      </c>
      <c r="B220" s="169"/>
      <c r="C220" s="174">
        <v>17</v>
      </c>
      <c r="D220" s="174">
        <v>-43</v>
      </c>
      <c r="E220" s="174">
        <v>-7</v>
      </c>
      <c r="F220" s="174">
        <v>-89</v>
      </c>
      <c r="G220" s="174">
        <v>-25</v>
      </c>
      <c r="H220" s="174">
        <v>36</v>
      </c>
      <c r="I220" s="174">
        <v>-32</v>
      </c>
      <c r="J220" s="174">
        <v>-78</v>
      </c>
      <c r="K220" s="174">
        <v>0</v>
      </c>
      <c r="L220" s="18"/>
      <c r="M220" s="218"/>
    </row>
    <row r="221" spans="1:13" ht="19.899999999999999" customHeight="1" x14ac:dyDescent="0.25">
      <c r="A221" s="8" t="s">
        <v>182</v>
      </c>
      <c r="B221" s="171"/>
      <c r="C221" s="173">
        <v>0</v>
      </c>
      <c r="D221" s="173">
        <v>0</v>
      </c>
      <c r="E221" s="173">
        <v>4</v>
      </c>
      <c r="F221" s="173">
        <v>970</v>
      </c>
      <c r="G221" s="173">
        <v>0</v>
      </c>
      <c r="H221" s="173">
        <v>441</v>
      </c>
      <c r="I221" s="173">
        <v>6</v>
      </c>
      <c r="J221" s="173">
        <v>2</v>
      </c>
      <c r="K221" s="173">
        <v>0</v>
      </c>
      <c r="L221" s="18"/>
      <c r="M221" s="218"/>
    </row>
    <row r="222" spans="1:13" ht="19.899999999999999" customHeight="1" x14ac:dyDescent="0.25">
      <c r="A222" s="6" t="s">
        <v>183</v>
      </c>
      <c r="B222" s="169"/>
      <c r="C222" s="174">
        <v>-79</v>
      </c>
      <c r="D222" s="174">
        <v>2</v>
      </c>
      <c r="E222" s="174">
        <v>202</v>
      </c>
      <c r="F222" s="174">
        <v>47</v>
      </c>
      <c r="G222" s="174">
        <v>240</v>
      </c>
      <c r="H222" s="174">
        <v>509</v>
      </c>
      <c r="I222" s="174">
        <v>17</v>
      </c>
      <c r="J222" s="174">
        <v>333</v>
      </c>
      <c r="K222" s="174">
        <v>429</v>
      </c>
      <c r="L222" s="18"/>
      <c r="M222" s="218"/>
    </row>
    <row r="223" spans="1:13" ht="19.899999999999999" customHeight="1" x14ac:dyDescent="0.25">
      <c r="A223" s="8" t="s">
        <v>184</v>
      </c>
      <c r="B223" s="171"/>
      <c r="C223" s="173">
        <v>0</v>
      </c>
      <c r="D223" s="173">
        <v>0</v>
      </c>
      <c r="E223" s="173">
        <v>21</v>
      </c>
      <c r="F223" s="173">
        <v>-328</v>
      </c>
      <c r="G223" s="173">
        <v>-274</v>
      </c>
      <c r="H223" s="173">
        <v>0</v>
      </c>
      <c r="I223" s="173">
        <v>0</v>
      </c>
      <c r="J223" s="173" t="s">
        <v>4513</v>
      </c>
      <c r="K223" s="173">
        <v>0</v>
      </c>
      <c r="L223" s="18"/>
      <c r="M223" s="218"/>
    </row>
    <row r="224" spans="1:13" ht="19.899999999999999" customHeight="1" x14ac:dyDescent="0.25">
      <c r="A224" s="6" t="s">
        <v>185</v>
      </c>
      <c r="B224" s="169"/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8"/>
    </row>
    <row r="225" spans="1:13" ht="19.899999999999999" customHeight="1" x14ac:dyDescent="0.25">
      <c r="A225" s="8" t="s">
        <v>186</v>
      </c>
      <c r="B225" s="171"/>
      <c r="C225" s="173" t="s">
        <v>8437</v>
      </c>
      <c r="D225" s="173" t="s">
        <v>8438</v>
      </c>
      <c r="E225" s="173" t="s">
        <v>8439</v>
      </c>
      <c r="F225" s="173" t="s">
        <v>8440</v>
      </c>
      <c r="G225" s="173" t="s">
        <v>8441</v>
      </c>
      <c r="H225" s="173" t="s">
        <v>8442</v>
      </c>
      <c r="I225" s="173" t="s">
        <v>8443</v>
      </c>
      <c r="J225" s="173" t="s">
        <v>8444</v>
      </c>
      <c r="K225" s="173" t="s">
        <v>8445</v>
      </c>
      <c r="L225" s="18"/>
      <c r="M225" s="218"/>
    </row>
    <row r="226" spans="1:13" ht="19.899999999999999" customHeight="1" x14ac:dyDescent="0.25">
      <c r="A226" s="6" t="s">
        <v>187</v>
      </c>
      <c r="B226" s="169"/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18"/>
      <c r="M226" s="218"/>
    </row>
    <row r="227" spans="1:13" ht="19.899999999999999" customHeight="1" x14ac:dyDescent="0.25">
      <c r="A227" s="8" t="s">
        <v>188</v>
      </c>
      <c r="B227" s="171"/>
      <c r="C227" s="173">
        <v>0</v>
      </c>
      <c r="D227" s="173">
        <v>0</v>
      </c>
      <c r="E227" s="173">
        <v>636</v>
      </c>
      <c r="F227" s="173" t="s">
        <v>8446</v>
      </c>
      <c r="G227" s="173" t="s">
        <v>8447</v>
      </c>
      <c r="H227" s="173" t="s">
        <v>4985</v>
      </c>
      <c r="I227" s="173">
        <v>0</v>
      </c>
      <c r="J227" s="173">
        <v>0</v>
      </c>
      <c r="K227" s="173">
        <v>0</v>
      </c>
      <c r="L227" s="18"/>
      <c r="M227" s="218"/>
    </row>
    <row r="228" spans="1:13" ht="19.899999999999999" customHeight="1" x14ac:dyDescent="0.25">
      <c r="A228" s="6" t="s">
        <v>189</v>
      </c>
      <c r="B228" s="169"/>
      <c r="C228" s="174">
        <v>0</v>
      </c>
      <c r="D228" s="174">
        <v>628</v>
      </c>
      <c r="E228" s="174">
        <v>137</v>
      </c>
      <c r="F228" s="174" t="s">
        <v>8448</v>
      </c>
      <c r="G228" s="174" t="s">
        <v>7732</v>
      </c>
      <c r="H228" s="174">
        <v>0</v>
      </c>
      <c r="I228" s="174">
        <v>0</v>
      </c>
      <c r="J228" s="174">
        <v>0</v>
      </c>
      <c r="K228" s="174">
        <v>0</v>
      </c>
      <c r="L228" s="18"/>
      <c r="M228" s="218"/>
    </row>
    <row r="229" spans="1:13" ht="19.899999999999999" customHeight="1" x14ac:dyDescent="0.25">
      <c r="A229" s="8" t="s">
        <v>190</v>
      </c>
      <c r="B229" s="171"/>
      <c r="C229" s="173">
        <v>0</v>
      </c>
      <c r="D229" s="173">
        <v>9</v>
      </c>
      <c r="E229" s="173">
        <v>0</v>
      </c>
      <c r="F229" s="173">
        <v>48</v>
      </c>
      <c r="G229" s="173">
        <v>208</v>
      </c>
      <c r="H229" s="173">
        <v>331</v>
      </c>
      <c r="I229" s="173">
        <v>111</v>
      </c>
      <c r="J229" s="173">
        <v>24</v>
      </c>
      <c r="K229" s="173">
        <v>20</v>
      </c>
      <c r="L229" s="18"/>
      <c r="M229" s="218"/>
    </row>
    <row r="230" spans="1:13" ht="19.899999999999999" customHeight="1" x14ac:dyDescent="0.25">
      <c r="A230" s="6" t="s">
        <v>191</v>
      </c>
      <c r="B230" s="169"/>
      <c r="C230" s="174">
        <v>4</v>
      </c>
      <c r="D230" s="174">
        <v>14</v>
      </c>
      <c r="E230" s="174">
        <v>11</v>
      </c>
      <c r="F230" s="174">
        <v>86</v>
      </c>
      <c r="G230" s="174">
        <v>74</v>
      </c>
      <c r="H230" s="174">
        <v>82</v>
      </c>
      <c r="I230" s="174">
        <v>69</v>
      </c>
      <c r="J230" s="174">
        <v>50</v>
      </c>
      <c r="K230" s="174">
        <v>53</v>
      </c>
      <c r="L230" s="18"/>
      <c r="M230" s="218"/>
    </row>
    <row r="231" spans="1:13" ht="19.899999999999999" customHeight="1" x14ac:dyDescent="0.25">
      <c r="A231" s="8" t="s">
        <v>192</v>
      </c>
      <c r="B231" s="171"/>
      <c r="C231" s="173">
        <v>0</v>
      </c>
      <c r="D231" s="173">
        <v>-1</v>
      </c>
      <c r="E231" s="173">
        <v>0</v>
      </c>
      <c r="F231" s="173">
        <v>-9</v>
      </c>
      <c r="G231" s="173">
        <v>1</v>
      </c>
      <c r="H231" s="173">
        <v>-1</v>
      </c>
      <c r="I231" s="173">
        <v>1</v>
      </c>
      <c r="J231" s="173">
        <v>-1</v>
      </c>
      <c r="K231" s="173">
        <v>-1</v>
      </c>
      <c r="L231" s="18"/>
      <c r="M231" s="218"/>
    </row>
    <row r="232" spans="1:13" ht="19.899999999999999" customHeight="1" x14ac:dyDescent="0.25">
      <c r="A232" s="6" t="s">
        <v>193</v>
      </c>
      <c r="B232" s="169"/>
      <c r="C232" s="174">
        <v>0</v>
      </c>
      <c r="D232" s="174">
        <v>3</v>
      </c>
      <c r="E232" s="174">
        <v>0</v>
      </c>
      <c r="F232" s="174">
        <v>15</v>
      </c>
      <c r="G232" s="174">
        <v>11</v>
      </c>
      <c r="H232" s="174">
        <v>2</v>
      </c>
      <c r="I232" s="174">
        <v>1</v>
      </c>
      <c r="J232" s="174">
        <v>0</v>
      </c>
      <c r="K232" s="174">
        <v>1</v>
      </c>
      <c r="L232" s="18"/>
      <c r="M232" s="218"/>
    </row>
    <row r="233" spans="1:13" ht="19.899999999999999" customHeight="1" x14ac:dyDescent="0.25">
      <c r="A233" s="8" t="s">
        <v>194</v>
      </c>
      <c r="B233" s="171"/>
      <c r="C233" s="173">
        <v>24</v>
      </c>
      <c r="D233" s="173">
        <v>0</v>
      </c>
      <c r="E233" s="173">
        <v>4</v>
      </c>
      <c r="F233" s="173">
        <v>16</v>
      </c>
      <c r="G233" s="173">
        <v>7</v>
      </c>
      <c r="H233" s="173">
        <v>13</v>
      </c>
      <c r="I233" s="173">
        <v>16</v>
      </c>
      <c r="J233" s="173">
        <v>9</v>
      </c>
      <c r="K233" s="173">
        <v>11</v>
      </c>
      <c r="L233" s="18"/>
      <c r="M233" s="218"/>
    </row>
    <row r="234" spans="1:13" ht="19.899999999999999" customHeight="1" x14ac:dyDescent="0.25">
      <c r="A234" s="6" t="s">
        <v>195</v>
      </c>
      <c r="B234" s="169"/>
      <c r="C234" s="174" t="s">
        <v>8449</v>
      </c>
      <c r="D234" s="174" t="s">
        <v>8450</v>
      </c>
      <c r="E234" s="174" t="s">
        <v>4478</v>
      </c>
      <c r="F234" s="174" t="s">
        <v>8451</v>
      </c>
      <c r="G234" s="174" t="s">
        <v>8452</v>
      </c>
      <c r="H234" s="174" t="s">
        <v>8453</v>
      </c>
      <c r="I234" s="174" t="s">
        <v>8454</v>
      </c>
      <c r="J234" s="174" t="s">
        <v>8455</v>
      </c>
      <c r="K234" s="174" t="s">
        <v>8456</v>
      </c>
      <c r="L234" s="18"/>
      <c r="M234" s="218"/>
    </row>
    <row r="235" spans="1:13" ht="19.899999999999999" customHeight="1" x14ac:dyDescent="0.25">
      <c r="A235" s="8" t="s">
        <v>196</v>
      </c>
      <c r="B235" s="171"/>
      <c r="C235" s="173">
        <v>22</v>
      </c>
      <c r="D235" s="173">
        <v>20</v>
      </c>
      <c r="E235" s="173">
        <v>35</v>
      </c>
      <c r="F235" s="173">
        <v>393</v>
      </c>
      <c r="G235" s="173">
        <v>248</v>
      </c>
      <c r="H235" s="173">
        <v>175</v>
      </c>
      <c r="I235" s="173">
        <v>118</v>
      </c>
      <c r="J235" s="173">
        <v>47</v>
      </c>
      <c r="K235" s="173">
        <v>99</v>
      </c>
      <c r="L235" s="18"/>
      <c r="M235" s="218"/>
    </row>
    <row r="236" spans="1:13" ht="19.899999999999999" customHeight="1" x14ac:dyDescent="0.25">
      <c r="A236" s="6" t="s">
        <v>197</v>
      </c>
      <c r="B236" s="169"/>
      <c r="C236" s="174">
        <v>11.433999999999999</v>
      </c>
      <c r="D236" s="174">
        <v>924</v>
      </c>
      <c r="E236" s="174">
        <v>0</v>
      </c>
      <c r="F236" s="174">
        <v>266</v>
      </c>
      <c r="G236" s="174">
        <v>163</v>
      </c>
      <c r="H236" s="174">
        <v>152</v>
      </c>
      <c r="I236" s="174">
        <v>0</v>
      </c>
      <c r="J236" s="174">
        <v>0</v>
      </c>
      <c r="K236" s="174">
        <v>0</v>
      </c>
      <c r="L236" s="18"/>
      <c r="M236" s="218"/>
    </row>
    <row r="237" spans="1:13" ht="19.899999999999999" customHeight="1" x14ac:dyDescent="0.25">
      <c r="A237" s="8" t="s">
        <v>198</v>
      </c>
      <c r="B237" s="171"/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218"/>
    </row>
    <row r="238" spans="1:13" ht="19.899999999999999" customHeight="1" x14ac:dyDescent="0.25">
      <c r="A238" s="6" t="s">
        <v>199</v>
      </c>
      <c r="B238" s="169"/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/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/>
      <c r="C245" s="165" t="s">
        <v>341</v>
      </c>
      <c r="D245" s="165" t="s">
        <v>341</v>
      </c>
      <c r="E245" s="165" t="s">
        <v>341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343</v>
      </c>
      <c r="D247" s="167" t="s">
        <v>343</v>
      </c>
      <c r="E247" s="167" t="s">
        <v>343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69"/>
      <c r="C248" s="172">
        <v>924</v>
      </c>
      <c r="D248" s="172" t="s">
        <v>2327</v>
      </c>
      <c r="E248" s="172" t="s">
        <v>8457</v>
      </c>
      <c r="F248" s="172" t="s">
        <v>8458</v>
      </c>
      <c r="G248" s="172" t="s">
        <v>8459</v>
      </c>
      <c r="H248" s="172" t="s">
        <v>8086</v>
      </c>
      <c r="I248" s="172" t="s">
        <v>8460</v>
      </c>
      <c r="J248" s="172" t="s">
        <v>8461</v>
      </c>
      <c r="K248" s="172" t="s">
        <v>8462</v>
      </c>
      <c r="L248" s="18"/>
      <c r="M248" s="218"/>
    </row>
    <row r="249" spans="1:13" ht="19.899999999999999" customHeight="1" x14ac:dyDescent="0.25">
      <c r="A249" s="8" t="s">
        <v>205</v>
      </c>
      <c r="B249" s="171"/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8"/>
    </row>
    <row r="250" spans="1:13" ht="19.899999999999999" customHeight="1" x14ac:dyDescent="0.25">
      <c r="A250" s="6" t="s">
        <v>206</v>
      </c>
      <c r="B250" s="169"/>
      <c r="C250" s="172" t="s">
        <v>8463</v>
      </c>
      <c r="D250" s="172" t="s">
        <v>8464</v>
      </c>
      <c r="E250" s="172" t="s">
        <v>8465</v>
      </c>
      <c r="F250" s="172" t="s">
        <v>8466</v>
      </c>
      <c r="G250" s="172" t="s">
        <v>8467</v>
      </c>
      <c r="H250" s="172" t="s">
        <v>8468</v>
      </c>
      <c r="I250" s="172" t="s">
        <v>8469</v>
      </c>
      <c r="J250" s="172" t="s">
        <v>8470</v>
      </c>
      <c r="K250" s="172" t="s">
        <v>8471</v>
      </c>
      <c r="L250" s="18"/>
      <c r="M250" s="218"/>
    </row>
    <row r="251" spans="1:13" ht="19.899999999999999" customHeight="1" x14ac:dyDescent="0.25">
      <c r="A251" s="8" t="s">
        <v>207</v>
      </c>
      <c r="B251" s="171"/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8"/>
    </row>
    <row r="252" spans="1:13" ht="19.899999999999999" customHeight="1" x14ac:dyDescent="0.25">
      <c r="A252" s="6" t="s">
        <v>208</v>
      </c>
      <c r="B252" s="169"/>
      <c r="C252" s="174">
        <v>0</v>
      </c>
      <c r="D252" s="174">
        <v>214</v>
      </c>
      <c r="E252" s="174" t="s">
        <v>8472</v>
      </c>
      <c r="F252" s="174" t="s">
        <v>8473</v>
      </c>
      <c r="G252" s="174" t="s">
        <v>8474</v>
      </c>
      <c r="H252" s="174" t="s">
        <v>3246</v>
      </c>
      <c r="I252" s="174" t="s">
        <v>7878</v>
      </c>
      <c r="J252" s="174" t="s">
        <v>4561</v>
      </c>
      <c r="K252" s="174" t="s">
        <v>5514</v>
      </c>
      <c r="L252" s="18"/>
      <c r="M252" s="218"/>
    </row>
    <row r="253" spans="1:13" ht="19.899999999999999" customHeight="1" x14ac:dyDescent="0.25">
      <c r="A253" s="8" t="s">
        <v>209</v>
      </c>
      <c r="B253" s="171"/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18"/>
      <c r="M253" s="218"/>
    </row>
    <row r="254" spans="1:13" ht="19.899999999999999" customHeight="1" x14ac:dyDescent="0.25">
      <c r="A254" s="6" t="s">
        <v>210</v>
      </c>
      <c r="B254" s="169"/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8"/>
    </row>
    <row r="255" spans="1:13" ht="19.899999999999999" customHeight="1" x14ac:dyDescent="0.25">
      <c r="A255" s="8" t="s">
        <v>211</v>
      </c>
      <c r="B255" s="171"/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 t="s">
        <v>8475</v>
      </c>
      <c r="I255" s="173" t="s">
        <v>8476</v>
      </c>
      <c r="J255" s="173" t="s">
        <v>8477</v>
      </c>
      <c r="K255" s="173" t="s">
        <v>5412</v>
      </c>
      <c r="L255" s="18"/>
      <c r="M255" s="218"/>
    </row>
    <row r="256" spans="1:13" ht="19.899999999999999" customHeight="1" x14ac:dyDescent="0.25">
      <c r="A256" s="6" t="s">
        <v>212</v>
      </c>
      <c r="B256" s="169"/>
      <c r="C256" s="174">
        <v>-267</v>
      </c>
      <c r="D256" s="174">
        <v>-184</v>
      </c>
      <c r="E256" s="174">
        <v>-7</v>
      </c>
      <c r="F256" s="174">
        <v>0</v>
      </c>
      <c r="G256" s="174">
        <v>0</v>
      </c>
      <c r="H256" s="174">
        <v>206</v>
      </c>
      <c r="I256" s="174">
        <v>35</v>
      </c>
      <c r="J256" s="174">
        <v>320</v>
      </c>
      <c r="K256" s="174">
        <v>91</v>
      </c>
      <c r="L256" s="18"/>
      <c r="M256" s="218"/>
    </row>
    <row r="257" spans="1:13" ht="19.899999999999999" customHeight="1" x14ac:dyDescent="0.25">
      <c r="A257" s="8" t="s">
        <v>213</v>
      </c>
      <c r="B257" s="171"/>
      <c r="C257" s="173">
        <v>0</v>
      </c>
      <c r="D257" s="173">
        <v>0</v>
      </c>
      <c r="E257" s="173">
        <v>0</v>
      </c>
      <c r="F257" s="173">
        <v>-6</v>
      </c>
      <c r="G257" s="173">
        <v>0</v>
      </c>
      <c r="H257" s="173">
        <v>-131</v>
      </c>
      <c r="I257" s="173">
        <v>0</v>
      </c>
      <c r="J257" s="173">
        <v>0</v>
      </c>
      <c r="K257" s="173">
        <v>0</v>
      </c>
      <c r="L257" s="18"/>
      <c r="M257" s="218"/>
    </row>
    <row r="258" spans="1:13" ht="19.899999999999999" customHeight="1" x14ac:dyDescent="0.25">
      <c r="A258" s="6" t="s">
        <v>214</v>
      </c>
      <c r="B258" s="169"/>
      <c r="C258" s="174">
        <v>0</v>
      </c>
      <c r="D258" s="174">
        <v>0</v>
      </c>
      <c r="E258" s="174" t="s">
        <v>8478</v>
      </c>
      <c r="F258" s="174">
        <v>0</v>
      </c>
      <c r="G258" s="174">
        <v>0</v>
      </c>
      <c r="H258" s="174">
        <v>0</v>
      </c>
      <c r="I258" s="174">
        <v>0</v>
      </c>
      <c r="J258" s="174">
        <v>471</v>
      </c>
      <c r="K258" s="174">
        <v>0</v>
      </c>
      <c r="L258" s="18"/>
      <c r="M258" s="218"/>
    </row>
    <row r="259" spans="1:13" ht="19.899999999999999" customHeight="1" x14ac:dyDescent="0.25">
      <c r="A259" s="8" t="s">
        <v>215</v>
      </c>
      <c r="B259" s="171"/>
      <c r="C259" s="175" t="s">
        <v>8479</v>
      </c>
      <c r="D259" s="175" t="s">
        <v>8463</v>
      </c>
      <c r="E259" s="175" t="s">
        <v>8480</v>
      </c>
      <c r="F259" s="175" t="s">
        <v>8091</v>
      </c>
      <c r="G259" s="175" t="s">
        <v>8466</v>
      </c>
      <c r="H259" s="175" t="s">
        <v>8467</v>
      </c>
      <c r="I259" s="175" t="s">
        <v>8468</v>
      </c>
      <c r="J259" s="175" t="s">
        <v>8469</v>
      </c>
      <c r="K259" s="175" t="s">
        <v>8470</v>
      </c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1"/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8"/>
    </row>
    <row r="262" spans="1:13" ht="19.899999999999999" customHeight="1" x14ac:dyDescent="0.25">
      <c r="A262" s="6" t="s">
        <v>217</v>
      </c>
      <c r="B262" s="169"/>
      <c r="C262" s="172" t="s">
        <v>8100</v>
      </c>
      <c r="D262" s="172" t="s">
        <v>8481</v>
      </c>
      <c r="E262" s="172">
        <v>-434</v>
      </c>
      <c r="F262" s="172" t="s">
        <v>8482</v>
      </c>
      <c r="G262" s="172" t="s">
        <v>8483</v>
      </c>
      <c r="H262" s="172" t="s">
        <v>8104</v>
      </c>
      <c r="I262" s="172">
        <v>81</v>
      </c>
      <c r="J262" s="172" t="s">
        <v>8099</v>
      </c>
      <c r="K262" s="172" t="s">
        <v>8484</v>
      </c>
      <c r="L262" s="18"/>
      <c r="M262" s="218"/>
    </row>
    <row r="263" spans="1:13" ht="19.899999999999999" customHeight="1" x14ac:dyDescent="0.25">
      <c r="A263" s="8" t="s">
        <v>218</v>
      </c>
      <c r="B263" s="171"/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8"/>
    </row>
    <row r="264" spans="1:13" ht="19.899999999999999" customHeight="1" x14ac:dyDescent="0.25">
      <c r="A264" s="6" t="s">
        <v>219</v>
      </c>
      <c r="B264" s="169"/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8"/>
    </row>
    <row r="265" spans="1:13" ht="19.899999999999999" customHeight="1" x14ac:dyDescent="0.25">
      <c r="A265" s="8" t="s">
        <v>220</v>
      </c>
      <c r="B265" s="171"/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8"/>
    </row>
    <row r="266" spans="1:13" ht="19.899999999999999" customHeight="1" x14ac:dyDescent="0.25">
      <c r="A266" s="6" t="s">
        <v>221</v>
      </c>
      <c r="B266" s="169"/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8"/>
    </row>
    <row r="267" spans="1:13" ht="19.899999999999999" customHeight="1" x14ac:dyDescent="0.25">
      <c r="A267" s="8" t="s">
        <v>222</v>
      </c>
      <c r="B267" s="171"/>
      <c r="C267" s="173">
        <v>148</v>
      </c>
      <c r="D267" s="173">
        <v>-179</v>
      </c>
      <c r="E267" s="173">
        <v>-950</v>
      </c>
      <c r="F267" s="173" t="s">
        <v>8485</v>
      </c>
      <c r="G267" s="173" t="s">
        <v>8486</v>
      </c>
      <c r="H267" s="173" t="s">
        <v>8487</v>
      </c>
      <c r="I267" s="173" t="s">
        <v>7998</v>
      </c>
      <c r="J267" s="173" t="s">
        <v>6889</v>
      </c>
      <c r="K267" s="173" t="s">
        <v>8488</v>
      </c>
      <c r="L267" s="18"/>
      <c r="M267" s="218"/>
    </row>
    <row r="268" spans="1:13" ht="19.899999999999999" customHeight="1" x14ac:dyDescent="0.25">
      <c r="A268" s="6" t="s">
        <v>223</v>
      </c>
      <c r="B268" s="169"/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218"/>
    </row>
    <row r="269" spans="1:13" ht="19.899999999999999" customHeight="1" x14ac:dyDescent="0.25">
      <c r="A269" s="8" t="s">
        <v>224</v>
      </c>
      <c r="B269" s="171"/>
      <c r="C269" s="173">
        <v>11</v>
      </c>
      <c r="D269" s="173">
        <v>-34</v>
      </c>
      <c r="E269" s="173">
        <v>0</v>
      </c>
      <c r="F269" s="173">
        <v>0</v>
      </c>
      <c r="G269" s="173" t="s">
        <v>8489</v>
      </c>
      <c r="H269" s="173">
        <v>-204</v>
      </c>
      <c r="I269" s="173">
        <v>0</v>
      </c>
      <c r="J269" s="173">
        <v>0</v>
      </c>
      <c r="K269" s="173">
        <v>0</v>
      </c>
      <c r="L269" s="18"/>
      <c r="M269" s="218"/>
    </row>
    <row r="270" spans="1:13" ht="19.899999999999999" customHeight="1" x14ac:dyDescent="0.25">
      <c r="A270" s="6" t="s">
        <v>225</v>
      </c>
      <c r="B270" s="169"/>
      <c r="C270" s="174">
        <v>5</v>
      </c>
      <c r="D270" s="174">
        <v>4</v>
      </c>
      <c r="E270" s="174">
        <v>-69</v>
      </c>
      <c r="F270" s="174">
        <v>558</v>
      </c>
      <c r="G270" s="174">
        <v>431</v>
      </c>
      <c r="H270" s="174">
        <v>147</v>
      </c>
      <c r="I270" s="174">
        <v>45</v>
      </c>
      <c r="J270" s="174">
        <v>72</v>
      </c>
      <c r="K270" s="174">
        <v>110</v>
      </c>
      <c r="L270" s="18"/>
      <c r="M270" s="218"/>
    </row>
    <row r="271" spans="1:13" ht="19.899999999999999" customHeight="1" x14ac:dyDescent="0.25">
      <c r="A271" s="8" t="s">
        <v>226</v>
      </c>
      <c r="B271" s="171"/>
      <c r="C271" s="173">
        <v>0</v>
      </c>
      <c r="D271" s="173">
        <v>0</v>
      </c>
      <c r="E271" s="173">
        <v>0</v>
      </c>
      <c r="F271" s="173">
        <v>228</v>
      </c>
      <c r="G271" s="173">
        <v>-124</v>
      </c>
      <c r="H271" s="173">
        <v>-41</v>
      </c>
      <c r="I271" s="173">
        <v>0</v>
      </c>
      <c r="J271" s="173">
        <v>-32</v>
      </c>
      <c r="K271" s="173">
        <v>41</v>
      </c>
      <c r="L271" s="18"/>
      <c r="M271" s="218"/>
    </row>
    <row r="272" spans="1:13" ht="19.899999999999999" customHeight="1" x14ac:dyDescent="0.25">
      <c r="A272" s="6" t="s">
        <v>227</v>
      </c>
      <c r="B272" s="169"/>
      <c r="C272" s="174">
        <v>-104</v>
      </c>
      <c r="D272" s="174">
        <v>348</v>
      </c>
      <c r="E272" s="174" t="s">
        <v>8490</v>
      </c>
      <c r="F272" s="174" t="s">
        <v>8491</v>
      </c>
      <c r="G272" s="174">
        <v>147</v>
      </c>
      <c r="H272" s="174">
        <v>118</v>
      </c>
      <c r="I272" s="174">
        <v>517</v>
      </c>
      <c r="J272" s="174">
        <v>-34</v>
      </c>
      <c r="K272" s="174">
        <v>-27</v>
      </c>
      <c r="L272" s="18"/>
      <c r="M272" s="218"/>
    </row>
    <row r="273" spans="1:13" ht="19.899999999999999" customHeight="1" x14ac:dyDescent="0.25">
      <c r="A273" s="8" t="s">
        <v>228</v>
      </c>
      <c r="B273" s="171"/>
      <c r="C273" s="175" t="s">
        <v>8099</v>
      </c>
      <c r="D273" s="175" t="s">
        <v>8100</v>
      </c>
      <c r="E273" s="175" t="s">
        <v>8101</v>
      </c>
      <c r="F273" s="175" t="s">
        <v>8492</v>
      </c>
      <c r="G273" s="175" t="s">
        <v>8482</v>
      </c>
      <c r="H273" s="175" t="s">
        <v>8103</v>
      </c>
      <c r="I273" s="175" t="s">
        <v>6176</v>
      </c>
      <c r="J273" s="175">
        <v>81</v>
      </c>
      <c r="K273" s="175" t="s">
        <v>8099</v>
      </c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1"/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8"/>
    </row>
    <row r="276" spans="1:13" ht="19.899999999999999" customHeight="1" x14ac:dyDescent="0.25">
      <c r="A276" s="6" t="s">
        <v>230</v>
      </c>
      <c r="B276" s="169"/>
      <c r="C276" s="172" t="s">
        <v>8106</v>
      </c>
      <c r="D276" s="172" t="s">
        <v>8493</v>
      </c>
      <c r="E276" s="172" t="s">
        <v>8494</v>
      </c>
      <c r="F276" s="172" t="s">
        <v>8109</v>
      </c>
      <c r="G276" s="172" t="s">
        <v>8495</v>
      </c>
      <c r="H276" s="172" t="s">
        <v>8111</v>
      </c>
      <c r="I276" s="172" t="s">
        <v>8112</v>
      </c>
      <c r="J276" s="172" t="s">
        <v>8113</v>
      </c>
      <c r="K276" s="172" t="s">
        <v>8496</v>
      </c>
      <c r="L276" s="18"/>
      <c r="M276" s="218"/>
    </row>
    <row r="277" spans="1:13" ht="19.899999999999999" customHeight="1" x14ac:dyDescent="0.25">
      <c r="A277" s="8" t="s">
        <v>231</v>
      </c>
      <c r="B277" s="171"/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8"/>
    </row>
    <row r="278" spans="1:13" ht="19.899999999999999" customHeight="1" x14ac:dyDescent="0.25">
      <c r="A278" s="6" t="s">
        <v>232</v>
      </c>
      <c r="B278" s="169"/>
      <c r="C278" s="174" t="s">
        <v>8367</v>
      </c>
      <c r="D278" s="174" t="s">
        <v>8368</v>
      </c>
      <c r="E278" s="174" t="s">
        <v>4810</v>
      </c>
      <c r="F278" s="174" t="s">
        <v>8497</v>
      </c>
      <c r="G278" s="174" t="s">
        <v>8498</v>
      </c>
      <c r="H278" s="174" t="s">
        <v>8499</v>
      </c>
      <c r="I278" s="174" t="s">
        <v>6000</v>
      </c>
      <c r="J278" s="174" t="s">
        <v>8015</v>
      </c>
      <c r="K278" s="174" t="s">
        <v>8500</v>
      </c>
      <c r="L278" s="18"/>
      <c r="M278" s="218"/>
    </row>
    <row r="279" spans="1:13" ht="19.899999999999999" customHeight="1" x14ac:dyDescent="0.25">
      <c r="A279" s="8" t="s">
        <v>233</v>
      </c>
      <c r="B279" s="171"/>
      <c r="C279" s="173">
        <v>0</v>
      </c>
      <c r="D279" s="173">
        <v>-628</v>
      </c>
      <c r="E279" s="173">
        <v>-137</v>
      </c>
      <c r="F279" s="173" t="s">
        <v>8501</v>
      </c>
      <c r="G279" s="173" t="s">
        <v>8502</v>
      </c>
      <c r="H279" s="173">
        <v>0</v>
      </c>
      <c r="I279" s="173">
        <v>0</v>
      </c>
      <c r="J279" s="173">
        <v>0</v>
      </c>
      <c r="K279" s="173">
        <v>0</v>
      </c>
      <c r="L279" s="18"/>
      <c r="M279" s="218"/>
    </row>
    <row r="280" spans="1:13" ht="19.899999999999999" customHeight="1" x14ac:dyDescent="0.25">
      <c r="A280" s="6" t="s">
        <v>234</v>
      </c>
      <c r="B280" s="169"/>
      <c r="C280" s="174">
        <v>0</v>
      </c>
      <c r="D280" s="174">
        <v>0</v>
      </c>
      <c r="E280" s="174">
        <v>-24</v>
      </c>
      <c r="F280" s="174">
        <v>-332</v>
      </c>
      <c r="G280" s="174">
        <v>-152</v>
      </c>
      <c r="H280" s="174">
        <v>-282</v>
      </c>
      <c r="I280" s="174">
        <v>-349</v>
      </c>
      <c r="J280" s="174">
        <v>-89</v>
      </c>
      <c r="K280" s="174">
        <v>-99</v>
      </c>
      <c r="L280" s="18"/>
      <c r="M280" s="218"/>
    </row>
    <row r="281" spans="1:13" ht="19.899999999999999" customHeight="1" x14ac:dyDescent="0.25">
      <c r="A281" s="8" t="s">
        <v>235</v>
      </c>
      <c r="B281" s="171"/>
      <c r="C281" s="173">
        <v>-11</v>
      </c>
      <c r="D281" s="173">
        <v>34</v>
      </c>
      <c r="E281" s="173">
        <v>0</v>
      </c>
      <c r="F281" s="173">
        <v>0</v>
      </c>
      <c r="G281" s="173" t="s">
        <v>8503</v>
      </c>
      <c r="H281" s="173">
        <v>204</v>
      </c>
      <c r="I281" s="173">
        <v>0</v>
      </c>
      <c r="J281" s="173">
        <v>0</v>
      </c>
      <c r="K281" s="173">
        <v>0</v>
      </c>
      <c r="L281" s="18"/>
      <c r="M281" s="218"/>
    </row>
    <row r="282" spans="1:13" ht="19.899999999999999" customHeight="1" x14ac:dyDescent="0.25">
      <c r="A282" s="6" t="s">
        <v>236</v>
      </c>
      <c r="B282" s="169"/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39</v>
      </c>
      <c r="J282" s="174">
        <v>0</v>
      </c>
      <c r="K282" s="174">
        <v>0</v>
      </c>
      <c r="L282" s="18"/>
      <c r="M282" s="218"/>
    </row>
    <row r="283" spans="1:13" ht="19.899999999999999" customHeight="1" x14ac:dyDescent="0.25">
      <c r="A283" s="8" t="s">
        <v>237</v>
      </c>
      <c r="B283" s="171"/>
      <c r="C283" s="173">
        <v>20</v>
      </c>
      <c r="D283" s="173">
        <v>-115</v>
      </c>
      <c r="E283" s="173">
        <v>133</v>
      </c>
      <c r="F283" s="173">
        <v>167</v>
      </c>
      <c r="G283" s="173">
        <v>0</v>
      </c>
      <c r="H283" s="173">
        <v>0</v>
      </c>
      <c r="I283" s="173">
        <v>0</v>
      </c>
      <c r="J283" s="173">
        <v>0</v>
      </c>
      <c r="K283" s="173">
        <v>-1</v>
      </c>
      <c r="L283" s="18"/>
      <c r="M283" s="218"/>
    </row>
    <row r="284" spans="1:13" ht="19.899999999999999" customHeight="1" x14ac:dyDescent="0.25">
      <c r="A284" s="6" t="s">
        <v>238</v>
      </c>
      <c r="B284" s="169"/>
      <c r="C284" s="172" t="s">
        <v>8105</v>
      </c>
      <c r="D284" s="172" t="s">
        <v>8106</v>
      </c>
      <c r="E284" s="172" t="s">
        <v>8107</v>
      </c>
      <c r="F284" s="172" t="s">
        <v>8108</v>
      </c>
      <c r="G284" s="172" t="s">
        <v>8109</v>
      </c>
      <c r="H284" s="172" t="s">
        <v>8110</v>
      </c>
      <c r="I284" s="172" t="s">
        <v>8111</v>
      </c>
      <c r="J284" s="172" t="s">
        <v>8112</v>
      </c>
      <c r="K284" s="172" t="s">
        <v>8113</v>
      </c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69"/>
      <c r="C286" s="172">
        <v>-521</v>
      </c>
      <c r="D286" s="172">
        <v>924</v>
      </c>
      <c r="E286" s="172" t="s">
        <v>8082</v>
      </c>
      <c r="F286" s="172" t="s">
        <v>8504</v>
      </c>
      <c r="G286" s="172" t="s">
        <v>8458</v>
      </c>
      <c r="H286" s="172" t="s">
        <v>8085</v>
      </c>
      <c r="I286" s="172" t="s">
        <v>8505</v>
      </c>
      <c r="J286" s="172" t="s">
        <v>8460</v>
      </c>
      <c r="K286" s="172" t="s">
        <v>8461</v>
      </c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/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/>
      <c r="C293" s="165" t="s">
        <v>341</v>
      </c>
      <c r="D293" s="165" t="s">
        <v>341</v>
      </c>
      <c r="E293" s="165" t="s">
        <v>341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343</v>
      </c>
      <c r="D295" s="167" t="s">
        <v>343</v>
      </c>
      <c r="E295" s="167" t="s">
        <v>343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69"/>
      <c r="C296" s="174">
        <v>-232</v>
      </c>
      <c r="D296" s="174" t="s">
        <v>8506</v>
      </c>
      <c r="E296" s="174" t="s">
        <v>5146</v>
      </c>
      <c r="F296" s="174" t="s">
        <v>8507</v>
      </c>
      <c r="G296" s="174" t="s">
        <v>8508</v>
      </c>
      <c r="H296" s="174" t="s">
        <v>7740</v>
      </c>
      <c r="I296" s="174" t="s">
        <v>8509</v>
      </c>
      <c r="J296" s="174" t="s">
        <v>8510</v>
      </c>
      <c r="K296" s="174" t="s">
        <v>8511</v>
      </c>
      <c r="L296" s="18"/>
      <c r="M296" s="218"/>
    </row>
    <row r="297" spans="1:13" ht="19.899999999999999" customHeight="1" x14ac:dyDescent="0.25">
      <c r="A297" s="8" t="s">
        <v>243</v>
      </c>
      <c r="B297" s="171"/>
      <c r="C297" s="173">
        <v>904</v>
      </c>
      <c r="D297" s="173" t="s">
        <v>8009</v>
      </c>
      <c r="E297" s="173">
        <v>490</v>
      </c>
      <c r="F297" s="173" t="s">
        <v>8512</v>
      </c>
      <c r="G297" s="173" t="s">
        <v>8513</v>
      </c>
      <c r="H297" s="173" t="s">
        <v>8514</v>
      </c>
      <c r="I297" s="173" t="s">
        <v>7891</v>
      </c>
      <c r="J297" s="173" t="s">
        <v>8515</v>
      </c>
      <c r="K297" s="173" t="s">
        <v>4763</v>
      </c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1"/>
      <c r="C299" s="175">
        <v>672</v>
      </c>
      <c r="D299" s="175">
        <v>774</v>
      </c>
      <c r="E299" s="175" t="s">
        <v>4758</v>
      </c>
      <c r="F299" s="175" t="s">
        <v>8516</v>
      </c>
      <c r="G299" s="175" t="s">
        <v>8517</v>
      </c>
      <c r="H299" s="175" t="s">
        <v>8518</v>
      </c>
      <c r="I299" s="175" t="s">
        <v>4926</v>
      </c>
      <c r="J299" s="175" t="s">
        <v>8519</v>
      </c>
      <c r="K299" s="175" t="s">
        <v>8520</v>
      </c>
      <c r="L299" s="18"/>
      <c r="M299" s="218"/>
    </row>
    <row r="300" spans="1:13" ht="19.899999999999999" customHeight="1" x14ac:dyDescent="0.25">
      <c r="A300" s="6" t="s">
        <v>245</v>
      </c>
      <c r="B300" s="169"/>
      <c r="C300" s="174">
        <v>15</v>
      </c>
      <c r="D300" s="174">
        <v>67</v>
      </c>
      <c r="E300" s="174">
        <v>0</v>
      </c>
      <c r="F300" s="174">
        <v>0</v>
      </c>
      <c r="G300" s="174">
        <v>0</v>
      </c>
      <c r="H300" s="174">
        <v>54</v>
      </c>
      <c r="I300" s="174">
        <v>114</v>
      </c>
      <c r="J300" s="174">
        <v>13</v>
      </c>
      <c r="K300" s="174">
        <v>7</v>
      </c>
      <c r="L300" s="18"/>
      <c r="M300" s="218"/>
    </row>
    <row r="301" spans="1:13" ht="19.899999999999999" customHeight="1" x14ac:dyDescent="0.25">
      <c r="A301" s="8" t="s">
        <v>246</v>
      </c>
      <c r="B301" s="171"/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8"/>
    </row>
    <row r="302" spans="1:13" ht="19.899999999999999" customHeight="1" x14ac:dyDescent="0.25">
      <c r="A302" s="6" t="s">
        <v>247</v>
      </c>
      <c r="B302" s="169"/>
      <c r="C302" s="172">
        <v>-689</v>
      </c>
      <c r="D302" s="172">
        <v>-370</v>
      </c>
      <c r="E302" s="172">
        <v>-133</v>
      </c>
      <c r="F302" s="172" t="s">
        <v>8521</v>
      </c>
      <c r="G302" s="172" t="s">
        <v>3202</v>
      </c>
      <c r="H302" s="172">
        <v>-638</v>
      </c>
      <c r="I302" s="172">
        <v>141</v>
      </c>
      <c r="J302" s="172">
        <v>413</v>
      </c>
      <c r="K302" s="172">
        <v>-289</v>
      </c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69"/>
      <c r="C304" s="174">
        <v>-195</v>
      </c>
      <c r="D304" s="174">
        <v>-127</v>
      </c>
      <c r="E304" s="174">
        <v>-263</v>
      </c>
      <c r="F304" s="174" t="s">
        <v>4869</v>
      </c>
      <c r="G304" s="174">
        <v>-601</v>
      </c>
      <c r="H304" s="174">
        <v>787</v>
      </c>
      <c r="I304" s="174">
        <v>-927</v>
      </c>
      <c r="J304" s="174">
        <v>-827</v>
      </c>
      <c r="K304" s="174">
        <v>-241</v>
      </c>
      <c r="L304" s="18"/>
      <c r="M304" s="218"/>
    </row>
    <row r="305" spans="1:13" ht="19.899999999999999" customHeight="1" x14ac:dyDescent="0.25">
      <c r="A305" s="8" t="s">
        <v>249</v>
      </c>
      <c r="B305" s="171"/>
      <c r="C305" s="173">
        <v>-125</v>
      </c>
      <c r="D305" s="173">
        <v>-63</v>
      </c>
      <c r="E305" s="173">
        <v>153</v>
      </c>
      <c r="F305" s="173" t="s">
        <v>8522</v>
      </c>
      <c r="G305" s="173">
        <v>378</v>
      </c>
      <c r="H305" s="173">
        <v>-205</v>
      </c>
      <c r="I305" s="173">
        <v>217</v>
      </c>
      <c r="J305" s="173">
        <v>-151</v>
      </c>
      <c r="K305" s="173">
        <v>-532</v>
      </c>
      <c r="L305" s="18"/>
      <c r="M305" s="218"/>
    </row>
    <row r="306" spans="1:13" ht="19.899999999999999" customHeight="1" x14ac:dyDescent="0.25">
      <c r="A306" s="6" t="s">
        <v>250</v>
      </c>
      <c r="B306" s="169"/>
      <c r="C306" s="174">
        <v>-369</v>
      </c>
      <c r="D306" s="174">
        <v>-180</v>
      </c>
      <c r="E306" s="174">
        <v>-23</v>
      </c>
      <c r="F306" s="174" t="s">
        <v>8523</v>
      </c>
      <c r="G306" s="174" t="s">
        <v>8524</v>
      </c>
      <c r="H306" s="174" t="s">
        <v>8525</v>
      </c>
      <c r="I306" s="174">
        <v>851</v>
      </c>
      <c r="J306" s="174" t="s">
        <v>4549</v>
      </c>
      <c r="K306" s="174">
        <v>484</v>
      </c>
      <c r="L306" s="18"/>
      <c r="M306" s="218"/>
    </row>
    <row r="307" spans="1:13" ht="19.899999999999999" customHeight="1" x14ac:dyDescent="0.25">
      <c r="A307" s="8" t="s">
        <v>251</v>
      </c>
      <c r="B307" s="171"/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1"/>
      <c r="C309" s="175">
        <v>-2</v>
      </c>
      <c r="D309" s="175">
        <v>471</v>
      </c>
      <c r="E309" s="175" t="s">
        <v>7999</v>
      </c>
      <c r="F309" s="175" t="s">
        <v>8526</v>
      </c>
      <c r="G309" s="175" t="s">
        <v>8527</v>
      </c>
      <c r="H309" s="175" t="s">
        <v>8528</v>
      </c>
      <c r="I309" s="175" t="s">
        <v>8529</v>
      </c>
      <c r="J309" s="175" t="s">
        <v>8530</v>
      </c>
      <c r="K309" s="175" t="s">
        <v>8531</v>
      </c>
      <c r="L309" s="18"/>
      <c r="M309" s="218"/>
    </row>
    <row r="310" spans="1:13" ht="19.899999999999999" customHeight="1" x14ac:dyDescent="0.25">
      <c r="A310" s="6" t="s">
        <v>253</v>
      </c>
      <c r="B310" s="169"/>
      <c r="C310" s="174">
        <v>382</v>
      </c>
      <c r="D310" s="174">
        <v>388</v>
      </c>
      <c r="E310" s="174">
        <v>186</v>
      </c>
      <c r="F310" s="174" t="s">
        <v>5750</v>
      </c>
      <c r="G310" s="174" t="s">
        <v>8532</v>
      </c>
      <c r="H310" s="174" t="s">
        <v>5339</v>
      </c>
      <c r="I310" s="174" t="s">
        <v>4294</v>
      </c>
      <c r="J310" s="174">
        <v>860</v>
      </c>
      <c r="K310" s="174">
        <v>824</v>
      </c>
      <c r="L310" s="18"/>
      <c r="M310" s="218"/>
    </row>
    <row r="311" spans="1:13" ht="19.899999999999999" customHeight="1" x14ac:dyDescent="0.25">
      <c r="A311" s="8" t="s">
        <v>254</v>
      </c>
      <c r="B311" s="171"/>
      <c r="C311" s="173">
        <v>228</v>
      </c>
      <c r="D311" s="173">
        <v>223</v>
      </c>
      <c r="E311" s="173">
        <v>208</v>
      </c>
      <c r="F311" s="173" t="s">
        <v>5650</v>
      </c>
      <c r="G311" s="173" t="s">
        <v>4683</v>
      </c>
      <c r="H311" s="173" t="s">
        <v>8119</v>
      </c>
      <c r="I311" s="173">
        <v>771</v>
      </c>
      <c r="J311" s="173">
        <v>573</v>
      </c>
      <c r="K311" s="173">
        <v>290</v>
      </c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1"/>
      <c r="C313" s="175">
        <v>-612</v>
      </c>
      <c r="D313" s="175">
        <v>-140</v>
      </c>
      <c r="E313" s="175" t="s">
        <v>8533</v>
      </c>
      <c r="F313" s="175" t="s">
        <v>8534</v>
      </c>
      <c r="G313" s="175" t="s">
        <v>8535</v>
      </c>
      <c r="H313" s="175" t="s">
        <v>8536</v>
      </c>
      <c r="I313" s="175" t="s">
        <v>8537</v>
      </c>
      <c r="J313" s="175" t="s">
        <v>8538</v>
      </c>
      <c r="K313" s="175" t="s">
        <v>8539</v>
      </c>
      <c r="L313" s="18"/>
      <c r="M313" s="218"/>
    </row>
    <row r="314" spans="1:13" ht="19.899999999999999" customHeight="1" x14ac:dyDescent="0.25">
      <c r="A314" s="6" t="s">
        <v>256</v>
      </c>
      <c r="B314" s="169"/>
      <c r="C314" s="174">
        <v>5</v>
      </c>
      <c r="D314" s="174">
        <v>638</v>
      </c>
      <c r="E314" s="174">
        <v>142</v>
      </c>
      <c r="F314" s="174" t="s">
        <v>8540</v>
      </c>
      <c r="G314" s="174" t="s">
        <v>8541</v>
      </c>
      <c r="H314" s="174">
        <v>435</v>
      </c>
      <c r="I314" s="174">
        <v>111</v>
      </c>
      <c r="J314" s="174">
        <v>17</v>
      </c>
      <c r="K314" s="174">
        <v>20</v>
      </c>
      <c r="L314" s="18"/>
      <c r="M314" s="218"/>
    </row>
    <row r="315" spans="1:13" ht="19.899999999999999" customHeight="1" x14ac:dyDescent="0.25">
      <c r="A315" s="8" t="s">
        <v>257</v>
      </c>
      <c r="B315" s="171"/>
      <c r="C315" s="173">
        <v>19</v>
      </c>
      <c r="D315" s="173">
        <v>14</v>
      </c>
      <c r="E315" s="173">
        <v>0</v>
      </c>
      <c r="F315" s="173">
        <v>332</v>
      </c>
      <c r="G315" s="173">
        <v>152</v>
      </c>
      <c r="H315" s="173">
        <v>282</v>
      </c>
      <c r="I315" s="173">
        <v>228</v>
      </c>
      <c r="J315" s="173">
        <v>89</v>
      </c>
      <c r="K315" s="173">
        <v>99</v>
      </c>
      <c r="L315" s="18"/>
      <c r="M315" s="218"/>
    </row>
    <row r="316" spans="1:13" ht="19.899999999999999" customHeight="1" x14ac:dyDescent="0.25">
      <c r="A316" s="6" t="s">
        <v>258</v>
      </c>
      <c r="B316" s="169"/>
      <c r="C316" s="172">
        <v>-636</v>
      </c>
      <c r="D316" s="172">
        <v>-792</v>
      </c>
      <c r="E316" s="172" t="s">
        <v>8542</v>
      </c>
      <c r="F316" s="172" t="s">
        <v>8543</v>
      </c>
      <c r="G316" s="172" t="s">
        <v>8544</v>
      </c>
      <c r="H316" s="172" t="s">
        <v>5617</v>
      </c>
      <c r="I316" s="172" t="s">
        <v>8545</v>
      </c>
      <c r="J316" s="172" t="s">
        <v>8546</v>
      </c>
      <c r="K316" s="172" t="s">
        <v>8547</v>
      </c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69"/>
      <c r="C318" s="174">
        <v>589</v>
      </c>
      <c r="D318" s="174">
        <v>762</v>
      </c>
      <c r="E318" s="174">
        <v>687</v>
      </c>
      <c r="F318" s="174" t="s">
        <v>8548</v>
      </c>
      <c r="G318" s="174" t="s">
        <v>8400</v>
      </c>
      <c r="H318" s="174" t="s">
        <v>8549</v>
      </c>
      <c r="I318" s="174" t="s">
        <v>8550</v>
      </c>
      <c r="J318" s="174" t="s">
        <v>8551</v>
      </c>
      <c r="K318" s="174" t="s">
        <v>4679</v>
      </c>
      <c r="L318" s="18"/>
      <c r="M318" s="218"/>
    </row>
    <row r="319" spans="1:13" ht="19.899999999999999" customHeight="1" x14ac:dyDescent="0.25">
      <c r="A319" s="8" t="s">
        <v>260</v>
      </c>
      <c r="B319" s="171"/>
      <c r="C319" s="173">
        <v>625</v>
      </c>
      <c r="D319" s="173">
        <v>577</v>
      </c>
      <c r="E319" s="173">
        <v>619</v>
      </c>
      <c r="F319" s="173" t="s">
        <v>8552</v>
      </c>
      <c r="G319" s="173" t="s">
        <v>8553</v>
      </c>
      <c r="H319" s="173">
        <v>133</v>
      </c>
      <c r="I319" s="173">
        <v>390</v>
      </c>
      <c r="J319" s="173" t="s">
        <v>4356</v>
      </c>
      <c r="K319" s="173" t="s">
        <v>8222</v>
      </c>
      <c r="L319" s="18"/>
      <c r="M319" s="218"/>
    </row>
    <row r="320" spans="1:13" ht="19.899999999999999" customHeight="1" x14ac:dyDescent="0.25">
      <c r="A320" s="6" t="s">
        <v>261</v>
      </c>
      <c r="B320" s="169"/>
      <c r="C320" s="174">
        <v>53</v>
      </c>
      <c r="D320" s="174">
        <v>493</v>
      </c>
      <c r="E320" s="174" t="s">
        <v>8554</v>
      </c>
      <c r="F320" s="174" t="s">
        <v>8555</v>
      </c>
      <c r="G320" s="174" t="s">
        <v>8556</v>
      </c>
      <c r="H320" s="174">
        <v>858</v>
      </c>
      <c r="I320" s="174" t="s">
        <v>8557</v>
      </c>
      <c r="J320" s="174" t="s">
        <v>8558</v>
      </c>
      <c r="K320" s="174" t="s">
        <v>8559</v>
      </c>
      <c r="L320" s="18"/>
      <c r="M320" s="218"/>
    </row>
    <row r="321" spans="1:13" ht="19.899999999999999" customHeight="1" x14ac:dyDescent="0.25">
      <c r="A321" s="8" t="s">
        <v>262</v>
      </c>
      <c r="B321" s="171"/>
      <c r="C321" s="173">
        <v>0</v>
      </c>
      <c r="D321" s="173">
        <v>0</v>
      </c>
      <c r="E321" s="173">
        <v>0</v>
      </c>
      <c r="F321" s="173">
        <v>386</v>
      </c>
      <c r="G321" s="173">
        <v>2</v>
      </c>
      <c r="H321" s="173">
        <v>1</v>
      </c>
      <c r="I321" s="173">
        <v>0</v>
      </c>
      <c r="J321" s="173">
        <v>0</v>
      </c>
      <c r="K321" s="173">
        <v>0</v>
      </c>
      <c r="L321" s="18"/>
      <c r="M321" s="218"/>
    </row>
    <row r="322" spans="1:13" ht="19.899999999999999" customHeight="1" x14ac:dyDescent="0.25">
      <c r="A322" s="6" t="s">
        <v>263</v>
      </c>
      <c r="B322" s="169"/>
      <c r="C322" s="174">
        <v>219</v>
      </c>
      <c r="D322" s="174">
        <v>18</v>
      </c>
      <c r="E322" s="174">
        <v>47</v>
      </c>
      <c r="F322" s="174">
        <v>213</v>
      </c>
      <c r="G322" s="174">
        <v>451</v>
      </c>
      <c r="H322" s="174">
        <v>313</v>
      </c>
      <c r="I322" s="174">
        <v>274</v>
      </c>
      <c r="J322" s="174">
        <v>188</v>
      </c>
      <c r="K322" s="174">
        <v>290</v>
      </c>
      <c r="L322" s="18"/>
      <c r="M322" s="218"/>
    </row>
    <row r="323" spans="1:13" ht="19.899999999999999" customHeight="1" x14ac:dyDescent="0.25">
      <c r="A323" s="8" t="s">
        <v>264</v>
      </c>
      <c r="B323" s="171"/>
      <c r="C323" s="173" t="s">
        <v>8560</v>
      </c>
      <c r="D323" s="173">
        <v>92</v>
      </c>
      <c r="E323" s="173">
        <v>0</v>
      </c>
      <c r="F323" s="173">
        <v>22</v>
      </c>
      <c r="G323" s="173">
        <v>1</v>
      </c>
      <c r="H323" s="173">
        <v>45</v>
      </c>
      <c r="I323" s="173" t="s">
        <v>8561</v>
      </c>
      <c r="J323" s="173">
        <v>6</v>
      </c>
      <c r="K323" s="173">
        <v>951</v>
      </c>
      <c r="L323" s="18"/>
      <c r="M323" s="218"/>
    </row>
    <row r="324" spans="1:13" ht="19.899999999999999" customHeight="1" x14ac:dyDescent="0.25">
      <c r="A324" s="6" t="s">
        <v>265</v>
      </c>
      <c r="B324" s="169"/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8"/>
    </row>
    <row r="325" spans="1:13" ht="19.899999999999999" customHeight="1" x14ac:dyDescent="0.25">
      <c r="A325" s="8" t="s">
        <v>266</v>
      </c>
      <c r="B325" s="171"/>
      <c r="C325" s="175">
        <v>431</v>
      </c>
      <c r="D325" s="175" t="s">
        <v>8562</v>
      </c>
      <c r="E325" s="175" t="s">
        <v>8563</v>
      </c>
      <c r="F325" s="175" t="s">
        <v>8564</v>
      </c>
      <c r="G325" s="175" t="s">
        <v>8565</v>
      </c>
      <c r="H325" s="175" t="s">
        <v>8566</v>
      </c>
      <c r="I325" s="175" t="s">
        <v>8567</v>
      </c>
      <c r="J325" s="175" t="s">
        <v>8568</v>
      </c>
      <c r="K325" s="175" t="s">
        <v>8569</v>
      </c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1"/>
      <c r="C327" s="173" t="s">
        <v>3320</v>
      </c>
      <c r="D327" s="173" t="s">
        <v>8570</v>
      </c>
      <c r="E327" s="173" t="s">
        <v>8571</v>
      </c>
      <c r="F327" s="173" t="s">
        <v>8572</v>
      </c>
      <c r="G327" s="173" t="s">
        <v>8573</v>
      </c>
      <c r="H327" s="173" t="s">
        <v>8574</v>
      </c>
      <c r="I327" s="173" t="s">
        <v>8575</v>
      </c>
      <c r="J327" s="173" t="s">
        <v>8576</v>
      </c>
      <c r="K327" s="173" t="s">
        <v>6283</v>
      </c>
      <c r="L327" s="18"/>
      <c r="M327" s="218"/>
    </row>
    <row r="328" spans="1:13" ht="19.899999999999999" customHeight="1" x14ac:dyDescent="0.25">
      <c r="A328" s="6" t="s">
        <v>268</v>
      </c>
      <c r="B328" s="169"/>
      <c r="C328" s="174">
        <v>-269</v>
      </c>
      <c r="D328" s="174">
        <v>-96</v>
      </c>
      <c r="E328" s="174" t="s">
        <v>5167</v>
      </c>
      <c r="F328" s="174" t="s">
        <v>8577</v>
      </c>
      <c r="G328" s="174" t="s">
        <v>8578</v>
      </c>
      <c r="H328" s="174">
        <v>-253</v>
      </c>
      <c r="I328" s="174">
        <v>-140</v>
      </c>
      <c r="J328" s="174">
        <v>213</v>
      </c>
      <c r="K328" s="174" t="s">
        <v>8579</v>
      </c>
      <c r="L328" s="18"/>
      <c r="M328" s="218"/>
    </row>
    <row r="329" spans="1:13" ht="19.899999999999999" customHeight="1" x14ac:dyDescent="0.25">
      <c r="A329" s="8" t="s">
        <v>269</v>
      </c>
      <c r="B329" s="171"/>
      <c r="C329" s="173">
        <v>0</v>
      </c>
      <c r="D329" s="173">
        <v>307</v>
      </c>
      <c r="E329" s="173">
        <v>-44</v>
      </c>
      <c r="F329" s="173" t="s">
        <v>8580</v>
      </c>
      <c r="G329" s="173" t="s">
        <v>8581</v>
      </c>
      <c r="H329" s="173" t="s">
        <v>8582</v>
      </c>
      <c r="I329" s="173" t="s">
        <v>8583</v>
      </c>
      <c r="J329" s="173" t="s">
        <v>8584</v>
      </c>
      <c r="K329" s="173" t="s">
        <v>8585</v>
      </c>
      <c r="L329" s="18"/>
      <c r="M329" s="218"/>
    </row>
    <row r="330" spans="1:13" ht="19.899999999999999" customHeight="1" x14ac:dyDescent="0.25">
      <c r="A330" s="6" t="s">
        <v>270</v>
      </c>
      <c r="B330" s="169"/>
      <c r="C330" s="174">
        <v>0</v>
      </c>
      <c r="D330" s="174">
        <v>0</v>
      </c>
      <c r="E330" s="174">
        <v>-14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8"/>
    </row>
    <row r="331" spans="1:13" ht="19.899999999999999" customHeight="1" x14ac:dyDescent="0.25">
      <c r="A331" s="8" t="s">
        <v>271</v>
      </c>
      <c r="B331" s="171"/>
      <c r="C331" s="175">
        <v>875</v>
      </c>
      <c r="D331" s="175" t="s">
        <v>5942</v>
      </c>
      <c r="E331" s="175" t="s">
        <v>8586</v>
      </c>
      <c r="F331" s="175" t="s">
        <v>8587</v>
      </c>
      <c r="G331" s="175" t="s">
        <v>8588</v>
      </c>
      <c r="H331" s="175" t="s">
        <v>8589</v>
      </c>
      <c r="I331" s="175" t="s">
        <v>5190</v>
      </c>
      <c r="J331" s="175" t="s">
        <v>8590</v>
      </c>
      <c r="K331" s="175">
        <v>55</v>
      </c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1"/>
      <c r="C333" s="175">
        <v>670</v>
      </c>
      <c r="D333" s="175">
        <v>61</v>
      </c>
      <c r="E333" s="175">
        <v>188</v>
      </c>
      <c r="F333" s="175" t="s">
        <v>8591</v>
      </c>
      <c r="G333" s="175" t="s">
        <v>8592</v>
      </c>
      <c r="H333" s="175">
        <v>-196</v>
      </c>
      <c r="I333" s="175" t="s">
        <v>8593</v>
      </c>
      <c r="J333" s="175">
        <v>883</v>
      </c>
      <c r="K333" s="175">
        <v>983</v>
      </c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69"/>
      <c r="C336" s="174">
        <v>0</v>
      </c>
      <c r="D336" s="174">
        <v>0</v>
      </c>
      <c r="E336" s="174">
        <v>0</v>
      </c>
      <c r="F336" s="174">
        <v>48</v>
      </c>
      <c r="G336" s="174">
        <v>208</v>
      </c>
      <c r="H336" s="174">
        <v>331</v>
      </c>
      <c r="I336" s="174">
        <v>111</v>
      </c>
      <c r="J336" s="174">
        <v>17</v>
      </c>
      <c r="K336" s="174">
        <v>20</v>
      </c>
      <c r="L336" s="18"/>
      <c r="M336" s="218"/>
    </row>
    <row r="337" spans="1:13" ht="19.899999999999999" customHeight="1" x14ac:dyDescent="0.25">
      <c r="A337" s="8" t="s">
        <v>274</v>
      </c>
      <c r="B337" s="171"/>
      <c r="C337" s="173">
        <v>45</v>
      </c>
      <c r="D337" s="173">
        <v>54</v>
      </c>
      <c r="E337" s="173">
        <v>167</v>
      </c>
      <c r="F337" s="173">
        <v>258</v>
      </c>
      <c r="G337" s="173">
        <v>381</v>
      </c>
      <c r="H337" s="173">
        <v>368</v>
      </c>
      <c r="I337" s="173" t="s">
        <v>8594</v>
      </c>
      <c r="J337" s="173">
        <v>77</v>
      </c>
      <c r="K337" s="173">
        <v>44</v>
      </c>
      <c r="L337" s="18"/>
      <c r="M337" s="218"/>
    </row>
    <row r="338" spans="1:13" ht="19.899999999999999" customHeight="1" x14ac:dyDescent="0.25">
      <c r="A338" s="6" t="s">
        <v>275</v>
      </c>
      <c r="B338" s="169"/>
      <c r="C338" s="174">
        <v>0</v>
      </c>
      <c r="D338" s="174">
        <v>0</v>
      </c>
      <c r="E338" s="174">
        <v>0</v>
      </c>
      <c r="F338" s="174" t="s">
        <v>8595</v>
      </c>
      <c r="G338" s="174">
        <v>-378</v>
      </c>
      <c r="H338" s="174">
        <v>-398</v>
      </c>
      <c r="I338" s="174">
        <v>-225</v>
      </c>
      <c r="J338" s="174" t="s">
        <v>8596</v>
      </c>
      <c r="K338" s="174">
        <v>0</v>
      </c>
      <c r="L338" s="18"/>
      <c r="M338" s="218"/>
    </row>
    <row r="339" spans="1:13" ht="19.899999999999999" customHeight="1" x14ac:dyDescent="0.25">
      <c r="A339" s="8" t="s">
        <v>276</v>
      </c>
      <c r="B339" s="171"/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8"/>
    </row>
    <row r="340" spans="1:13" ht="19.899999999999999" customHeight="1" x14ac:dyDescent="0.25">
      <c r="A340" s="6" t="s">
        <v>277</v>
      </c>
      <c r="B340" s="169"/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/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/>
      <c r="C347" s="165" t="s">
        <v>341</v>
      </c>
      <c r="D347" s="165" t="s">
        <v>341</v>
      </c>
      <c r="E347" s="165" t="s">
        <v>341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343</v>
      </c>
      <c r="D349" s="167" t="s">
        <v>343</v>
      </c>
      <c r="E349" s="167" t="s">
        <v>343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69"/>
      <c r="C350" s="174">
        <v>0</v>
      </c>
      <c r="D350" s="174">
        <v>0</v>
      </c>
      <c r="E350" s="174">
        <v>0</v>
      </c>
      <c r="F350" s="174">
        <v>0</v>
      </c>
      <c r="G350" s="174">
        <v>0</v>
      </c>
      <c r="H350" s="174">
        <v>0</v>
      </c>
      <c r="I350" s="174">
        <v>0</v>
      </c>
      <c r="J350" s="174">
        <v>0</v>
      </c>
      <c r="K350" s="174" t="s">
        <v>8300</v>
      </c>
      <c r="L350" s="18"/>
      <c r="M350" s="218"/>
    </row>
    <row r="351" spans="1:13" ht="19.899999999999999" customHeight="1" x14ac:dyDescent="0.25">
      <c r="A351" s="8" t="s">
        <v>281</v>
      </c>
      <c r="B351" s="171"/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8"/>
    </row>
    <row r="352" spans="1:13" ht="19.899999999999999" customHeight="1" x14ac:dyDescent="0.25">
      <c r="A352" s="6" t="s">
        <v>282</v>
      </c>
      <c r="B352" s="169"/>
      <c r="C352" s="174">
        <v>0</v>
      </c>
      <c r="D352" s="174">
        <v>0</v>
      </c>
      <c r="E352" s="174">
        <v>0</v>
      </c>
      <c r="F352" s="174">
        <v>0</v>
      </c>
      <c r="G352" s="174">
        <v>0</v>
      </c>
      <c r="H352" s="174">
        <v>0</v>
      </c>
      <c r="I352" s="174">
        <v>0</v>
      </c>
      <c r="J352" s="174">
        <v>0</v>
      </c>
      <c r="K352" s="174">
        <v>-924</v>
      </c>
      <c r="L352" s="18"/>
      <c r="M352" s="218"/>
    </row>
    <row r="353" spans="1:13" ht="19.899999999999999" customHeight="1" x14ac:dyDescent="0.25">
      <c r="A353" s="8" t="s">
        <v>283</v>
      </c>
      <c r="B353" s="171"/>
      <c r="C353" s="173">
        <v>0</v>
      </c>
      <c r="D353" s="173">
        <v>0</v>
      </c>
      <c r="E353" s="173">
        <v>0</v>
      </c>
      <c r="F353" s="173">
        <v>0</v>
      </c>
      <c r="G353" s="173">
        <v>0</v>
      </c>
      <c r="H353" s="173">
        <v>0</v>
      </c>
      <c r="I353" s="173">
        <v>0</v>
      </c>
      <c r="J353" s="173">
        <v>0</v>
      </c>
      <c r="K353" s="173" t="s">
        <v>8597</v>
      </c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1"/>
      <c r="C355" s="175">
        <v>0</v>
      </c>
      <c r="D355" s="175">
        <v>0</v>
      </c>
      <c r="E355" s="175">
        <v>0</v>
      </c>
      <c r="F355" s="175">
        <v>0</v>
      </c>
      <c r="G355" s="175">
        <v>0</v>
      </c>
      <c r="H355" s="175">
        <v>0</v>
      </c>
      <c r="I355" s="175">
        <v>0</v>
      </c>
      <c r="J355" s="175">
        <v>0</v>
      </c>
      <c r="K355" s="175" t="s">
        <v>4523</v>
      </c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1"/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 t="s">
        <v>8598</v>
      </c>
      <c r="L357" s="18"/>
      <c r="M357" s="218"/>
    </row>
    <row r="358" spans="1:13" ht="19.899999999999999" customHeight="1" x14ac:dyDescent="0.25">
      <c r="A358" s="6" t="s">
        <v>286</v>
      </c>
      <c r="B358" s="169"/>
      <c r="C358" s="174">
        <v>0</v>
      </c>
      <c r="D358" s="174">
        <v>0</v>
      </c>
      <c r="E358" s="174">
        <v>0</v>
      </c>
      <c r="F358" s="174">
        <v>0</v>
      </c>
      <c r="G358" s="174">
        <v>0</v>
      </c>
      <c r="H358" s="174">
        <v>0</v>
      </c>
      <c r="I358" s="174">
        <v>0</v>
      </c>
      <c r="J358" s="174">
        <v>0</v>
      </c>
      <c r="K358" s="174" t="s">
        <v>3132</v>
      </c>
      <c r="L358" s="18"/>
      <c r="M358" s="218"/>
    </row>
    <row r="359" spans="1:13" ht="19.899999999999999" customHeight="1" x14ac:dyDescent="0.25">
      <c r="A359" s="8" t="s">
        <v>287</v>
      </c>
      <c r="B359" s="171"/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>
        <v>0</v>
      </c>
      <c r="I359" s="173">
        <v>0</v>
      </c>
      <c r="J359" s="173">
        <v>0</v>
      </c>
      <c r="K359" s="173" t="s">
        <v>5147</v>
      </c>
      <c r="L359" s="18"/>
      <c r="M359" s="218"/>
    </row>
    <row r="360" spans="1:13" ht="19.899999999999999" customHeight="1" x14ac:dyDescent="0.25">
      <c r="A360" s="6" t="s">
        <v>288</v>
      </c>
      <c r="B360" s="169"/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8"/>
    </row>
    <row r="361" spans="1:13" ht="19.899999999999999" customHeight="1" x14ac:dyDescent="0.25">
      <c r="A361" s="8" t="s">
        <v>289</v>
      </c>
      <c r="B361" s="171"/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218"/>
    </row>
    <row r="362" spans="1:13" ht="19.899999999999999" customHeight="1" x14ac:dyDescent="0.25">
      <c r="A362" s="6" t="s">
        <v>290</v>
      </c>
      <c r="B362" s="169"/>
      <c r="C362" s="174">
        <v>0</v>
      </c>
      <c r="D362" s="174">
        <v>0</v>
      </c>
      <c r="E362" s="174">
        <v>0</v>
      </c>
      <c r="F362" s="174">
        <v>0</v>
      </c>
      <c r="G362" s="174">
        <v>0</v>
      </c>
      <c r="H362" s="174">
        <v>0</v>
      </c>
      <c r="I362" s="174">
        <v>0</v>
      </c>
      <c r="J362" s="174">
        <v>0</v>
      </c>
      <c r="K362" s="174">
        <v>481</v>
      </c>
      <c r="L362" s="18"/>
      <c r="M362" s="218"/>
    </row>
    <row r="363" spans="1:13" ht="19.899999999999999" customHeight="1" x14ac:dyDescent="0.25">
      <c r="A363" s="8" t="s">
        <v>291</v>
      </c>
      <c r="B363" s="171"/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0</v>
      </c>
      <c r="J363" s="173">
        <v>0</v>
      </c>
      <c r="K363" s="173">
        <v>968</v>
      </c>
      <c r="L363" s="18"/>
      <c r="M363" s="218"/>
    </row>
    <row r="364" spans="1:13" ht="19.899999999999999" customHeight="1" x14ac:dyDescent="0.25">
      <c r="A364" s="6" t="s">
        <v>292</v>
      </c>
      <c r="B364" s="169"/>
      <c r="C364" s="174">
        <v>0</v>
      </c>
      <c r="D364" s="174">
        <v>0</v>
      </c>
      <c r="E364" s="174">
        <v>0</v>
      </c>
      <c r="F364" s="174">
        <v>0</v>
      </c>
      <c r="G364" s="174">
        <v>0</v>
      </c>
      <c r="H364" s="174">
        <v>0</v>
      </c>
      <c r="I364" s="174">
        <v>0</v>
      </c>
      <c r="J364" s="174">
        <v>0</v>
      </c>
      <c r="K364" s="174" t="s">
        <v>552</v>
      </c>
      <c r="L364" s="18"/>
      <c r="M364" s="218"/>
    </row>
    <row r="365" spans="1:13" ht="19.899999999999999" customHeight="1" x14ac:dyDescent="0.25">
      <c r="A365" s="8" t="s">
        <v>293</v>
      </c>
      <c r="B365" s="171"/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8"/>
    </row>
    <row r="366" spans="1:13" ht="19.899999999999999" customHeight="1" x14ac:dyDescent="0.25">
      <c r="A366" s="6" t="s">
        <v>294</v>
      </c>
      <c r="B366" s="169"/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69"/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>
        <v>0</v>
      </c>
      <c r="J368" s="172">
        <v>0</v>
      </c>
      <c r="K368" s="172" t="s">
        <v>4523</v>
      </c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69"/>
      <c r="C370" s="174">
        <v>835</v>
      </c>
      <c r="D370" s="174" t="s">
        <v>8319</v>
      </c>
      <c r="E370" s="174">
        <v>652</v>
      </c>
      <c r="F370" s="174" t="s">
        <v>8320</v>
      </c>
      <c r="G370" s="174" t="s">
        <v>8321</v>
      </c>
      <c r="H370" s="174" t="s">
        <v>8322</v>
      </c>
      <c r="I370" s="174" t="s">
        <v>8323</v>
      </c>
      <c r="J370" s="174" t="s">
        <v>7732</v>
      </c>
      <c r="K370" s="174" t="s">
        <v>7943</v>
      </c>
      <c r="L370" s="18"/>
      <c r="M370" s="218"/>
    </row>
    <row r="371" spans="1:13" ht="19.899999999999999" customHeight="1" x14ac:dyDescent="0.25">
      <c r="A371" s="8" t="s">
        <v>297</v>
      </c>
      <c r="B371" s="171"/>
      <c r="C371" s="173">
        <v>22</v>
      </c>
      <c r="D371" s="173">
        <v>47</v>
      </c>
      <c r="E371" s="173">
        <v>32</v>
      </c>
      <c r="F371" s="173">
        <v>470</v>
      </c>
      <c r="G371" s="173">
        <v>424</v>
      </c>
      <c r="H371" s="173">
        <v>375</v>
      </c>
      <c r="I371" s="173">
        <v>316</v>
      </c>
      <c r="J371" s="173">
        <v>253</v>
      </c>
      <c r="K371" s="173">
        <v>184</v>
      </c>
      <c r="L371" s="18"/>
      <c r="M371" s="218"/>
    </row>
    <row r="372" spans="1:13" ht="19.899999999999999" customHeight="1" x14ac:dyDescent="0.25">
      <c r="A372" s="6" t="s">
        <v>298</v>
      </c>
      <c r="B372" s="169"/>
      <c r="C372" s="174">
        <v>20</v>
      </c>
      <c r="D372" s="174">
        <v>8</v>
      </c>
      <c r="E372" s="174">
        <v>3</v>
      </c>
      <c r="F372" s="174">
        <v>79</v>
      </c>
      <c r="G372" s="174">
        <v>3</v>
      </c>
      <c r="H372" s="174">
        <v>3</v>
      </c>
      <c r="I372" s="174">
        <v>24</v>
      </c>
      <c r="J372" s="174">
        <v>13</v>
      </c>
      <c r="K372" s="174">
        <v>7</v>
      </c>
      <c r="L372" s="18"/>
      <c r="M372" s="218"/>
    </row>
    <row r="373" spans="1:13" ht="19.899999999999999" customHeight="1" x14ac:dyDescent="0.25">
      <c r="A373" s="8" t="s">
        <v>299</v>
      </c>
      <c r="B373" s="171"/>
      <c r="C373" s="173">
        <v>48</v>
      </c>
      <c r="D373" s="173">
        <v>47</v>
      </c>
      <c r="E373" s="173">
        <v>245</v>
      </c>
      <c r="F373" s="173" t="s">
        <v>8338</v>
      </c>
      <c r="G373" s="173" t="s">
        <v>8339</v>
      </c>
      <c r="H373" s="173" t="s">
        <v>6320</v>
      </c>
      <c r="I373" s="173" t="s">
        <v>8340</v>
      </c>
      <c r="J373" s="173">
        <v>977</v>
      </c>
      <c r="K373" s="173">
        <v>917</v>
      </c>
      <c r="L373" s="18"/>
      <c r="M373" s="218"/>
    </row>
    <row r="374" spans="1:13" ht="19.899999999999999" customHeight="1" x14ac:dyDescent="0.25">
      <c r="A374" s="6" t="s">
        <v>300</v>
      </c>
      <c r="B374" s="169"/>
      <c r="C374" s="174">
        <v>12</v>
      </c>
      <c r="D374" s="174">
        <v>-310</v>
      </c>
      <c r="E374" s="174">
        <v>-73</v>
      </c>
      <c r="F374" s="174">
        <v>-927</v>
      </c>
      <c r="G374" s="174">
        <v>758</v>
      </c>
      <c r="H374" s="174">
        <v>204</v>
      </c>
      <c r="I374" s="174">
        <v>178</v>
      </c>
      <c r="J374" s="174">
        <v>144</v>
      </c>
      <c r="K374" s="174">
        <v>230</v>
      </c>
      <c r="L374" s="18"/>
      <c r="M374" s="218"/>
    </row>
    <row r="375" spans="1:13" ht="19.899999999999999" customHeight="1" x14ac:dyDescent="0.25">
      <c r="A375" s="8" t="s">
        <v>301</v>
      </c>
      <c r="B375" s="171"/>
      <c r="C375" s="173">
        <v>123.054</v>
      </c>
      <c r="D375" s="173">
        <v>125.501</v>
      </c>
      <c r="E375" s="173">
        <v>105.866</v>
      </c>
      <c r="F375" s="173">
        <v>91.114000000000004</v>
      </c>
      <c r="G375" s="173">
        <v>55.875999999999998</v>
      </c>
      <c r="H375" s="173">
        <v>79.817999999999998</v>
      </c>
      <c r="I375" s="173">
        <v>80.106999999999999</v>
      </c>
      <c r="J375" s="173">
        <v>48.84</v>
      </c>
      <c r="K375" s="173">
        <v>41.381999999999998</v>
      </c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/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/>
      <c r="C382" s="165" t="s">
        <v>341</v>
      </c>
      <c r="D382" s="165" t="s">
        <v>341</v>
      </c>
      <c r="E382" s="165" t="s">
        <v>341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343</v>
      </c>
      <c r="D384" s="167" t="s">
        <v>343</v>
      </c>
      <c r="E384" s="167" t="s">
        <v>343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69"/>
      <c r="C385" s="174" t="s">
        <v>8206</v>
      </c>
      <c r="D385" s="174" t="s">
        <v>8207</v>
      </c>
      <c r="E385" s="174" t="s">
        <v>8208</v>
      </c>
      <c r="F385" s="174" t="s">
        <v>8209</v>
      </c>
      <c r="G385" s="174" t="s">
        <v>8210</v>
      </c>
      <c r="H385" s="174" t="s">
        <v>8211</v>
      </c>
      <c r="I385" s="174" t="s">
        <v>8212</v>
      </c>
      <c r="J385" s="174" t="s">
        <v>8213</v>
      </c>
      <c r="K385" s="174" t="s">
        <v>8214</v>
      </c>
      <c r="L385" s="18"/>
      <c r="M385" s="218"/>
    </row>
    <row r="386" spans="1:13" ht="19.899999999999999" customHeight="1" x14ac:dyDescent="0.25">
      <c r="A386" s="8" t="s">
        <v>305</v>
      </c>
      <c r="B386" s="171"/>
      <c r="C386" s="173" t="s">
        <v>8206</v>
      </c>
      <c r="D386" s="173" t="s">
        <v>8207</v>
      </c>
      <c r="E386" s="173" t="s">
        <v>8208</v>
      </c>
      <c r="F386" s="173" t="s">
        <v>8209</v>
      </c>
      <c r="G386" s="173" t="s">
        <v>8210</v>
      </c>
      <c r="H386" s="173" t="s">
        <v>8211</v>
      </c>
      <c r="I386" s="173" t="s">
        <v>8212</v>
      </c>
      <c r="J386" s="173" t="s">
        <v>8213</v>
      </c>
      <c r="K386" s="173" t="s">
        <v>8214</v>
      </c>
      <c r="L386" s="18"/>
      <c r="M386" s="218"/>
    </row>
    <row r="387" spans="1:13" ht="19.899999999999999" customHeight="1" x14ac:dyDescent="0.25">
      <c r="A387" s="6" t="s">
        <v>306</v>
      </c>
      <c r="B387" s="169"/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8"/>
    </row>
    <row r="388" spans="1:13" ht="19.899999999999999" customHeight="1" x14ac:dyDescent="0.25">
      <c r="A388" s="8" t="s">
        <v>307</v>
      </c>
      <c r="B388" s="171"/>
      <c r="C388" s="173">
        <v>9</v>
      </c>
      <c r="D388" s="173">
        <v>9</v>
      </c>
      <c r="E388" s="173">
        <v>9</v>
      </c>
      <c r="F388" s="173">
        <v>6</v>
      </c>
      <c r="G388" s="173">
        <v>6</v>
      </c>
      <c r="H388" s="173">
        <v>6</v>
      </c>
      <c r="I388" s="173">
        <v>6</v>
      </c>
      <c r="J388" s="173">
        <v>6</v>
      </c>
      <c r="K388" s="173">
        <v>6</v>
      </c>
      <c r="L388" s="18"/>
      <c r="M388" s="218"/>
    </row>
    <row r="389" spans="1:13" ht="19.899999999999999" customHeight="1" x14ac:dyDescent="0.25">
      <c r="A389" s="6" t="s">
        <v>308</v>
      </c>
      <c r="B389" s="169"/>
      <c r="C389" s="174">
        <v>120.861</v>
      </c>
      <c r="D389" s="174">
        <v>189.036</v>
      </c>
      <c r="E389" s="174">
        <v>20.818000000000001</v>
      </c>
      <c r="F389" s="174">
        <v>624.15</v>
      </c>
      <c r="G389" s="174">
        <v>27.175000000000001</v>
      </c>
      <c r="H389" s="174">
        <v>120.566</v>
      </c>
      <c r="I389" s="174">
        <v>385.95499999999998</v>
      </c>
      <c r="J389" s="174">
        <v>425.334</v>
      </c>
      <c r="K389" s="174">
        <v>565.14599999999996</v>
      </c>
      <c r="L389" s="18"/>
      <c r="M389" s="218"/>
    </row>
    <row r="390" spans="1:13" ht="19.899999999999999" customHeight="1" x14ac:dyDescent="0.25">
      <c r="A390" s="8" t="s">
        <v>309</v>
      </c>
      <c r="B390" s="171"/>
      <c r="C390" s="173">
        <v>46.484999999999999</v>
      </c>
      <c r="D390" s="173">
        <v>46.061999999999998</v>
      </c>
      <c r="E390" s="173">
        <v>4.3929999999999998</v>
      </c>
      <c r="F390" s="173">
        <v>92.864000000000004</v>
      </c>
      <c r="G390" s="173">
        <v>16.936</v>
      </c>
      <c r="H390" s="173">
        <v>21.808</v>
      </c>
      <c r="I390" s="173">
        <v>54.112000000000002</v>
      </c>
      <c r="J390" s="173">
        <v>65.805999999999997</v>
      </c>
      <c r="K390" s="173">
        <v>91.971999999999994</v>
      </c>
      <c r="L390" s="18"/>
      <c r="M390" s="218"/>
    </row>
    <row r="391" spans="1:13" ht="19.899999999999999" customHeight="1" x14ac:dyDescent="0.25">
      <c r="A391" s="6" t="s">
        <v>310</v>
      </c>
      <c r="B391" s="169"/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8"/>
    </row>
    <row r="392" spans="1:13" ht="19.899999999999999" customHeight="1" x14ac:dyDescent="0.25">
      <c r="A392" s="8" t="s">
        <v>311</v>
      </c>
      <c r="B392" s="171"/>
      <c r="C392" s="173">
        <v>7.218</v>
      </c>
      <c r="D392" s="173" t="s">
        <v>8599</v>
      </c>
      <c r="E392" s="173" t="s">
        <v>8600</v>
      </c>
      <c r="F392" s="173">
        <v>945.80700000000002</v>
      </c>
      <c r="G392" s="173">
        <v>330.28</v>
      </c>
      <c r="H392" s="173">
        <v>315.99700000000001</v>
      </c>
      <c r="I392" s="173">
        <v>260.86900000000003</v>
      </c>
      <c r="J392" s="173">
        <v>233.41300000000001</v>
      </c>
      <c r="K392" s="173">
        <v>230.709</v>
      </c>
      <c r="L392" s="18"/>
      <c r="M392" s="218"/>
    </row>
    <row r="393" spans="1:13" ht="19.899999999999999" customHeight="1" x14ac:dyDescent="0.25">
      <c r="A393" s="6" t="s">
        <v>312</v>
      </c>
      <c r="B393" s="169"/>
      <c r="C393" s="174">
        <v>0</v>
      </c>
      <c r="D393" s="174">
        <v>0</v>
      </c>
      <c r="E393" s="174">
        <v>0</v>
      </c>
      <c r="F393" s="174">
        <v>42</v>
      </c>
      <c r="G393" s="174">
        <v>42</v>
      </c>
      <c r="H393" s="174">
        <v>38</v>
      </c>
      <c r="I393" s="174">
        <v>35</v>
      </c>
      <c r="J393" s="174">
        <v>0</v>
      </c>
      <c r="K393" s="174">
        <v>0</v>
      </c>
      <c r="L393" s="18"/>
      <c r="M393" s="218"/>
    </row>
    <row r="394" spans="1:13" ht="19.899999999999999" customHeight="1" x14ac:dyDescent="0.25">
      <c r="A394" s="8" t="s">
        <v>313</v>
      </c>
      <c r="B394" s="171"/>
      <c r="C394" s="173">
        <v>12</v>
      </c>
      <c r="D394" s="173">
        <v>-310</v>
      </c>
      <c r="E394" s="173">
        <v>-73</v>
      </c>
      <c r="F394" s="173">
        <v>-927</v>
      </c>
      <c r="G394" s="173">
        <v>758</v>
      </c>
      <c r="H394" s="173">
        <v>204</v>
      </c>
      <c r="I394" s="173">
        <v>178</v>
      </c>
      <c r="J394" s="173">
        <v>144</v>
      </c>
      <c r="K394" s="173">
        <v>230</v>
      </c>
      <c r="L394" s="18"/>
      <c r="M394" s="218"/>
    </row>
    <row r="395" spans="1:13" ht="19.899999999999999" customHeight="1" x14ac:dyDescent="0.25">
      <c r="A395" s="6" t="s">
        <v>314</v>
      </c>
      <c r="B395" s="169"/>
      <c r="C395" s="174">
        <v>904</v>
      </c>
      <c r="D395" s="174" t="s">
        <v>8009</v>
      </c>
      <c r="E395" s="174">
        <v>490</v>
      </c>
      <c r="F395" s="174" t="s">
        <v>8512</v>
      </c>
      <c r="G395" s="174" t="s">
        <v>8513</v>
      </c>
      <c r="H395" s="174" t="s">
        <v>8514</v>
      </c>
      <c r="I395" s="174" t="s">
        <v>7891</v>
      </c>
      <c r="J395" s="174" t="s">
        <v>8601</v>
      </c>
      <c r="K395" s="174" t="s">
        <v>6765</v>
      </c>
      <c r="L395" s="18"/>
      <c r="M395" s="218"/>
    </row>
    <row r="396" spans="1:13" ht="19.899999999999999" customHeight="1" x14ac:dyDescent="0.25">
      <c r="A396" s="8" t="s">
        <v>315</v>
      </c>
      <c r="B396" s="171"/>
      <c r="C396" s="173">
        <v>123.054</v>
      </c>
      <c r="D396" s="173">
        <v>125.501</v>
      </c>
      <c r="E396" s="173">
        <v>105.866</v>
      </c>
      <c r="F396" s="173">
        <v>91.114000000000004</v>
      </c>
      <c r="G396" s="173">
        <v>55.875999999999998</v>
      </c>
      <c r="H396" s="173">
        <v>79.817999999999998</v>
      </c>
      <c r="I396" s="173">
        <v>80.106999999999999</v>
      </c>
      <c r="J396" s="173">
        <v>48.84</v>
      </c>
      <c r="K396" s="173">
        <v>41.381999999999998</v>
      </c>
      <c r="L396" s="18"/>
      <c r="M396" s="218"/>
    </row>
    <row r="397" spans="1:13" ht="19.899999999999999" customHeight="1" x14ac:dyDescent="0.25">
      <c r="A397" s="6" t="s">
        <v>316</v>
      </c>
      <c r="B397" s="169"/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0</v>
      </c>
      <c r="K397" s="174">
        <v>0</v>
      </c>
      <c r="L397" s="18"/>
      <c r="M397" s="218"/>
    </row>
    <row r="398" spans="1:13" ht="19.899999999999999" customHeight="1" x14ac:dyDescent="0.25">
      <c r="A398" s="8" t="s">
        <v>317</v>
      </c>
      <c r="B398" s="171"/>
      <c r="C398" s="173">
        <v>190</v>
      </c>
      <c r="D398" s="173">
        <v>106</v>
      </c>
      <c r="E398" s="173">
        <v>123</v>
      </c>
      <c r="F398" s="173">
        <v>313</v>
      </c>
      <c r="G398" s="173">
        <v>282</v>
      </c>
      <c r="H398" s="173">
        <v>731</v>
      </c>
      <c r="I398" s="173">
        <v>640</v>
      </c>
      <c r="J398" s="173">
        <v>343</v>
      </c>
      <c r="K398" s="173">
        <v>315</v>
      </c>
      <c r="L398" s="18"/>
      <c r="M398" s="218"/>
    </row>
    <row r="399" spans="1:13" ht="19.899999999999999" customHeight="1" x14ac:dyDescent="0.25">
      <c r="A399" s="6" t="s">
        <v>318</v>
      </c>
      <c r="B399" s="169"/>
      <c r="C399" s="174" t="s">
        <v>8602</v>
      </c>
      <c r="D399" s="174" t="s">
        <v>8603</v>
      </c>
      <c r="E399" s="174" t="s">
        <v>6145</v>
      </c>
      <c r="F399" s="174" t="s">
        <v>8604</v>
      </c>
      <c r="G399" s="174" t="s">
        <v>8605</v>
      </c>
      <c r="H399" s="174" t="s">
        <v>8606</v>
      </c>
      <c r="I399" s="174" t="s">
        <v>8607</v>
      </c>
      <c r="J399" s="174" t="s">
        <v>8608</v>
      </c>
      <c r="K399" s="174" t="s">
        <v>8609</v>
      </c>
      <c r="L399" s="18"/>
      <c r="M399" s="218"/>
    </row>
    <row r="400" spans="1:13" ht="19.899999999999999" customHeight="1" x14ac:dyDescent="0.25">
      <c r="A400" s="8" t="s">
        <v>319</v>
      </c>
      <c r="B400" s="171"/>
      <c r="C400" s="173">
        <v>0</v>
      </c>
      <c r="D400" s="173">
        <v>0</v>
      </c>
      <c r="E400" s="173">
        <v>0</v>
      </c>
      <c r="F400" s="173">
        <v>0</v>
      </c>
      <c r="G400" s="173">
        <v>0</v>
      </c>
      <c r="H400" s="173">
        <v>114</v>
      </c>
      <c r="I400" s="173">
        <v>373</v>
      </c>
      <c r="J400" s="173">
        <v>0</v>
      </c>
      <c r="K400" s="173" t="s">
        <v>8610</v>
      </c>
      <c r="L400" s="18"/>
      <c r="M400" s="218"/>
    </row>
    <row r="401" spans="1:13" ht="19.899999999999999" customHeight="1" x14ac:dyDescent="0.25">
      <c r="A401" s="6" t="s">
        <v>320</v>
      </c>
      <c r="B401" s="169"/>
      <c r="C401" s="174">
        <v>0</v>
      </c>
      <c r="D401" s="174">
        <v>0</v>
      </c>
      <c r="E401" s="174">
        <v>74</v>
      </c>
      <c r="F401" s="174">
        <v>0</v>
      </c>
      <c r="G401" s="174">
        <v>0</v>
      </c>
      <c r="H401" s="174">
        <v>206</v>
      </c>
      <c r="I401" s="174">
        <v>191</v>
      </c>
      <c r="J401" s="174">
        <v>172</v>
      </c>
      <c r="K401" s="174">
        <v>249</v>
      </c>
      <c r="L401" s="18"/>
      <c r="M401" s="218"/>
    </row>
    <row r="402" spans="1:13" ht="19.899999999999999" customHeight="1" x14ac:dyDescent="0.25">
      <c r="A402" s="8" t="s">
        <v>321</v>
      </c>
      <c r="B402" s="171"/>
      <c r="C402" s="173">
        <v>0</v>
      </c>
      <c r="D402" s="173">
        <v>0</v>
      </c>
      <c r="E402" s="173">
        <v>0</v>
      </c>
      <c r="F402" s="173">
        <v>0</v>
      </c>
      <c r="G402" s="173">
        <v>36</v>
      </c>
      <c r="H402" s="173">
        <v>109</v>
      </c>
      <c r="I402" s="173">
        <v>126</v>
      </c>
      <c r="J402" s="173">
        <v>71</v>
      </c>
      <c r="K402" s="173">
        <v>79</v>
      </c>
      <c r="L402" s="18"/>
      <c r="M402" s="218"/>
    </row>
    <row r="403" spans="1:13" ht="19.899999999999999" customHeight="1" x14ac:dyDescent="0.25">
      <c r="A403" s="6" t="s">
        <v>322</v>
      </c>
      <c r="B403" s="169"/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8"/>
    </row>
    <row r="404" spans="1:13" ht="19.899999999999999" customHeight="1" x14ac:dyDescent="0.25">
      <c r="A404" s="8" t="s">
        <v>323</v>
      </c>
      <c r="B404" s="171"/>
      <c r="C404" s="173" t="s">
        <v>8383</v>
      </c>
      <c r="D404" s="173" t="s">
        <v>8384</v>
      </c>
      <c r="E404" s="173" t="s">
        <v>8385</v>
      </c>
      <c r="F404" s="173" t="s">
        <v>8386</v>
      </c>
      <c r="G404" s="173" t="s">
        <v>8387</v>
      </c>
      <c r="H404" s="173" t="s">
        <v>8388</v>
      </c>
      <c r="I404" s="173" t="s">
        <v>8389</v>
      </c>
      <c r="J404" s="173" t="s">
        <v>8390</v>
      </c>
      <c r="K404" s="173" t="s">
        <v>8391</v>
      </c>
      <c r="L404" s="18"/>
      <c r="M404" s="218"/>
    </row>
    <row r="405" spans="1:13" ht="19.899999999999999" customHeight="1" x14ac:dyDescent="0.25">
      <c r="A405" s="6" t="s">
        <v>324</v>
      </c>
      <c r="B405" s="169"/>
      <c r="C405" s="174">
        <v>8</v>
      </c>
      <c r="D405" s="174">
        <v>8</v>
      </c>
      <c r="E405" s="174">
        <v>8</v>
      </c>
      <c r="F405" s="174">
        <v>2</v>
      </c>
      <c r="G405" s="174">
        <v>2</v>
      </c>
      <c r="H405" s="174">
        <v>2</v>
      </c>
      <c r="I405" s="174">
        <v>2</v>
      </c>
      <c r="J405" s="174">
        <v>9</v>
      </c>
      <c r="K405" s="174">
        <v>9</v>
      </c>
      <c r="L405" s="18"/>
      <c r="M405" s="218"/>
    </row>
    <row r="406" spans="1:13" ht="19.899999999999999" customHeight="1" x14ac:dyDescent="0.25">
      <c r="A406" s="8" t="s">
        <v>325</v>
      </c>
      <c r="B406" s="171"/>
      <c r="C406" s="173">
        <v>1.119</v>
      </c>
      <c r="D406" s="173">
        <v>6.7240000000000002</v>
      </c>
      <c r="E406" s="173">
        <v>8.2910000000000004</v>
      </c>
      <c r="F406" s="173">
        <v>6.2060000000000004</v>
      </c>
      <c r="G406" s="173">
        <v>4.41</v>
      </c>
      <c r="H406" s="173">
        <v>2.59</v>
      </c>
      <c r="I406" s="173">
        <v>2.4529999999999998</v>
      </c>
      <c r="J406" s="173">
        <v>2.25</v>
      </c>
      <c r="K406" s="173">
        <v>1.86</v>
      </c>
      <c r="L406" s="18"/>
      <c r="M406" s="218"/>
    </row>
    <row r="407" spans="1:13" ht="19.899999999999999" customHeight="1" x14ac:dyDescent="0.25">
      <c r="A407" s="6" t="s">
        <v>326</v>
      </c>
      <c r="B407" s="169"/>
      <c r="C407" s="174">
        <v>259</v>
      </c>
      <c r="D407" s="174">
        <v>6.2249999999999996</v>
      </c>
      <c r="E407" s="174">
        <v>8.1389999999999993</v>
      </c>
      <c r="F407" s="174">
        <v>7.3680000000000003</v>
      </c>
      <c r="G407" s="174">
        <v>5.6070000000000002</v>
      </c>
      <c r="H407" s="174">
        <v>2.4350000000000001</v>
      </c>
      <c r="I407" s="174">
        <v>2.5190000000000001</v>
      </c>
      <c r="J407" s="174">
        <v>2.3039999999999998</v>
      </c>
      <c r="K407" s="174">
        <v>1.883</v>
      </c>
      <c r="L407" s="18"/>
      <c r="M407" s="218"/>
    </row>
    <row r="408" spans="1:13" ht="19.899999999999999" customHeight="1" x14ac:dyDescent="0.25">
      <c r="A408" s="8" t="s">
        <v>327</v>
      </c>
      <c r="B408" s="171"/>
      <c r="C408" s="173" t="s">
        <v>8611</v>
      </c>
      <c r="D408" s="173" t="s">
        <v>8612</v>
      </c>
      <c r="E408" s="173" t="s">
        <v>8613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8"/>
    </row>
    <row r="409" spans="1:13" ht="19.899999999999999" customHeight="1" x14ac:dyDescent="0.25">
      <c r="A409" s="6" t="s">
        <v>328</v>
      </c>
      <c r="B409" s="169"/>
      <c r="C409" s="174" t="s">
        <v>8614</v>
      </c>
      <c r="D409" s="174" t="s">
        <v>6007</v>
      </c>
      <c r="E409" s="174" t="s">
        <v>6275</v>
      </c>
      <c r="F409" s="174" t="s">
        <v>8615</v>
      </c>
      <c r="G409" s="174" t="s">
        <v>8616</v>
      </c>
      <c r="H409" s="174" t="s">
        <v>8617</v>
      </c>
      <c r="I409" s="174" t="s">
        <v>8618</v>
      </c>
      <c r="J409" s="174" t="s">
        <v>8619</v>
      </c>
      <c r="K409" s="174" t="s">
        <v>8620</v>
      </c>
      <c r="L409" s="18"/>
      <c r="M409" s="218"/>
    </row>
    <row r="410" spans="1:13" ht="19.899999999999999" customHeight="1" x14ac:dyDescent="0.25">
      <c r="A410" s="8" t="s">
        <v>329</v>
      </c>
      <c r="B410" s="171"/>
      <c r="C410" s="173">
        <v>84</v>
      </c>
      <c r="D410" s="173">
        <v>354</v>
      </c>
      <c r="E410" s="173">
        <v>283</v>
      </c>
      <c r="F410" s="173" t="s">
        <v>8621</v>
      </c>
      <c r="G410" s="173" t="s">
        <v>8622</v>
      </c>
      <c r="H410" s="173" t="s">
        <v>7941</v>
      </c>
      <c r="I410" s="173" t="s">
        <v>4908</v>
      </c>
      <c r="J410" s="173">
        <v>980</v>
      </c>
      <c r="K410" s="173">
        <v>532</v>
      </c>
      <c r="L410" s="18"/>
      <c r="M410" s="218"/>
    </row>
    <row r="411" spans="1:13" ht="19.899999999999999" customHeight="1" x14ac:dyDescent="0.25">
      <c r="A411" s="6" t="s">
        <v>330</v>
      </c>
      <c r="B411" s="169"/>
      <c r="C411" s="174" t="s">
        <v>8236</v>
      </c>
      <c r="D411" s="174" t="s">
        <v>8237</v>
      </c>
      <c r="E411" s="174" t="s">
        <v>8623</v>
      </c>
      <c r="F411" s="174" t="s">
        <v>8624</v>
      </c>
      <c r="G411" s="174" t="s">
        <v>8625</v>
      </c>
      <c r="H411" s="174" t="s">
        <v>8626</v>
      </c>
      <c r="I411" s="174" t="s">
        <v>8627</v>
      </c>
      <c r="J411" s="174" t="s">
        <v>8628</v>
      </c>
      <c r="K411" s="174" t="s">
        <v>8629</v>
      </c>
      <c r="L411" s="18"/>
      <c r="M411" s="218"/>
    </row>
    <row r="412" spans="1:13" ht="19.899999999999999" customHeight="1" x14ac:dyDescent="0.25">
      <c r="A412" s="8" t="s">
        <v>331</v>
      </c>
      <c r="B412" s="171"/>
      <c r="C412" s="173" t="s">
        <v>8630</v>
      </c>
      <c r="D412" s="173" t="s">
        <v>8631</v>
      </c>
      <c r="E412" s="173">
        <v>0</v>
      </c>
      <c r="F412" s="173" t="s">
        <v>8632</v>
      </c>
      <c r="G412" s="173" t="s">
        <v>8633</v>
      </c>
      <c r="H412" s="173">
        <v>384</v>
      </c>
      <c r="I412" s="173" t="s">
        <v>8634</v>
      </c>
      <c r="J412" s="173" t="s">
        <v>8635</v>
      </c>
      <c r="K412" s="173">
        <v>0</v>
      </c>
      <c r="L412" s="18"/>
      <c r="M412" s="218"/>
    </row>
    <row r="413" spans="1:13" ht="19.899999999999999" customHeight="1" x14ac:dyDescent="0.25">
      <c r="A413" s="6" t="s">
        <v>332</v>
      </c>
      <c r="B413" s="169"/>
      <c r="C413" s="174" t="s">
        <v>8636</v>
      </c>
      <c r="D413" s="174" t="s">
        <v>8637</v>
      </c>
      <c r="E413" s="174" t="s">
        <v>8638</v>
      </c>
      <c r="F413" s="174" t="s">
        <v>8639</v>
      </c>
      <c r="G413" s="174" t="s">
        <v>8640</v>
      </c>
      <c r="H413" s="174" t="s">
        <v>8641</v>
      </c>
      <c r="I413" s="174" t="s">
        <v>8642</v>
      </c>
      <c r="J413" s="174" t="s">
        <v>8643</v>
      </c>
      <c r="K413" s="174" t="s">
        <v>8644</v>
      </c>
      <c r="L413" s="18"/>
      <c r="M413" s="218"/>
    </row>
    <row r="414" spans="1:13" ht="19.899999999999999" customHeight="1" x14ac:dyDescent="0.25">
      <c r="A414" s="8" t="s">
        <v>333</v>
      </c>
      <c r="B414" s="171"/>
      <c r="C414" s="173" t="s">
        <v>8645</v>
      </c>
      <c r="D414" s="173" t="s">
        <v>8646</v>
      </c>
      <c r="E414" s="173" t="s">
        <v>8647</v>
      </c>
      <c r="F414" s="173" t="s">
        <v>8648</v>
      </c>
      <c r="G414" s="173">
        <v>826.81299999999999</v>
      </c>
      <c r="H414" s="173">
        <v>481.55799999999999</v>
      </c>
      <c r="I414" s="173">
        <v>382.75200000000001</v>
      </c>
      <c r="J414" s="173">
        <v>319.46699999999998</v>
      </c>
      <c r="K414" s="173">
        <v>288.44200000000001</v>
      </c>
      <c r="L414" s="18"/>
      <c r="M414" s="218"/>
    </row>
    <row r="415" spans="1:13" ht="19.899999999999999" customHeight="1" x14ac:dyDescent="0.25">
      <c r="A415" s="6" t="s">
        <v>334</v>
      </c>
      <c r="B415" s="169"/>
      <c r="C415" s="174" t="s">
        <v>8649</v>
      </c>
      <c r="D415" s="174" t="s">
        <v>8650</v>
      </c>
      <c r="E415" s="174" t="s">
        <v>8651</v>
      </c>
      <c r="F415" s="174" t="s">
        <v>8652</v>
      </c>
      <c r="G415" s="174" t="s">
        <v>8653</v>
      </c>
      <c r="H415" s="174" t="s">
        <v>8654</v>
      </c>
      <c r="I415" s="174" t="s">
        <v>8655</v>
      </c>
      <c r="J415" s="174" t="s">
        <v>8656</v>
      </c>
      <c r="K415" s="174" t="s">
        <v>8657</v>
      </c>
      <c r="L415" s="18"/>
      <c r="M415" s="218"/>
    </row>
    <row r="416" spans="1:13" ht="19.899999999999999" customHeight="1" x14ac:dyDescent="0.25">
      <c r="A416" s="8" t="s">
        <v>335</v>
      </c>
      <c r="B416" s="171"/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8"/>
    </row>
    <row r="417" spans="1:13" ht="19.899999999999999" customHeight="1" x14ac:dyDescent="0.25">
      <c r="A417" s="6" t="s">
        <v>336</v>
      </c>
      <c r="B417" s="169"/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8"/>
    </row>
    <row r="421" spans="1:13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</row>
    <row r="422" spans="1:13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4">
    <mergeCell ref="A419:L419"/>
    <mergeCell ref="A420:L420"/>
    <mergeCell ref="M1:M420"/>
    <mergeCell ref="A123:L123"/>
    <mergeCell ref="A124:L124"/>
    <mergeCell ref="A240:L240"/>
    <mergeCell ref="A241:L241"/>
    <mergeCell ref="A288:L288"/>
    <mergeCell ref="A289:L289"/>
    <mergeCell ref="A342:L342"/>
    <mergeCell ref="A343:L343"/>
    <mergeCell ref="A377:L377"/>
    <mergeCell ref="A1:L1"/>
    <mergeCell ref="A378:L378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5"/>
  <sheetViews>
    <sheetView workbookViewId="0">
      <selection sqref="A1:L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425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6</v>
      </c>
      <c r="C5" s="165" t="s">
        <v>6</v>
      </c>
      <c r="D5" s="165" t="s">
        <v>6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18"/>
      <c r="M5" s="218"/>
      <c r="N5" s="4" t="s">
        <v>346</v>
      </c>
      <c r="O5" s="22">
        <v>7.56</v>
      </c>
      <c r="P5" s="21">
        <v>6.82</v>
      </c>
      <c r="Q5" s="22">
        <v>7.79</v>
      </c>
      <c r="R5" s="21">
        <v>8.07</v>
      </c>
      <c r="S5" s="22">
        <v>7.2</v>
      </c>
      <c r="T5" s="21">
        <v>7.77</v>
      </c>
      <c r="U5" s="22">
        <v>7.33</v>
      </c>
      <c r="V5" s="21">
        <v>7.64</v>
      </c>
      <c r="W5" s="22">
        <v>7.63</v>
      </c>
      <c r="X5" s="21">
        <v>8.08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1.26</v>
      </c>
      <c r="P6" s="21">
        <v>1.25</v>
      </c>
      <c r="Q6" s="22">
        <v>1.24</v>
      </c>
      <c r="R6" s="21">
        <v>1.39</v>
      </c>
      <c r="S6" s="22">
        <v>1.28</v>
      </c>
      <c r="T6" s="21">
        <v>1.28</v>
      </c>
      <c r="U6" s="22">
        <v>1.26</v>
      </c>
      <c r="V6" s="21">
        <v>1.27</v>
      </c>
      <c r="W6" s="22">
        <v>1.35</v>
      </c>
      <c r="X6" s="21">
        <v>1.39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4">
        <v>5428.29</v>
      </c>
      <c r="P7" s="23">
        <v>5106.97</v>
      </c>
      <c r="Q7" s="24">
        <v>4427.2700000000004</v>
      </c>
      <c r="R7" s="23">
        <v>3565.03</v>
      </c>
      <c r="S7" s="24">
        <v>2667.1</v>
      </c>
      <c r="T7" s="23">
        <v>2247.77</v>
      </c>
      <c r="U7" s="24">
        <v>2201.8000000000002</v>
      </c>
      <c r="V7" s="23">
        <v>2475.92</v>
      </c>
      <c r="W7" s="24">
        <v>2384.67</v>
      </c>
      <c r="X7" s="23">
        <v>2404.16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4">
        <v>1432.93</v>
      </c>
      <c r="P8" s="23">
        <v>1436.39</v>
      </c>
      <c r="Q8" s="24">
        <v>1400.84</v>
      </c>
      <c r="R8" s="23">
        <v>1822.63</v>
      </c>
      <c r="S8" s="24">
        <v>1209.79</v>
      </c>
      <c r="T8" s="23">
        <v>1107.68</v>
      </c>
      <c r="U8" s="22">
        <v>902.38</v>
      </c>
      <c r="V8" s="23">
        <v>1009.17</v>
      </c>
      <c r="W8" s="22">
        <v>757.04</v>
      </c>
      <c r="X8" s="21">
        <v>801.25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>
        <v>8.07</v>
      </c>
      <c r="Q9" s="22">
        <v>8.7200000000000006</v>
      </c>
      <c r="R9" s="21">
        <v>13.18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 t="s">
        <v>7530</v>
      </c>
      <c r="C10" s="172" t="s">
        <v>7531</v>
      </c>
      <c r="D10" s="172" t="s">
        <v>7532</v>
      </c>
      <c r="E10" s="172" t="s">
        <v>7533</v>
      </c>
      <c r="F10" s="172">
        <v>738</v>
      </c>
      <c r="G10" s="172">
        <v>721</v>
      </c>
      <c r="H10" s="172">
        <v>494</v>
      </c>
      <c r="I10" s="172">
        <v>479</v>
      </c>
      <c r="J10" s="172">
        <v>440</v>
      </c>
      <c r="K10" s="172">
        <v>349</v>
      </c>
      <c r="L10" s="18"/>
      <c r="M10" s="218"/>
      <c r="N10" s="4" t="s">
        <v>351</v>
      </c>
      <c r="O10" s="22">
        <v>5.53</v>
      </c>
      <c r="P10" s="21">
        <v>6.43</v>
      </c>
      <c r="Q10" s="22">
        <v>5.23</v>
      </c>
      <c r="R10" s="21">
        <v>4.67</v>
      </c>
      <c r="S10" s="22">
        <v>2.73</v>
      </c>
      <c r="T10" s="21">
        <v>2.83</v>
      </c>
      <c r="U10" s="22">
        <v>2.9</v>
      </c>
      <c r="V10" s="21">
        <v>2.1</v>
      </c>
      <c r="W10" s="22">
        <v>1.54</v>
      </c>
      <c r="X10" s="21">
        <v>1.84</v>
      </c>
    </row>
    <row r="11" spans="1:24" ht="19.899999999999999" customHeight="1" x14ac:dyDescent="0.25">
      <c r="A11" s="8" t="s">
        <v>12</v>
      </c>
      <c r="B11" s="173" t="s">
        <v>1494</v>
      </c>
      <c r="C11" s="173" t="s">
        <v>7534</v>
      </c>
      <c r="D11" s="173" t="s">
        <v>7535</v>
      </c>
      <c r="E11" s="173" t="s">
        <v>7536</v>
      </c>
      <c r="F11" s="173">
        <v>116</v>
      </c>
      <c r="G11" s="173">
        <v>132</v>
      </c>
      <c r="H11" s="173">
        <v>120</v>
      </c>
      <c r="I11" s="173">
        <v>88</v>
      </c>
      <c r="J11" s="173">
        <v>88</v>
      </c>
      <c r="K11" s="173">
        <v>84</v>
      </c>
      <c r="L11" s="18"/>
      <c r="M11" s="218"/>
      <c r="N11" s="4" t="s">
        <v>352</v>
      </c>
      <c r="O11" s="22">
        <v>1.51</v>
      </c>
      <c r="P11" s="21">
        <v>1.62</v>
      </c>
      <c r="Q11" s="22">
        <v>1.79</v>
      </c>
      <c r="R11" s="21">
        <v>1.36</v>
      </c>
      <c r="S11" s="22">
        <v>1.57</v>
      </c>
      <c r="T11" s="21">
        <v>1.6</v>
      </c>
      <c r="U11" s="22">
        <v>1.56</v>
      </c>
      <c r="V11" s="21">
        <v>1.66</v>
      </c>
      <c r="W11" s="22">
        <v>1.35</v>
      </c>
      <c r="X11" s="21">
        <v>1.24</v>
      </c>
    </row>
    <row r="12" spans="1:24" ht="19.899999999999999" customHeight="1" x14ac:dyDescent="0.25">
      <c r="A12" s="6" t="s">
        <v>13</v>
      </c>
      <c r="B12" s="174">
        <v>233</v>
      </c>
      <c r="C12" s="174">
        <v>242</v>
      </c>
      <c r="D12" s="174">
        <v>220</v>
      </c>
      <c r="E12" s="174">
        <v>88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8"/>
      <c r="M12" s="218"/>
      <c r="N12" s="4" t="s">
        <v>353</v>
      </c>
      <c r="O12" s="22">
        <v>0.53</v>
      </c>
      <c r="P12" s="21">
        <v>0.53</v>
      </c>
      <c r="Q12" s="22">
        <v>0.53</v>
      </c>
      <c r="R12" s="21">
        <v>0.57999999999999996</v>
      </c>
      <c r="S12" s="22">
        <v>0.64</v>
      </c>
      <c r="T12" s="21">
        <v>0.65</v>
      </c>
      <c r="U12" s="22">
        <v>0.65</v>
      </c>
      <c r="V12" s="21">
        <v>0.6</v>
      </c>
      <c r="W12" s="22">
        <v>0.63</v>
      </c>
      <c r="X12" s="21">
        <v>0.61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>
        <v>1.5</v>
      </c>
      <c r="P13" s="21">
        <v>1.54</v>
      </c>
      <c r="Q13" s="22">
        <v>1.59</v>
      </c>
      <c r="R13" s="21">
        <v>2.1800000000000002</v>
      </c>
      <c r="S13" s="22">
        <v>3.08</v>
      </c>
      <c r="T13" s="21">
        <v>3.39</v>
      </c>
      <c r="U13" s="22">
        <v>3.24</v>
      </c>
      <c r="V13" s="21">
        <v>2.41</v>
      </c>
      <c r="W13" s="22">
        <v>2.67</v>
      </c>
      <c r="X13" s="21">
        <v>2.2999999999999998</v>
      </c>
    </row>
    <row r="14" spans="1:24" ht="19.899999999999999" customHeight="1" x14ac:dyDescent="0.25">
      <c r="A14" s="6" t="s">
        <v>15</v>
      </c>
      <c r="B14" s="174" t="s">
        <v>6887</v>
      </c>
      <c r="C14" s="174" t="s">
        <v>4759</v>
      </c>
      <c r="D14" s="174" t="s">
        <v>4399</v>
      </c>
      <c r="E14" s="174" t="s">
        <v>7537</v>
      </c>
      <c r="F14" s="174">
        <v>622</v>
      </c>
      <c r="G14" s="174">
        <v>589</v>
      </c>
      <c r="H14" s="174">
        <v>374</v>
      </c>
      <c r="I14" s="174">
        <v>391</v>
      </c>
      <c r="J14" s="174">
        <v>352</v>
      </c>
      <c r="K14" s="174">
        <v>265</v>
      </c>
      <c r="L14" s="18"/>
      <c r="M14" s="218"/>
      <c r="N14" s="4" t="s">
        <v>355</v>
      </c>
      <c r="O14" s="22">
        <v>1.08</v>
      </c>
      <c r="P14" s="21">
        <v>0.99</v>
      </c>
      <c r="Q14" s="22">
        <v>0.7</v>
      </c>
      <c r="R14" s="21">
        <v>0.7</v>
      </c>
      <c r="S14" s="22">
        <v>1.26</v>
      </c>
      <c r="T14" s="21">
        <v>6.4</v>
      </c>
      <c r="U14" s="25">
        <v>-1.99</v>
      </c>
      <c r="V14" s="21">
        <v>2.9</v>
      </c>
      <c r="W14" s="25">
        <v>-1.81</v>
      </c>
      <c r="X14" s="21">
        <v>2.33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>
        <v>177.94</v>
      </c>
      <c r="Q15" s="22">
        <v>160.6</v>
      </c>
      <c r="R15" s="21">
        <v>138.25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51</v>
      </c>
      <c r="C16" s="172">
        <v>27</v>
      </c>
      <c r="D16" s="172">
        <v>18</v>
      </c>
      <c r="E16" s="172">
        <v>63</v>
      </c>
      <c r="F16" s="172">
        <v>656</v>
      </c>
      <c r="G16" s="172">
        <v>58</v>
      </c>
      <c r="H16" s="172">
        <v>61</v>
      </c>
      <c r="I16" s="172">
        <v>71</v>
      </c>
      <c r="J16" s="172">
        <v>83</v>
      </c>
      <c r="K16" s="172">
        <v>93</v>
      </c>
      <c r="L16" s="18"/>
      <c r="M16" s="218"/>
      <c r="N16" s="4" t="s">
        <v>357</v>
      </c>
      <c r="O16" s="22" t="e">
        <v>#N/A</v>
      </c>
      <c r="P16" s="21">
        <v>4.34</v>
      </c>
      <c r="Q16" s="22">
        <v>5.33</v>
      </c>
      <c r="R16" s="21">
        <v>6.2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51</v>
      </c>
      <c r="C17" s="173">
        <v>27</v>
      </c>
      <c r="D17" s="173">
        <v>18</v>
      </c>
      <c r="E17" s="173">
        <v>63</v>
      </c>
      <c r="F17" s="173">
        <v>639</v>
      </c>
      <c r="G17" s="173">
        <v>48</v>
      </c>
      <c r="H17" s="173">
        <v>48</v>
      </c>
      <c r="I17" s="173">
        <v>48</v>
      </c>
      <c r="J17" s="173">
        <v>48</v>
      </c>
      <c r="K17" s="173">
        <v>48</v>
      </c>
      <c r="L17" s="18"/>
      <c r="M17" s="218"/>
      <c r="N17" s="4" t="s">
        <v>358</v>
      </c>
      <c r="O17" s="22">
        <v>6.02</v>
      </c>
      <c r="P17" s="21">
        <v>2.06</v>
      </c>
      <c r="Q17" s="22">
        <v>1.71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74">
        <v>0</v>
      </c>
      <c r="F18" s="174">
        <v>17</v>
      </c>
      <c r="G18" s="174">
        <v>10</v>
      </c>
      <c r="H18" s="174">
        <v>13</v>
      </c>
      <c r="I18" s="174">
        <v>23</v>
      </c>
      <c r="J18" s="174">
        <v>35</v>
      </c>
      <c r="K18" s="174">
        <v>45</v>
      </c>
      <c r="L18" s="18"/>
      <c r="M18" s="218"/>
      <c r="N18" s="4" t="s">
        <v>359</v>
      </c>
      <c r="O18" s="22">
        <v>602.69000000000005</v>
      </c>
      <c r="P18" s="21">
        <v>771.96</v>
      </c>
      <c r="Q18" s="22">
        <v>856.55</v>
      </c>
      <c r="R18" s="21">
        <v>857.6</v>
      </c>
      <c r="S18" s="22">
        <v>384.5</v>
      </c>
      <c r="T18" s="21">
        <v>327.84</v>
      </c>
      <c r="U18" s="25">
        <v>-55.69</v>
      </c>
      <c r="V18" s="21">
        <v>73.92</v>
      </c>
      <c r="W18" s="25">
        <v>-117.4</v>
      </c>
      <c r="X18" s="21">
        <v>73.16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>
        <v>14.93</v>
      </c>
      <c r="P19" s="21">
        <v>8.09</v>
      </c>
      <c r="Q19" s="22">
        <v>9.9499999999999993</v>
      </c>
      <c r="R19" s="21">
        <v>12.09</v>
      </c>
      <c r="S19" s="22">
        <v>9.35</v>
      </c>
      <c r="T19" s="21">
        <v>7.26</v>
      </c>
      <c r="U19" s="25">
        <v>-2.21</v>
      </c>
      <c r="V19" s="21">
        <v>3.11</v>
      </c>
      <c r="W19" s="25">
        <v>-4.5199999999999996</v>
      </c>
      <c r="X19" s="21">
        <v>2.06</v>
      </c>
    </row>
    <row r="20" spans="1:24" ht="19.899999999999999" customHeight="1" x14ac:dyDescent="0.25">
      <c r="A20" s="6" t="s">
        <v>19</v>
      </c>
      <c r="B20" s="172" t="s">
        <v>7538</v>
      </c>
      <c r="C20" s="172" t="s">
        <v>7539</v>
      </c>
      <c r="D20" s="172" t="s">
        <v>7540</v>
      </c>
      <c r="E20" s="172" t="s">
        <v>7541</v>
      </c>
      <c r="F20" s="172" t="s">
        <v>7542</v>
      </c>
      <c r="G20" s="172" t="s">
        <v>7543</v>
      </c>
      <c r="H20" s="172" t="s">
        <v>7544</v>
      </c>
      <c r="I20" s="172" t="s">
        <v>7545</v>
      </c>
      <c r="J20" s="172" t="s">
        <v>7546</v>
      </c>
      <c r="K20" s="172" t="s">
        <v>7547</v>
      </c>
      <c r="L20" s="18"/>
      <c r="M20" s="218"/>
      <c r="N20" s="4" t="s">
        <v>361</v>
      </c>
      <c r="O20" s="22">
        <v>202.86</v>
      </c>
      <c r="P20" s="21">
        <v>492.85</v>
      </c>
      <c r="Q20" s="22">
        <v>630.73</v>
      </c>
      <c r="R20" s="21">
        <v>802.82</v>
      </c>
      <c r="S20" s="22">
        <v>267.16000000000003</v>
      </c>
      <c r="T20" s="21">
        <v>169.29</v>
      </c>
      <c r="U20" s="25">
        <v>-392.44</v>
      </c>
      <c r="V20" s="21">
        <v>91.39</v>
      </c>
      <c r="W20" s="25">
        <v>-514.36</v>
      </c>
      <c r="X20" s="26">
        <v>-72.27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2">
        <v>3.51</v>
      </c>
      <c r="P21" s="21">
        <v>5.21</v>
      </c>
      <c r="Q21" s="22">
        <v>7.43</v>
      </c>
      <c r="R21" s="21">
        <v>10.14</v>
      </c>
      <c r="S21" s="22">
        <v>5.98</v>
      </c>
      <c r="T21" s="21">
        <v>4.37</v>
      </c>
      <c r="U21" s="25">
        <v>-0.42</v>
      </c>
      <c r="V21" s="21">
        <v>5.77</v>
      </c>
      <c r="W21" s="25">
        <v>-0.22</v>
      </c>
      <c r="X21" s="21">
        <v>3.5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>
        <v>2.27</v>
      </c>
      <c r="P22" s="21">
        <v>6.27</v>
      </c>
      <c r="Q22" s="22">
        <v>9.7799999999999994</v>
      </c>
      <c r="R22" s="21">
        <v>18.27</v>
      </c>
      <c r="S22" s="22">
        <v>7.61</v>
      </c>
      <c r="T22" s="21">
        <v>5.58</v>
      </c>
      <c r="U22" s="25">
        <v>-13.43</v>
      </c>
      <c r="V22" s="21">
        <v>3.04</v>
      </c>
      <c r="W22" s="25">
        <v>-14.65</v>
      </c>
      <c r="X22" s="26">
        <v>-1.88</v>
      </c>
    </row>
    <row r="23" spans="1:24" ht="19.899999999999999" customHeight="1" x14ac:dyDescent="0.25">
      <c r="A23" s="8" t="s">
        <v>21</v>
      </c>
      <c r="B23" s="175" t="s">
        <v>7548</v>
      </c>
      <c r="C23" s="175" t="s">
        <v>4556</v>
      </c>
      <c r="D23" s="175" t="s">
        <v>7549</v>
      </c>
      <c r="E23" s="175">
        <v>593</v>
      </c>
      <c r="F23" s="175">
        <v>425</v>
      </c>
      <c r="G23" s="175">
        <v>294</v>
      </c>
      <c r="H23" s="175">
        <v>243</v>
      </c>
      <c r="I23" s="175">
        <v>186</v>
      </c>
      <c r="J23" s="175">
        <v>240</v>
      </c>
      <c r="K23" s="175">
        <v>125</v>
      </c>
      <c r="L23" s="18"/>
      <c r="M23" s="218"/>
      <c r="N23" s="4" t="s">
        <v>364</v>
      </c>
      <c r="O23" s="22">
        <v>3.99</v>
      </c>
      <c r="P23" s="21">
        <v>5.41</v>
      </c>
      <c r="Q23" s="22">
        <v>5.09</v>
      </c>
      <c r="R23" s="21">
        <v>3.97</v>
      </c>
      <c r="S23" s="22">
        <v>2.0499999999999998</v>
      </c>
      <c r="T23" s="21">
        <v>1.62</v>
      </c>
      <c r="U23" s="22">
        <v>0.22</v>
      </c>
      <c r="V23" s="21">
        <v>1.42</v>
      </c>
      <c r="W23" s="22">
        <v>0.35</v>
      </c>
      <c r="X23" s="21">
        <v>1.27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1.54</v>
      </c>
      <c r="P24" s="21">
        <v>1.87</v>
      </c>
      <c r="Q24" s="22">
        <v>1.85</v>
      </c>
      <c r="R24" s="21">
        <v>2.15</v>
      </c>
      <c r="S24" s="22">
        <v>2.0299999999999998</v>
      </c>
      <c r="T24" s="21">
        <v>2.2400000000000002</v>
      </c>
      <c r="U24" s="25">
        <v>-20.59</v>
      </c>
      <c r="V24" s="21">
        <v>0.97</v>
      </c>
      <c r="W24" s="25">
        <v>-8.15</v>
      </c>
      <c r="X24" s="21">
        <v>0.64</v>
      </c>
    </row>
    <row r="25" spans="1:24" ht="19.899999999999999" customHeight="1" x14ac:dyDescent="0.25">
      <c r="A25" s="8" t="s">
        <v>22</v>
      </c>
      <c r="B25" s="175" t="s">
        <v>7550</v>
      </c>
      <c r="C25" s="175" t="s">
        <v>7551</v>
      </c>
      <c r="D25" s="175" t="s">
        <v>7552</v>
      </c>
      <c r="E25" s="175" t="s">
        <v>7553</v>
      </c>
      <c r="F25" s="175" t="s">
        <v>7554</v>
      </c>
      <c r="G25" s="175" t="s">
        <v>7555</v>
      </c>
      <c r="H25" s="175" t="s">
        <v>7556</v>
      </c>
      <c r="I25" s="175" t="s">
        <v>7557</v>
      </c>
      <c r="J25" s="175" t="s">
        <v>7558</v>
      </c>
      <c r="K25" s="175" t="s">
        <v>7559</v>
      </c>
      <c r="L25" s="18"/>
      <c r="M25" s="218"/>
      <c r="N25" s="4" t="s">
        <v>366</v>
      </c>
      <c r="O25" s="22">
        <v>58.52</v>
      </c>
      <c r="P25" s="21">
        <v>60.78</v>
      </c>
      <c r="Q25" s="22">
        <v>62.51</v>
      </c>
      <c r="R25" s="21">
        <v>51.01</v>
      </c>
      <c r="S25" s="22">
        <v>65.05</v>
      </c>
      <c r="T25" s="21">
        <v>65.39</v>
      </c>
      <c r="U25" s="22">
        <v>67.45</v>
      </c>
      <c r="V25" s="21">
        <v>64.2</v>
      </c>
      <c r="W25" s="22">
        <v>58.08</v>
      </c>
      <c r="X25" s="21">
        <v>53.19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4">
        <v>5428.29</v>
      </c>
      <c r="P26" s="23">
        <v>5106.97</v>
      </c>
      <c r="Q26" s="24">
        <v>4427.2700000000004</v>
      </c>
      <c r="R26" s="23">
        <v>3565.03</v>
      </c>
      <c r="S26" s="24">
        <v>2667.1</v>
      </c>
      <c r="T26" s="23">
        <v>2247.77</v>
      </c>
      <c r="U26" s="24">
        <v>2201.8000000000002</v>
      </c>
      <c r="V26" s="23">
        <v>2475.92</v>
      </c>
      <c r="W26" s="24">
        <v>2384.67</v>
      </c>
      <c r="X26" s="23">
        <v>2404.16</v>
      </c>
    </row>
    <row r="27" spans="1:24" ht="19.899999999999999" customHeight="1" x14ac:dyDescent="0.25">
      <c r="A27" s="8" t="s">
        <v>23</v>
      </c>
      <c r="B27" s="175" t="s">
        <v>7560</v>
      </c>
      <c r="C27" s="175" t="s">
        <v>5388</v>
      </c>
      <c r="D27" s="175" t="s">
        <v>4458</v>
      </c>
      <c r="E27" s="175" t="s">
        <v>7561</v>
      </c>
      <c r="F27" s="175" t="s">
        <v>7562</v>
      </c>
      <c r="G27" s="175" t="s">
        <v>6293</v>
      </c>
      <c r="H27" s="175" t="s">
        <v>7563</v>
      </c>
      <c r="I27" s="175" t="s">
        <v>7564</v>
      </c>
      <c r="J27" s="175" t="s">
        <v>7565</v>
      </c>
      <c r="K27" s="175" t="s">
        <v>4549</v>
      </c>
      <c r="L27" s="18"/>
      <c r="M27" s="218"/>
      <c r="N27" s="4" t="s">
        <v>368</v>
      </c>
      <c r="O27" s="22">
        <v>3.67</v>
      </c>
      <c r="P27" s="21">
        <v>5.56</v>
      </c>
      <c r="Q27" s="22">
        <v>6.38</v>
      </c>
      <c r="R27" s="21">
        <v>6.21</v>
      </c>
      <c r="S27" s="22">
        <v>3.1</v>
      </c>
      <c r="T27" s="21">
        <v>2.23</v>
      </c>
      <c r="U27" s="25">
        <v>-2.72</v>
      </c>
      <c r="V27" s="21">
        <v>1.64</v>
      </c>
      <c r="W27" s="25">
        <v>-3.18</v>
      </c>
      <c r="X27" s="21">
        <v>1</v>
      </c>
    </row>
    <row r="28" spans="1:24" ht="19.899999999999999" customHeight="1" x14ac:dyDescent="0.25">
      <c r="A28" s="6" t="s">
        <v>24</v>
      </c>
      <c r="B28" s="174">
        <v>166</v>
      </c>
      <c r="C28" s="174">
        <v>170</v>
      </c>
      <c r="D28" s="174">
        <v>170</v>
      </c>
      <c r="E28" s="174">
        <v>145</v>
      </c>
      <c r="F28" s="174">
        <v>100</v>
      </c>
      <c r="G28" s="174">
        <v>97</v>
      </c>
      <c r="H28" s="174">
        <v>81</v>
      </c>
      <c r="I28" s="174">
        <v>70</v>
      </c>
      <c r="J28" s="174">
        <v>57</v>
      </c>
      <c r="K28" s="174">
        <v>61</v>
      </c>
      <c r="L28" s="18"/>
      <c r="M28" s="218"/>
      <c r="N28" s="4" t="s">
        <v>369</v>
      </c>
      <c r="O28" s="24">
        <v>437623.14</v>
      </c>
      <c r="P28" s="23">
        <v>515293.89</v>
      </c>
      <c r="Q28" s="24">
        <v>599936.97</v>
      </c>
      <c r="R28" s="23">
        <v>682196.82</v>
      </c>
      <c r="S28" s="24">
        <v>380160.82</v>
      </c>
      <c r="T28" s="23">
        <v>254189.75</v>
      </c>
      <c r="U28" s="24">
        <v>26491.05</v>
      </c>
      <c r="V28" s="23">
        <v>253304.94</v>
      </c>
      <c r="W28" s="24">
        <v>59737.01</v>
      </c>
      <c r="X28" s="23">
        <v>183993.65</v>
      </c>
    </row>
    <row r="29" spans="1:24" ht="19.899999999999999" customHeight="1" x14ac:dyDescent="0.25">
      <c r="A29" s="8" t="s">
        <v>25</v>
      </c>
      <c r="B29" s="173" t="s">
        <v>3239</v>
      </c>
      <c r="C29" s="173" t="s">
        <v>7566</v>
      </c>
      <c r="D29" s="173" t="s">
        <v>5048</v>
      </c>
      <c r="E29" s="173" t="s">
        <v>7567</v>
      </c>
      <c r="F29" s="173">
        <v>685</v>
      </c>
      <c r="G29" s="173">
        <v>521</v>
      </c>
      <c r="H29" s="173">
        <v>528</v>
      </c>
      <c r="I29" s="173">
        <v>511</v>
      </c>
      <c r="J29" s="173">
        <v>384</v>
      </c>
      <c r="K29" s="173">
        <v>570</v>
      </c>
      <c r="L29" s="18"/>
      <c r="M29" s="218"/>
      <c r="N29" s="4" t="s">
        <v>370</v>
      </c>
      <c r="O29" s="22">
        <v>6.8</v>
      </c>
      <c r="P29" s="21">
        <v>8.58</v>
      </c>
      <c r="Q29" s="22">
        <v>10.29</v>
      </c>
      <c r="R29" s="21">
        <v>10.82</v>
      </c>
      <c r="S29" s="22">
        <v>7.37</v>
      </c>
      <c r="T29" s="21">
        <v>5.18</v>
      </c>
      <c r="U29" s="22">
        <v>0.66</v>
      </c>
      <c r="V29" s="21">
        <v>6.82</v>
      </c>
      <c r="W29" s="22">
        <v>1.66</v>
      </c>
      <c r="X29" s="21">
        <v>5.96</v>
      </c>
    </row>
    <row r="30" spans="1:24" ht="19.899999999999999" customHeight="1" x14ac:dyDescent="0.25">
      <c r="A30" s="6" t="s">
        <v>26</v>
      </c>
      <c r="B30" s="174">
        <v>775</v>
      </c>
      <c r="C30" s="174">
        <v>938</v>
      </c>
      <c r="D30" s="174">
        <v>696</v>
      </c>
      <c r="E30" s="174" t="s">
        <v>5528</v>
      </c>
      <c r="F30" s="174">
        <v>507</v>
      </c>
      <c r="G30" s="174">
        <v>958</v>
      </c>
      <c r="H30" s="174" t="s">
        <v>7568</v>
      </c>
      <c r="I30" s="174">
        <v>752</v>
      </c>
      <c r="J30" s="174">
        <v>738</v>
      </c>
      <c r="K30" s="174">
        <v>721</v>
      </c>
      <c r="L30" s="18"/>
      <c r="M30" s="218"/>
      <c r="N30" s="4" t="s">
        <v>371</v>
      </c>
      <c r="O30" s="22">
        <v>19.91</v>
      </c>
      <c r="P30" s="21">
        <v>19.350000000000001</v>
      </c>
      <c r="Q30" s="22">
        <v>13.65</v>
      </c>
      <c r="R30" s="21">
        <v>8.83</v>
      </c>
      <c r="S30" s="22">
        <v>15.39</v>
      </c>
      <c r="T30" s="21">
        <v>26.68</v>
      </c>
      <c r="U30" s="25">
        <v>-6.43</v>
      </c>
      <c r="V30" s="21">
        <v>26.04</v>
      </c>
      <c r="W30" s="25">
        <v>-5.05</v>
      </c>
      <c r="X30" s="26">
        <v>-49.12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>
        <v>0.74</v>
      </c>
      <c r="P31" s="21">
        <v>1.87</v>
      </c>
      <c r="Q31" s="22">
        <v>1.95</v>
      </c>
      <c r="R31" s="21">
        <v>1.99</v>
      </c>
      <c r="S31" s="22">
        <v>1.54</v>
      </c>
      <c r="T31" s="21">
        <v>2.0099999999999998</v>
      </c>
      <c r="U31" s="22">
        <v>1.1499999999999999</v>
      </c>
      <c r="V31" s="21">
        <v>0.96</v>
      </c>
      <c r="W31" s="22">
        <v>1.0900000000000001</v>
      </c>
      <c r="X31" s="21">
        <v>1.48</v>
      </c>
    </row>
    <row r="32" spans="1:24" ht="19.899999999999999" customHeight="1" x14ac:dyDescent="0.25">
      <c r="A32" s="6" t="s">
        <v>28</v>
      </c>
      <c r="B32" s="174">
        <v>0</v>
      </c>
      <c r="C32" s="174">
        <v>0</v>
      </c>
      <c r="D32" s="174">
        <v>0</v>
      </c>
      <c r="E32" s="174">
        <v>0</v>
      </c>
      <c r="F32" s="174">
        <v>21</v>
      </c>
      <c r="G32" s="174">
        <v>42</v>
      </c>
      <c r="H32" s="174">
        <v>41</v>
      </c>
      <c r="I32" s="174">
        <v>57</v>
      </c>
      <c r="J32" s="174">
        <v>38</v>
      </c>
      <c r="K32" s="174">
        <v>39</v>
      </c>
      <c r="L32" s="18"/>
      <c r="M32" s="218"/>
      <c r="N32" s="4" t="s">
        <v>373</v>
      </c>
      <c r="O32" s="22">
        <v>2.82</v>
      </c>
      <c r="P32" s="21">
        <v>6.64</v>
      </c>
      <c r="Q32" s="22">
        <v>6.15</v>
      </c>
      <c r="R32" s="21">
        <v>3.89</v>
      </c>
      <c r="S32" s="22">
        <v>3.4</v>
      </c>
      <c r="T32" s="21">
        <v>4.08</v>
      </c>
      <c r="U32" s="22">
        <v>2.8</v>
      </c>
      <c r="V32" s="21">
        <v>2.36</v>
      </c>
      <c r="W32" s="22">
        <v>3.43</v>
      </c>
      <c r="X32" s="21">
        <v>4.43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>
        <v>6.7</v>
      </c>
      <c r="P33" s="21">
        <v>12.36</v>
      </c>
      <c r="Q33" s="22">
        <v>10.050000000000001</v>
      </c>
      <c r="R33" s="21">
        <v>8.27</v>
      </c>
      <c r="S33" s="22">
        <v>10.69</v>
      </c>
      <c r="T33" s="21">
        <v>13.77</v>
      </c>
      <c r="U33" s="25">
        <v>-45.34</v>
      </c>
      <c r="V33" s="21">
        <v>32.200000000000003</v>
      </c>
      <c r="W33" s="25">
        <v>-22.11</v>
      </c>
      <c r="X33" s="21">
        <v>48.53</v>
      </c>
    </row>
    <row r="34" spans="1:24" ht="19.899999999999999" customHeight="1" x14ac:dyDescent="0.25">
      <c r="A34" s="6" t="s">
        <v>29</v>
      </c>
      <c r="B34" s="172" t="s">
        <v>7569</v>
      </c>
      <c r="C34" s="172" t="s">
        <v>7570</v>
      </c>
      <c r="D34" s="172" t="s">
        <v>7571</v>
      </c>
      <c r="E34" s="172" t="s">
        <v>7572</v>
      </c>
      <c r="F34" s="172" t="s">
        <v>7573</v>
      </c>
      <c r="G34" s="172" t="s">
        <v>7574</v>
      </c>
      <c r="H34" s="172" t="s">
        <v>7575</v>
      </c>
      <c r="I34" s="172" t="s">
        <v>7576</v>
      </c>
      <c r="J34" s="172" t="s">
        <v>7577</v>
      </c>
      <c r="K34" s="172" t="s">
        <v>7578</v>
      </c>
      <c r="L34" s="18"/>
      <c r="M34" s="218"/>
      <c r="N34" s="4" t="s">
        <v>375</v>
      </c>
      <c r="O34" s="22">
        <v>0.55000000000000004</v>
      </c>
      <c r="P34" s="21">
        <v>1.39</v>
      </c>
      <c r="Q34" s="22">
        <v>1.4</v>
      </c>
      <c r="R34" s="21">
        <v>1.27</v>
      </c>
      <c r="S34" s="22">
        <v>0.88</v>
      </c>
      <c r="T34" s="21">
        <v>1.1000000000000001</v>
      </c>
      <c r="U34" s="22">
        <v>0.66</v>
      </c>
      <c r="V34" s="21">
        <v>0.59</v>
      </c>
      <c r="W34" s="22">
        <v>0.69</v>
      </c>
      <c r="X34" s="21">
        <v>1</v>
      </c>
    </row>
    <row r="35" spans="1:24" ht="19.899999999999999" customHeight="1" x14ac:dyDescent="0.25">
      <c r="A35" s="8" t="s">
        <v>30</v>
      </c>
      <c r="B35" s="175" t="s">
        <v>7579</v>
      </c>
      <c r="C35" s="175" t="s">
        <v>7580</v>
      </c>
      <c r="D35" s="175" t="s">
        <v>7581</v>
      </c>
      <c r="E35" s="175" t="s">
        <v>7582</v>
      </c>
      <c r="F35" s="175" t="s">
        <v>7583</v>
      </c>
      <c r="G35" s="175" t="s">
        <v>7584</v>
      </c>
      <c r="H35" s="175" t="s">
        <v>7585</v>
      </c>
      <c r="I35" s="175" t="s">
        <v>7586</v>
      </c>
      <c r="J35" s="175" t="s">
        <v>7587</v>
      </c>
      <c r="K35" s="175" t="s">
        <v>7588</v>
      </c>
      <c r="L35" s="18"/>
      <c r="M35" s="218"/>
      <c r="N35" s="4" t="s">
        <v>376</v>
      </c>
      <c r="O35" s="24">
        <v>4038</v>
      </c>
      <c r="P35" s="23">
        <v>9539</v>
      </c>
      <c r="Q35" s="24">
        <v>8611</v>
      </c>
      <c r="R35" s="23">
        <v>7091</v>
      </c>
      <c r="S35" s="24">
        <v>4111</v>
      </c>
      <c r="T35" s="23">
        <v>4516</v>
      </c>
      <c r="U35" s="24">
        <v>2525</v>
      </c>
      <c r="V35" s="23">
        <v>2380</v>
      </c>
      <c r="W35" s="24">
        <v>2596</v>
      </c>
      <c r="X35" s="23">
        <v>3550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0.93</v>
      </c>
      <c r="P36" s="21">
        <v>0.99</v>
      </c>
      <c r="Q36" s="22">
        <v>1.18</v>
      </c>
      <c r="R36" s="21">
        <v>0.95</v>
      </c>
      <c r="S36" s="22">
        <v>1.02</v>
      </c>
      <c r="T36" s="21">
        <v>1.04</v>
      </c>
      <c r="U36" s="22">
        <v>0.95</v>
      </c>
      <c r="V36" s="21">
        <v>1.1000000000000001</v>
      </c>
      <c r="W36" s="22">
        <v>0.89</v>
      </c>
      <c r="X36" s="21">
        <v>0.83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27.54</v>
      </c>
      <c r="P37" s="21">
        <v>50.46</v>
      </c>
      <c r="Q37" s="22">
        <v>56.95</v>
      </c>
      <c r="R37" s="21">
        <v>86.18</v>
      </c>
      <c r="S37" s="22">
        <v>57.91</v>
      </c>
      <c r="T37" s="21">
        <v>40.159999999999997</v>
      </c>
      <c r="U37" s="22">
        <v>28.14</v>
      </c>
      <c r="V37" s="21">
        <v>46.62</v>
      </c>
      <c r="W37" s="22">
        <v>8.19</v>
      </c>
      <c r="X37" s="21">
        <v>10.45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56.4</v>
      </c>
      <c r="P38" s="21">
        <v>74.92</v>
      </c>
      <c r="Q38" s="22">
        <v>82.54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5" t="s">
        <v>5897</v>
      </c>
      <c r="C39" s="175" t="s">
        <v>7589</v>
      </c>
      <c r="D39" s="175" t="s">
        <v>7590</v>
      </c>
      <c r="E39" s="175" t="s">
        <v>7591</v>
      </c>
      <c r="F39" s="175" t="s">
        <v>5762</v>
      </c>
      <c r="G39" s="175" t="s">
        <v>7592</v>
      </c>
      <c r="H39" s="175" t="s">
        <v>5355</v>
      </c>
      <c r="I39" s="175" t="s">
        <v>7593</v>
      </c>
      <c r="J39" s="175" t="s">
        <v>5637</v>
      </c>
      <c r="K39" s="175" t="s">
        <v>7594</v>
      </c>
      <c r="L39" s="18"/>
      <c r="M39" s="218"/>
      <c r="N39" s="4" t="s">
        <v>380</v>
      </c>
      <c r="O39" s="22">
        <v>6.66</v>
      </c>
      <c r="P39" s="21">
        <v>8.2200000000000006</v>
      </c>
      <c r="Q39" s="22">
        <v>10.33</v>
      </c>
      <c r="R39" s="21">
        <v>11.61</v>
      </c>
      <c r="S39" s="22">
        <v>7.05</v>
      </c>
      <c r="T39" s="21">
        <v>5.4</v>
      </c>
      <c r="U39" s="22">
        <v>0.63</v>
      </c>
      <c r="V39" s="21">
        <v>6.84</v>
      </c>
      <c r="W39" s="22">
        <v>1.68</v>
      </c>
      <c r="X39" s="21">
        <v>6.08</v>
      </c>
    </row>
    <row r="40" spans="1:24" ht="19.899999999999999" customHeight="1" x14ac:dyDescent="0.25">
      <c r="A40" s="6" t="s">
        <v>33</v>
      </c>
      <c r="B40" s="174">
        <v>8</v>
      </c>
      <c r="C40" s="174">
        <v>8</v>
      </c>
      <c r="D40" s="174">
        <v>8</v>
      </c>
      <c r="E40" s="174">
        <v>8</v>
      </c>
      <c r="F40" s="174">
        <v>8</v>
      </c>
      <c r="G40" s="174">
        <v>9</v>
      </c>
      <c r="H40" s="174">
        <v>9</v>
      </c>
      <c r="I40" s="174">
        <v>9</v>
      </c>
      <c r="J40" s="174">
        <v>8</v>
      </c>
      <c r="K40" s="174">
        <v>8</v>
      </c>
      <c r="L40" s="18"/>
      <c r="M40" s="218"/>
      <c r="N40" s="4" t="s">
        <v>381</v>
      </c>
      <c r="O40" s="22">
        <v>10.28</v>
      </c>
      <c r="P40" s="21">
        <v>15.35</v>
      </c>
      <c r="Q40" s="22">
        <v>19.100000000000001</v>
      </c>
      <c r="R40" s="21">
        <v>24.94</v>
      </c>
      <c r="S40" s="22">
        <v>14.29</v>
      </c>
      <c r="T40" s="21">
        <v>12.12</v>
      </c>
      <c r="U40" s="25">
        <v>-13.01</v>
      </c>
      <c r="V40" s="21">
        <v>6.62</v>
      </c>
      <c r="W40" s="25">
        <v>-13.72</v>
      </c>
      <c r="X40" s="21">
        <v>3.87</v>
      </c>
    </row>
    <row r="41" spans="1:24" ht="19.899999999999999" customHeight="1" x14ac:dyDescent="0.25">
      <c r="A41" s="8" t="s">
        <v>34</v>
      </c>
      <c r="B41" s="173" t="s">
        <v>7595</v>
      </c>
      <c r="C41" s="173" t="s">
        <v>7595</v>
      </c>
      <c r="D41" s="173">
        <v>287</v>
      </c>
      <c r="E41" s="173">
        <v>287</v>
      </c>
      <c r="F41" s="173">
        <v>287</v>
      </c>
      <c r="G41" s="173">
        <v>300</v>
      </c>
      <c r="H41" s="173">
        <v>300</v>
      </c>
      <c r="I41" s="173">
        <v>269</v>
      </c>
      <c r="J41" s="173">
        <v>138</v>
      </c>
      <c r="K41" s="173">
        <v>138</v>
      </c>
      <c r="L41" s="18"/>
      <c r="M41" s="218"/>
      <c r="N41" s="4" t="s">
        <v>382</v>
      </c>
      <c r="O41" s="22">
        <v>0.98</v>
      </c>
      <c r="P41" s="21">
        <v>0.96</v>
      </c>
      <c r="Q41" s="22">
        <v>1</v>
      </c>
      <c r="R41" s="21">
        <v>1.07</v>
      </c>
      <c r="S41" s="22">
        <v>0.96</v>
      </c>
      <c r="T41" s="21">
        <v>1.04</v>
      </c>
      <c r="U41" s="22">
        <v>0.96</v>
      </c>
      <c r="V41" s="21">
        <v>1</v>
      </c>
      <c r="W41" s="22">
        <v>1.01</v>
      </c>
      <c r="X41" s="21">
        <v>1.02</v>
      </c>
    </row>
    <row r="42" spans="1:24" ht="19.899999999999999" customHeight="1" x14ac:dyDescent="0.25">
      <c r="A42" s="6" t="s">
        <v>35</v>
      </c>
      <c r="B42" s="174" t="s">
        <v>7596</v>
      </c>
      <c r="C42" s="174" t="s">
        <v>7597</v>
      </c>
      <c r="D42" s="174" t="s">
        <v>7598</v>
      </c>
      <c r="E42" s="174" t="s">
        <v>7599</v>
      </c>
      <c r="F42" s="174" t="s">
        <v>7600</v>
      </c>
      <c r="G42" s="174" t="s">
        <v>7601</v>
      </c>
      <c r="H42" s="174" t="s">
        <v>7602</v>
      </c>
      <c r="I42" s="174" t="s">
        <v>7603</v>
      </c>
      <c r="J42" s="174" t="s">
        <v>7604</v>
      </c>
      <c r="K42" s="174" t="s">
        <v>7605</v>
      </c>
      <c r="L42" s="18"/>
      <c r="M42" s="218"/>
      <c r="N42" s="4" t="s">
        <v>383</v>
      </c>
      <c r="O42" s="22">
        <v>5.69</v>
      </c>
      <c r="P42" s="21">
        <v>5.46</v>
      </c>
      <c r="Q42" s="22">
        <v>5.03</v>
      </c>
      <c r="R42" s="21">
        <v>4.2699999999999996</v>
      </c>
      <c r="S42" s="22">
        <v>6.78</v>
      </c>
      <c r="T42" s="21">
        <v>6.87</v>
      </c>
      <c r="U42" s="22">
        <v>7.9</v>
      </c>
      <c r="V42" s="21">
        <v>5.91</v>
      </c>
      <c r="W42" s="22">
        <v>8.4</v>
      </c>
      <c r="X42" s="21">
        <v>6.89</v>
      </c>
    </row>
    <row r="43" spans="1:24" ht="19.899999999999999" customHeight="1" x14ac:dyDescent="0.25">
      <c r="A43" s="8" t="s">
        <v>36</v>
      </c>
      <c r="B43" s="173" t="s">
        <v>7606</v>
      </c>
      <c r="C43" s="173" t="s">
        <v>7607</v>
      </c>
      <c r="D43" s="173" t="s">
        <v>5179</v>
      </c>
      <c r="E43" s="173" t="s">
        <v>7608</v>
      </c>
      <c r="F43" s="173" t="s">
        <v>7609</v>
      </c>
      <c r="G43" s="173" t="s">
        <v>5178</v>
      </c>
      <c r="H43" s="173" t="s">
        <v>7610</v>
      </c>
      <c r="I43" s="173" t="s">
        <v>7611</v>
      </c>
      <c r="J43" s="173" t="s">
        <v>7612</v>
      </c>
      <c r="K43" s="173" t="s">
        <v>7613</v>
      </c>
      <c r="L43" s="18"/>
      <c r="M43" s="218"/>
      <c r="N43" s="4" t="s">
        <v>384</v>
      </c>
      <c r="O43" s="24">
        <v>6431157.5</v>
      </c>
      <c r="P43" s="23">
        <v>6007623.1600000001</v>
      </c>
      <c r="Q43" s="24">
        <v>5829846.21</v>
      </c>
      <c r="R43" s="23">
        <v>6307866.6500000004</v>
      </c>
      <c r="S43" s="24">
        <v>5161377.32</v>
      </c>
      <c r="T43" s="23">
        <v>4906509.87</v>
      </c>
      <c r="U43" s="24">
        <v>4024602.1</v>
      </c>
      <c r="V43" s="23">
        <v>3712994.1</v>
      </c>
      <c r="W43" s="24">
        <v>3597056.82</v>
      </c>
      <c r="X43" s="23">
        <v>3084709.84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4.54</v>
      </c>
      <c r="P44" s="21">
        <v>6.64</v>
      </c>
      <c r="Q44" s="22">
        <v>7.94</v>
      </c>
      <c r="R44" s="21">
        <v>9.2799999999999994</v>
      </c>
      <c r="S44" s="22">
        <v>3.8</v>
      </c>
      <c r="T44" s="21">
        <v>2.98</v>
      </c>
      <c r="U44" s="25">
        <v>-3.29</v>
      </c>
      <c r="V44" s="21">
        <v>2.08</v>
      </c>
      <c r="W44" s="25">
        <v>-4.3499999999999996</v>
      </c>
      <c r="X44" s="21">
        <v>1.42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18"/>
      <c r="N45" s="4" t="s">
        <v>386</v>
      </c>
      <c r="O45" s="22">
        <v>2.2599999999999998</v>
      </c>
      <c r="P45" s="21">
        <v>5.04</v>
      </c>
      <c r="Q45" s="22">
        <v>4.2699999999999996</v>
      </c>
      <c r="R45" s="21">
        <v>3.14</v>
      </c>
      <c r="S45" s="22">
        <v>2.71</v>
      </c>
      <c r="T45" s="21">
        <v>3.57</v>
      </c>
      <c r="U45" s="22">
        <v>3.67</v>
      </c>
      <c r="V45" s="21">
        <v>1.88</v>
      </c>
      <c r="W45" s="22">
        <v>3.42</v>
      </c>
      <c r="X45" s="21">
        <v>3.13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8"/>
      <c r="N46" s="4" t="s">
        <v>387</v>
      </c>
      <c r="O46" s="22">
        <v>3.91</v>
      </c>
      <c r="P46" s="21">
        <v>7.89</v>
      </c>
      <c r="Q46" s="22">
        <v>6.32</v>
      </c>
      <c r="R46" s="21">
        <v>4.58</v>
      </c>
      <c r="S46" s="22">
        <v>4.54</v>
      </c>
      <c r="T46" s="21">
        <v>7.13</v>
      </c>
      <c r="U46" s="22">
        <v>36.380000000000003</v>
      </c>
      <c r="V46" s="21">
        <v>3.49</v>
      </c>
      <c r="W46" s="22">
        <v>15.22</v>
      </c>
      <c r="X46" s="21">
        <v>6.43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>
        <v>3.69</v>
      </c>
      <c r="P47" s="21">
        <v>10.02</v>
      </c>
      <c r="Q47" s="22">
        <v>6.18</v>
      </c>
      <c r="R47" s="21">
        <v>3.9</v>
      </c>
      <c r="S47" s="22">
        <v>3.43</v>
      </c>
      <c r="T47" s="21">
        <v>3.97</v>
      </c>
      <c r="U47" s="22">
        <v>3.41</v>
      </c>
      <c r="V47" s="21">
        <v>2.27</v>
      </c>
      <c r="W47" s="22">
        <v>2.52</v>
      </c>
      <c r="X47" s="21">
        <v>3.53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>
        <v>51.47</v>
      </c>
      <c r="P48" s="21">
        <v>95.59</v>
      </c>
      <c r="Q48" s="22">
        <v>107.78</v>
      </c>
      <c r="R48" s="21">
        <v>160.11000000000001</v>
      </c>
      <c r="S48" s="22">
        <v>108.02</v>
      </c>
      <c r="T48" s="21">
        <v>73.22</v>
      </c>
      <c r="U48" s="22">
        <v>50.79</v>
      </c>
      <c r="V48" s="21">
        <v>58.07</v>
      </c>
      <c r="W48" s="22">
        <v>14.15</v>
      </c>
      <c r="X48" s="21">
        <v>17.98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12.49</v>
      </c>
      <c r="P49" s="21">
        <v>15.42</v>
      </c>
      <c r="Q49" s="22">
        <v>19.25</v>
      </c>
      <c r="R49" s="21">
        <v>21.71</v>
      </c>
      <c r="S49" s="22">
        <v>13.04</v>
      </c>
      <c r="T49" s="21">
        <v>9.8800000000000008</v>
      </c>
      <c r="U49" s="22">
        <v>1.1399999999999999</v>
      </c>
      <c r="V49" s="21">
        <v>12.21</v>
      </c>
      <c r="W49" s="22">
        <v>2.96</v>
      </c>
      <c r="X49" s="21">
        <v>10.54</v>
      </c>
    </row>
    <row r="50" spans="1:24" ht="19.899999999999999" customHeight="1" x14ac:dyDescent="0.25">
      <c r="A50" s="6" t="s">
        <v>41</v>
      </c>
      <c r="B50" s="172" t="s">
        <v>7614</v>
      </c>
      <c r="C50" s="172" t="s">
        <v>7615</v>
      </c>
      <c r="D50" s="172" t="s">
        <v>7616</v>
      </c>
      <c r="E50" s="172" t="s">
        <v>7617</v>
      </c>
      <c r="F50" s="172">
        <v>421</v>
      </c>
      <c r="G50" s="172">
        <v>491</v>
      </c>
      <c r="H50" s="172" t="s">
        <v>7618</v>
      </c>
      <c r="I50" s="172" t="s">
        <v>7619</v>
      </c>
      <c r="J50" s="172" t="s">
        <v>7620</v>
      </c>
      <c r="K50" s="172" t="s">
        <v>6299</v>
      </c>
      <c r="L50" s="18"/>
      <c r="M50" s="218"/>
      <c r="N50" s="4" t="s">
        <v>391</v>
      </c>
      <c r="O50" s="22">
        <v>19.28</v>
      </c>
      <c r="P50" s="21">
        <v>28.86</v>
      </c>
      <c r="Q50" s="22">
        <v>36.1</v>
      </c>
      <c r="R50" s="21">
        <v>47.33</v>
      </c>
      <c r="S50" s="22">
        <v>26.61</v>
      </c>
      <c r="T50" s="21">
        <v>22.09</v>
      </c>
      <c r="U50" s="25">
        <v>-22.98</v>
      </c>
      <c r="V50" s="21">
        <v>11.88</v>
      </c>
      <c r="W50" s="25">
        <v>-23.8</v>
      </c>
      <c r="X50" s="21">
        <v>6.76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6.69</v>
      </c>
      <c r="P51" s="21">
        <v>9.8800000000000008</v>
      </c>
      <c r="Q51" s="22">
        <v>14.14</v>
      </c>
      <c r="R51" s="21">
        <v>19.29</v>
      </c>
      <c r="S51" s="22">
        <v>10.69</v>
      </c>
      <c r="T51" s="21">
        <v>7.75</v>
      </c>
      <c r="U51" s="25">
        <v>-0.56000000000000005</v>
      </c>
      <c r="V51" s="21">
        <v>10.28</v>
      </c>
      <c r="W51" s="25">
        <v>-0.26</v>
      </c>
      <c r="X51" s="21">
        <v>6.36</v>
      </c>
    </row>
    <row r="52" spans="1:24" ht="19.899999999999999" customHeight="1" thickBot="1" x14ac:dyDescent="0.3">
      <c r="A52" s="6" t="s">
        <v>42</v>
      </c>
      <c r="B52" s="172" t="s">
        <v>7621</v>
      </c>
      <c r="C52" s="172" t="s">
        <v>7622</v>
      </c>
      <c r="D52" s="172">
        <v>306</v>
      </c>
      <c r="E52" s="172">
        <v>978</v>
      </c>
      <c r="F52" s="172" t="s">
        <v>7623</v>
      </c>
      <c r="G52" s="172" t="s">
        <v>7624</v>
      </c>
      <c r="H52" s="172" t="s">
        <v>7625</v>
      </c>
      <c r="I52" s="172" t="s">
        <v>6265</v>
      </c>
      <c r="J52" s="172" t="s">
        <v>2468</v>
      </c>
      <c r="K52" s="172" t="s">
        <v>5768</v>
      </c>
      <c r="L52" s="18"/>
      <c r="M52" s="218"/>
      <c r="N52" s="4" t="s">
        <v>393</v>
      </c>
      <c r="O52" s="22">
        <v>4.26</v>
      </c>
      <c r="P52" s="21">
        <v>11.82</v>
      </c>
      <c r="Q52" s="22">
        <v>18.649999999999999</v>
      </c>
      <c r="R52" s="21">
        <v>34.49</v>
      </c>
      <c r="S52" s="22">
        <v>14.12</v>
      </c>
      <c r="T52" s="21">
        <v>10.17</v>
      </c>
      <c r="U52" s="25">
        <v>-23.93</v>
      </c>
      <c r="V52" s="21">
        <v>5.3</v>
      </c>
      <c r="W52" s="25">
        <v>-25.26</v>
      </c>
      <c r="X52" s="26">
        <v>-3.26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126.145</v>
      </c>
      <c r="P53" s="58">
        <f t="shared" ref="P53:X53" si="0">C86</f>
        <v>115.36</v>
      </c>
      <c r="Q53" s="58">
        <f t="shared" si="0"/>
        <v>97.85</v>
      </c>
      <c r="R53" s="58">
        <f t="shared" si="0"/>
        <v>98.213999999999999</v>
      </c>
      <c r="S53" s="58">
        <f t="shared" si="0"/>
        <v>93.728999999999999</v>
      </c>
      <c r="T53" s="58">
        <f t="shared" si="0"/>
        <v>93.301000000000002</v>
      </c>
      <c r="U53" s="58">
        <f t="shared" si="0"/>
        <v>96.016000000000005</v>
      </c>
      <c r="V53" s="58">
        <f t="shared" si="0"/>
        <v>94.436999999999998</v>
      </c>
      <c r="W53" s="58">
        <f t="shared" si="0"/>
        <v>93.825999999999993</v>
      </c>
      <c r="X53" s="58">
        <f t="shared" si="0"/>
        <v>100.04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6847.5164205000001</v>
      </c>
      <c r="P54" s="43">
        <f t="shared" ref="P54:X54" si="1">P53*P7/100</f>
        <v>5891.400592</v>
      </c>
      <c r="Q54" s="42">
        <f t="shared" si="1"/>
        <v>4332.0836950000003</v>
      </c>
      <c r="R54" s="43">
        <f t="shared" si="1"/>
        <v>3501.3585642000003</v>
      </c>
      <c r="S54" s="42">
        <f t="shared" si="1"/>
        <v>2499.8461589999997</v>
      </c>
      <c r="T54" s="43">
        <f t="shared" si="1"/>
        <v>2097.1918877000003</v>
      </c>
      <c r="U54" s="42">
        <f t="shared" si="1"/>
        <v>2114.0802880000001</v>
      </c>
      <c r="V54" s="43">
        <f t="shared" si="1"/>
        <v>2338.1845704000002</v>
      </c>
      <c r="W54" s="42">
        <f t="shared" si="1"/>
        <v>2237.4404741999997</v>
      </c>
      <c r="X54" s="43">
        <f t="shared" si="1"/>
        <v>2405.1216639999998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 t="shared" ref="O55:X55" si="2">O53*O8/100</f>
        <v>1807.5695485000001</v>
      </c>
      <c r="P55" s="43">
        <f t="shared" si="2"/>
        <v>1657.0195040000001</v>
      </c>
      <c r="Q55" s="42">
        <f t="shared" si="2"/>
        <v>1370.7219399999999</v>
      </c>
      <c r="R55" s="43">
        <f t="shared" si="2"/>
        <v>1790.0778282000001</v>
      </c>
      <c r="S55" s="42">
        <f t="shared" si="2"/>
        <v>1133.9240691</v>
      </c>
      <c r="T55" s="43">
        <f t="shared" si="2"/>
        <v>1033.4765168000001</v>
      </c>
      <c r="U55" s="42">
        <f t="shared" si="2"/>
        <v>866.42918080000004</v>
      </c>
      <c r="V55" s="43">
        <f t="shared" si="2"/>
        <v>953.02987289999987</v>
      </c>
      <c r="W55" s="42">
        <f t="shared" si="2"/>
        <v>710.30035039999984</v>
      </c>
      <c r="X55" s="43">
        <f t="shared" si="2"/>
        <v>801.57050000000004</v>
      </c>
    </row>
    <row r="56" spans="1:24" ht="19.899999999999999" customHeight="1" x14ac:dyDescent="0.25">
      <c r="A56" s="6" t="s">
        <v>44</v>
      </c>
      <c r="B56" s="172" t="s">
        <v>7626</v>
      </c>
      <c r="C56" s="172" t="s">
        <v>7627</v>
      </c>
      <c r="D56" s="172" t="s">
        <v>7628</v>
      </c>
      <c r="E56" s="172" t="s">
        <v>7629</v>
      </c>
      <c r="F56" s="172" t="s">
        <v>7630</v>
      </c>
      <c r="G56" s="172" t="s">
        <v>7631</v>
      </c>
      <c r="H56" s="172" t="s">
        <v>7632</v>
      </c>
      <c r="I56" s="172" t="s">
        <v>7633</v>
      </c>
      <c r="J56" s="172" t="s">
        <v>7634</v>
      </c>
      <c r="K56" s="172" t="s">
        <v>7635</v>
      </c>
      <c r="L56" s="18"/>
      <c r="M56" s="218"/>
      <c r="N56" s="44" t="s">
        <v>436</v>
      </c>
      <c r="O56" s="45">
        <f>B135/100</f>
        <v>0.05</v>
      </c>
      <c r="P56" s="45">
        <f t="shared" ref="P56:X56" si="3">C135/100</f>
        <v>0.05</v>
      </c>
      <c r="Q56" s="45">
        <f t="shared" si="3"/>
        <v>0.28000000000000003</v>
      </c>
      <c r="R56" s="45">
        <f t="shared" si="3"/>
        <v>0.1</v>
      </c>
      <c r="S56" s="45">
        <f t="shared" si="3"/>
        <v>0.02</v>
      </c>
      <c r="T56" s="45">
        <f t="shared" si="3"/>
        <v>0.05</v>
      </c>
      <c r="U56" s="45">
        <f t="shared" si="3"/>
        <v>0.05</v>
      </c>
      <c r="V56" s="45">
        <f t="shared" si="3"/>
        <v>0.1</v>
      </c>
      <c r="W56" s="45">
        <f t="shared" si="3"/>
        <v>0.12</v>
      </c>
      <c r="X56" s="45">
        <f t="shared" si="3"/>
        <v>-0.01</v>
      </c>
    </row>
    <row r="57" spans="1:24" ht="19.899999999999999" customHeight="1" x14ac:dyDescent="0.25">
      <c r="A57" s="8" t="s">
        <v>45</v>
      </c>
      <c r="B57" s="173">
        <v>367</v>
      </c>
      <c r="C57" s="173">
        <v>444</v>
      </c>
      <c r="D57" s="173">
        <v>950</v>
      </c>
      <c r="E57" s="173">
        <v>355</v>
      </c>
      <c r="F57" s="173">
        <v>384</v>
      </c>
      <c r="G57" s="173">
        <v>460</v>
      </c>
      <c r="H57" s="173">
        <v>501</v>
      </c>
      <c r="I57" s="173">
        <v>423</v>
      </c>
      <c r="J57" s="173">
        <v>468</v>
      </c>
      <c r="K57" s="173">
        <v>432</v>
      </c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 t="str">
        <f>B20</f>
        <v>16,884,000</v>
      </c>
      <c r="P58" s="46" t="str">
        <f t="shared" ref="P58:X58" si="5">C20</f>
        <v>17,099,000</v>
      </c>
      <c r="Q58" s="46" t="str">
        <f t="shared" si="5"/>
        <v>18,196,000</v>
      </c>
      <c r="R58" s="46" t="str">
        <f t="shared" si="5"/>
        <v>16,800,000</v>
      </c>
      <c r="S58" s="46" t="str">
        <f t="shared" si="5"/>
        <v>11,244,000</v>
      </c>
      <c r="T58" s="46" t="str">
        <f t="shared" si="5"/>
        <v>11,380,000</v>
      </c>
      <c r="U58" s="46" t="str">
        <f t="shared" si="5"/>
        <v>10,594,000</v>
      </c>
      <c r="V58" s="46" t="str">
        <f t="shared" si="5"/>
        <v>9,595,000</v>
      </c>
      <c r="W58" s="46" t="str">
        <f t="shared" si="5"/>
        <v>8,868,000</v>
      </c>
      <c r="X58" s="46" t="str">
        <f t="shared" si="5"/>
        <v>8,846,000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 t="str">
        <f>B146</f>
        <v>1,404,000</v>
      </c>
      <c r="P60" s="46" t="str">
        <f t="shared" ref="P60:X60" si="7">C146</f>
        <v>1,338,000</v>
      </c>
      <c r="Q60" s="46" t="str">
        <f t="shared" si="7"/>
        <v>1,355,000</v>
      </c>
      <c r="R60" s="46" t="str">
        <f t="shared" si="7"/>
        <v>1,002,000</v>
      </c>
      <c r="S60" s="46">
        <f t="shared" si="7"/>
        <v>895</v>
      </c>
      <c r="T60" s="46">
        <f t="shared" si="7"/>
        <v>882</v>
      </c>
      <c r="U60" s="46">
        <f t="shared" si="7"/>
        <v>790</v>
      </c>
      <c r="V60" s="46">
        <f t="shared" si="7"/>
        <v>757</v>
      </c>
      <c r="W60" s="46">
        <f t="shared" si="7"/>
        <v>732</v>
      </c>
      <c r="X60" s="46">
        <f t="shared" si="7"/>
        <v>638</v>
      </c>
    </row>
    <row r="61" spans="1:24" ht="19.899999999999999" customHeight="1" x14ac:dyDescent="0.25">
      <c r="A61" s="8" t="s">
        <v>49</v>
      </c>
      <c r="B61" s="173" t="s">
        <v>7636</v>
      </c>
      <c r="C61" s="173" t="s">
        <v>7637</v>
      </c>
      <c r="D61" s="173" t="s">
        <v>7638</v>
      </c>
      <c r="E61" s="173" t="s">
        <v>7639</v>
      </c>
      <c r="F61" s="173" t="s">
        <v>4897</v>
      </c>
      <c r="G61" s="173" t="s">
        <v>7640</v>
      </c>
      <c r="H61" s="173" t="s">
        <v>3021</v>
      </c>
      <c r="I61" s="173" t="s">
        <v>7641</v>
      </c>
      <c r="J61" s="173" t="s">
        <v>7642</v>
      </c>
      <c r="K61" s="173" t="s">
        <v>7643</v>
      </c>
      <c r="L61" s="18"/>
      <c r="M61" s="218"/>
      <c r="N61" s="41" t="s">
        <v>441</v>
      </c>
      <c r="O61" s="49" t="e">
        <f>B165/B163</f>
        <v>#VALUE!</v>
      </c>
      <c r="P61" s="49" t="e">
        <f t="shared" ref="P61:X61" si="8">C165/C163</f>
        <v>#VALUE!</v>
      </c>
      <c r="Q61" s="49">
        <f t="shared" si="8"/>
        <v>0.92897196261682247</v>
      </c>
      <c r="R61" s="49">
        <f t="shared" si="8"/>
        <v>-88.833333333333329</v>
      </c>
      <c r="S61" s="49" t="e">
        <f t="shared" si="8"/>
        <v>#VALUE!</v>
      </c>
      <c r="T61" s="49" t="e">
        <f t="shared" si="8"/>
        <v>#VALUE!</v>
      </c>
      <c r="U61" s="49" t="e">
        <f t="shared" si="8"/>
        <v>#VALUE!</v>
      </c>
      <c r="V61" s="49" t="e">
        <f t="shared" si="8"/>
        <v>#VALUE!</v>
      </c>
      <c r="W61" s="49" t="e">
        <f t="shared" si="8"/>
        <v>#VALUE!</v>
      </c>
      <c r="X61" s="49" t="e">
        <f t="shared" si="8"/>
        <v>#VALUE!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 t="str">
        <f>B154</f>
        <v>2,739,000</v>
      </c>
      <c r="P62" s="46" t="str">
        <f t="shared" ref="P62:X62" si="9">C154</f>
        <v>2,276,000</v>
      </c>
      <c r="Q62" s="46" t="str">
        <f t="shared" si="9"/>
        <v>1,593,000</v>
      </c>
      <c r="R62" s="46">
        <f t="shared" si="9"/>
        <v>699</v>
      </c>
      <c r="S62" s="46" t="str">
        <f t="shared" si="9"/>
        <v>1,974,000</v>
      </c>
      <c r="T62" s="46" t="str">
        <f t="shared" si="9"/>
        <v>1,691,000</v>
      </c>
      <c r="U62" s="46" t="str">
        <f t="shared" si="9"/>
        <v>1,953,000</v>
      </c>
      <c r="V62" s="46" t="str">
        <f t="shared" si="9"/>
        <v>1,789,000</v>
      </c>
      <c r="W62" s="46" t="str">
        <f t="shared" si="9"/>
        <v>1,544,000</v>
      </c>
      <c r="X62" s="46" t="str">
        <f t="shared" si="9"/>
        <v>1,626,000</v>
      </c>
    </row>
    <row r="63" spans="1:24" ht="19.899999999999999" customHeight="1" x14ac:dyDescent="0.25">
      <c r="A63" s="8" t="s">
        <v>50</v>
      </c>
      <c r="B63" s="175" t="s">
        <v>7644</v>
      </c>
      <c r="C63" s="175" t="s">
        <v>7645</v>
      </c>
      <c r="D63" s="175" t="s">
        <v>6570</v>
      </c>
      <c r="E63" s="175" t="s">
        <v>7646</v>
      </c>
      <c r="F63" s="175">
        <v>778</v>
      </c>
      <c r="G63" s="175" t="s">
        <v>5119</v>
      </c>
      <c r="H63" s="175">
        <v>440</v>
      </c>
      <c r="I63" s="175">
        <v>506</v>
      </c>
      <c r="J63" s="175">
        <v>455</v>
      </c>
      <c r="K63" s="175">
        <v>201</v>
      </c>
      <c r="L63" s="18"/>
      <c r="M63" s="218"/>
      <c r="N63" s="44" t="s">
        <v>443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>
        <f t="shared" si="10"/>
        <v>62793.5</v>
      </c>
      <c r="S63" s="50" t="e">
        <f t="shared" si="10"/>
        <v>#VALUE!</v>
      </c>
      <c r="T63" s="48" t="e">
        <f t="shared" si="10"/>
        <v>#VALUE!</v>
      </c>
      <c r="U63" s="50" t="e">
        <f t="shared" si="10"/>
        <v>#VALUE!</v>
      </c>
      <c r="V63" s="48" t="e">
        <f t="shared" si="10"/>
        <v>#VALUE!</v>
      </c>
      <c r="W63" s="50" t="e">
        <f t="shared" si="10"/>
        <v>#VALUE!</v>
      </c>
      <c r="X63" s="48" t="e">
        <f t="shared" si="10"/>
        <v>#VALUE!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 t="s">
        <v>7647</v>
      </c>
      <c r="C65" s="175" t="s">
        <v>7648</v>
      </c>
      <c r="D65" s="175" t="s">
        <v>7649</v>
      </c>
      <c r="E65" s="175" t="s">
        <v>7650</v>
      </c>
      <c r="F65" s="175" t="s">
        <v>7651</v>
      </c>
      <c r="G65" s="175" t="s">
        <v>5116</v>
      </c>
      <c r="H65" s="175" t="s">
        <v>7652</v>
      </c>
      <c r="I65" s="175" t="s">
        <v>7653</v>
      </c>
      <c r="J65" s="175" t="s">
        <v>7654</v>
      </c>
      <c r="K65" s="175" t="s">
        <v>4486</v>
      </c>
      <c r="L65" s="18"/>
      <c r="M65" s="2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 t="s">
        <v>6281</v>
      </c>
      <c r="C66" s="174" t="s">
        <v>7655</v>
      </c>
      <c r="D66" s="174" t="s">
        <v>7656</v>
      </c>
      <c r="E66" s="174" t="s">
        <v>7657</v>
      </c>
      <c r="F66" s="174" t="s">
        <v>7658</v>
      </c>
      <c r="G66" s="174" t="s">
        <v>483</v>
      </c>
      <c r="H66" s="174" t="s">
        <v>5670</v>
      </c>
      <c r="I66" s="174" t="s">
        <v>5864</v>
      </c>
      <c r="J66" s="174" t="s">
        <v>6321</v>
      </c>
      <c r="K66" s="174" t="s">
        <v>7659</v>
      </c>
      <c r="L66" s="18"/>
      <c r="M66" s="218"/>
      <c r="N66" s="62" t="s">
        <v>446</v>
      </c>
      <c r="O66" s="64" t="str">
        <f>B11</f>
        <v>1,034,000</v>
      </c>
      <c r="P66" s="63" t="str">
        <f t="shared" ref="P66:X66" si="13">C11</f>
        <v>1,185,000</v>
      </c>
      <c r="Q66" s="63" t="str">
        <f t="shared" si="13"/>
        <v>1,056,000</v>
      </c>
      <c r="R66" s="63" t="str">
        <f t="shared" si="13"/>
        <v>1,165,000</v>
      </c>
      <c r="S66" s="63">
        <f t="shared" si="13"/>
        <v>116</v>
      </c>
      <c r="T66" s="63">
        <f t="shared" si="13"/>
        <v>132</v>
      </c>
      <c r="U66" s="63">
        <f t="shared" si="13"/>
        <v>120</v>
      </c>
      <c r="V66" s="63">
        <f t="shared" si="13"/>
        <v>88</v>
      </c>
      <c r="W66" s="63">
        <f t="shared" si="13"/>
        <v>88</v>
      </c>
      <c r="X66" s="63">
        <f t="shared" si="13"/>
        <v>84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18"/>
      <c r="N67" s="62" t="s">
        <v>447</v>
      </c>
      <c r="O67" s="64" t="str">
        <f>B34</f>
        <v>20,926,000</v>
      </c>
      <c r="P67" s="64" t="str">
        <f t="shared" ref="P67:X67" si="14">C34</f>
        <v>21,157,000</v>
      </c>
      <c r="Q67" s="64" t="str">
        <f t="shared" si="14"/>
        <v>21,741,000</v>
      </c>
      <c r="R67" s="64" t="str">
        <f t="shared" si="14"/>
        <v>20,793,000</v>
      </c>
      <c r="S67" s="64" t="str">
        <f t="shared" si="14"/>
        <v>13,638,000</v>
      </c>
      <c r="T67" s="64" t="str">
        <f t="shared" si="14"/>
        <v>13,350,000</v>
      </c>
      <c r="U67" s="64" t="str">
        <f t="shared" si="14"/>
        <v>12,571,000</v>
      </c>
      <c r="V67" s="64" t="str">
        <f t="shared" si="14"/>
        <v>11,242,000</v>
      </c>
      <c r="W67" s="64" t="str">
        <f t="shared" si="14"/>
        <v>10,408,000</v>
      </c>
      <c r="X67" s="64" t="str">
        <f t="shared" si="14"/>
        <v>10,455,000</v>
      </c>
    </row>
    <row r="68" spans="1:24" ht="19.899999999999999" customHeight="1" x14ac:dyDescent="0.25">
      <c r="A68" s="6" t="s">
        <v>54</v>
      </c>
      <c r="B68" s="174">
        <v>0</v>
      </c>
      <c r="C68" s="174">
        <v>0</v>
      </c>
      <c r="D68" s="174">
        <v>77</v>
      </c>
      <c r="E68" s="174">
        <v>71</v>
      </c>
      <c r="F68" s="174">
        <v>94</v>
      </c>
      <c r="G68" s="174">
        <v>79</v>
      </c>
      <c r="H68" s="174">
        <v>69</v>
      </c>
      <c r="I68" s="174">
        <v>101</v>
      </c>
      <c r="J68" s="174">
        <v>114</v>
      </c>
      <c r="K68" s="174">
        <v>62</v>
      </c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 t="s">
        <v>7660</v>
      </c>
      <c r="C69" s="173" t="s">
        <v>4889</v>
      </c>
      <c r="D69" s="173" t="s">
        <v>5353</v>
      </c>
      <c r="E69" s="173" t="s">
        <v>7661</v>
      </c>
      <c r="F69" s="173" t="s">
        <v>6508</v>
      </c>
      <c r="G69" s="173" t="s">
        <v>4505</v>
      </c>
      <c r="H69" s="173" t="s">
        <v>7662</v>
      </c>
      <c r="I69" s="173" t="s">
        <v>7663</v>
      </c>
      <c r="J69" s="173" t="s">
        <v>7664</v>
      </c>
      <c r="K69" s="173" t="s">
        <v>4390</v>
      </c>
      <c r="L69" s="18"/>
      <c r="M69" s="218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10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 t="s">
        <v>7665</v>
      </c>
      <c r="C71" s="175" t="s">
        <v>7666</v>
      </c>
      <c r="D71" s="175" t="s">
        <v>7667</v>
      </c>
      <c r="E71" s="175" t="s">
        <v>7668</v>
      </c>
      <c r="F71" s="175" t="s">
        <v>7669</v>
      </c>
      <c r="G71" s="175" t="s">
        <v>7670</v>
      </c>
      <c r="H71" s="175" t="s">
        <v>7671</v>
      </c>
      <c r="I71" s="175" t="s">
        <v>7672</v>
      </c>
      <c r="J71" s="175" t="s">
        <v>7673</v>
      </c>
      <c r="K71" s="175" t="s">
        <v>7674</v>
      </c>
      <c r="L71" s="18"/>
      <c r="M71" s="218"/>
    </row>
    <row r="72" spans="1:24" ht="19.899999999999999" customHeight="1" x14ac:dyDescent="0.25">
      <c r="A72" s="6" t="s">
        <v>57</v>
      </c>
      <c r="B72" s="172" t="s">
        <v>7579</v>
      </c>
      <c r="C72" s="172" t="s">
        <v>7580</v>
      </c>
      <c r="D72" s="172" t="s">
        <v>7581</v>
      </c>
      <c r="E72" s="172" t="s">
        <v>7582</v>
      </c>
      <c r="F72" s="172" t="s">
        <v>7583</v>
      </c>
      <c r="G72" s="172" t="s">
        <v>7584</v>
      </c>
      <c r="H72" s="172" t="s">
        <v>7585</v>
      </c>
      <c r="I72" s="172" t="s">
        <v>7586</v>
      </c>
      <c r="J72" s="172" t="s">
        <v>7587</v>
      </c>
      <c r="K72" s="172" t="s">
        <v>7588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 t="s">
        <v>7675</v>
      </c>
      <c r="C75" s="175" t="s">
        <v>7676</v>
      </c>
      <c r="D75" s="175" t="s">
        <v>7677</v>
      </c>
      <c r="E75" s="175" t="s">
        <v>7678</v>
      </c>
      <c r="F75" s="175" t="s">
        <v>7679</v>
      </c>
      <c r="G75" s="175" t="s">
        <v>7680</v>
      </c>
      <c r="H75" s="175" t="s">
        <v>7681</v>
      </c>
      <c r="I75" s="175" t="s">
        <v>7682</v>
      </c>
      <c r="J75" s="175" t="s">
        <v>7683</v>
      </c>
      <c r="K75" s="175" t="s">
        <v>7684</v>
      </c>
      <c r="L75" s="18"/>
      <c r="M75" s="218"/>
    </row>
    <row r="76" spans="1:24" ht="19.899999999999999" customHeight="1" x14ac:dyDescent="0.25">
      <c r="A76" s="6" t="s">
        <v>60</v>
      </c>
      <c r="B76" s="172" t="s">
        <v>7685</v>
      </c>
      <c r="C76" s="172" t="s">
        <v>7686</v>
      </c>
      <c r="D76" s="172" t="s">
        <v>7687</v>
      </c>
      <c r="E76" s="172" t="s">
        <v>7688</v>
      </c>
      <c r="F76" s="172" t="s">
        <v>7689</v>
      </c>
      <c r="G76" s="172" t="s">
        <v>7690</v>
      </c>
      <c r="H76" s="172" t="s">
        <v>7691</v>
      </c>
      <c r="I76" s="172" t="s">
        <v>7692</v>
      </c>
      <c r="J76" s="172" t="s">
        <v>7693</v>
      </c>
      <c r="K76" s="172" t="s">
        <v>7694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126.405</v>
      </c>
      <c r="C80" s="173">
        <v>125.876</v>
      </c>
      <c r="D80" s="173">
        <v>98</v>
      </c>
      <c r="E80" s="173">
        <v>97.977000000000004</v>
      </c>
      <c r="F80" s="173">
        <v>98.519000000000005</v>
      </c>
      <c r="G80" s="173">
        <v>93.046999999999997</v>
      </c>
      <c r="H80" s="173">
        <v>96.661000000000001</v>
      </c>
      <c r="I80" s="173">
        <v>95.903000000000006</v>
      </c>
      <c r="J80" s="173">
        <v>93.876999999999995</v>
      </c>
      <c r="K80" s="173">
        <v>93.7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>
        <v>200</v>
      </c>
      <c r="C82" s="173">
        <v>200</v>
      </c>
      <c r="D82" s="173">
        <v>200</v>
      </c>
      <c r="E82" s="173">
        <v>200</v>
      </c>
      <c r="F82" s="173">
        <v>150</v>
      </c>
      <c r="G82" s="173">
        <v>150</v>
      </c>
      <c r="H82" s="173">
        <v>150</v>
      </c>
      <c r="I82" s="173">
        <v>150</v>
      </c>
      <c r="J82" s="173">
        <v>150</v>
      </c>
      <c r="K82" s="173">
        <v>150</v>
      </c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8</v>
      </c>
      <c r="E83" s="174">
        <v>8</v>
      </c>
      <c r="F83" s="174">
        <v>0</v>
      </c>
      <c r="G83" s="174">
        <v>8</v>
      </c>
      <c r="H83" s="174">
        <v>8</v>
      </c>
      <c r="I83" s="174">
        <v>8</v>
      </c>
      <c r="J83" s="174">
        <v>8</v>
      </c>
      <c r="K83" s="174">
        <v>8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>
        <v>126.145</v>
      </c>
      <c r="C86" s="173">
        <v>115.36</v>
      </c>
      <c r="D86" s="173">
        <v>97.85</v>
      </c>
      <c r="E86" s="173">
        <v>98.213999999999999</v>
      </c>
      <c r="F86" s="173">
        <v>93.728999999999999</v>
      </c>
      <c r="G86" s="173">
        <v>93.301000000000002</v>
      </c>
      <c r="H86" s="173">
        <v>96.016000000000005</v>
      </c>
      <c r="I86" s="173">
        <v>94.436999999999998</v>
      </c>
      <c r="J86" s="173">
        <v>93.825999999999993</v>
      </c>
      <c r="K86" s="173">
        <v>100.04</v>
      </c>
      <c r="L86" s="18"/>
      <c r="M86" s="218"/>
    </row>
    <row r="87" spans="1:13" ht="19.899999999999999" customHeight="1" x14ac:dyDescent="0.25">
      <c r="A87" s="6" t="s">
        <v>69</v>
      </c>
      <c r="B87" s="174">
        <v>126.145</v>
      </c>
      <c r="C87" s="174">
        <v>115.377</v>
      </c>
      <c r="D87" s="174">
        <v>104.13200000000001</v>
      </c>
      <c r="E87" s="174">
        <v>104.14</v>
      </c>
      <c r="F87" s="174">
        <v>94.04</v>
      </c>
      <c r="G87" s="174">
        <v>93.718000000000004</v>
      </c>
      <c r="H87" s="174">
        <v>96.537000000000006</v>
      </c>
      <c r="I87" s="174">
        <v>95.206999999999994</v>
      </c>
      <c r="J87" s="174">
        <v>94.948999999999998</v>
      </c>
      <c r="K87" s="174">
        <v>101.05500000000001</v>
      </c>
      <c r="L87" s="18"/>
      <c r="M87" s="218"/>
    </row>
    <row r="88" spans="1:13" ht="19.899999999999999" customHeight="1" x14ac:dyDescent="0.25">
      <c r="A88" s="8" t="s">
        <v>70</v>
      </c>
      <c r="B88" s="173">
        <v>7.7279999999999998</v>
      </c>
      <c r="C88" s="173">
        <v>8.2579999999999991</v>
      </c>
      <c r="D88" s="173">
        <v>8.49</v>
      </c>
      <c r="E88" s="173">
        <v>8.5129999999999999</v>
      </c>
      <c r="F88" s="173">
        <v>6.72</v>
      </c>
      <c r="G88" s="173">
        <v>16.869</v>
      </c>
      <c r="H88" s="173">
        <v>11.579000000000001</v>
      </c>
      <c r="I88" s="173">
        <v>11.693</v>
      </c>
      <c r="J88" s="173">
        <v>11.327999999999999</v>
      </c>
      <c r="K88" s="173">
        <v>11.372999999999999</v>
      </c>
      <c r="L88" s="18"/>
      <c r="M88" s="218"/>
    </row>
    <row r="89" spans="1:13" ht="19.899999999999999" customHeight="1" x14ac:dyDescent="0.25">
      <c r="A89" s="6" t="s">
        <v>71</v>
      </c>
      <c r="B89" s="174">
        <v>267</v>
      </c>
      <c r="C89" s="174">
        <v>311</v>
      </c>
      <c r="D89" s="174">
        <v>339</v>
      </c>
      <c r="E89" s="174">
        <v>513</v>
      </c>
      <c r="F89" s="174">
        <v>340</v>
      </c>
      <c r="G89" s="174" t="s">
        <v>7695</v>
      </c>
      <c r="H89" s="174" t="s">
        <v>7696</v>
      </c>
      <c r="I89" s="174" t="s">
        <v>4669</v>
      </c>
      <c r="J89" s="174" t="s">
        <v>4763</v>
      </c>
      <c r="K89" s="174" t="s">
        <v>7697</v>
      </c>
      <c r="L89" s="18"/>
      <c r="M89" s="218"/>
    </row>
    <row r="90" spans="1:13" ht="19.899999999999999" customHeight="1" x14ac:dyDescent="0.25">
      <c r="A90" s="8" t="s">
        <v>72</v>
      </c>
      <c r="B90" s="173">
        <v>2.597</v>
      </c>
      <c r="C90" s="173">
        <v>2.597</v>
      </c>
      <c r="D90" s="173">
        <v>2.597</v>
      </c>
      <c r="E90" s="173">
        <v>2.597</v>
      </c>
      <c r="F90" s="173">
        <v>3.8479999999999999</v>
      </c>
      <c r="G90" s="173">
        <v>4.2119999999999997</v>
      </c>
      <c r="H90" s="173">
        <v>5.89</v>
      </c>
      <c r="I90" s="173">
        <v>5.89</v>
      </c>
      <c r="J90" s="173">
        <v>5.89</v>
      </c>
      <c r="K90" s="173">
        <v>6.0220000000000002</v>
      </c>
      <c r="L90" s="18"/>
      <c r="M90" s="218"/>
    </row>
    <row r="91" spans="1:13" ht="19.899999999999999" customHeight="1" x14ac:dyDescent="0.25">
      <c r="A91" s="6" t="s">
        <v>73</v>
      </c>
      <c r="B91" s="174">
        <v>85</v>
      </c>
      <c r="C91" s="174">
        <v>85</v>
      </c>
      <c r="D91" s="174">
        <v>85</v>
      </c>
      <c r="E91" s="174">
        <v>85</v>
      </c>
      <c r="F91" s="174">
        <v>372</v>
      </c>
      <c r="G91" s="174">
        <v>393</v>
      </c>
      <c r="H91" s="174">
        <v>265</v>
      </c>
      <c r="I91" s="174">
        <v>265</v>
      </c>
      <c r="J91" s="174">
        <v>265</v>
      </c>
      <c r="K91" s="174">
        <v>272</v>
      </c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3">
        <v>194</v>
      </c>
      <c r="C94" s="173">
        <v>17</v>
      </c>
      <c r="D94" s="173">
        <v>5</v>
      </c>
      <c r="E94" s="173">
        <v>-15</v>
      </c>
      <c r="F94" s="173">
        <v>1</v>
      </c>
      <c r="G94" s="173">
        <v>3</v>
      </c>
      <c r="H94" s="173">
        <v>1</v>
      </c>
      <c r="I94" s="173">
        <v>2</v>
      </c>
      <c r="J94" s="173">
        <v>2</v>
      </c>
      <c r="K94" s="173">
        <v>-7</v>
      </c>
      <c r="L94" s="18"/>
      <c r="M94" s="218"/>
    </row>
    <row r="95" spans="1:13" ht="19.899999999999999" customHeight="1" x14ac:dyDescent="0.25">
      <c r="A95" s="6" t="s">
        <v>77</v>
      </c>
      <c r="B95" s="174">
        <v>-89</v>
      </c>
      <c r="C95" s="174">
        <v>111</v>
      </c>
      <c r="D95" s="174">
        <v>126</v>
      </c>
      <c r="E95" s="174">
        <v>338</v>
      </c>
      <c r="F95" s="174">
        <v>163</v>
      </c>
      <c r="G95" s="174">
        <v>449</v>
      </c>
      <c r="H95" s="174">
        <v>482</v>
      </c>
      <c r="I95" s="174">
        <v>228</v>
      </c>
      <c r="J95" s="174">
        <v>71</v>
      </c>
      <c r="K95" s="174">
        <v>58</v>
      </c>
      <c r="L95" s="18"/>
      <c r="M95" s="218"/>
    </row>
    <row r="96" spans="1:13" ht="19.899999999999999" customHeight="1" x14ac:dyDescent="0.25">
      <c r="A96" s="8" t="s">
        <v>78</v>
      </c>
      <c r="B96" s="173">
        <v>0</v>
      </c>
      <c r="C96" s="173" t="s">
        <v>7698</v>
      </c>
      <c r="D96" s="173" t="s">
        <v>4176</v>
      </c>
      <c r="E96" s="173" t="s">
        <v>5270</v>
      </c>
      <c r="F96" s="173" t="s">
        <v>5046</v>
      </c>
      <c r="G96" s="173" t="s">
        <v>7699</v>
      </c>
      <c r="H96" s="173" t="s">
        <v>7700</v>
      </c>
      <c r="I96" s="173" t="s">
        <v>3256</v>
      </c>
      <c r="J96" s="173">
        <v>25.4</v>
      </c>
      <c r="K96" s="173">
        <v>23.8</v>
      </c>
      <c r="L96" s="18"/>
      <c r="M96" s="218"/>
    </row>
    <row r="97" spans="1:13" ht="19.899999999999999" customHeight="1" x14ac:dyDescent="0.25">
      <c r="A97" s="6" t="s">
        <v>79</v>
      </c>
      <c r="B97" s="174">
        <v>61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175</v>
      </c>
      <c r="K97" s="174">
        <v>200</v>
      </c>
      <c r="L97" s="18"/>
      <c r="M97" s="218"/>
    </row>
    <row r="98" spans="1:13" ht="19.899999999999999" customHeight="1" x14ac:dyDescent="0.25">
      <c r="A98" s="8" t="s">
        <v>80</v>
      </c>
      <c r="B98" s="173" t="s">
        <v>7701</v>
      </c>
      <c r="C98" s="173" t="s">
        <v>7702</v>
      </c>
      <c r="D98" s="173" t="s">
        <v>7703</v>
      </c>
      <c r="E98" s="173" t="s">
        <v>7704</v>
      </c>
      <c r="F98" s="173" t="s">
        <v>5895</v>
      </c>
      <c r="G98" s="173">
        <v>593</v>
      </c>
      <c r="H98" s="173">
        <v>822</v>
      </c>
      <c r="I98" s="173">
        <v>884</v>
      </c>
      <c r="J98" s="173">
        <v>765</v>
      </c>
      <c r="K98" s="173">
        <v>919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90</v>
      </c>
      <c r="C100" s="173">
        <v>95</v>
      </c>
      <c r="D100" s="173">
        <v>90</v>
      </c>
      <c r="E100" s="173">
        <v>97</v>
      </c>
      <c r="F100" s="173">
        <v>89</v>
      </c>
      <c r="G100" s="173">
        <v>112</v>
      </c>
      <c r="H100" s="173">
        <v>99</v>
      </c>
      <c r="I100" s="173">
        <v>109</v>
      </c>
      <c r="J100" s="173">
        <v>91</v>
      </c>
      <c r="K100" s="173">
        <v>75</v>
      </c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417</v>
      </c>
      <c r="E101" s="174">
        <v>452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8"/>
    </row>
    <row r="102" spans="1:13" ht="19.899999999999999" customHeight="1" x14ac:dyDescent="0.25">
      <c r="A102" s="8" t="s">
        <v>84</v>
      </c>
      <c r="B102" s="173" t="s">
        <v>7636</v>
      </c>
      <c r="C102" s="173" t="s">
        <v>7637</v>
      </c>
      <c r="D102" s="173" t="s">
        <v>7638</v>
      </c>
      <c r="E102" s="173" t="s">
        <v>7639</v>
      </c>
      <c r="F102" s="173" t="s">
        <v>4897</v>
      </c>
      <c r="G102" s="173" t="s">
        <v>7640</v>
      </c>
      <c r="H102" s="173" t="s">
        <v>3021</v>
      </c>
      <c r="I102" s="173" t="s">
        <v>7641</v>
      </c>
      <c r="J102" s="173" t="s">
        <v>7642</v>
      </c>
      <c r="K102" s="173" t="s">
        <v>7643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0</v>
      </c>
      <c r="K103" s="174">
        <v>0</v>
      </c>
      <c r="L103" s="18"/>
      <c r="M103" s="218"/>
    </row>
    <row r="104" spans="1:13" ht="19.899999999999999" customHeight="1" x14ac:dyDescent="0.25">
      <c r="A104" s="8" t="s">
        <v>86</v>
      </c>
      <c r="B104" s="173" t="s">
        <v>7660</v>
      </c>
      <c r="C104" s="173" t="s">
        <v>4889</v>
      </c>
      <c r="D104" s="173" t="s">
        <v>5353</v>
      </c>
      <c r="E104" s="173" t="s">
        <v>7661</v>
      </c>
      <c r="F104" s="173" t="s">
        <v>6508</v>
      </c>
      <c r="G104" s="173" t="s">
        <v>4505</v>
      </c>
      <c r="H104" s="173" t="s">
        <v>7662</v>
      </c>
      <c r="I104" s="173" t="s">
        <v>7663</v>
      </c>
      <c r="J104" s="173" t="s">
        <v>7664</v>
      </c>
      <c r="K104" s="173" t="s">
        <v>4390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81</v>
      </c>
      <c r="G105" s="174">
        <v>10</v>
      </c>
      <c r="H105" s="174">
        <v>10</v>
      </c>
      <c r="I105" s="174">
        <v>19</v>
      </c>
      <c r="J105" s="174">
        <v>0</v>
      </c>
      <c r="K105" s="174">
        <v>0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 t="s">
        <v>7705</v>
      </c>
      <c r="C107" s="174" t="s">
        <v>7706</v>
      </c>
      <c r="D107" s="174" t="s">
        <v>7707</v>
      </c>
      <c r="E107" s="174" t="s">
        <v>7708</v>
      </c>
      <c r="F107" s="174" t="s">
        <v>7709</v>
      </c>
      <c r="G107" s="174" t="s">
        <v>7710</v>
      </c>
      <c r="H107" s="174" t="s">
        <v>7711</v>
      </c>
      <c r="I107" s="174" t="s">
        <v>7712</v>
      </c>
      <c r="J107" s="174" t="s">
        <v>7713</v>
      </c>
      <c r="K107" s="174" t="s">
        <v>7714</v>
      </c>
      <c r="L107" s="18"/>
      <c r="M107" s="218"/>
    </row>
    <row r="108" spans="1:13" ht="19.899999999999999" customHeight="1" x14ac:dyDescent="0.25">
      <c r="A108" s="8" t="s">
        <v>90</v>
      </c>
      <c r="B108" s="173" t="s">
        <v>7701</v>
      </c>
      <c r="C108" s="173" t="s">
        <v>7702</v>
      </c>
      <c r="D108" s="173" t="s">
        <v>7715</v>
      </c>
      <c r="E108" s="173" t="s">
        <v>7716</v>
      </c>
      <c r="F108" s="173">
        <v>702</v>
      </c>
      <c r="G108" s="173">
        <v>520</v>
      </c>
      <c r="H108" s="173">
        <v>522</v>
      </c>
      <c r="I108" s="173">
        <v>450</v>
      </c>
      <c r="J108" s="173">
        <v>433</v>
      </c>
      <c r="K108" s="173">
        <v>349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159</v>
      </c>
      <c r="C110" s="173">
        <v>178</v>
      </c>
      <c r="D110" s="173">
        <v>507</v>
      </c>
      <c r="E110" s="173">
        <v>549</v>
      </c>
      <c r="F110" s="173">
        <v>89</v>
      </c>
      <c r="G110" s="173">
        <v>117</v>
      </c>
      <c r="H110" s="173">
        <v>104</v>
      </c>
      <c r="I110" s="173">
        <v>114</v>
      </c>
      <c r="J110" s="173">
        <v>263</v>
      </c>
      <c r="K110" s="173">
        <v>75</v>
      </c>
      <c r="L110" s="18"/>
      <c r="M110" s="218"/>
    </row>
    <row r="111" spans="1:13" ht="19.899999999999999" customHeight="1" x14ac:dyDescent="0.25">
      <c r="A111" s="6" t="s">
        <v>93</v>
      </c>
      <c r="B111" s="174">
        <v>155</v>
      </c>
      <c r="C111" s="174">
        <v>83</v>
      </c>
      <c r="D111" s="174">
        <v>279</v>
      </c>
      <c r="E111" s="174">
        <v>311</v>
      </c>
      <c r="F111" s="174">
        <v>19</v>
      </c>
      <c r="G111" s="174">
        <v>130</v>
      </c>
      <c r="H111" s="174">
        <v>48</v>
      </c>
      <c r="I111" s="174">
        <v>43</v>
      </c>
      <c r="J111" s="174">
        <v>47</v>
      </c>
      <c r="K111" s="174">
        <v>50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74">
        <v>0</v>
      </c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3">
        <v>0</v>
      </c>
      <c r="K114" s="173">
        <v>0</v>
      </c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74">
        <v>0</v>
      </c>
      <c r="L115" s="18"/>
      <c r="M115" s="218"/>
    </row>
    <row r="116" spans="1:13" ht="19.899999999999999" customHeight="1" x14ac:dyDescent="0.25">
      <c r="A116" s="8" t="s">
        <v>98</v>
      </c>
      <c r="B116" s="173" t="s">
        <v>7717</v>
      </c>
      <c r="C116" s="173" t="s">
        <v>7718</v>
      </c>
      <c r="D116" s="173" t="s">
        <v>7719</v>
      </c>
      <c r="E116" s="173" t="s">
        <v>7720</v>
      </c>
      <c r="F116" s="173" t="s">
        <v>7721</v>
      </c>
      <c r="G116" s="173" t="s">
        <v>7722</v>
      </c>
      <c r="H116" s="173" t="s">
        <v>7723</v>
      </c>
      <c r="I116" s="173" t="s">
        <v>7724</v>
      </c>
      <c r="J116" s="173" t="s">
        <v>7725</v>
      </c>
      <c r="K116" s="173" t="s">
        <v>7726</v>
      </c>
      <c r="L116" s="18"/>
      <c r="M116" s="218"/>
    </row>
    <row r="117" spans="1:13" ht="19.899999999999999" customHeight="1" x14ac:dyDescent="0.25">
      <c r="A117" s="6" t="s">
        <v>99</v>
      </c>
      <c r="B117" s="174" t="s">
        <v>4710</v>
      </c>
      <c r="C117" s="174" t="s">
        <v>7727</v>
      </c>
      <c r="D117" s="174" t="s">
        <v>7728</v>
      </c>
      <c r="E117" s="174" t="s">
        <v>7729</v>
      </c>
      <c r="F117" s="174">
        <v>426</v>
      </c>
      <c r="G117" s="174">
        <v>456</v>
      </c>
      <c r="H117" s="174">
        <v>494</v>
      </c>
      <c r="I117" s="174">
        <v>411</v>
      </c>
      <c r="J117" s="174">
        <v>474</v>
      </c>
      <c r="K117" s="174">
        <v>424</v>
      </c>
      <c r="L117" s="18"/>
      <c r="M117" s="218"/>
    </row>
    <row r="118" spans="1:13" ht="19.899999999999999" customHeight="1" x14ac:dyDescent="0.25">
      <c r="A118" s="8" t="s">
        <v>100</v>
      </c>
      <c r="B118" s="173">
        <v>535</v>
      </c>
      <c r="C118" s="173">
        <v>312</v>
      </c>
      <c r="D118" s="173">
        <v>349</v>
      </c>
      <c r="E118" s="173">
        <v>656</v>
      </c>
      <c r="F118" s="173" t="s">
        <v>4961</v>
      </c>
      <c r="G118" s="173" t="s">
        <v>7730</v>
      </c>
      <c r="H118" s="173" t="s">
        <v>7731</v>
      </c>
      <c r="I118" s="173" t="s">
        <v>483</v>
      </c>
      <c r="J118" s="173" t="s">
        <v>7732</v>
      </c>
      <c r="K118" s="173" t="s">
        <v>6243</v>
      </c>
      <c r="L118" s="18"/>
      <c r="M118" s="218"/>
    </row>
    <row r="119" spans="1:13" ht="19.899999999999999" customHeight="1" x14ac:dyDescent="0.25">
      <c r="A119" s="6" t="s">
        <v>101</v>
      </c>
      <c r="B119" s="174">
        <v>0</v>
      </c>
      <c r="C119" s="174">
        <v>0</v>
      </c>
      <c r="D119" s="174">
        <v>0</v>
      </c>
      <c r="E119" s="174">
        <v>0</v>
      </c>
      <c r="F119" s="174">
        <v>30</v>
      </c>
      <c r="G119" s="174">
        <v>31</v>
      </c>
      <c r="H119" s="174">
        <v>37</v>
      </c>
      <c r="I119" s="174">
        <v>26</v>
      </c>
      <c r="J119" s="174">
        <v>18</v>
      </c>
      <c r="K119" s="174">
        <v>11</v>
      </c>
      <c r="L119" s="18"/>
      <c r="M119" s="218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18"/>
      <c r="M120" s="218"/>
    </row>
    <row r="121" spans="1:13" ht="19.899999999999999" customHeight="1" x14ac:dyDescent="0.25">
      <c r="A121" s="6" t="s">
        <v>103</v>
      </c>
      <c r="B121" s="174">
        <v>261</v>
      </c>
      <c r="C121" s="174">
        <v>153</v>
      </c>
      <c r="D121" s="174" t="s">
        <v>7733</v>
      </c>
      <c r="E121" s="174" t="s">
        <v>7734</v>
      </c>
      <c r="F121" s="174">
        <v>601</v>
      </c>
      <c r="G121" s="174">
        <v>742</v>
      </c>
      <c r="H121" s="174">
        <v>387</v>
      </c>
      <c r="I121" s="174">
        <v>602</v>
      </c>
      <c r="J121" s="174">
        <v>367</v>
      </c>
      <c r="K121" s="174">
        <v>145</v>
      </c>
      <c r="L121" s="18"/>
      <c r="M121" s="218"/>
    </row>
    <row r="122" spans="1:13" ht="19.899999999999999" customHeight="1" x14ac:dyDescent="0.25">
      <c r="A122" s="8" t="s">
        <v>104</v>
      </c>
      <c r="B122" s="173">
        <v>532</v>
      </c>
      <c r="C122" s="173">
        <v>0</v>
      </c>
      <c r="D122" s="173">
        <v>0</v>
      </c>
      <c r="E122" s="173">
        <v>0</v>
      </c>
      <c r="F122" s="173">
        <v>0</v>
      </c>
      <c r="G122" s="173">
        <v>0</v>
      </c>
      <c r="H122" s="173">
        <v>0</v>
      </c>
      <c r="I122" s="173">
        <v>0</v>
      </c>
      <c r="J122" s="173">
        <v>0</v>
      </c>
      <c r="K122" s="173">
        <v>0</v>
      </c>
      <c r="L122" s="18"/>
      <c r="M122" s="218"/>
    </row>
    <row r="123" spans="1:13" ht="19.899999999999999" customHeight="1" x14ac:dyDescent="0.25">
      <c r="A123" s="6" t="s">
        <v>105</v>
      </c>
      <c r="B123" s="174">
        <v>974</v>
      </c>
      <c r="C123" s="174">
        <v>0</v>
      </c>
      <c r="D123" s="174">
        <v>0</v>
      </c>
      <c r="E123" s="174">
        <v>0</v>
      </c>
      <c r="F123" s="174">
        <v>0</v>
      </c>
      <c r="G123" s="174">
        <v>0</v>
      </c>
      <c r="H123" s="174">
        <v>0</v>
      </c>
      <c r="I123" s="174">
        <v>0</v>
      </c>
      <c r="J123" s="174">
        <v>0</v>
      </c>
      <c r="K123" s="174">
        <v>0</v>
      </c>
      <c r="L123" s="18"/>
      <c r="M123" s="218"/>
    </row>
    <row r="124" spans="1:13" ht="19.899999999999999" customHeight="1" x14ac:dyDescent="0.25">
      <c r="A124" s="8" t="s">
        <v>106</v>
      </c>
      <c r="B124" s="173">
        <v>105</v>
      </c>
      <c r="C124" s="173">
        <v>0</v>
      </c>
      <c r="D124" s="173">
        <v>0</v>
      </c>
      <c r="E124" s="173">
        <v>0</v>
      </c>
      <c r="F124" s="173">
        <v>0</v>
      </c>
      <c r="G124" s="173">
        <v>0</v>
      </c>
      <c r="H124" s="173">
        <v>0</v>
      </c>
      <c r="I124" s="173">
        <v>0</v>
      </c>
      <c r="J124" s="173">
        <v>0</v>
      </c>
      <c r="K124" s="173">
        <v>0</v>
      </c>
      <c r="L124" s="18"/>
      <c r="M124" s="218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8"/>
      <c r="M125" s="218"/>
    </row>
    <row r="126" spans="1:13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  <c r="L126" s="213"/>
      <c r="M126" s="218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18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3" t="s">
        <v>2</v>
      </c>
      <c r="M128" s="218"/>
    </row>
    <row r="129" spans="1:13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18"/>
      <c r="M129" s="218"/>
    </row>
    <row r="130" spans="1:13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18"/>
      <c r="M130" s="218"/>
    </row>
    <row r="131" spans="1:13" ht="19.899999999999999" customHeight="1" x14ac:dyDescent="0.25">
      <c r="A131" s="164" t="s">
        <v>5</v>
      </c>
      <c r="B131" s="165" t="s">
        <v>6</v>
      </c>
      <c r="C131" s="165" t="s">
        <v>6</v>
      </c>
      <c r="D131" s="165" t="s">
        <v>6</v>
      </c>
      <c r="E131" s="165" t="s">
        <v>337</v>
      </c>
      <c r="F131" s="165" t="s">
        <v>337</v>
      </c>
      <c r="G131" s="165" t="s">
        <v>337</v>
      </c>
      <c r="H131" s="165" t="s">
        <v>337</v>
      </c>
      <c r="I131" s="165" t="s">
        <v>337</v>
      </c>
      <c r="J131" s="165" t="s">
        <v>337</v>
      </c>
      <c r="K131" s="165" t="s">
        <v>337</v>
      </c>
      <c r="L131" s="18"/>
      <c r="M131" s="218"/>
    </row>
    <row r="132" spans="1:13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8"/>
      <c r="M132" s="218"/>
    </row>
    <row r="133" spans="1:13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18"/>
      <c r="M133" s="218"/>
    </row>
    <row r="134" spans="1:13" ht="19.899999999999999" customHeight="1" x14ac:dyDescent="0.25">
      <c r="A134" s="6" t="s">
        <v>109</v>
      </c>
      <c r="B134" s="172" t="s">
        <v>7735</v>
      </c>
      <c r="C134" s="172" t="s">
        <v>7736</v>
      </c>
      <c r="D134" s="172" t="s">
        <v>7737</v>
      </c>
      <c r="E134" s="172" t="s">
        <v>7738</v>
      </c>
      <c r="F134" s="172" t="s">
        <v>7739</v>
      </c>
      <c r="G134" s="172" t="s">
        <v>7740</v>
      </c>
      <c r="H134" s="172" t="s">
        <v>7741</v>
      </c>
      <c r="I134" s="172" t="s">
        <v>7742</v>
      </c>
      <c r="J134" s="172" t="s">
        <v>7743</v>
      </c>
      <c r="K134" s="172" t="s">
        <v>7744</v>
      </c>
      <c r="L134" s="18"/>
      <c r="M134" s="218"/>
    </row>
    <row r="135" spans="1:13" ht="19.899999999999999" customHeight="1" x14ac:dyDescent="0.25">
      <c r="A135" s="8" t="s">
        <v>110</v>
      </c>
      <c r="B135" s="175">
        <v>5</v>
      </c>
      <c r="C135" s="175">
        <v>5</v>
      </c>
      <c r="D135" s="175">
        <v>28</v>
      </c>
      <c r="E135" s="175">
        <v>10</v>
      </c>
      <c r="F135" s="175">
        <v>2</v>
      </c>
      <c r="G135" s="175">
        <v>5</v>
      </c>
      <c r="H135" s="175">
        <v>5</v>
      </c>
      <c r="I135" s="175">
        <v>10</v>
      </c>
      <c r="J135" s="175">
        <v>12</v>
      </c>
      <c r="K135" s="175">
        <v>-1</v>
      </c>
      <c r="L135" s="18"/>
      <c r="M135" s="218"/>
    </row>
    <row r="136" spans="1:13" ht="19.899999999999999" customHeight="1" x14ac:dyDescent="0.25">
      <c r="A136" s="6" t="s">
        <v>111</v>
      </c>
      <c r="B136" s="172">
        <v>0</v>
      </c>
      <c r="C136" s="172">
        <v>0</v>
      </c>
      <c r="D136" s="172">
        <v>0</v>
      </c>
      <c r="E136" s="172">
        <v>0</v>
      </c>
      <c r="F136" s="172">
        <v>0</v>
      </c>
      <c r="G136" s="172">
        <v>0</v>
      </c>
      <c r="H136" s="172">
        <v>0</v>
      </c>
      <c r="I136" s="172">
        <v>0</v>
      </c>
      <c r="J136" s="172">
        <v>0</v>
      </c>
      <c r="K136" s="172">
        <v>0</v>
      </c>
      <c r="L136" s="18"/>
      <c r="M136" s="218"/>
    </row>
    <row r="137" spans="1:13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8"/>
      <c r="M137" s="218"/>
    </row>
    <row r="138" spans="1:13" ht="19.899999999999999" customHeight="1" x14ac:dyDescent="0.25">
      <c r="A138" s="6" t="s">
        <v>112</v>
      </c>
      <c r="B138" s="174" t="s">
        <v>7745</v>
      </c>
      <c r="C138" s="174" t="s">
        <v>7746</v>
      </c>
      <c r="D138" s="174" t="s">
        <v>7747</v>
      </c>
      <c r="E138" s="174" t="s">
        <v>7748</v>
      </c>
      <c r="F138" s="174" t="s">
        <v>7749</v>
      </c>
      <c r="G138" s="174" t="s">
        <v>4595</v>
      </c>
      <c r="H138" s="174" t="s">
        <v>7750</v>
      </c>
      <c r="I138" s="174" t="s">
        <v>7660</v>
      </c>
      <c r="J138" s="174" t="s">
        <v>7645</v>
      </c>
      <c r="K138" s="174" t="s">
        <v>7751</v>
      </c>
      <c r="L138" s="18"/>
      <c r="M138" s="218"/>
    </row>
    <row r="139" spans="1:13" ht="19.899999999999999" customHeight="1" x14ac:dyDescent="0.25">
      <c r="A139" s="8" t="s">
        <v>113</v>
      </c>
      <c r="B139" s="175" t="s">
        <v>7745</v>
      </c>
      <c r="C139" s="175" t="s">
        <v>7746</v>
      </c>
      <c r="D139" s="175" t="s">
        <v>7747</v>
      </c>
      <c r="E139" s="175" t="s">
        <v>7748</v>
      </c>
      <c r="F139" s="175" t="s">
        <v>7749</v>
      </c>
      <c r="G139" s="175" t="s">
        <v>4595</v>
      </c>
      <c r="H139" s="175" t="s">
        <v>7750</v>
      </c>
      <c r="I139" s="175" t="s">
        <v>7660</v>
      </c>
      <c r="J139" s="175" t="s">
        <v>7645</v>
      </c>
      <c r="K139" s="175" t="s">
        <v>7751</v>
      </c>
      <c r="L139" s="18"/>
      <c r="M139" s="218"/>
    </row>
    <row r="140" spans="1:13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8"/>
      <c r="M140" s="218"/>
    </row>
    <row r="141" spans="1:13" ht="19.899999999999999" customHeight="1" x14ac:dyDescent="0.25">
      <c r="A141" s="8" t="s">
        <v>114</v>
      </c>
      <c r="B141" s="173">
        <v>266</v>
      </c>
      <c r="C141" s="173">
        <v>305</v>
      </c>
      <c r="D141" s="173">
        <v>393</v>
      </c>
      <c r="E141" s="173">
        <v>129</v>
      </c>
      <c r="F141" s="173">
        <v>134</v>
      </c>
      <c r="G141" s="173">
        <v>76</v>
      </c>
      <c r="H141" s="173">
        <v>61</v>
      </c>
      <c r="I141" s="173">
        <v>61</v>
      </c>
      <c r="J141" s="173">
        <v>37</v>
      </c>
      <c r="K141" s="173">
        <v>47</v>
      </c>
      <c r="L141" s="18"/>
      <c r="M141" s="218"/>
    </row>
    <row r="142" spans="1:13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74">
        <v>0</v>
      </c>
      <c r="I142" s="174">
        <v>0</v>
      </c>
      <c r="J142" s="174">
        <v>0</v>
      </c>
      <c r="K142" s="174">
        <v>0</v>
      </c>
      <c r="L142" s="18"/>
      <c r="M142" s="218"/>
    </row>
    <row r="143" spans="1:13" ht="19.899999999999999" customHeight="1" x14ac:dyDescent="0.25">
      <c r="A143" s="8" t="s">
        <v>116</v>
      </c>
      <c r="B143" s="173">
        <v>37</v>
      </c>
      <c r="C143" s="173">
        <v>156</v>
      </c>
      <c r="D143" s="173">
        <v>176</v>
      </c>
      <c r="E143" s="173">
        <v>145</v>
      </c>
      <c r="F143" s="173">
        <v>117</v>
      </c>
      <c r="G143" s="173">
        <v>99</v>
      </c>
      <c r="H143" s="173">
        <v>128</v>
      </c>
      <c r="I143" s="173">
        <v>95</v>
      </c>
      <c r="J143" s="173">
        <v>81</v>
      </c>
      <c r="K143" s="173">
        <v>114</v>
      </c>
      <c r="L143" s="18"/>
      <c r="M143" s="218"/>
    </row>
    <row r="144" spans="1:13" ht="19.899999999999999" customHeight="1" x14ac:dyDescent="0.25">
      <c r="A144" s="6" t="s">
        <v>117</v>
      </c>
      <c r="B144" s="174">
        <v>29</v>
      </c>
      <c r="C144" s="174">
        <v>59</v>
      </c>
      <c r="D144" s="174">
        <v>39</v>
      </c>
      <c r="E144" s="174">
        <v>57</v>
      </c>
      <c r="F144" s="174">
        <v>40</v>
      </c>
      <c r="G144" s="174">
        <v>31</v>
      </c>
      <c r="H144" s="174">
        <v>35</v>
      </c>
      <c r="I144" s="174">
        <v>25</v>
      </c>
      <c r="J144" s="174">
        <v>41</v>
      </c>
      <c r="K144" s="174">
        <v>50</v>
      </c>
      <c r="L144" s="18"/>
      <c r="M144" s="218"/>
    </row>
    <row r="145" spans="1:13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3">
        <v>0</v>
      </c>
      <c r="I145" s="173">
        <v>0</v>
      </c>
      <c r="J145" s="173">
        <v>0</v>
      </c>
      <c r="K145" s="173">
        <v>0</v>
      </c>
      <c r="L145" s="18"/>
      <c r="M145" s="218"/>
    </row>
    <row r="146" spans="1:13" ht="19.899999999999999" customHeight="1" x14ac:dyDescent="0.25">
      <c r="A146" s="6" t="s">
        <v>119</v>
      </c>
      <c r="B146" s="174" t="s">
        <v>6765</v>
      </c>
      <c r="C146" s="174" t="s">
        <v>7752</v>
      </c>
      <c r="D146" s="174" t="s">
        <v>7753</v>
      </c>
      <c r="E146" s="174" t="s">
        <v>6319</v>
      </c>
      <c r="F146" s="174">
        <v>895</v>
      </c>
      <c r="G146" s="174">
        <v>882</v>
      </c>
      <c r="H146" s="174">
        <v>790</v>
      </c>
      <c r="I146" s="174">
        <v>757</v>
      </c>
      <c r="J146" s="174">
        <v>732</v>
      </c>
      <c r="K146" s="174">
        <v>638</v>
      </c>
      <c r="L146" s="18"/>
      <c r="M146" s="218"/>
    </row>
    <row r="147" spans="1:13" ht="19.899999999999999" customHeight="1" x14ac:dyDescent="0.25">
      <c r="A147" s="8" t="s">
        <v>120</v>
      </c>
      <c r="B147" s="173">
        <v>35</v>
      </c>
      <c r="C147" s="173">
        <v>23</v>
      </c>
      <c r="D147" s="173">
        <v>31</v>
      </c>
      <c r="E147" s="173">
        <v>33</v>
      </c>
      <c r="F147" s="173">
        <v>32</v>
      </c>
      <c r="G147" s="173">
        <v>22</v>
      </c>
      <c r="H147" s="173">
        <v>22</v>
      </c>
      <c r="I147" s="173">
        <v>18</v>
      </c>
      <c r="J147" s="173">
        <v>19</v>
      </c>
      <c r="K147" s="173">
        <v>16</v>
      </c>
      <c r="L147" s="18"/>
      <c r="M147" s="218"/>
    </row>
    <row r="148" spans="1:13" ht="19.899999999999999" customHeight="1" x14ac:dyDescent="0.25">
      <c r="A148" s="6" t="s">
        <v>121</v>
      </c>
      <c r="B148" s="174">
        <v>38.139000000000003</v>
      </c>
      <c r="C148" s="174">
        <v>36.735999999999997</v>
      </c>
      <c r="D148" s="174">
        <v>35.345999999999997</v>
      </c>
      <c r="E148" s="174">
        <v>56.497999999999998</v>
      </c>
      <c r="F148" s="174">
        <v>47.082999999999998</v>
      </c>
      <c r="G148" s="174">
        <v>41</v>
      </c>
      <c r="H148" s="174">
        <v>48</v>
      </c>
      <c r="I148" s="174">
        <v>41</v>
      </c>
      <c r="J148" s="174">
        <v>29</v>
      </c>
      <c r="K148" s="174">
        <v>26</v>
      </c>
      <c r="L148" s="18"/>
      <c r="M148" s="218"/>
    </row>
    <row r="149" spans="1:13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3">
        <v>0</v>
      </c>
      <c r="I149" s="173">
        <v>0</v>
      </c>
      <c r="J149" s="173">
        <v>0</v>
      </c>
      <c r="K149" s="173">
        <v>0</v>
      </c>
      <c r="L149" s="18"/>
      <c r="M149" s="218"/>
    </row>
    <row r="150" spans="1:13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74">
        <v>0</v>
      </c>
      <c r="G150" s="174">
        <v>0</v>
      </c>
      <c r="H150" s="174">
        <v>0</v>
      </c>
      <c r="I150" s="174">
        <v>0</v>
      </c>
      <c r="J150" s="174">
        <v>0</v>
      </c>
      <c r="K150" s="174">
        <v>0</v>
      </c>
      <c r="L150" s="18"/>
      <c r="M150" s="218"/>
    </row>
    <row r="151" spans="1:13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3">
        <v>0</v>
      </c>
      <c r="L151" s="18"/>
      <c r="M151" s="218"/>
    </row>
    <row r="152" spans="1:13" ht="19.899999999999999" customHeight="1" x14ac:dyDescent="0.25">
      <c r="A152" s="6" t="s">
        <v>125</v>
      </c>
      <c r="B152" s="172" t="s">
        <v>7754</v>
      </c>
      <c r="C152" s="172" t="s">
        <v>7755</v>
      </c>
      <c r="D152" s="172" t="s">
        <v>7756</v>
      </c>
      <c r="E152" s="172" t="s">
        <v>7757</v>
      </c>
      <c r="F152" s="172" t="s">
        <v>7758</v>
      </c>
      <c r="G152" s="172" t="s">
        <v>7759</v>
      </c>
      <c r="H152" s="172" t="s">
        <v>4516</v>
      </c>
      <c r="I152" s="172">
        <v>997</v>
      </c>
      <c r="J152" s="172">
        <v>939</v>
      </c>
      <c r="K152" s="172">
        <v>891</v>
      </c>
      <c r="L152" s="18"/>
      <c r="M152" s="218"/>
    </row>
    <row r="153" spans="1:13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8"/>
      <c r="M153" s="218"/>
    </row>
    <row r="154" spans="1:13" ht="19.899999999999999" customHeight="1" x14ac:dyDescent="0.25">
      <c r="A154" s="6" t="s">
        <v>126</v>
      </c>
      <c r="B154" s="172" t="s">
        <v>7760</v>
      </c>
      <c r="C154" s="172" t="s">
        <v>7761</v>
      </c>
      <c r="D154" s="172" t="s">
        <v>7762</v>
      </c>
      <c r="E154" s="172">
        <v>699</v>
      </c>
      <c r="F154" s="172" t="s">
        <v>4344</v>
      </c>
      <c r="G154" s="172" t="s">
        <v>7763</v>
      </c>
      <c r="H154" s="172" t="s">
        <v>7764</v>
      </c>
      <c r="I154" s="172" t="s">
        <v>7765</v>
      </c>
      <c r="J154" s="172" t="s">
        <v>5445</v>
      </c>
      <c r="K154" s="172" t="s">
        <v>7766</v>
      </c>
      <c r="L154" s="18"/>
      <c r="M154" s="218"/>
    </row>
    <row r="155" spans="1:13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8"/>
      <c r="M155" s="218"/>
    </row>
    <row r="156" spans="1:13" ht="19.899999999999999" customHeight="1" x14ac:dyDescent="0.25">
      <c r="A156" s="6" t="s">
        <v>127</v>
      </c>
      <c r="B156" s="174">
        <v>0</v>
      </c>
      <c r="C156" s="174">
        <v>0</v>
      </c>
      <c r="D156" s="174">
        <v>0</v>
      </c>
      <c r="E156" s="174">
        <v>0</v>
      </c>
      <c r="F156" s="174">
        <v>1</v>
      </c>
      <c r="G156" s="174">
        <v>1</v>
      </c>
      <c r="H156" s="174">
        <v>1</v>
      </c>
      <c r="I156" s="174">
        <v>1</v>
      </c>
      <c r="J156" s="174">
        <v>1</v>
      </c>
      <c r="K156" s="174">
        <v>2</v>
      </c>
      <c r="L156" s="18"/>
      <c r="M156" s="218"/>
    </row>
    <row r="157" spans="1:13" ht="19.899999999999999" customHeight="1" x14ac:dyDescent="0.25">
      <c r="A157" s="8" t="s">
        <v>128</v>
      </c>
      <c r="B157" s="173">
        <v>17</v>
      </c>
      <c r="C157" s="173">
        <v>77</v>
      </c>
      <c r="D157" s="173">
        <v>34</v>
      </c>
      <c r="E157" s="173">
        <v>33</v>
      </c>
      <c r="F157" s="173">
        <v>50</v>
      </c>
      <c r="G157" s="173">
        <v>24</v>
      </c>
      <c r="H157" s="173">
        <v>30</v>
      </c>
      <c r="I157" s="173">
        <v>36</v>
      </c>
      <c r="J157" s="173">
        <v>42</v>
      </c>
      <c r="K157" s="173">
        <v>58</v>
      </c>
      <c r="L157" s="18"/>
      <c r="M157" s="218"/>
    </row>
    <row r="158" spans="1:13" ht="19.899999999999999" customHeight="1" x14ac:dyDescent="0.25">
      <c r="A158" s="6" t="s">
        <v>129</v>
      </c>
      <c r="B158" s="174" t="s">
        <v>4579</v>
      </c>
      <c r="C158" s="174" t="s">
        <v>3254</v>
      </c>
      <c r="D158" s="174" t="s">
        <v>4552</v>
      </c>
      <c r="E158" s="174">
        <v>756</v>
      </c>
      <c r="F158" s="174">
        <v>625</v>
      </c>
      <c r="G158" s="174">
        <v>550</v>
      </c>
      <c r="H158" s="174">
        <v>486</v>
      </c>
      <c r="I158" s="174">
        <v>521</v>
      </c>
      <c r="J158" s="174">
        <v>496</v>
      </c>
      <c r="K158" s="174">
        <v>566</v>
      </c>
      <c r="L158" s="18"/>
      <c r="M158" s="218"/>
    </row>
    <row r="159" spans="1:13" ht="19.899999999999999" customHeight="1" x14ac:dyDescent="0.25">
      <c r="A159" s="8" t="s">
        <v>130</v>
      </c>
      <c r="B159" s="175" t="s">
        <v>7767</v>
      </c>
      <c r="C159" s="175" t="s">
        <v>7768</v>
      </c>
      <c r="D159" s="175" t="s">
        <v>7769</v>
      </c>
      <c r="E159" s="175">
        <v>-723</v>
      </c>
      <c r="F159" s="175">
        <v>-574</v>
      </c>
      <c r="G159" s="175">
        <v>-525</v>
      </c>
      <c r="H159" s="175">
        <v>-455</v>
      </c>
      <c r="I159" s="175">
        <v>-484</v>
      </c>
      <c r="J159" s="175">
        <v>-453</v>
      </c>
      <c r="K159" s="175">
        <v>-506</v>
      </c>
      <c r="L159" s="18"/>
      <c r="M159" s="218"/>
    </row>
    <row r="160" spans="1:13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8"/>
      <c r="M160" s="218"/>
    </row>
    <row r="161" spans="1:13" ht="19.899999999999999" customHeight="1" x14ac:dyDescent="0.25">
      <c r="A161" s="8" t="s">
        <v>131</v>
      </c>
      <c r="B161" s="175">
        <v>3</v>
      </c>
      <c r="C161" s="175">
        <v>8</v>
      </c>
      <c r="D161" s="175">
        <v>2</v>
      </c>
      <c r="E161" s="175">
        <v>18</v>
      </c>
      <c r="F161" s="175">
        <v>20</v>
      </c>
      <c r="G161" s="175">
        <v>0</v>
      </c>
      <c r="H161" s="175">
        <v>0</v>
      </c>
      <c r="I161" s="175">
        <v>0</v>
      </c>
      <c r="J161" s="175">
        <v>0</v>
      </c>
      <c r="K161" s="175">
        <v>-3</v>
      </c>
      <c r="L161" s="18"/>
      <c r="M161" s="218"/>
    </row>
    <row r="162" spans="1:13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8"/>
      <c r="M162" s="218"/>
    </row>
    <row r="163" spans="1:13" ht="19.899999999999999" customHeight="1" x14ac:dyDescent="0.25">
      <c r="A163" s="8" t="s">
        <v>132</v>
      </c>
      <c r="B163" s="175" t="s">
        <v>7770</v>
      </c>
      <c r="C163" s="175" t="s">
        <v>3197</v>
      </c>
      <c r="D163" s="175">
        <v>535</v>
      </c>
      <c r="E163" s="175">
        <v>-6</v>
      </c>
      <c r="F163" s="175" t="s">
        <v>6151</v>
      </c>
      <c r="G163" s="175" t="s">
        <v>3251</v>
      </c>
      <c r="H163" s="175" t="s">
        <v>6104</v>
      </c>
      <c r="I163" s="175" t="s">
        <v>5049</v>
      </c>
      <c r="J163" s="175" t="s">
        <v>7771</v>
      </c>
      <c r="K163" s="175" t="s">
        <v>7772</v>
      </c>
      <c r="L163" s="18"/>
      <c r="M163" s="218"/>
    </row>
    <row r="164" spans="1:13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8"/>
      <c r="M164" s="218"/>
    </row>
    <row r="165" spans="1:13" ht="19.899999999999999" customHeight="1" x14ac:dyDescent="0.25">
      <c r="A165" s="8" t="s">
        <v>133</v>
      </c>
      <c r="B165" s="175">
        <v>526</v>
      </c>
      <c r="C165" s="175">
        <v>547</v>
      </c>
      <c r="D165" s="175">
        <v>497</v>
      </c>
      <c r="E165" s="175">
        <v>533</v>
      </c>
      <c r="F165" s="175">
        <v>435</v>
      </c>
      <c r="G165" s="175">
        <v>417</v>
      </c>
      <c r="H165" s="175">
        <v>477</v>
      </c>
      <c r="I165" s="175">
        <v>434</v>
      </c>
      <c r="J165" s="175">
        <v>515</v>
      </c>
      <c r="K165" s="175">
        <v>452</v>
      </c>
      <c r="L165" s="18"/>
      <c r="M165" s="218"/>
    </row>
    <row r="166" spans="1:13" ht="19.899999999999999" customHeight="1" x14ac:dyDescent="0.25">
      <c r="A166" s="6" t="s">
        <v>134</v>
      </c>
      <c r="B166" s="174">
        <v>682</v>
      </c>
      <c r="C166" s="174">
        <v>711</v>
      </c>
      <c r="D166" s="174">
        <v>612</v>
      </c>
      <c r="E166" s="174">
        <v>564</v>
      </c>
      <c r="F166" s="174">
        <v>489</v>
      </c>
      <c r="G166" s="174">
        <v>478</v>
      </c>
      <c r="H166" s="174">
        <v>461</v>
      </c>
      <c r="I166" s="174">
        <v>467</v>
      </c>
      <c r="J166" s="174">
        <v>440</v>
      </c>
      <c r="K166" s="174">
        <v>474</v>
      </c>
      <c r="L166" s="18"/>
      <c r="M166" s="218"/>
    </row>
    <row r="167" spans="1:13" ht="19.899999999999999" customHeight="1" x14ac:dyDescent="0.25">
      <c r="A167" s="8" t="s">
        <v>135</v>
      </c>
      <c r="B167" s="173">
        <v>-93</v>
      </c>
      <c r="C167" s="173">
        <v>-116</v>
      </c>
      <c r="D167" s="173">
        <v>-94</v>
      </c>
      <c r="E167" s="173">
        <v>-93</v>
      </c>
      <c r="F167" s="173">
        <v>-71</v>
      </c>
      <c r="G167" s="173">
        <v>-55</v>
      </c>
      <c r="H167" s="173">
        <v>-4</v>
      </c>
      <c r="I167" s="173">
        <v>-34</v>
      </c>
      <c r="J167" s="173">
        <v>-5</v>
      </c>
      <c r="K167" s="173">
        <v>-20</v>
      </c>
      <c r="L167" s="18"/>
      <c r="M167" s="218"/>
    </row>
    <row r="168" spans="1:13" ht="19.899999999999999" customHeight="1" x14ac:dyDescent="0.25">
      <c r="A168" s="6" t="s">
        <v>136</v>
      </c>
      <c r="B168" s="174">
        <v>-63</v>
      </c>
      <c r="C168" s="174">
        <v>-48</v>
      </c>
      <c r="D168" s="174">
        <v>-21</v>
      </c>
      <c r="E168" s="174">
        <v>62</v>
      </c>
      <c r="F168" s="174">
        <v>17</v>
      </c>
      <c r="G168" s="174">
        <v>-6</v>
      </c>
      <c r="H168" s="174">
        <v>20</v>
      </c>
      <c r="I168" s="174">
        <v>1</v>
      </c>
      <c r="J168" s="174">
        <v>80</v>
      </c>
      <c r="K168" s="174">
        <v>-2</v>
      </c>
      <c r="L168" s="18"/>
      <c r="M168" s="218"/>
    </row>
    <row r="169" spans="1:13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8"/>
      <c r="M169" s="218"/>
    </row>
    <row r="170" spans="1:13" ht="19.899999999999999" customHeight="1" x14ac:dyDescent="0.25">
      <c r="A170" s="6" t="s">
        <v>137</v>
      </c>
      <c r="B170" s="172" t="s">
        <v>4867</v>
      </c>
      <c r="C170" s="172">
        <v>561</v>
      </c>
      <c r="D170" s="172">
        <v>38</v>
      </c>
      <c r="E170" s="172">
        <v>-539</v>
      </c>
      <c r="F170" s="172">
        <v>985</v>
      </c>
      <c r="G170" s="172">
        <v>749</v>
      </c>
      <c r="H170" s="172" t="s">
        <v>3182</v>
      </c>
      <c r="I170" s="172">
        <v>871</v>
      </c>
      <c r="J170" s="172">
        <v>576</v>
      </c>
      <c r="K170" s="172">
        <v>665</v>
      </c>
      <c r="L170" s="18"/>
      <c r="M170" s="218"/>
    </row>
    <row r="171" spans="1:13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8"/>
      <c r="M171" s="218"/>
    </row>
    <row r="172" spans="1:13" ht="19.899999999999999" customHeight="1" x14ac:dyDescent="0.25">
      <c r="A172" s="6" t="s">
        <v>138</v>
      </c>
      <c r="B172" s="174">
        <v>-3</v>
      </c>
      <c r="C172" s="174">
        <v>-210</v>
      </c>
      <c r="D172" s="174">
        <v>-50</v>
      </c>
      <c r="E172" s="174">
        <v>36</v>
      </c>
      <c r="F172" s="174">
        <v>46</v>
      </c>
      <c r="G172" s="174">
        <v>0</v>
      </c>
      <c r="H172" s="174">
        <v>0</v>
      </c>
      <c r="I172" s="174">
        <v>0</v>
      </c>
      <c r="J172" s="174">
        <v>0</v>
      </c>
      <c r="K172" s="174">
        <v>0</v>
      </c>
      <c r="L172" s="18"/>
      <c r="M172" s="218"/>
    </row>
    <row r="173" spans="1:13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3">
        <v>0</v>
      </c>
      <c r="F173" s="173">
        <v>0</v>
      </c>
      <c r="G173" s="173">
        <v>0</v>
      </c>
      <c r="H173" s="173">
        <v>0</v>
      </c>
      <c r="I173" s="173">
        <v>0</v>
      </c>
      <c r="J173" s="173">
        <v>0</v>
      </c>
      <c r="K173" s="173">
        <v>0</v>
      </c>
      <c r="L173" s="18"/>
      <c r="M173" s="218"/>
    </row>
    <row r="174" spans="1:13" ht="19.899999999999999" customHeight="1" x14ac:dyDescent="0.25">
      <c r="A174" s="6" t="s">
        <v>140</v>
      </c>
      <c r="B174" s="174">
        <v>401</v>
      </c>
      <c r="C174" s="174">
        <v>358</v>
      </c>
      <c r="D174" s="174">
        <v>231</v>
      </c>
      <c r="E174" s="174">
        <v>-89</v>
      </c>
      <c r="F174" s="174">
        <v>141</v>
      </c>
      <c r="G174" s="174">
        <v>231</v>
      </c>
      <c r="H174" s="174">
        <v>314</v>
      </c>
      <c r="I174" s="174">
        <v>239</v>
      </c>
      <c r="J174" s="174">
        <v>143</v>
      </c>
      <c r="K174" s="174">
        <v>152</v>
      </c>
      <c r="L174" s="18"/>
      <c r="M174" s="218"/>
    </row>
    <row r="175" spans="1:13" ht="19.899999999999999" customHeight="1" x14ac:dyDescent="0.25">
      <c r="A175" s="8" t="s">
        <v>141</v>
      </c>
      <c r="B175" s="175">
        <v>653</v>
      </c>
      <c r="C175" s="175">
        <v>-7</v>
      </c>
      <c r="D175" s="175">
        <v>-243</v>
      </c>
      <c r="E175" s="175">
        <v>-414</v>
      </c>
      <c r="F175" s="175">
        <v>890</v>
      </c>
      <c r="G175" s="175">
        <v>518</v>
      </c>
      <c r="H175" s="175">
        <v>707</v>
      </c>
      <c r="I175" s="175">
        <v>632</v>
      </c>
      <c r="J175" s="175">
        <v>433</v>
      </c>
      <c r="K175" s="175">
        <v>513</v>
      </c>
      <c r="L175" s="18"/>
      <c r="M175" s="218"/>
    </row>
    <row r="176" spans="1:13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8"/>
      <c r="M176" s="218"/>
    </row>
    <row r="177" spans="1:13" ht="19.899999999999999" customHeight="1" x14ac:dyDescent="0.25">
      <c r="A177" s="8" t="s">
        <v>142</v>
      </c>
      <c r="B177" s="173">
        <v>761</v>
      </c>
      <c r="C177" s="173">
        <v>246</v>
      </c>
      <c r="D177" s="173">
        <v>-176</v>
      </c>
      <c r="E177" s="173">
        <v>-380</v>
      </c>
      <c r="F177" s="173">
        <v>590</v>
      </c>
      <c r="G177" s="173">
        <v>530</v>
      </c>
      <c r="H177" s="173">
        <v>707</v>
      </c>
      <c r="I177" s="173">
        <v>633</v>
      </c>
      <c r="J177" s="173">
        <v>433</v>
      </c>
      <c r="K177" s="173">
        <v>528</v>
      </c>
      <c r="L177" s="18"/>
      <c r="M177" s="218"/>
    </row>
    <row r="178" spans="1:13" ht="19.899999999999999" customHeight="1" x14ac:dyDescent="0.25">
      <c r="A178" s="6" t="s">
        <v>143</v>
      </c>
      <c r="B178" s="174" t="s">
        <v>7773</v>
      </c>
      <c r="C178" s="174" t="s">
        <v>7774</v>
      </c>
      <c r="D178" s="174" t="s">
        <v>7775</v>
      </c>
      <c r="E178" s="174" t="s">
        <v>7776</v>
      </c>
      <c r="F178" s="174" t="s">
        <v>7777</v>
      </c>
      <c r="G178" s="174" t="s">
        <v>7778</v>
      </c>
      <c r="H178" s="174" t="s">
        <v>7779</v>
      </c>
      <c r="I178" s="174" t="s">
        <v>7780</v>
      </c>
      <c r="J178" s="174" t="s">
        <v>7781</v>
      </c>
      <c r="K178" s="174" t="s">
        <v>7778</v>
      </c>
      <c r="L178" s="18"/>
      <c r="M178" s="218"/>
    </row>
    <row r="179" spans="1:13" ht="19.899999999999999" customHeight="1" x14ac:dyDescent="0.25">
      <c r="A179" s="8" t="s">
        <v>144</v>
      </c>
      <c r="B179" s="173" t="s">
        <v>607</v>
      </c>
      <c r="C179" s="173" t="s">
        <v>607</v>
      </c>
      <c r="D179" s="173" t="s">
        <v>607</v>
      </c>
      <c r="E179" s="173" t="s">
        <v>7782</v>
      </c>
      <c r="F179" s="173" t="s">
        <v>696</v>
      </c>
      <c r="G179" s="173" t="s">
        <v>7783</v>
      </c>
      <c r="H179" s="173" t="s">
        <v>710</v>
      </c>
      <c r="I179" s="173" t="s">
        <v>695</v>
      </c>
      <c r="J179" s="173" t="s">
        <v>693</v>
      </c>
      <c r="K179" s="173" t="s">
        <v>2908</v>
      </c>
      <c r="L179" s="18"/>
      <c r="M179" s="218"/>
    </row>
    <row r="180" spans="1:13" ht="19.899999999999999" customHeight="1" x14ac:dyDescent="0.25">
      <c r="A180" s="6" t="s">
        <v>145</v>
      </c>
      <c r="B180" s="174" t="s">
        <v>607</v>
      </c>
      <c r="C180" s="174" t="s">
        <v>607</v>
      </c>
      <c r="D180" s="174" t="s">
        <v>607</v>
      </c>
      <c r="E180" s="174" t="s">
        <v>7784</v>
      </c>
      <c r="F180" s="174" t="s">
        <v>7785</v>
      </c>
      <c r="G180" s="174" t="s">
        <v>7786</v>
      </c>
      <c r="H180" s="174" t="s">
        <v>7787</v>
      </c>
      <c r="I180" s="174" t="s">
        <v>7788</v>
      </c>
      <c r="J180" s="174" t="s">
        <v>693</v>
      </c>
      <c r="K180" s="174" t="s">
        <v>2908</v>
      </c>
      <c r="L180" s="18"/>
      <c r="M180" s="218"/>
    </row>
    <row r="181" spans="1:13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3">
        <v>0</v>
      </c>
      <c r="I181" s="173">
        <v>0</v>
      </c>
      <c r="J181" s="173">
        <v>0</v>
      </c>
      <c r="K181" s="173">
        <v>0</v>
      </c>
      <c r="L181" s="18"/>
      <c r="M181" s="218"/>
    </row>
    <row r="182" spans="1:13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74">
        <v>0</v>
      </c>
      <c r="L182" s="18"/>
      <c r="M182" s="218"/>
    </row>
    <row r="183" spans="1:13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3">
        <v>0</v>
      </c>
      <c r="I183" s="173">
        <v>0</v>
      </c>
      <c r="J183" s="173">
        <v>0</v>
      </c>
      <c r="K183" s="173">
        <v>0</v>
      </c>
      <c r="L183" s="18"/>
      <c r="M183" s="218"/>
    </row>
    <row r="184" spans="1:13" ht="19.899999999999999" customHeight="1" x14ac:dyDescent="0.25">
      <c r="A184" s="6" t="s">
        <v>149</v>
      </c>
      <c r="B184" s="174" t="s">
        <v>7789</v>
      </c>
      <c r="C184" s="174" t="s">
        <v>7790</v>
      </c>
      <c r="D184" s="174" t="s">
        <v>5364</v>
      </c>
      <c r="E184" s="174" t="s">
        <v>7791</v>
      </c>
      <c r="F184" s="174" t="s">
        <v>7792</v>
      </c>
      <c r="G184" s="174" t="s">
        <v>7793</v>
      </c>
      <c r="H184" s="174" t="s">
        <v>6176</v>
      </c>
      <c r="I184" s="174" t="s">
        <v>4992</v>
      </c>
      <c r="J184" s="174" t="s">
        <v>7794</v>
      </c>
      <c r="K184" s="174" t="s">
        <v>7795</v>
      </c>
      <c r="L184" s="18"/>
      <c r="M184" s="218"/>
    </row>
    <row r="185" spans="1:13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8"/>
      <c r="M185" s="218"/>
    </row>
    <row r="186" spans="1:13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8"/>
      <c r="M186" s="218"/>
    </row>
    <row r="187" spans="1:13" ht="19.899999999999999" customHeight="1" x14ac:dyDescent="0.25">
      <c r="A187" s="6" t="s">
        <v>116</v>
      </c>
      <c r="B187" s="174">
        <v>37</v>
      </c>
      <c r="C187" s="174">
        <v>156</v>
      </c>
      <c r="D187" s="174">
        <v>176</v>
      </c>
      <c r="E187" s="174">
        <v>145</v>
      </c>
      <c r="F187" s="174">
        <v>117</v>
      </c>
      <c r="G187" s="174">
        <v>99</v>
      </c>
      <c r="H187" s="174">
        <v>128</v>
      </c>
      <c r="I187" s="174">
        <v>95</v>
      </c>
      <c r="J187" s="174">
        <v>81</v>
      </c>
      <c r="K187" s="174">
        <v>114</v>
      </c>
      <c r="L187" s="18"/>
      <c r="M187" s="218"/>
    </row>
    <row r="188" spans="1:13" ht="19.899999999999999" customHeight="1" x14ac:dyDescent="0.25">
      <c r="A188" s="8" t="s">
        <v>117</v>
      </c>
      <c r="B188" s="173">
        <v>29</v>
      </c>
      <c r="C188" s="173">
        <v>59</v>
      </c>
      <c r="D188" s="173">
        <v>39</v>
      </c>
      <c r="E188" s="173">
        <v>57</v>
      </c>
      <c r="F188" s="173">
        <v>40</v>
      </c>
      <c r="G188" s="173">
        <v>31</v>
      </c>
      <c r="H188" s="173">
        <v>35</v>
      </c>
      <c r="I188" s="173">
        <v>25</v>
      </c>
      <c r="J188" s="173">
        <v>41</v>
      </c>
      <c r="K188" s="173">
        <v>50</v>
      </c>
      <c r="L188" s="18"/>
      <c r="M188" s="218"/>
    </row>
    <row r="189" spans="1:13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74">
        <v>0</v>
      </c>
      <c r="I189" s="174">
        <v>0</v>
      </c>
      <c r="J189" s="174">
        <v>0</v>
      </c>
      <c r="K189" s="174">
        <v>0</v>
      </c>
      <c r="L189" s="18"/>
      <c r="M189" s="218"/>
    </row>
    <row r="190" spans="1:13" ht="19.899999999999999" customHeight="1" x14ac:dyDescent="0.25">
      <c r="A190" s="8" t="s">
        <v>150</v>
      </c>
      <c r="B190" s="173" t="s">
        <v>7796</v>
      </c>
      <c r="C190" s="173" t="s">
        <v>7797</v>
      </c>
      <c r="D190" s="173" t="s">
        <v>7798</v>
      </c>
      <c r="E190" s="173" t="s">
        <v>7799</v>
      </c>
      <c r="F190" s="173" t="s">
        <v>7800</v>
      </c>
      <c r="G190" s="173" t="s">
        <v>7801</v>
      </c>
      <c r="H190" s="173" t="s">
        <v>7779</v>
      </c>
      <c r="I190" s="173" t="s">
        <v>7802</v>
      </c>
      <c r="J190" s="173" t="s">
        <v>7781</v>
      </c>
      <c r="K190" s="173" t="s">
        <v>7803</v>
      </c>
      <c r="L190" s="18"/>
      <c r="M190" s="218"/>
    </row>
    <row r="191" spans="1:13" ht="19.899999999999999" customHeight="1" x14ac:dyDescent="0.25">
      <c r="A191" s="6" t="s">
        <v>151</v>
      </c>
      <c r="B191" s="174" t="s">
        <v>7773</v>
      </c>
      <c r="C191" s="174" t="s">
        <v>7774</v>
      </c>
      <c r="D191" s="174" t="s">
        <v>7775</v>
      </c>
      <c r="E191" s="174" t="s">
        <v>7776</v>
      </c>
      <c r="F191" s="174" t="s">
        <v>7777</v>
      </c>
      <c r="G191" s="174" t="s">
        <v>7778</v>
      </c>
      <c r="H191" s="174" t="s">
        <v>7779</v>
      </c>
      <c r="I191" s="174" t="s">
        <v>7780</v>
      </c>
      <c r="J191" s="174" t="s">
        <v>7781</v>
      </c>
      <c r="K191" s="174" t="s">
        <v>7778</v>
      </c>
      <c r="L191" s="18"/>
      <c r="M191" s="218"/>
    </row>
    <row r="192" spans="1:13" ht="19.899999999999999" customHeight="1" x14ac:dyDescent="0.25">
      <c r="A192" s="8" t="s">
        <v>152</v>
      </c>
      <c r="B192" s="173" t="s">
        <v>7773</v>
      </c>
      <c r="C192" s="173" t="s">
        <v>7774</v>
      </c>
      <c r="D192" s="173" t="s">
        <v>7775</v>
      </c>
      <c r="E192" s="173" t="s">
        <v>7776</v>
      </c>
      <c r="F192" s="173" t="s">
        <v>7804</v>
      </c>
      <c r="G192" s="173" t="s">
        <v>7805</v>
      </c>
      <c r="H192" s="173" t="s">
        <v>7806</v>
      </c>
      <c r="I192" s="173" t="s">
        <v>7807</v>
      </c>
      <c r="J192" s="173" t="s">
        <v>6189</v>
      </c>
      <c r="K192" s="173" t="s">
        <v>1533</v>
      </c>
      <c r="L192" s="18"/>
      <c r="M192" s="218"/>
    </row>
    <row r="193" spans="1:13" ht="19.899999999999999" customHeight="1" x14ac:dyDescent="0.25">
      <c r="A193" s="6" t="s">
        <v>153</v>
      </c>
      <c r="B193" s="174" t="s">
        <v>7796</v>
      </c>
      <c r="C193" s="174" t="s">
        <v>7797</v>
      </c>
      <c r="D193" s="174" t="s">
        <v>7798</v>
      </c>
      <c r="E193" s="174" t="s">
        <v>7799</v>
      </c>
      <c r="F193" s="174" t="s">
        <v>7808</v>
      </c>
      <c r="G193" s="174" t="s">
        <v>7809</v>
      </c>
      <c r="H193" s="174" t="s">
        <v>7806</v>
      </c>
      <c r="I193" s="174" t="s">
        <v>7807</v>
      </c>
      <c r="J193" s="174" t="s">
        <v>6189</v>
      </c>
      <c r="K193" s="174" t="s">
        <v>7810</v>
      </c>
      <c r="L193" s="18"/>
      <c r="M193" s="218"/>
    </row>
    <row r="194" spans="1:13" ht="19.899999999999999" customHeight="1" x14ac:dyDescent="0.25">
      <c r="A194" s="8" t="s">
        <v>154</v>
      </c>
      <c r="B194" s="173" t="s">
        <v>7811</v>
      </c>
      <c r="C194" s="173" t="s">
        <v>607</v>
      </c>
      <c r="D194" s="173" t="s">
        <v>607</v>
      </c>
      <c r="E194" s="173" t="s">
        <v>607</v>
      </c>
      <c r="F194" s="173" t="s">
        <v>607</v>
      </c>
      <c r="G194" s="173" t="s">
        <v>607</v>
      </c>
      <c r="H194" s="173" t="s">
        <v>607</v>
      </c>
      <c r="I194" s="173" t="s">
        <v>607</v>
      </c>
      <c r="J194" s="173" t="s">
        <v>607</v>
      </c>
      <c r="K194" s="173" t="s">
        <v>607</v>
      </c>
      <c r="L194" s="18"/>
      <c r="M194" s="218"/>
    </row>
    <row r="195" spans="1:13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74" t="s">
        <v>607</v>
      </c>
      <c r="I195" s="174" t="s">
        <v>607</v>
      </c>
      <c r="J195" s="174" t="s">
        <v>607</v>
      </c>
      <c r="K195" s="174" t="s">
        <v>607</v>
      </c>
      <c r="L195" s="18"/>
      <c r="M195" s="218"/>
    </row>
    <row r="196" spans="1:13" ht="19.899999999999999" customHeight="1" x14ac:dyDescent="0.25">
      <c r="A196" s="8" t="s">
        <v>156</v>
      </c>
      <c r="B196" s="173" t="s">
        <v>7812</v>
      </c>
      <c r="C196" s="173" t="s">
        <v>607</v>
      </c>
      <c r="D196" s="173" t="s">
        <v>607</v>
      </c>
      <c r="E196" s="173" t="s">
        <v>7813</v>
      </c>
      <c r="F196" s="173" t="s">
        <v>7814</v>
      </c>
      <c r="G196" s="173" t="s">
        <v>7815</v>
      </c>
      <c r="H196" s="173" t="s">
        <v>7816</v>
      </c>
      <c r="I196" s="173" t="s">
        <v>7817</v>
      </c>
      <c r="J196" s="173" t="s">
        <v>7818</v>
      </c>
      <c r="K196" s="173" t="s">
        <v>7818</v>
      </c>
      <c r="L196" s="18"/>
      <c r="M196" s="218"/>
    </row>
    <row r="197" spans="1:13" ht="19.899999999999999" customHeight="1" x14ac:dyDescent="0.25">
      <c r="A197" s="6" t="s">
        <v>157</v>
      </c>
      <c r="B197" s="174" t="s">
        <v>7819</v>
      </c>
      <c r="C197" s="174" t="s">
        <v>607</v>
      </c>
      <c r="D197" s="174" t="s">
        <v>607</v>
      </c>
      <c r="E197" s="174" t="s">
        <v>7820</v>
      </c>
      <c r="F197" s="174" t="s">
        <v>7821</v>
      </c>
      <c r="G197" s="174" t="s">
        <v>7822</v>
      </c>
      <c r="H197" s="174" t="s">
        <v>7823</v>
      </c>
      <c r="I197" s="174" t="s">
        <v>7824</v>
      </c>
      <c r="J197" s="174" t="s">
        <v>7825</v>
      </c>
      <c r="K197" s="174" t="s">
        <v>895</v>
      </c>
      <c r="L197" s="18"/>
      <c r="M197" s="218"/>
    </row>
    <row r="198" spans="1:13" ht="19.899999999999999" customHeight="1" x14ac:dyDescent="0.25">
      <c r="A198" s="8" t="s">
        <v>158</v>
      </c>
      <c r="B198" s="173">
        <v>-93</v>
      </c>
      <c r="C198" s="173">
        <v>-116</v>
      </c>
      <c r="D198" s="173">
        <v>-94</v>
      </c>
      <c r="E198" s="173">
        <v>-93</v>
      </c>
      <c r="F198" s="173">
        <v>-71</v>
      </c>
      <c r="G198" s="173">
        <v>-55</v>
      </c>
      <c r="H198" s="173">
        <v>-4</v>
      </c>
      <c r="I198" s="173">
        <v>-34</v>
      </c>
      <c r="J198" s="173">
        <v>-5</v>
      </c>
      <c r="K198" s="173">
        <v>-20</v>
      </c>
      <c r="L198" s="18"/>
      <c r="M198" s="218"/>
    </row>
    <row r="199" spans="1:13" ht="19.899999999999999" customHeight="1" x14ac:dyDescent="0.25">
      <c r="A199" s="6" t="s">
        <v>159</v>
      </c>
      <c r="B199" s="174">
        <v>-28</v>
      </c>
      <c r="C199" s="174">
        <v>7</v>
      </c>
      <c r="D199" s="174">
        <v>-3</v>
      </c>
      <c r="E199" s="174">
        <v>3</v>
      </c>
      <c r="F199" s="174">
        <v>-27</v>
      </c>
      <c r="G199" s="174">
        <v>-31</v>
      </c>
      <c r="H199" s="174">
        <v>-16</v>
      </c>
      <c r="I199" s="174">
        <v>-34</v>
      </c>
      <c r="J199" s="174">
        <v>-1</v>
      </c>
      <c r="K199" s="174">
        <v>-7</v>
      </c>
      <c r="L199" s="18"/>
      <c r="M199" s="218"/>
    </row>
    <row r="200" spans="1:13" ht="19.899999999999999" customHeight="1" x14ac:dyDescent="0.25">
      <c r="A200" s="8" t="s">
        <v>160</v>
      </c>
      <c r="B200" s="173">
        <v>33</v>
      </c>
      <c r="C200" s="173">
        <v>61</v>
      </c>
      <c r="D200" s="173">
        <v>93</v>
      </c>
      <c r="E200" s="173">
        <v>-2.2210000000000001</v>
      </c>
      <c r="F200" s="173">
        <v>31</v>
      </c>
      <c r="G200" s="173">
        <v>36</v>
      </c>
      <c r="H200" s="173">
        <v>32</v>
      </c>
      <c r="I200" s="173">
        <v>33</v>
      </c>
      <c r="J200" s="173">
        <v>47</v>
      </c>
      <c r="K200" s="173">
        <v>41</v>
      </c>
      <c r="L200" s="18"/>
      <c r="M200" s="218"/>
    </row>
    <row r="201" spans="1:13" ht="19.899999999999999" customHeight="1" x14ac:dyDescent="0.25">
      <c r="A201" s="6" t="s">
        <v>161</v>
      </c>
      <c r="B201" s="174">
        <v>79</v>
      </c>
      <c r="C201" s="174">
        <v>0</v>
      </c>
      <c r="D201" s="174">
        <v>0</v>
      </c>
      <c r="E201" s="174">
        <v>0</v>
      </c>
      <c r="F201" s="174">
        <v>0</v>
      </c>
      <c r="G201" s="174">
        <v>0</v>
      </c>
      <c r="H201" s="174">
        <v>0</v>
      </c>
      <c r="I201" s="174">
        <v>0</v>
      </c>
      <c r="J201" s="174">
        <v>25</v>
      </c>
      <c r="K201" s="174">
        <v>23</v>
      </c>
      <c r="L201" s="18"/>
      <c r="M201" s="218"/>
    </row>
    <row r="202" spans="1:13" ht="19.899999999999999" customHeight="1" x14ac:dyDescent="0.25">
      <c r="A202" s="8" t="s">
        <v>162</v>
      </c>
      <c r="B202" s="173">
        <v>17</v>
      </c>
      <c r="C202" s="173">
        <v>-62</v>
      </c>
      <c r="D202" s="173">
        <v>-14</v>
      </c>
      <c r="E202" s="173">
        <v>-1</v>
      </c>
      <c r="F202" s="173">
        <v>-7</v>
      </c>
      <c r="G202" s="173">
        <v>3</v>
      </c>
      <c r="H202" s="173">
        <v>10</v>
      </c>
      <c r="I202" s="173">
        <v>10</v>
      </c>
      <c r="J202" s="173">
        <v>-9</v>
      </c>
      <c r="K202" s="173">
        <v>-71</v>
      </c>
      <c r="L202" s="18"/>
      <c r="M202" s="218"/>
    </row>
    <row r="203" spans="1:13" ht="19.899999999999999" customHeight="1" x14ac:dyDescent="0.25">
      <c r="A203" s="6" t="s">
        <v>163</v>
      </c>
      <c r="B203" s="174">
        <v>193</v>
      </c>
      <c r="C203" s="174">
        <v>189</v>
      </c>
      <c r="D203" s="174">
        <v>96</v>
      </c>
      <c r="E203" s="174">
        <v>21</v>
      </c>
      <c r="F203" s="174">
        <v>-21</v>
      </c>
      <c r="G203" s="174">
        <v>-12</v>
      </c>
      <c r="H203" s="174">
        <v>-4</v>
      </c>
      <c r="I203" s="174">
        <v>-8</v>
      </c>
      <c r="J203" s="174">
        <v>2</v>
      </c>
      <c r="K203" s="174">
        <v>4</v>
      </c>
      <c r="L203" s="18"/>
      <c r="M203" s="218"/>
    </row>
    <row r="204" spans="1:13" ht="19.899999999999999" customHeight="1" x14ac:dyDescent="0.25">
      <c r="A204" s="8" t="s">
        <v>164</v>
      </c>
      <c r="B204" s="173">
        <v>193</v>
      </c>
      <c r="C204" s="173">
        <v>189</v>
      </c>
      <c r="D204" s="173">
        <v>96</v>
      </c>
      <c r="E204" s="173">
        <v>21</v>
      </c>
      <c r="F204" s="173">
        <v>-21</v>
      </c>
      <c r="G204" s="173">
        <v>-12</v>
      </c>
      <c r="H204" s="173">
        <v>-4</v>
      </c>
      <c r="I204" s="173">
        <v>-8</v>
      </c>
      <c r="J204" s="173">
        <v>2</v>
      </c>
      <c r="K204" s="173">
        <v>4</v>
      </c>
      <c r="L204" s="18"/>
      <c r="M204" s="218"/>
    </row>
    <row r="205" spans="1:13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74">
        <v>0</v>
      </c>
      <c r="F205" s="174">
        <v>0</v>
      </c>
      <c r="G205" s="174">
        <v>0</v>
      </c>
      <c r="H205" s="174">
        <v>0</v>
      </c>
      <c r="I205" s="174">
        <v>0</v>
      </c>
      <c r="J205" s="174">
        <v>0</v>
      </c>
      <c r="K205" s="174">
        <v>0</v>
      </c>
      <c r="L205" s="18"/>
      <c r="M205" s="218"/>
    </row>
    <row r="206" spans="1:13" ht="19.899999999999999" customHeight="1" x14ac:dyDescent="0.25">
      <c r="A206" s="8" t="s">
        <v>166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18"/>
    </row>
    <row r="207" spans="1:13" ht="19.899999999999999" customHeight="1" x14ac:dyDescent="0.25">
      <c r="A207" s="6" t="s">
        <v>167</v>
      </c>
      <c r="B207" s="174">
        <v>0</v>
      </c>
      <c r="C207" s="174">
        <v>10</v>
      </c>
      <c r="D207" s="174">
        <v>138</v>
      </c>
      <c r="E207" s="174">
        <v>54</v>
      </c>
      <c r="F207" s="174">
        <v>21</v>
      </c>
      <c r="G207" s="174">
        <v>13</v>
      </c>
      <c r="H207" s="174">
        <v>13</v>
      </c>
      <c r="I207" s="174">
        <v>17</v>
      </c>
      <c r="J207" s="174">
        <v>2</v>
      </c>
      <c r="K207" s="174">
        <v>21</v>
      </c>
      <c r="L207" s="18"/>
      <c r="M207" s="218"/>
    </row>
    <row r="208" spans="1:13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18"/>
    </row>
    <row r="209" spans="1:13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74">
        <v>0</v>
      </c>
      <c r="I209" s="174">
        <v>0</v>
      </c>
      <c r="J209" s="174">
        <v>0</v>
      </c>
      <c r="K209" s="174">
        <v>0</v>
      </c>
      <c r="L209" s="18"/>
      <c r="M209" s="218"/>
    </row>
    <row r="210" spans="1:13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8"/>
      <c r="M210" s="218"/>
    </row>
    <row r="211" spans="1:13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74">
        <v>0</v>
      </c>
      <c r="I211" s="174">
        <v>0</v>
      </c>
      <c r="J211" s="174">
        <v>0</v>
      </c>
      <c r="K211" s="174">
        <v>0</v>
      </c>
      <c r="L211" s="18"/>
      <c r="M211" s="218"/>
    </row>
    <row r="212" spans="1:13" ht="19.899999999999999" customHeight="1" x14ac:dyDescent="0.25">
      <c r="A212" s="8" t="s">
        <v>114</v>
      </c>
      <c r="B212" s="173">
        <v>266</v>
      </c>
      <c r="C212" s="173">
        <v>305</v>
      </c>
      <c r="D212" s="173">
        <v>393</v>
      </c>
      <c r="E212" s="173">
        <v>129</v>
      </c>
      <c r="F212" s="173">
        <v>134</v>
      </c>
      <c r="G212" s="173">
        <v>76</v>
      </c>
      <c r="H212" s="173">
        <v>61</v>
      </c>
      <c r="I212" s="173">
        <v>61</v>
      </c>
      <c r="J212" s="173">
        <v>37</v>
      </c>
      <c r="K212" s="173">
        <v>47</v>
      </c>
      <c r="L212" s="18"/>
      <c r="M212" s="218"/>
    </row>
    <row r="213" spans="1:13" ht="19.899999999999999" customHeight="1" x14ac:dyDescent="0.25">
      <c r="A213" s="6" t="s">
        <v>172</v>
      </c>
      <c r="B213" s="174">
        <v>1</v>
      </c>
      <c r="C213" s="174">
        <v>0</v>
      </c>
      <c r="D213" s="174">
        <v>43</v>
      </c>
      <c r="E213" s="174">
        <v>0</v>
      </c>
      <c r="F213" s="174">
        <v>37</v>
      </c>
      <c r="G213" s="174">
        <v>0</v>
      </c>
      <c r="H213" s="174">
        <v>0</v>
      </c>
      <c r="I213" s="174">
        <v>0</v>
      </c>
      <c r="J213" s="174">
        <v>0</v>
      </c>
      <c r="K213" s="174">
        <v>0</v>
      </c>
      <c r="L213" s="18"/>
      <c r="M213" s="218"/>
    </row>
    <row r="214" spans="1:13" ht="19.899999999999999" customHeight="1" x14ac:dyDescent="0.25">
      <c r="A214" s="8" t="s">
        <v>173</v>
      </c>
      <c r="B214" s="173">
        <v>0</v>
      </c>
      <c r="C214" s="173">
        <v>0</v>
      </c>
      <c r="D214" s="173">
        <v>10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18"/>
      <c r="M214" s="218"/>
    </row>
    <row r="215" spans="1:13" ht="19.899999999999999" customHeight="1" x14ac:dyDescent="0.25">
      <c r="A215" s="6" t="s">
        <v>174</v>
      </c>
      <c r="B215" s="174">
        <v>0</v>
      </c>
      <c r="C215" s="174">
        <v>0</v>
      </c>
      <c r="D215" s="174">
        <v>10</v>
      </c>
      <c r="E215" s="174">
        <v>0</v>
      </c>
      <c r="F215" s="174">
        <v>0</v>
      </c>
      <c r="G215" s="174">
        <v>0</v>
      </c>
      <c r="H215" s="174">
        <v>0</v>
      </c>
      <c r="I215" s="174">
        <v>0</v>
      </c>
      <c r="J215" s="174">
        <v>0</v>
      </c>
      <c r="K215" s="174">
        <v>0</v>
      </c>
      <c r="L215" s="18"/>
      <c r="M215" s="218"/>
    </row>
    <row r="216" spans="1:13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  <c r="M216" s="218"/>
    </row>
    <row r="217" spans="1:13" ht="19.899999999999999" customHeight="1" x14ac:dyDescent="0.25">
      <c r="A217" s="6" t="s">
        <v>175</v>
      </c>
      <c r="B217" s="174">
        <v>0</v>
      </c>
      <c r="C217" s="174">
        <v>0</v>
      </c>
      <c r="D217" s="174">
        <v>0</v>
      </c>
      <c r="E217" s="174">
        <v>0</v>
      </c>
      <c r="F217" s="174">
        <v>0</v>
      </c>
      <c r="G217" s="174">
        <v>0</v>
      </c>
      <c r="H217" s="174">
        <v>0</v>
      </c>
      <c r="I217" s="174">
        <v>0</v>
      </c>
      <c r="J217" s="174">
        <v>0</v>
      </c>
      <c r="K217" s="174">
        <v>0</v>
      </c>
      <c r="L217" s="18"/>
      <c r="M217" s="218"/>
    </row>
    <row r="218" spans="1:13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8"/>
      <c r="M218" s="218"/>
    </row>
    <row r="219" spans="1:13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74">
        <v>0</v>
      </c>
      <c r="F219" s="174">
        <v>0</v>
      </c>
      <c r="G219" s="174">
        <v>0</v>
      </c>
      <c r="H219" s="174">
        <v>0</v>
      </c>
      <c r="I219" s="174">
        <v>0</v>
      </c>
      <c r="J219" s="174">
        <v>0</v>
      </c>
      <c r="K219" s="174">
        <v>0</v>
      </c>
      <c r="L219" s="18"/>
      <c r="M219" s="218"/>
    </row>
    <row r="220" spans="1:13" ht="19.899999999999999" customHeight="1" x14ac:dyDescent="0.25">
      <c r="A220" s="8" t="s">
        <v>178</v>
      </c>
      <c r="B220" s="173">
        <v>0</v>
      </c>
      <c r="C220" s="173">
        <v>0</v>
      </c>
      <c r="D220" s="173">
        <v>27</v>
      </c>
      <c r="E220" s="173">
        <v>18</v>
      </c>
      <c r="F220" s="173">
        <v>466</v>
      </c>
      <c r="G220" s="173">
        <v>0</v>
      </c>
      <c r="H220" s="173">
        <v>0</v>
      </c>
      <c r="I220" s="173">
        <v>0</v>
      </c>
      <c r="J220" s="173">
        <v>0</v>
      </c>
      <c r="K220" s="173">
        <v>2</v>
      </c>
      <c r="L220" s="18"/>
      <c r="M220" s="218"/>
    </row>
    <row r="221" spans="1:13" ht="19.899999999999999" customHeight="1" x14ac:dyDescent="0.25">
      <c r="A221" s="6" t="s">
        <v>179</v>
      </c>
      <c r="B221" s="174">
        <v>0</v>
      </c>
      <c r="C221" s="174">
        <v>0</v>
      </c>
      <c r="D221" s="174">
        <v>0</v>
      </c>
      <c r="E221" s="174">
        <v>0</v>
      </c>
      <c r="F221" s="174">
        <v>0</v>
      </c>
      <c r="G221" s="174">
        <v>0</v>
      </c>
      <c r="H221" s="174">
        <v>-4</v>
      </c>
      <c r="I221" s="174">
        <v>-9</v>
      </c>
      <c r="J221" s="174">
        <v>-6</v>
      </c>
      <c r="K221" s="174">
        <v>8</v>
      </c>
      <c r="L221" s="18"/>
      <c r="M221" s="218"/>
    </row>
    <row r="222" spans="1:13" ht="19.899999999999999" customHeight="1" x14ac:dyDescent="0.25">
      <c r="A222" s="8" t="s">
        <v>180</v>
      </c>
      <c r="B222" s="173">
        <v>-172</v>
      </c>
      <c r="C222" s="173">
        <v>-306</v>
      </c>
      <c r="D222" s="173">
        <v>-40</v>
      </c>
      <c r="E222" s="173">
        <v>0</v>
      </c>
      <c r="F222" s="173">
        <v>-139</v>
      </c>
      <c r="G222" s="173">
        <v>-39</v>
      </c>
      <c r="H222" s="173">
        <v>0</v>
      </c>
      <c r="I222" s="173">
        <v>0</v>
      </c>
      <c r="J222" s="173">
        <v>0</v>
      </c>
      <c r="K222" s="173">
        <v>-61</v>
      </c>
      <c r="L222" s="18"/>
      <c r="M222" s="218"/>
    </row>
    <row r="223" spans="1:13" ht="19.899999999999999" customHeight="1" x14ac:dyDescent="0.25">
      <c r="A223" s="6" t="s">
        <v>181</v>
      </c>
      <c r="B223" s="174">
        <v>-21</v>
      </c>
      <c r="C223" s="174">
        <v>12</v>
      </c>
      <c r="D223" s="174">
        <v>-13</v>
      </c>
      <c r="E223" s="174">
        <v>3</v>
      </c>
      <c r="F223" s="174">
        <v>-7</v>
      </c>
      <c r="G223" s="174">
        <v>9</v>
      </c>
      <c r="H223" s="174">
        <v>0</v>
      </c>
      <c r="I223" s="174">
        <v>-1</v>
      </c>
      <c r="J223" s="174">
        <v>1</v>
      </c>
      <c r="K223" s="174">
        <v>-1</v>
      </c>
      <c r="L223" s="18"/>
      <c r="M223" s="218"/>
    </row>
    <row r="224" spans="1:13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  <c r="M224" s="218"/>
    </row>
    <row r="225" spans="1:13" ht="19.899999999999999" customHeight="1" x14ac:dyDescent="0.25">
      <c r="A225" s="6" t="s">
        <v>183</v>
      </c>
      <c r="B225" s="174">
        <v>-19</v>
      </c>
      <c r="C225" s="174">
        <v>37</v>
      </c>
      <c r="D225" s="174">
        <v>-115</v>
      </c>
      <c r="E225" s="174">
        <v>-227</v>
      </c>
      <c r="F225" s="174">
        <v>-103</v>
      </c>
      <c r="G225" s="174">
        <v>12</v>
      </c>
      <c r="H225" s="174">
        <v>57</v>
      </c>
      <c r="I225" s="174">
        <v>79</v>
      </c>
      <c r="J225" s="174">
        <v>-66</v>
      </c>
      <c r="K225" s="174">
        <v>-16</v>
      </c>
      <c r="L225" s="18"/>
      <c r="M225" s="218"/>
    </row>
    <row r="226" spans="1:13" ht="19.899999999999999" customHeight="1" x14ac:dyDescent="0.25">
      <c r="A226" s="8" t="s">
        <v>184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18"/>
      <c r="M226" s="218"/>
    </row>
    <row r="227" spans="1:13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74">
        <v>0</v>
      </c>
      <c r="F227" s="174">
        <v>0</v>
      </c>
      <c r="G227" s="174">
        <v>0</v>
      </c>
      <c r="H227" s="174">
        <v>0</v>
      </c>
      <c r="I227" s="174">
        <v>0</v>
      </c>
      <c r="J227" s="174">
        <v>0</v>
      </c>
      <c r="K227" s="174">
        <v>0</v>
      </c>
      <c r="L227" s="18"/>
      <c r="M227" s="218"/>
    </row>
    <row r="228" spans="1:13" ht="19.899999999999999" customHeight="1" x14ac:dyDescent="0.25">
      <c r="A228" s="8" t="s">
        <v>186</v>
      </c>
      <c r="B228" s="173" t="s">
        <v>7826</v>
      </c>
      <c r="C228" s="173" t="s">
        <v>6123</v>
      </c>
      <c r="D228" s="173" t="s">
        <v>7827</v>
      </c>
      <c r="E228" s="173" t="s">
        <v>3321</v>
      </c>
      <c r="F228" s="173" t="s">
        <v>4992</v>
      </c>
      <c r="G228" s="173" t="s">
        <v>7828</v>
      </c>
      <c r="H228" s="173" t="s">
        <v>7829</v>
      </c>
      <c r="I228" s="173" t="s">
        <v>7830</v>
      </c>
      <c r="J228" s="173" t="s">
        <v>7831</v>
      </c>
      <c r="K228" s="173" t="s">
        <v>7832</v>
      </c>
      <c r="L228" s="18"/>
      <c r="M228" s="218"/>
    </row>
    <row r="229" spans="1:13" ht="19.899999999999999" customHeight="1" x14ac:dyDescent="0.25">
      <c r="A229" s="6" t="s">
        <v>187</v>
      </c>
      <c r="B229" s="174" t="s">
        <v>7833</v>
      </c>
      <c r="C229" s="174">
        <v>340</v>
      </c>
      <c r="D229" s="174">
        <v>549</v>
      </c>
      <c r="E229" s="174">
        <v>259</v>
      </c>
      <c r="F229" s="174">
        <v>641</v>
      </c>
      <c r="G229" s="174">
        <v>619</v>
      </c>
      <c r="H229" s="174">
        <v>619</v>
      </c>
      <c r="I229" s="174">
        <v>852</v>
      </c>
      <c r="J229" s="174">
        <v>674</v>
      </c>
      <c r="K229" s="174">
        <v>59</v>
      </c>
      <c r="L229" s="18"/>
      <c r="M229" s="218"/>
    </row>
    <row r="230" spans="1:13" ht="19.899999999999999" customHeight="1" x14ac:dyDescent="0.25">
      <c r="A230" s="8" t="s">
        <v>188</v>
      </c>
      <c r="B230" s="173">
        <v>0</v>
      </c>
      <c r="C230" s="173">
        <v>0</v>
      </c>
      <c r="D230" s="173">
        <v>0</v>
      </c>
      <c r="E230" s="173">
        <v>223</v>
      </c>
      <c r="F230" s="173">
        <v>279</v>
      </c>
      <c r="G230" s="173">
        <v>224</v>
      </c>
      <c r="H230" s="173">
        <v>257</v>
      </c>
      <c r="I230" s="173">
        <v>233</v>
      </c>
      <c r="J230" s="173">
        <v>188</v>
      </c>
      <c r="K230" s="173">
        <v>94</v>
      </c>
      <c r="L230" s="18"/>
      <c r="M230" s="218"/>
    </row>
    <row r="231" spans="1:13" ht="19.899999999999999" customHeight="1" x14ac:dyDescent="0.25">
      <c r="A231" s="6" t="s">
        <v>189</v>
      </c>
      <c r="B231" s="174">
        <v>0</v>
      </c>
      <c r="C231" s="174">
        <v>0</v>
      </c>
      <c r="D231" s="174">
        <v>0</v>
      </c>
      <c r="E231" s="174">
        <v>266</v>
      </c>
      <c r="F231" s="174">
        <v>260</v>
      </c>
      <c r="G231" s="174">
        <v>240</v>
      </c>
      <c r="H231" s="174">
        <v>252</v>
      </c>
      <c r="I231" s="174">
        <v>199</v>
      </c>
      <c r="J231" s="174">
        <v>170</v>
      </c>
      <c r="K231" s="174">
        <v>0</v>
      </c>
      <c r="L231" s="18"/>
      <c r="M231" s="218"/>
    </row>
    <row r="232" spans="1:13" ht="19.899999999999999" customHeight="1" x14ac:dyDescent="0.25">
      <c r="A232" s="8" t="s">
        <v>190</v>
      </c>
      <c r="B232" s="173">
        <v>374</v>
      </c>
      <c r="C232" s="173">
        <v>417</v>
      </c>
      <c r="D232" s="173">
        <v>330</v>
      </c>
      <c r="E232" s="173">
        <v>277</v>
      </c>
      <c r="F232" s="173">
        <v>247</v>
      </c>
      <c r="G232" s="173">
        <v>414</v>
      </c>
      <c r="H232" s="173">
        <v>471</v>
      </c>
      <c r="I232" s="173">
        <v>520</v>
      </c>
      <c r="J232" s="173">
        <v>452</v>
      </c>
      <c r="K232" s="173">
        <v>246</v>
      </c>
      <c r="L232" s="18"/>
      <c r="M232" s="218"/>
    </row>
    <row r="233" spans="1:13" ht="19.899999999999999" customHeight="1" x14ac:dyDescent="0.25">
      <c r="A233" s="6" t="s">
        <v>191</v>
      </c>
      <c r="B233" s="174">
        <v>31</v>
      </c>
      <c r="C233" s="174">
        <v>17</v>
      </c>
      <c r="D233" s="174">
        <v>19</v>
      </c>
      <c r="E233" s="174">
        <v>20</v>
      </c>
      <c r="F233" s="174">
        <v>18</v>
      </c>
      <c r="G233" s="174">
        <v>18</v>
      </c>
      <c r="H233" s="174">
        <v>16</v>
      </c>
      <c r="I233" s="174">
        <v>14</v>
      </c>
      <c r="J233" s="174">
        <v>15</v>
      </c>
      <c r="K233" s="174">
        <v>14</v>
      </c>
      <c r="L233" s="18"/>
      <c r="M233" s="218"/>
    </row>
    <row r="234" spans="1:13" ht="19.899999999999999" customHeight="1" x14ac:dyDescent="0.25">
      <c r="A234" s="8" t="s">
        <v>192</v>
      </c>
      <c r="B234" s="173">
        <v>0</v>
      </c>
      <c r="C234" s="173">
        <v>0</v>
      </c>
      <c r="D234" s="173">
        <v>0</v>
      </c>
      <c r="E234" s="173">
        <v>0</v>
      </c>
      <c r="F234" s="173">
        <v>0</v>
      </c>
      <c r="G234" s="173">
        <v>0</v>
      </c>
      <c r="H234" s="173">
        <v>0</v>
      </c>
      <c r="I234" s="173">
        <v>0</v>
      </c>
      <c r="J234" s="173">
        <v>0</v>
      </c>
      <c r="K234" s="173">
        <v>0</v>
      </c>
      <c r="L234" s="18"/>
      <c r="M234" s="218"/>
    </row>
    <row r="235" spans="1:13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0</v>
      </c>
      <c r="F235" s="174">
        <v>1</v>
      </c>
      <c r="G235" s="174">
        <v>1</v>
      </c>
      <c r="H235" s="174">
        <v>1</v>
      </c>
      <c r="I235" s="174">
        <v>1</v>
      </c>
      <c r="J235" s="174">
        <v>1</v>
      </c>
      <c r="K235" s="174">
        <v>1</v>
      </c>
      <c r="L235" s="18"/>
      <c r="M235" s="218"/>
    </row>
    <row r="236" spans="1:13" ht="19.899999999999999" customHeight="1" x14ac:dyDescent="0.25">
      <c r="A236" s="8" t="s">
        <v>194</v>
      </c>
      <c r="B236" s="173">
        <v>4</v>
      </c>
      <c r="C236" s="173">
        <v>6</v>
      </c>
      <c r="D236" s="173">
        <v>12</v>
      </c>
      <c r="E236" s="173">
        <v>13</v>
      </c>
      <c r="F236" s="173">
        <v>13</v>
      </c>
      <c r="G236" s="173">
        <v>3</v>
      </c>
      <c r="H236" s="173">
        <v>5</v>
      </c>
      <c r="I236" s="173">
        <v>3</v>
      </c>
      <c r="J236" s="173">
        <v>3</v>
      </c>
      <c r="K236" s="173">
        <v>1</v>
      </c>
      <c r="L236" s="18"/>
      <c r="M236" s="218"/>
    </row>
    <row r="237" spans="1:13" ht="19.899999999999999" customHeight="1" x14ac:dyDescent="0.25">
      <c r="A237" s="6" t="s">
        <v>195</v>
      </c>
      <c r="B237" s="174" t="s">
        <v>7834</v>
      </c>
      <c r="C237" s="174" t="s">
        <v>7835</v>
      </c>
      <c r="D237" s="174" t="s">
        <v>7836</v>
      </c>
      <c r="E237" s="174" t="s">
        <v>5383</v>
      </c>
      <c r="F237" s="174" t="s">
        <v>7837</v>
      </c>
      <c r="G237" s="174" t="s">
        <v>7838</v>
      </c>
      <c r="H237" s="174" t="s">
        <v>7839</v>
      </c>
      <c r="I237" s="174" t="s">
        <v>7840</v>
      </c>
      <c r="J237" s="174" t="s">
        <v>7841</v>
      </c>
      <c r="K237" s="174" t="s">
        <v>7842</v>
      </c>
      <c r="L237" s="18"/>
      <c r="M237" s="218"/>
    </row>
    <row r="238" spans="1:13" ht="19.899999999999999" customHeight="1" x14ac:dyDescent="0.25">
      <c r="A238" s="8" t="s">
        <v>196</v>
      </c>
      <c r="B238" s="173">
        <v>18</v>
      </c>
      <c r="C238" s="173">
        <v>34</v>
      </c>
      <c r="D238" s="173">
        <v>60</v>
      </c>
      <c r="E238" s="173">
        <v>51</v>
      </c>
      <c r="F238" s="173">
        <v>57</v>
      </c>
      <c r="G238" s="173">
        <v>5.3</v>
      </c>
      <c r="H238" s="173">
        <v>46</v>
      </c>
      <c r="I238" s="173">
        <v>33</v>
      </c>
      <c r="J238" s="173">
        <v>41</v>
      </c>
      <c r="K238" s="173">
        <v>37</v>
      </c>
      <c r="L238" s="18"/>
      <c r="M238" s="218"/>
    </row>
    <row r="239" spans="1:13" ht="19.899999999999999" customHeight="1" x14ac:dyDescent="0.25">
      <c r="A239" s="6" t="s">
        <v>197</v>
      </c>
      <c r="B239" s="174">
        <v>7.86</v>
      </c>
      <c r="C239" s="174">
        <v>0</v>
      </c>
      <c r="D239" s="174">
        <v>0</v>
      </c>
      <c r="E239" s="174">
        <v>0</v>
      </c>
      <c r="F239" s="174">
        <v>0</v>
      </c>
      <c r="G239" s="174">
        <v>0</v>
      </c>
      <c r="H239" s="174">
        <v>9</v>
      </c>
      <c r="I239" s="174">
        <v>13</v>
      </c>
      <c r="J239" s="174">
        <v>13</v>
      </c>
      <c r="K239" s="174">
        <v>12</v>
      </c>
      <c r="L239" s="18"/>
      <c r="M239" s="218"/>
    </row>
    <row r="240" spans="1:13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3">
        <v>0</v>
      </c>
      <c r="F240" s="173">
        <v>0</v>
      </c>
      <c r="G240" s="173">
        <v>0</v>
      </c>
      <c r="H240" s="173">
        <v>0</v>
      </c>
      <c r="I240" s="173">
        <v>0</v>
      </c>
      <c r="J240" s="173">
        <v>0</v>
      </c>
      <c r="K240" s="173">
        <v>0</v>
      </c>
      <c r="L240" s="18"/>
      <c r="M240" s="218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74">
        <v>0</v>
      </c>
      <c r="F241" s="174">
        <v>0</v>
      </c>
      <c r="G241" s="174">
        <v>0</v>
      </c>
      <c r="H241" s="174">
        <v>0</v>
      </c>
      <c r="I241" s="174">
        <v>0</v>
      </c>
      <c r="J241" s="174">
        <v>0</v>
      </c>
      <c r="K241" s="174">
        <v>0</v>
      </c>
      <c r="L241" s="18"/>
      <c r="M241" s="218"/>
    </row>
    <row r="242" spans="1:13" ht="19.899999999999999" customHeight="1" x14ac:dyDescent="0.25">
      <c r="A242" s="8" t="s">
        <v>200</v>
      </c>
      <c r="B242" s="173">
        <v>105</v>
      </c>
      <c r="C242" s="173">
        <v>0</v>
      </c>
      <c r="D242" s="173">
        <v>0</v>
      </c>
      <c r="E242" s="173">
        <v>0</v>
      </c>
      <c r="F242" s="173">
        <v>0</v>
      </c>
      <c r="G242" s="173">
        <v>0</v>
      </c>
      <c r="H242" s="173">
        <v>0</v>
      </c>
      <c r="I242" s="173">
        <v>0</v>
      </c>
      <c r="J242" s="173">
        <v>0</v>
      </c>
      <c r="K242" s="173">
        <v>0</v>
      </c>
      <c r="L242" s="18"/>
      <c r="M242" s="218"/>
    </row>
    <row r="243" spans="1:13" ht="19.899999999999999" customHeight="1" x14ac:dyDescent="0.25">
      <c r="A243" s="6" t="s">
        <v>201</v>
      </c>
      <c r="B243" s="174">
        <v>95</v>
      </c>
      <c r="C243" s="174">
        <v>0</v>
      </c>
      <c r="D243" s="174">
        <v>0</v>
      </c>
      <c r="E243" s="174">
        <v>0</v>
      </c>
      <c r="F243" s="174">
        <v>0</v>
      </c>
      <c r="G243" s="174">
        <v>0</v>
      </c>
      <c r="H243" s="174">
        <v>0</v>
      </c>
      <c r="I243" s="174">
        <v>0</v>
      </c>
      <c r="J243" s="174">
        <v>0</v>
      </c>
      <c r="K243" s="174">
        <v>0</v>
      </c>
      <c r="L243" s="18"/>
      <c r="M243" s="218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8"/>
      <c r="M244" s="218"/>
    </row>
    <row r="245" spans="1:13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  <c r="L245" s="213"/>
      <c r="M245" s="218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209"/>
      <c r="M246" s="218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3" t="s">
        <v>2</v>
      </c>
      <c r="M247" s="218"/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18"/>
      <c r="M248" s="218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18"/>
      <c r="M249" s="218"/>
    </row>
    <row r="250" spans="1:13" ht="19.899999999999999" customHeight="1" x14ac:dyDescent="0.25">
      <c r="A250" s="164" t="s">
        <v>5</v>
      </c>
      <c r="B250" s="165" t="s">
        <v>6</v>
      </c>
      <c r="C250" s="165" t="s">
        <v>6</v>
      </c>
      <c r="D250" s="165" t="s">
        <v>6</v>
      </c>
      <c r="E250" s="165" t="s">
        <v>337</v>
      </c>
      <c r="F250" s="165" t="s">
        <v>337</v>
      </c>
      <c r="G250" s="165" t="s">
        <v>337</v>
      </c>
      <c r="H250" s="165" t="s">
        <v>337</v>
      </c>
      <c r="I250" s="165" t="s">
        <v>337</v>
      </c>
      <c r="J250" s="165" t="s">
        <v>337</v>
      </c>
      <c r="K250" s="165" t="s">
        <v>337</v>
      </c>
      <c r="L250" s="18"/>
      <c r="M250" s="218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8"/>
      <c r="M251" s="218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18"/>
      <c r="M252" s="218"/>
    </row>
    <row r="253" spans="1:13" ht="19.899999999999999" customHeight="1" x14ac:dyDescent="0.25">
      <c r="A253" s="6" t="s">
        <v>204</v>
      </c>
      <c r="B253" s="172" t="s">
        <v>7589</v>
      </c>
      <c r="C253" s="172" t="s">
        <v>7590</v>
      </c>
      <c r="D253" s="172" t="s">
        <v>7843</v>
      </c>
      <c r="E253" s="172" t="s">
        <v>5762</v>
      </c>
      <c r="F253" s="172" t="s">
        <v>7592</v>
      </c>
      <c r="G253" s="172" t="s">
        <v>5783</v>
      </c>
      <c r="H253" s="172" t="s">
        <v>7593</v>
      </c>
      <c r="I253" s="172" t="s">
        <v>5637</v>
      </c>
      <c r="J253" s="172" t="s">
        <v>7772</v>
      </c>
      <c r="K253" s="172">
        <v>569</v>
      </c>
      <c r="L253" s="18"/>
      <c r="M253" s="218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5">
        <v>0</v>
      </c>
      <c r="I254" s="175">
        <v>0</v>
      </c>
      <c r="J254" s="175">
        <v>0</v>
      </c>
      <c r="K254" s="175">
        <v>0</v>
      </c>
      <c r="L254" s="18"/>
      <c r="M254" s="218"/>
    </row>
    <row r="255" spans="1:13" ht="19.899999999999999" customHeight="1" x14ac:dyDescent="0.25">
      <c r="A255" s="6" t="s">
        <v>206</v>
      </c>
      <c r="B255" s="172" t="s">
        <v>4681</v>
      </c>
      <c r="C255" s="172">
        <v>295</v>
      </c>
      <c r="D255" s="172">
        <v>295</v>
      </c>
      <c r="E255" s="172">
        <v>295</v>
      </c>
      <c r="F255" s="172" t="s">
        <v>7844</v>
      </c>
      <c r="G255" s="172" t="s">
        <v>7845</v>
      </c>
      <c r="H255" s="172" t="s">
        <v>7846</v>
      </c>
      <c r="I255" s="172" t="s">
        <v>7847</v>
      </c>
      <c r="J255" s="172" t="s">
        <v>7848</v>
      </c>
      <c r="K255" s="172" t="s">
        <v>5330</v>
      </c>
      <c r="L255" s="18"/>
      <c r="M255" s="218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  <c r="M256" s="218"/>
    </row>
    <row r="257" spans="1:13" ht="19.899999999999999" customHeight="1" x14ac:dyDescent="0.25">
      <c r="A257" s="6" t="s">
        <v>208</v>
      </c>
      <c r="B257" s="174">
        <v>0</v>
      </c>
      <c r="C257" s="174" t="s">
        <v>7849</v>
      </c>
      <c r="D257" s="174">
        <v>0</v>
      </c>
      <c r="E257" s="174">
        <v>0</v>
      </c>
      <c r="F257" s="174">
        <v>0</v>
      </c>
      <c r="G257" s="174">
        <v>0</v>
      </c>
      <c r="H257" s="174">
        <v>32</v>
      </c>
      <c r="I257" s="174">
        <v>131</v>
      </c>
      <c r="J257" s="174">
        <v>0</v>
      </c>
      <c r="K257" s="174">
        <v>39</v>
      </c>
      <c r="L257" s="18"/>
      <c r="M257" s="218"/>
    </row>
    <row r="258" spans="1:13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3">
        <v>0</v>
      </c>
      <c r="F258" s="173">
        <v>30</v>
      </c>
      <c r="G258" s="173">
        <v>13</v>
      </c>
      <c r="H258" s="173">
        <v>14</v>
      </c>
      <c r="I258" s="173">
        <v>44</v>
      </c>
      <c r="J258" s="173">
        <v>0</v>
      </c>
      <c r="K258" s="173">
        <v>0</v>
      </c>
      <c r="L258" s="18"/>
      <c r="M258" s="218"/>
    </row>
    <row r="259" spans="1:13" ht="19.899999999999999" customHeight="1" x14ac:dyDescent="0.25">
      <c r="A259" s="6" t="s">
        <v>210</v>
      </c>
      <c r="B259" s="174">
        <v>0</v>
      </c>
      <c r="C259" s="174">
        <v>0</v>
      </c>
      <c r="D259" s="174">
        <v>0</v>
      </c>
      <c r="E259" s="174">
        <v>0</v>
      </c>
      <c r="F259" s="174">
        <v>0</v>
      </c>
      <c r="G259" s="174">
        <v>0</v>
      </c>
      <c r="H259" s="174">
        <v>0</v>
      </c>
      <c r="I259" s="174">
        <v>0</v>
      </c>
      <c r="J259" s="174">
        <v>0</v>
      </c>
      <c r="K259" s="174">
        <v>0</v>
      </c>
      <c r="L259" s="18"/>
      <c r="M259" s="218"/>
    </row>
    <row r="260" spans="1:13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0</v>
      </c>
      <c r="H260" s="173">
        <v>0</v>
      </c>
      <c r="I260" s="173">
        <v>0</v>
      </c>
      <c r="J260" s="173">
        <v>0</v>
      </c>
      <c r="K260" s="173">
        <v>0</v>
      </c>
      <c r="L260" s="18"/>
      <c r="M260" s="218"/>
    </row>
    <row r="261" spans="1:13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74">
        <v>0</v>
      </c>
      <c r="F261" s="174" t="s">
        <v>3256</v>
      </c>
      <c r="G261" s="174">
        <v>-61</v>
      </c>
      <c r="H261" s="174">
        <v>-8</v>
      </c>
      <c r="I261" s="174">
        <v>-31</v>
      </c>
      <c r="J261" s="174">
        <v>-5</v>
      </c>
      <c r="K261" s="174">
        <v>77</v>
      </c>
      <c r="L261" s="18"/>
      <c r="M261" s="218"/>
    </row>
    <row r="262" spans="1:13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3">
        <v>0</v>
      </c>
      <c r="F262" s="173">
        <v>0</v>
      </c>
      <c r="G262" s="173">
        <v>0</v>
      </c>
      <c r="H262" s="173">
        <v>0</v>
      </c>
      <c r="I262" s="173">
        <v>0</v>
      </c>
      <c r="J262" s="173">
        <v>0</v>
      </c>
      <c r="K262" s="173">
        <v>0</v>
      </c>
      <c r="L262" s="18"/>
      <c r="M262" s="218"/>
    </row>
    <row r="263" spans="1:13" ht="19.899999999999999" customHeight="1" x14ac:dyDescent="0.25">
      <c r="A263" s="6" t="s">
        <v>214</v>
      </c>
      <c r="B263" s="174">
        <v>0</v>
      </c>
      <c r="C263" s="174">
        <v>0</v>
      </c>
      <c r="D263" s="174">
        <v>0</v>
      </c>
      <c r="E263" s="174">
        <v>0</v>
      </c>
      <c r="F263" s="174">
        <v>0</v>
      </c>
      <c r="G263" s="174">
        <v>0</v>
      </c>
      <c r="H263" s="174">
        <v>0</v>
      </c>
      <c r="I263" s="174">
        <v>0</v>
      </c>
      <c r="J263" s="174">
        <v>0</v>
      </c>
      <c r="K263" s="174">
        <v>0</v>
      </c>
      <c r="L263" s="18"/>
      <c r="M263" s="218"/>
    </row>
    <row r="264" spans="1:13" ht="19.899999999999999" customHeight="1" x14ac:dyDescent="0.25">
      <c r="A264" s="8" t="s">
        <v>215</v>
      </c>
      <c r="B264" s="175" t="s">
        <v>4681</v>
      </c>
      <c r="C264" s="175" t="s">
        <v>4681</v>
      </c>
      <c r="D264" s="175">
        <v>295</v>
      </c>
      <c r="E264" s="175">
        <v>295</v>
      </c>
      <c r="F264" s="175">
        <v>-247</v>
      </c>
      <c r="G264" s="175" t="s">
        <v>7844</v>
      </c>
      <c r="H264" s="175" t="s">
        <v>2469</v>
      </c>
      <c r="I264" s="175" t="s">
        <v>7846</v>
      </c>
      <c r="J264" s="175" t="s">
        <v>7847</v>
      </c>
      <c r="K264" s="175" t="s">
        <v>7848</v>
      </c>
      <c r="L264" s="18"/>
      <c r="M264" s="218"/>
    </row>
    <row r="265" spans="1:13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8"/>
      <c r="M265" s="218"/>
    </row>
    <row r="266" spans="1:13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5">
        <v>0</v>
      </c>
      <c r="I266" s="175">
        <v>0</v>
      </c>
      <c r="J266" s="175">
        <v>0</v>
      </c>
      <c r="K266" s="175">
        <v>0</v>
      </c>
      <c r="L266" s="18"/>
      <c r="M266" s="218"/>
    </row>
    <row r="267" spans="1:13" ht="19.899999999999999" customHeight="1" x14ac:dyDescent="0.25">
      <c r="A267" s="6" t="s">
        <v>217</v>
      </c>
      <c r="B267" s="172" t="s">
        <v>7597</v>
      </c>
      <c r="C267" s="172" t="s">
        <v>7598</v>
      </c>
      <c r="D267" s="172" t="s">
        <v>7850</v>
      </c>
      <c r="E267" s="172" t="s">
        <v>7600</v>
      </c>
      <c r="F267" s="172" t="s">
        <v>7851</v>
      </c>
      <c r="G267" s="172" t="s">
        <v>7852</v>
      </c>
      <c r="H267" s="172" t="s">
        <v>7853</v>
      </c>
      <c r="I267" s="172" t="s">
        <v>7854</v>
      </c>
      <c r="J267" s="172" t="s">
        <v>7855</v>
      </c>
      <c r="K267" s="172" t="s">
        <v>7856</v>
      </c>
      <c r="L267" s="18"/>
      <c r="M267" s="218"/>
    </row>
    <row r="268" spans="1:13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18"/>
    </row>
    <row r="269" spans="1:13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74">
        <v>0</v>
      </c>
      <c r="I269" s="174">
        <v>0</v>
      </c>
      <c r="J269" s="174">
        <v>0</v>
      </c>
      <c r="K269" s="174">
        <v>0</v>
      </c>
      <c r="L269" s="18"/>
      <c r="M269" s="218"/>
    </row>
    <row r="270" spans="1:13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8"/>
      <c r="M270" s="218"/>
    </row>
    <row r="271" spans="1:13" ht="19.899999999999999" customHeight="1" x14ac:dyDescent="0.25">
      <c r="A271" s="6" t="s">
        <v>221</v>
      </c>
      <c r="B271" s="174">
        <v>42</v>
      </c>
      <c r="C271" s="174">
        <v>-7</v>
      </c>
      <c r="D271" s="174">
        <v>180</v>
      </c>
      <c r="E271" s="174">
        <v>-69</v>
      </c>
      <c r="F271" s="174">
        <v>0</v>
      </c>
      <c r="G271" s="174">
        <v>0</v>
      </c>
      <c r="H271" s="174">
        <v>0</v>
      </c>
      <c r="I271" s="174">
        <v>0</v>
      </c>
      <c r="J271" s="174">
        <v>0</v>
      </c>
      <c r="K271" s="174">
        <v>0</v>
      </c>
      <c r="L271" s="18"/>
      <c r="M271" s="218"/>
    </row>
    <row r="272" spans="1:13" ht="19.899999999999999" customHeight="1" x14ac:dyDescent="0.25">
      <c r="A272" s="8" t="s">
        <v>222</v>
      </c>
      <c r="B272" s="173">
        <v>-200</v>
      </c>
      <c r="C272" s="173">
        <v>-15</v>
      </c>
      <c r="D272" s="173">
        <v>-39</v>
      </c>
      <c r="E272" s="173">
        <v>175</v>
      </c>
      <c r="F272" s="173">
        <v>-286</v>
      </c>
      <c r="G272" s="173">
        <v>-33</v>
      </c>
      <c r="H272" s="173">
        <v>254</v>
      </c>
      <c r="I272" s="173">
        <v>157</v>
      </c>
      <c r="J272" s="173">
        <v>15</v>
      </c>
      <c r="K272" s="173">
        <v>-66</v>
      </c>
      <c r="L272" s="18"/>
      <c r="M272" s="218"/>
    </row>
    <row r="273" spans="1:13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74">
        <v>0</v>
      </c>
      <c r="L273" s="18"/>
      <c r="M273" s="218"/>
    </row>
    <row r="274" spans="1:13" ht="19.899999999999999" customHeight="1" x14ac:dyDescent="0.25">
      <c r="A274" s="8" t="s">
        <v>224</v>
      </c>
      <c r="B274" s="173">
        <v>0</v>
      </c>
      <c r="C274" s="173">
        <v>-1</v>
      </c>
      <c r="D274" s="173">
        <v>-257</v>
      </c>
      <c r="E274" s="173">
        <v>0</v>
      </c>
      <c r="F274" s="173">
        <v>-27</v>
      </c>
      <c r="G274" s="173">
        <v>-14</v>
      </c>
      <c r="H274" s="173">
        <v>-32</v>
      </c>
      <c r="I274" s="173">
        <v>-21</v>
      </c>
      <c r="J274" s="173">
        <v>-2</v>
      </c>
      <c r="K274" s="173">
        <v>0</v>
      </c>
      <c r="L274" s="18"/>
      <c r="M274" s="218"/>
    </row>
    <row r="275" spans="1:13" ht="19.899999999999999" customHeight="1" x14ac:dyDescent="0.25">
      <c r="A275" s="6" t="s">
        <v>225</v>
      </c>
      <c r="B275" s="174">
        <v>-25</v>
      </c>
      <c r="C275" s="174">
        <v>34</v>
      </c>
      <c r="D275" s="174">
        <v>-27</v>
      </c>
      <c r="E275" s="174">
        <v>17</v>
      </c>
      <c r="F275" s="174">
        <v>27</v>
      </c>
      <c r="G275" s="174">
        <v>40</v>
      </c>
      <c r="H275" s="174">
        <v>-43</v>
      </c>
      <c r="I275" s="174">
        <v>-11</v>
      </c>
      <c r="J275" s="174">
        <v>104</v>
      </c>
      <c r="K275" s="174">
        <v>17</v>
      </c>
      <c r="L275" s="18"/>
      <c r="M275" s="218"/>
    </row>
    <row r="276" spans="1:13" ht="19.899999999999999" customHeight="1" x14ac:dyDescent="0.25">
      <c r="A276" s="8" t="s">
        <v>226</v>
      </c>
      <c r="B276" s="173">
        <v>177</v>
      </c>
      <c r="C276" s="173">
        <v>12</v>
      </c>
      <c r="D276" s="173">
        <v>59</v>
      </c>
      <c r="E276" s="173">
        <v>-16</v>
      </c>
      <c r="F276" s="173">
        <v>-2</v>
      </c>
      <c r="G276" s="173">
        <v>2</v>
      </c>
      <c r="H276" s="173">
        <v>3</v>
      </c>
      <c r="I276" s="173">
        <v>0</v>
      </c>
      <c r="J276" s="173">
        <v>13</v>
      </c>
      <c r="K276" s="173">
        <v>44</v>
      </c>
      <c r="L276" s="18"/>
      <c r="M276" s="218"/>
    </row>
    <row r="277" spans="1:13" ht="19.899999999999999" customHeight="1" x14ac:dyDescent="0.25">
      <c r="A277" s="6" t="s">
        <v>227</v>
      </c>
      <c r="B277" s="174">
        <v>-504</v>
      </c>
      <c r="C277" s="174" t="s">
        <v>7857</v>
      </c>
      <c r="D277" s="174">
        <v>-88</v>
      </c>
      <c r="E277" s="174" t="s">
        <v>7858</v>
      </c>
      <c r="F277" s="174">
        <v>-137</v>
      </c>
      <c r="G277" s="174">
        <v>-780</v>
      </c>
      <c r="H277" s="174">
        <v>-13</v>
      </c>
      <c r="I277" s="174">
        <v>-736</v>
      </c>
      <c r="J277" s="174">
        <v>-5</v>
      </c>
      <c r="K277" s="174">
        <v>-17</v>
      </c>
      <c r="L277" s="18"/>
      <c r="M277" s="218"/>
    </row>
    <row r="278" spans="1:13" ht="19.899999999999999" customHeight="1" x14ac:dyDescent="0.25">
      <c r="A278" s="8" t="s">
        <v>228</v>
      </c>
      <c r="B278" s="175" t="s">
        <v>7596</v>
      </c>
      <c r="C278" s="175" t="s">
        <v>7597</v>
      </c>
      <c r="D278" s="175" t="s">
        <v>7598</v>
      </c>
      <c r="E278" s="175" t="s">
        <v>7599</v>
      </c>
      <c r="F278" s="175" t="s">
        <v>7859</v>
      </c>
      <c r="G278" s="175" t="s">
        <v>7851</v>
      </c>
      <c r="H278" s="175" t="s">
        <v>7852</v>
      </c>
      <c r="I278" s="175" t="s">
        <v>7853</v>
      </c>
      <c r="J278" s="175" t="s">
        <v>7854</v>
      </c>
      <c r="K278" s="175" t="s">
        <v>7855</v>
      </c>
      <c r="L278" s="18"/>
      <c r="M278" s="218"/>
    </row>
    <row r="279" spans="1:13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8"/>
      <c r="M279" s="218"/>
    </row>
    <row r="280" spans="1:13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5">
        <v>0</v>
      </c>
      <c r="I280" s="175">
        <v>0</v>
      </c>
      <c r="J280" s="175">
        <v>0</v>
      </c>
      <c r="K280" s="175">
        <v>0</v>
      </c>
      <c r="L280" s="18"/>
      <c r="M280" s="218"/>
    </row>
    <row r="281" spans="1:13" ht="19.899999999999999" customHeight="1" x14ac:dyDescent="0.25">
      <c r="A281" s="6" t="s">
        <v>230</v>
      </c>
      <c r="B281" s="172" t="s">
        <v>7607</v>
      </c>
      <c r="C281" s="172" t="s">
        <v>5179</v>
      </c>
      <c r="D281" s="172" t="s">
        <v>7860</v>
      </c>
      <c r="E281" s="172" t="s">
        <v>7609</v>
      </c>
      <c r="F281" s="172" t="s">
        <v>5178</v>
      </c>
      <c r="G281" s="172" t="s">
        <v>7610</v>
      </c>
      <c r="H281" s="172" t="s">
        <v>7611</v>
      </c>
      <c r="I281" s="172" t="s">
        <v>7612</v>
      </c>
      <c r="J281" s="172" t="s">
        <v>5337</v>
      </c>
      <c r="K281" s="172" t="s">
        <v>7861</v>
      </c>
      <c r="L281" s="18"/>
      <c r="M281" s="218"/>
    </row>
    <row r="282" spans="1:13" ht="19.899999999999999" customHeight="1" x14ac:dyDescent="0.25">
      <c r="A282" s="8" t="s">
        <v>231</v>
      </c>
      <c r="B282" s="173">
        <v>0</v>
      </c>
      <c r="C282" s="173">
        <v>25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  <c r="M282" s="218"/>
    </row>
    <row r="283" spans="1:13" ht="19.899999999999999" customHeight="1" x14ac:dyDescent="0.25">
      <c r="A283" s="6" t="s">
        <v>232</v>
      </c>
      <c r="B283" s="174">
        <v>653</v>
      </c>
      <c r="C283" s="174">
        <v>-7</v>
      </c>
      <c r="D283" s="174">
        <v>-243</v>
      </c>
      <c r="E283" s="174">
        <v>-414</v>
      </c>
      <c r="F283" s="174">
        <v>890</v>
      </c>
      <c r="G283" s="174">
        <v>518</v>
      </c>
      <c r="H283" s="174">
        <v>707</v>
      </c>
      <c r="I283" s="174">
        <v>632</v>
      </c>
      <c r="J283" s="174">
        <v>433</v>
      </c>
      <c r="K283" s="174">
        <v>513</v>
      </c>
      <c r="L283" s="18"/>
      <c r="M283" s="218"/>
    </row>
    <row r="284" spans="1:13" ht="19.899999999999999" customHeight="1" x14ac:dyDescent="0.25">
      <c r="A284" s="8" t="s">
        <v>233</v>
      </c>
      <c r="B284" s="173">
        <v>0</v>
      </c>
      <c r="C284" s="173">
        <v>0</v>
      </c>
      <c r="D284" s="173">
        <v>0</v>
      </c>
      <c r="E284" s="173">
        <v>-266</v>
      </c>
      <c r="F284" s="173">
        <v>-260</v>
      </c>
      <c r="G284" s="173">
        <v>-240</v>
      </c>
      <c r="H284" s="173">
        <v>-252</v>
      </c>
      <c r="I284" s="173">
        <v>-199</v>
      </c>
      <c r="J284" s="173">
        <v>-170</v>
      </c>
      <c r="K284" s="173">
        <v>0</v>
      </c>
      <c r="L284" s="18"/>
      <c r="M284" s="218"/>
    </row>
    <row r="285" spans="1:13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74">
        <v>0</v>
      </c>
      <c r="F285" s="174">
        <v>0</v>
      </c>
      <c r="G285" s="174">
        <v>0</v>
      </c>
      <c r="H285" s="174">
        <v>0</v>
      </c>
      <c r="I285" s="174">
        <v>0</v>
      </c>
      <c r="J285" s="174">
        <v>0</v>
      </c>
      <c r="K285" s="174">
        <v>0</v>
      </c>
      <c r="L285" s="18"/>
      <c r="M285" s="218"/>
    </row>
    <row r="286" spans="1:13" ht="19.899999999999999" customHeight="1" x14ac:dyDescent="0.25">
      <c r="A286" s="8" t="s">
        <v>235</v>
      </c>
      <c r="B286" s="173">
        <v>0</v>
      </c>
      <c r="C286" s="173">
        <v>1</v>
      </c>
      <c r="D286" s="173">
        <v>257</v>
      </c>
      <c r="E286" s="173">
        <v>0</v>
      </c>
      <c r="F286" s="173">
        <v>27</v>
      </c>
      <c r="G286" s="173">
        <v>14</v>
      </c>
      <c r="H286" s="173">
        <v>32</v>
      </c>
      <c r="I286" s="173">
        <v>21</v>
      </c>
      <c r="J286" s="173">
        <v>2</v>
      </c>
      <c r="K286" s="173">
        <v>0</v>
      </c>
      <c r="L286" s="18"/>
      <c r="M286" s="218"/>
    </row>
    <row r="287" spans="1:13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74">
        <v>0</v>
      </c>
      <c r="F287" s="174">
        <v>-32</v>
      </c>
      <c r="G287" s="174">
        <v>-7</v>
      </c>
      <c r="H287" s="174">
        <v>22</v>
      </c>
      <c r="I287" s="174">
        <v>-8</v>
      </c>
      <c r="J287" s="174">
        <v>9</v>
      </c>
      <c r="K287" s="174">
        <v>16</v>
      </c>
      <c r="L287" s="18"/>
      <c r="M287" s="218"/>
    </row>
    <row r="288" spans="1:13" ht="19.899999999999999" customHeight="1" x14ac:dyDescent="0.25">
      <c r="A288" s="8" t="s">
        <v>237</v>
      </c>
      <c r="B288" s="173">
        <v>0</v>
      </c>
      <c r="C288" s="173">
        <v>183</v>
      </c>
      <c r="D288" s="173">
        <v>-163</v>
      </c>
      <c r="E288" s="173">
        <v>31</v>
      </c>
      <c r="F288" s="173">
        <v>-645</v>
      </c>
      <c r="G288" s="173">
        <v>12</v>
      </c>
      <c r="H288" s="173">
        <v>8</v>
      </c>
      <c r="I288" s="173">
        <v>0</v>
      </c>
      <c r="J288" s="173">
        <v>6</v>
      </c>
      <c r="K288" s="173">
        <v>18</v>
      </c>
      <c r="L288" s="18"/>
      <c r="M288" s="218"/>
    </row>
    <row r="289" spans="1:13" ht="19.899999999999999" customHeight="1" x14ac:dyDescent="0.25">
      <c r="A289" s="6" t="s">
        <v>238</v>
      </c>
      <c r="B289" s="172" t="s">
        <v>7606</v>
      </c>
      <c r="C289" s="172" t="s">
        <v>7607</v>
      </c>
      <c r="D289" s="172" t="s">
        <v>5179</v>
      </c>
      <c r="E289" s="172" t="s">
        <v>7608</v>
      </c>
      <c r="F289" s="172" t="s">
        <v>7609</v>
      </c>
      <c r="G289" s="172" t="s">
        <v>5178</v>
      </c>
      <c r="H289" s="172" t="s">
        <v>7610</v>
      </c>
      <c r="I289" s="172" t="s">
        <v>7611</v>
      </c>
      <c r="J289" s="172" t="s">
        <v>7612</v>
      </c>
      <c r="K289" s="172" t="s">
        <v>7613</v>
      </c>
      <c r="L289" s="18"/>
      <c r="M289" s="218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8"/>
      <c r="M290" s="218"/>
    </row>
    <row r="291" spans="1:13" ht="19.899999999999999" customHeight="1" x14ac:dyDescent="0.25">
      <c r="A291" s="6" t="s">
        <v>239</v>
      </c>
      <c r="B291" s="172" t="s">
        <v>5897</v>
      </c>
      <c r="C291" s="172" t="s">
        <v>7589</v>
      </c>
      <c r="D291" s="172" t="s">
        <v>7590</v>
      </c>
      <c r="E291" s="172" t="s">
        <v>7591</v>
      </c>
      <c r="F291" s="172" t="s">
        <v>5762</v>
      </c>
      <c r="G291" s="172" t="s">
        <v>7592</v>
      </c>
      <c r="H291" s="172" t="s">
        <v>5355</v>
      </c>
      <c r="I291" s="172" t="s">
        <v>7593</v>
      </c>
      <c r="J291" s="172" t="s">
        <v>5637</v>
      </c>
      <c r="K291" s="172" t="s">
        <v>7594</v>
      </c>
      <c r="L291" s="18"/>
      <c r="M291" s="218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8"/>
      <c r="M292" s="218"/>
    </row>
    <row r="293" spans="1:13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  <c r="L293" s="213"/>
      <c r="M293" s="218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209"/>
      <c r="M294" s="218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3" t="s">
        <v>2</v>
      </c>
      <c r="M295" s="218"/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18"/>
      <c r="M296" s="218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18"/>
      <c r="M297" s="218"/>
    </row>
    <row r="298" spans="1:13" ht="19.899999999999999" customHeight="1" x14ac:dyDescent="0.25">
      <c r="A298" s="164" t="s">
        <v>5</v>
      </c>
      <c r="B298" s="165" t="s">
        <v>6</v>
      </c>
      <c r="C298" s="165" t="s">
        <v>6</v>
      </c>
      <c r="D298" s="165" t="s">
        <v>6</v>
      </c>
      <c r="E298" s="165" t="s">
        <v>337</v>
      </c>
      <c r="F298" s="165" t="s">
        <v>337</v>
      </c>
      <c r="G298" s="165" t="s">
        <v>337</v>
      </c>
      <c r="H298" s="165" t="s">
        <v>337</v>
      </c>
      <c r="I298" s="165" t="s">
        <v>337</v>
      </c>
      <c r="J298" s="165" t="s">
        <v>337</v>
      </c>
      <c r="K298" s="165" t="s">
        <v>337</v>
      </c>
      <c r="L298" s="18"/>
      <c r="M298" s="218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8"/>
      <c r="M299" s="218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18"/>
      <c r="M300" s="218"/>
    </row>
    <row r="301" spans="1:13" ht="19.899999999999999" customHeight="1" x14ac:dyDescent="0.25">
      <c r="A301" s="6" t="s">
        <v>242</v>
      </c>
      <c r="B301" s="174" t="s">
        <v>4709</v>
      </c>
      <c r="C301" s="174" t="s">
        <v>7862</v>
      </c>
      <c r="D301" s="174" t="s">
        <v>7863</v>
      </c>
      <c r="E301" s="174" t="s">
        <v>4370</v>
      </c>
      <c r="F301" s="174" t="s">
        <v>5455</v>
      </c>
      <c r="G301" s="174" t="s">
        <v>5201</v>
      </c>
      <c r="H301" s="174" t="s">
        <v>7864</v>
      </c>
      <c r="I301" s="174" t="s">
        <v>5369</v>
      </c>
      <c r="J301" s="174" t="s">
        <v>6139</v>
      </c>
      <c r="K301" s="174" t="s">
        <v>7865</v>
      </c>
      <c r="L301" s="18"/>
      <c r="M301" s="218"/>
    </row>
    <row r="302" spans="1:13" ht="19.899999999999999" customHeight="1" x14ac:dyDescent="0.25">
      <c r="A302" s="8" t="s">
        <v>243</v>
      </c>
      <c r="B302" s="173" t="s">
        <v>3322</v>
      </c>
      <c r="C302" s="173" t="s">
        <v>7866</v>
      </c>
      <c r="D302" s="173" t="s">
        <v>5342</v>
      </c>
      <c r="E302" s="173" t="s">
        <v>5455</v>
      </c>
      <c r="F302" s="173" t="s">
        <v>4676</v>
      </c>
      <c r="G302" s="173" t="s">
        <v>3252</v>
      </c>
      <c r="H302" s="173" t="s">
        <v>4356</v>
      </c>
      <c r="I302" s="173" t="s">
        <v>7867</v>
      </c>
      <c r="J302" s="173" t="s">
        <v>3222</v>
      </c>
      <c r="K302" s="173">
        <v>869</v>
      </c>
      <c r="L302" s="18"/>
      <c r="M302" s="218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8"/>
      <c r="M303" s="218"/>
    </row>
    <row r="304" spans="1:13" ht="19.899999999999999" customHeight="1" x14ac:dyDescent="0.25">
      <c r="A304" s="8" t="s">
        <v>244</v>
      </c>
      <c r="B304" s="175" t="s">
        <v>7868</v>
      </c>
      <c r="C304" s="175" t="s">
        <v>7869</v>
      </c>
      <c r="D304" s="175" t="s">
        <v>7870</v>
      </c>
      <c r="E304" s="175" t="s">
        <v>5726</v>
      </c>
      <c r="F304" s="175" t="s">
        <v>7871</v>
      </c>
      <c r="G304" s="175" t="s">
        <v>7872</v>
      </c>
      <c r="H304" s="175" t="s">
        <v>7873</v>
      </c>
      <c r="I304" s="175" t="s">
        <v>5767</v>
      </c>
      <c r="J304" s="175" t="s">
        <v>7874</v>
      </c>
      <c r="K304" s="175" t="s">
        <v>7875</v>
      </c>
      <c r="L304" s="18"/>
      <c r="M304" s="218"/>
    </row>
    <row r="305" spans="1:13" ht="19.899999999999999" customHeight="1" x14ac:dyDescent="0.25">
      <c r="A305" s="6" t="s">
        <v>245</v>
      </c>
      <c r="B305" s="174">
        <v>0</v>
      </c>
      <c r="C305" s="174">
        <v>0</v>
      </c>
      <c r="D305" s="174">
        <v>0</v>
      </c>
      <c r="E305" s="174">
        <v>0</v>
      </c>
      <c r="F305" s="174">
        <v>1</v>
      </c>
      <c r="G305" s="174">
        <v>1</v>
      </c>
      <c r="H305" s="174">
        <v>1</v>
      </c>
      <c r="I305" s="174">
        <v>1</v>
      </c>
      <c r="J305" s="174">
        <v>1</v>
      </c>
      <c r="K305" s="174">
        <v>0</v>
      </c>
      <c r="L305" s="18"/>
      <c r="M305" s="218"/>
    </row>
    <row r="306" spans="1:13" ht="19.899999999999999" customHeight="1" x14ac:dyDescent="0.25">
      <c r="A306" s="8" t="s">
        <v>246</v>
      </c>
      <c r="B306" s="173">
        <v>112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3">
        <v>0</v>
      </c>
      <c r="L306" s="18"/>
      <c r="M306" s="218"/>
    </row>
    <row r="307" spans="1:13" ht="19.899999999999999" customHeight="1" x14ac:dyDescent="0.25">
      <c r="A307" s="6" t="s">
        <v>247</v>
      </c>
      <c r="B307" s="172">
        <v>-112</v>
      </c>
      <c r="C307" s="172">
        <v>141</v>
      </c>
      <c r="D307" s="172">
        <v>-230</v>
      </c>
      <c r="E307" s="172">
        <v>18</v>
      </c>
      <c r="F307" s="172">
        <v>-273</v>
      </c>
      <c r="G307" s="172">
        <v>98</v>
      </c>
      <c r="H307" s="172">
        <v>168</v>
      </c>
      <c r="I307" s="172">
        <v>-15</v>
      </c>
      <c r="J307" s="172">
        <v>110</v>
      </c>
      <c r="K307" s="172">
        <v>-70</v>
      </c>
      <c r="L307" s="18"/>
      <c r="M307" s="218"/>
    </row>
    <row r="308" spans="1:13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8"/>
      <c r="M308" s="218"/>
    </row>
    <row r="309" spans="1:13" ht="19.899999999999999" customHeight="1" x14ac:dyDescent="0.25">
      <c r="A309" s="6" t="s">
        <v>248</v>
      </c>
      <c r="B309" s="174">
        <v>5</v>
      </c>
      <c r="C309" s="174">
        <v>0</v>
      </c>
      <c r="D309" s="174">
        <v>-10</v>
      </c>
      <c r="E309" s="174">
        <v>-20</v>
      </c>
      <c r="F309" s="174">
        <v>-32</v>
      </c>
      <c r="G309" s="174">
        <v>-17</v>
      </c>
      <c r="H309" s="174">
        <v>-6</v>
      </c>
      <c r="I309" s="174">
        <v>-4</v>
      </c>
      <c r="J309" s="174">
        <v>0</v>
      </c>
      <c r="K309" s="174">
        <v>-12</v>
      </c>
      <c r="L309" s="18"/>
      <c r="M309" s="218"/>
    </row>
    <row r="310" spans="1:13" ht="19.899999999999999" customHeight="1" x14ac:dyDescent="0.25">
      <c r="A310" s="8" t="s">
        <v>249</v>
      </c>
      <c r="B310" s="173">
        <v>24</v>
      </c>
      <c r="C310" s="173">
        <v>-85</v>
      </c>
      <c r="D310" s="173">
        <v>-21</v>
      </c>
      <c r="E310" s="173">
        <v>-342</v>
      </c>
      <c r="F310" s="173">
        <v>-216</v>
      </c>
      <c r="G310" s="173">
        <v>-43</v>
      </c>
      <c r="H310" s="173">
        <v>16</v>
      </c>
      <c r="I310" s="173">
        <v>-146</v>
      </c>
      <c r="J310" s="173">
        <v>171</v>
      </c>
      <c r="K310" s="173">
        <v>-82</v>
      </c>
      <c r="L310" s="18"/>
      <c r="M310" s="218"/>
    </row>
    <row r="311" spans="1:13" ht="19.899999999999999" customHeight="1" x14ac:dyDescent="0.25">
      <c r="A311" s="6" t="s">
        <v>250</v>
      </c>
      <c r="B311" s="174">
        <v>-141</v>
      </c>
      <c r="C311" s="174">
        <v>226</v>
      </c>
      <c r="D311" s="174">
        <v>-199</v>
      </c>
      <c r="E311" s="174">
        <v>380</v>
      </c>
      <c r="F311" s="174">
        <v>-25</v>
      </c>
      <c r="G311" s="174">
        <v>158</v>
      </c>
      <c r="H311" s="174">
        <v>158</v>
      </c>
      <c r="I311" s="174">
        <v>135</v>
      </c>
      <c r="J311" s="174">
        <v>-61</v>
      </c>
      <c r="K311" s="174">
        <v>24</v>
      </c>
      <c r="L311" s="18"/>
      <c r="M311" s="218"/>
    </row>
    <row r="312" spans="1:13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3">
        <v>0</v>
      </c>
      <c r="I312" s="173">
        <v>0</v>
      </c>
      <c r="J312" s="173">
        <v>0</v>
      </c>
      <c r="K312" s="173">
        <v>0</v>
      </c>
      <c r="L312" s="18"/>
      <c r="M312" s="218"/>
    </row>
    <row r="313" spans="1:13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8"/>
      <c r="M313" s="218"/>
    </row>
    <row r="314" spans="1:13" ht="19.899999999999999" customHeight="1" x14ac:dyDescent="0.25">
      <c r="A314" s="8" t="s">
        <v>252</v>
      </c>
      <c r="B314" s="175" t="s">
        <v>7868</v>
      </c>
      <c r="C314" s="175" t="s">
        <v>7876</v>
      </c>
      <c r="D314" s="175" t="s">
        <v>7877</v>
      </c>
      <c r="E314" s="175" t="s">
        <v>7878</v>
      </c>
      <c r="F314" s="175" t="s">
        <v>7879</v>
      </c>
      <c r="G314" s="175" t="s">
        <v>6877</v>
      </c>
      <c r="H314" s="175" t="s">
        <v>7880</v>
      </c>
      <c r="I314" s="175" t="s">
        <v>7881</v>
      </c>
      <c r="J314" s="175" t="s">
        <v>3229</v>
      </c>
      <c r="K314" s="175" t="s">
        <v>7882</v>
      </c>
      <c r="L314" s="18"/>
      <c r="M314" s="218"/>
    </row>
    <row r="315" spans="1:13" ht="19.899999999999999" customHeight="1" x14ac:dyDescent="0.25">
      <c r="A315" s="6" t="s">
        <v>253</v>
      </c>
      <c r="B315" s="174" t="s">
        <v>4679</v>
      </c>
      <c r="C315" s="174" t="s">
        <v>7883</v>
      </c>
      <c r="D315" s="174" t="s">
        <v>5751</v>
      </c>
      <c r="E315" s="174">
        <v>701</v>
      </c>
      <c r="F315" s="174">
        <v>560</v>
      </c>
      <c r="G315" s="174">
        <v>343</v>
      </c>
      <c r="H315" s="174">
        <v>240</v>
      </c>
      <c r="I315" s="174">
        <v>247</v>
      </c>
      <c r="J315" s="174">
        <v>231</v>
      </c>
      <c r="K315" s="174">
        <v>473</v>
      </c>
      <c r="L315" s="18"/>
      <c r="M315" s="218"/>
    </row>
    <row r="316" spans="1:13" ht="19.899999999999999" customHeight="1" x14ac:dyDescent="0.25">
      <c r="A316" s="8" t="s">
        <v>254</v>
      </c>
      <c r="B316" s="173">
        <v>625</v>
      </c>
      <c r="C316" s="173">
        <v>711</v>
      </c>
      <c r="D316" s="173">
        <v>769</v>
      </c>
      <c r="E316" s="173">
        <v>677</v>
      </c>
      <c r="F316" s="173">
        <v>505</v>
      </c>
      <c r="G316" s="173">
        <v>494</v>
      </c>
      <c r="H316" s="173">
        <v>498</v>
      </c>
      <c r="I316" s="173">
        <v>531</v>
      </c>
      <c r="J316" s="173">
        <v>527</v>
      </c>
      <c r="K316" s="173">
        <v>519</v>
      </c>
      <c r="L316" s="18"/>
      <c r="M316" s="218"/>
    </row>
    <row r="317" spans="1:13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8"/>
      <c r="M317" s="218"/>
    </row>
    <row r="318" spans="1:13" ht="19.899999999999999" customHeight="1" x14ac:dyDescent="0.25">
      <c r="A318" s="8" t="s">
        <v>255</v>
      </c>
      <c r="B318" s="175" t="s">
        <v>7884</v>
      </c>
      <c r="C318" s="175" t="s">
        <v>7885</v>
      </c>
      <c r="D318" s="175" t="s">
        <v>7886</v>
      </c>
      <c r="E318" s="175" t="s">
        <v>7887</v>
      </c>
      <c r="F318" s="175" t="s">
        <v>7888</v>
      </c>
      <c r="G318" s="175" t="s">
        <v>7889</v>
      </c>
      <c r="H318" s="175" t="s">
        <v>6149</v>
      </c>
      <c r="I318" s="175" t="s">
        <v>7890</v>
      </c>
      <c r="J318" s="175" t="s">
        <v>6934</v>
      </c>
      <c r="K318" s="175" t="s">
        <v>3233</v>
      </c>
      <c r="L318" s="18"/>
      <c r="M318" s="218"/>
    </row>
    <row r="319" spans="1:13" ht="19.899999999999999" customHeight="1" x14ac:dyDescent="0.25">
      <c r="A319" s="6" t="s">
        <v>256</v>
      </c>
      <c r="B319" s="174">
        <v>373</v>
      </c>
      <c r="C319" s="174">
        <v>417</v>
      </c>
      <c r="D319" s="174">
        <v>330</v>
      </c>
      <c r="E319" s="174">
        <v>543</v>
      </c>
      <c r="F319" s="174">
        <v>507</v>
      </c>
      <c r="G319" s="174">
        <v>489</v>
      </c>
      <c r="H319" s="174">
        <v>534</v>
      </c>
      <c r="I319" s="174">
        <v>506</v>
      </c>
      <c r="J319" s="174">
        <v>431</v>
      </c>
      <c r="K319" s="174">
        <v>246</v>
      </c>
      <c r="L319" s="18"/>
      <c r="M319" s="218"/>
    </row>
    <row r="320" spans="1:13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165</v>
      </c>
      <c r="H320" s="173">
        <v>189</v>
      </c>
      <c r="I320" s="173">
        <v>212</v>
      </c>
      <c r="J320" s="173">
        <v>191</v>
      </c>
      <c r="K320" s="173">
        <v>0</v>
      </c>
      <c r="L320" s="18"/>
      <c r="M320" s="218"/>
    </row>
    <row r="321" spans="1:13" ht="19.899999999999999" customHeight="1" x14ac:dyDescent="0.25">
      <c r="A321" s="6" t="s">
        <v>258</v>
      </c>
      <c r="B321" s="172" t="s">
        <v>3136</v>
      </c>
      <c r="C321" s="172" t="s">
        <v>7891</v>
      </c>
      <c r="D321" s="172" t="s">
        <v>5903</v>
      </c>
      <c r="E321" s="172">
        <v>779</v>
      </c>
      <c r="F321" s="172" t="s">
        <v>4296</v>
      </c>
      <c r="G321" s="172" t="s">
        <v>7892</v>
      </c>
      <c r="H321" s="172" t="s">
        <v>525</v>
      </c>
      <c r="I321" s="172" t="s">
        <v>7893</v>
      </c>
      <c r="J321" s="172" t="s">
        <v>7894</v>
      </c>
      <c r="K321" s="172" t="s">
        <v>3197</v>
      </c>
      <c r="L321" s="18"/>
      <c r="M321" s="218"/>
    </row>
    <row r="322" spans="1:13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8"/>
      <c r="M322" s="218"/>
    </row>
    <row r="323" spans="1:13" ht="19.899999999999999" customHeight="1" x14ac:dyDescent="0.25">
      <c r="A323" s="6" t="s">
        <v>259</v>
      </c>
      <c r="B323" s="174" t="s">
        <v>3485</v>
      </c>
      <c r="C323" s="174" t="s">
        <v>5366</v>
      </c>
      <c r="D323" s="174" t="s">
        <v>7895</v>
      </c>
      <c r="E323" s="174" t="s">
        <v>7896</v>
      </c>
      <c r="F323" s="174" t="s">
        <v>7897</v>
      </c>
      <c r="G323" s="174" t="s">
        <v>7898</v>
      </c>
      <c r="H323" s="174" t="s">
        <v>7620</v>
      </c>
      <c r="I323" s="174" t="s">
        <v>7899</v>
      </c>
      <c r="J323" s="174">
        <v>967</v>
      </c>
      <c r="K323" s="174" t="s">
        <v>7900</v>
      </c>
      <c r="L323" s="18"/>
      <c r="M323" s="218"/>
    </row>
    <row r="324" spans="1:13" ht="19.899999999999999" customHeight="1" x14ac:dyDescent="0.25">
      <c r="A324" s="8" t="s">
        <v>260</v>
      </c>
      <c r="B324" s="173">
        <v>0</v>
      </c>
      <c r="C324" s="173">
        <v>0</v>
      </c>
      <c r="D324" s="173">
        <v>0</v>
      </c>
      <c r="E324" s="173">
        <v>0</v>
      </c>
      <c r="F324" s="173">
        <v>330</v>
      </c>
      <c r="G324" s="173">
        <v>0</v>
      </c>
      <c r="H324" s="173">
        <v>0</v>
      </c>
      <c r="I324" s="173">
        <v>0</v>
      </c>
      <c r="J324" s="173">
        <v>0</v>
      </c>
      <c r="K324" s="173">
        <v>152</v>
      </c>
      <c r="L324" s="18"/>
      <c r="M324" s="218"/>
    </row>
    <row r="325" spans="1:13" ht="19.899999999999999" customHeight="1" x14ac:dyDescent="0.25">
      <c r="A325" s="6" t="s">
        <v>261</v>
      </c>
      <c r="B325" s="174">
        <v>-12</v>
      </c>
      <c r="C325" s="174">
        <v>586</v>
      </c>
      <c r="D325" s="174">
        <v>0</v>
      </c>
      <c r="E325" s="174">
        <v>617</v>
      </c>
      <c r="F325" s="174">
        <v>-497</v>
      </c>
      <c r="G325" s="174">
        <v>33</v>
      </c>
      <c r="H325" s="174">
        <v>73</v>
      </c>
      <c r="I325" s="174">
        <v>817</v>
      </c>
      <c r="J325" s="174">
        <v>0</v>
      </c>
      <c r="K325" s="174">
        <v>34</v>
      </c>
      <c r="L325" s="18"/>
      <c r="M325" s="218"/>
    </row>
    <row r="326" spans="1:13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0</v>
      </c>
      <c r="H326" s="173">
        <v>0</v>
      </c>
      <c r="I326" s="173">
        <v>0</v>
      </c>
      <c r="J326" s="173">
        <v>22</v>
      </c>
      <c r="K326" s="173">
        <v>9</v>
      </c>
      <c r="L326" s="18"/>
      <c r="M326" s="218"/>
    </row>
    <row r="327" spans="1:13" ht="19.899999999999999" customHeight="1" x14ac:dyDescent="0.25">
      <c r="A327" s="6" t="s">
        <v>263</v>
      </c>
      <c r="B327" s="174">
        <v>15</v>
      </c>
      <c r="C327" s="174">
        <v>123</v>
      </c>
      <c r="D327" s="174">
        <v>32</v>
      </c>
      <c r="E327" s="174">
        <v>82</v>
      </c>
      <c r="F327" s="174">
        <v>0</v>
      </c>
      <c r="G327" s="174">
        <v>61</v>
      </c>
      <c r="H327" s="174">
        <v>13</v>
      </c>
      <c r="I327" s="174">
        <v>4</v>
      </c>
      <c r="J327" s="174">
        <v>4</v>
      </c>
      <c r="K327" s="174">
        <v>11</v>
      </c>
      <c r="L327" s="18"/>
      <c r="M327" s="218"/>
    </row>
    <row r="328" spans="1:13" ht="19.899999999999999" customHeight="1" x14ac:dyDescent="0.25">
      <c r="A328" s="8" t="s">
        <v>264</v>
      </c>
      <c r="B328" s="173">
        <v>0</v>
      </c>
      <c r="C328" s="173">
        <v>0</v>
      </c>
      <c r="D328" s="173">
        <v>121</v>
      </c>
      <c r="E328" s="173">
        <v>232</v>
      </c>
      <c r="F328" s="173">
        <v>0</v>
      </c>
      <c r="G328" s="173">
        <v>0</v>
      </c>
      <c r="H328" s="173">
        <v>0</v>
      </c>
      <c r="I328" s="173">
        <v>0</v>
      </c>
      <c r="J328" s="173">
        <v>0</v>
      </c>
      <c r="K328" s="173">
        <v>0</v>
      </c>
      <c r="L328" s="18"/>
      <c r="M328" s="218"/>
    </row>
    <row r="329" spans="1:13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0</v>
      </c>
      <c r="F329" s="174">
        <v>1</v>
      </c>
      <c r="G329" s="174">
        <v>8</v>
      </c>
      <c r="H329" s="174">
        <v>65</v>
      </c>
      <c r="I329" s="174">
        <v>57</v>
      </c>
      <c r="J329" s="174">
        <v>0</v>
      </c>
      <c r="K329" s="174">
        <v>27</v>
      </c>
      <c r="L329" s="18"/>
      <c r="M329" s="218"/>
    </row>
    <row r="330" spans="1:13" ht="19.899999999999999" customHeight="1" x14ac:dyDescent="0.25">
      <c r="A330" s="8" t="s">
        <v>266</v>
      </c>
      <c r="B330" s="175" t="s">
        <v>4744</v>
      </c>
      <c r="C330" s="175" t="s">
        <v>7901</v>
      </c>
      <c r="D330" s="175" t="s">
        <v>7902</v>
      </c>
      <c r="E330" s="175" t="s">
        <v>7903</v>
      </c>
      <c r="F330" s="175" t="s">
        <v>7904</v>
      </c>
      <c r="G330" s="175" t="s">
        <v>7905</v>
      </c>
      <c r="H330" s="175" t="s">
        <v>7906</v>
      </c>
      <c r="I330" s="175" t="s">
        <v>4700</v>
      </c>
      <c r="J330" s="175">
        <v>-985</v>
      </c>
      <c r="K330" s="175" t="s">
        <v>7907</v>
      </c>
      <c r="L330" s="18"/>
      <c r="M330" s="218"/>
    </row>
    <row r="331" spans="1:13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8"/>
      <c r="M331" s="218"/>
    </row>
    <row r="332" spans="1:13" ht="19.899999999999999" customHeight="1" x14ac:dyDescent="0.25">
      <c r="A332" s="8" t="s">
        <v>267</v>
      </c>
      <c r="B332" s="173" t="s">
        <v>7908</v>
      </c>
      <c r="C332" s="173" t="s">
        <v>7909</v>
      </c>
      <c r="D332" s="173">
        <v>576</v>
      </c>
      <c r="E332" s="173" t="s">
        <v>6163</v>
      </c>
      <c r="F332" s="173" t="s">
        <v>7192</v>
      </c>
      <c r="G332" s="173">
        <v>619</v>
      </c>
      <c r="H332" s="173">
        <v>42</v>
      </c>
      <c r="I332" s="173">
        <v>588</v>
      </c>
      <c r="J332" s="173">
        <v>-329</v>
      </c>
      <c r="K332" s="173">
        <v>-77</v>
      </c>
      <c r="L332" s="18"/>
      <c r="M332" s="218"/>
    </row>
    <row r="333" spans="1:13" ht="19.899999999999999" customHeight="1" x14ac:dyDescent="0.25">
      <c r="A333" s="6" t="s">
        <v>268</v>
      </c>
      <c r="B333" s="174">
        <v>-1</v>
      </c>
      <c r="C333" s="174" t="s">
        <v>2454</v>
      </c>
      <c r="D333" s="174">
        <v>-11</v>
      </c>
      <c r="E333" s="174">
        <v>-70</v>
      </c>
      <c r="F333" s="174" t="s">
        <v>4696</v>
      </c>
      <c r="G333" s="174">
        <v>-186</v>
      </c>
      <c r="H333" s="174">
        <v>24</v>
      </c>
      <c r="I333" s="174">
        <v>99</v>
      </c>
      <c r="J333" s="174">
        <v>1</v>
      </c>
      <c r="K333" s="174">
        <v>134</v>
      </c>
      <c r="L333" s="18"/>
      <c r="M333" s="218"/>
    </row>
    <row r="334" spans="1:13" ht="19.899999999999999" customHeight="1" x14ac:dyDescent="0.25">
      <c r="A334" s="8" t="s">
        <v>269</v>
      </c>
      <c r="B334" s="173">
        <v>0</v>
      </c>
      <c r="C334" s="173">
        <v>0</v>
      </c>
      <c r="D334" s="173">
        <v>0</v>
      </c>
      <c r="E334" s="173">
        <v>0</v>
      </c>
      <c r="F334" s="173">
        <v>0</v>
      </c>
      <c r="G334" s="173">
        <v>0</v>
      </c>
      <c r="H334" s="173">
        <v>0</v>
      </c>
      <c r="I334" s="173">
        <v>0</v>
      </c>
      <c r="J334" s="173">
        <v>0</v>
      </c>
      <c r="K334" s="173">
        <v>-31</v>
      </c>
      <c r="L334" s="18"/>
      <c r="M334" s="218"/>
    </row>
    <row r="335" spans="1:13" ht="19.899999999999999" customHeight="1" x14ac:dyDescent="0.25">
      <c r="A335" s="6" t="s">
        <v>270</v>
      </c>
      <c r="B335" s="174">
        <v>-10</v>
      </c>
      <c r="C335" s="174">
        <v>-14</v>
      </c>
      <c r="D335" s="174">
        <v>-34</v>
      </c>
      <c r="E335" s="174">
        <v>98</v>
      </c>
      <c r="F335" s="174">
        <v>0</v>
      </c>
      <c r="G335" s="174">
        <v>0</v>
      </c>
      <c r="H335" s="174">
        <v>0</v>
      </c>
      <c r="I335" s="174">
        <v>0</v>
      </c>
      <c r="J335" s="174">
        <v>0</v>
      </c>
      <c r="K335" s="174">
        <v>0</v>
      </c>
      <c r="L335" s="18"/>
      <c r="M335" s="218"/>
    </row>
    <row r="336" spans="1:13" ht="19.899999999999999" customHeight="1" x14ac:dyDescent="0.25">
      <c r="A336" s="8" t="s">
        <v>271</v>
      </c>
      <c r="B336" s="175" t="s">
        <v>7910</v>
      </c>
      <c r="C336" s="175">
        <v>-327</v>
      </c>
      <c r="D336" s="175">
        <v>531</v>
      </c>
      <c r="E336" s="175" t="s">
        <v>5190</v>
      </c>
      <c r="F336" s="175">
        <v>-85</v>
      </c>
      <c r="G336" s="175">
        <v>433</v>
      </c>
      <c r="H336" s="175">
        <v>66</v>
      </c>
      <c r="I336" s="175">
        <v>687</v>
      </c>
      <c r="J336" s="175">
        <v>-328</v>
      </c>
      <c r="K336" s="175">
        <v>26</v>
      </c>
      <c r="L336" s="18"/>
      <c r="M336" s="218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8"/>
      <c r="M337" s="218"/>
    </row>
    <row r="338" spans="1:13" ht="19.899999999999999" customHeight="1" x14ac:dyDescent="0.25">
      <c r="A338" s="8" t="s">
        <v>272</v>
      </c>
      <c r="B338" s="175">
        <v>-193</v>
      </c>
      <c r="C338" s="175">
        <v>273</v>
      </c>
      <c r="D338" s="175">
        <v>-425</v>
      </c>
      <c r="E338" s="175">
        <v>795</v>
      </c>
      <c r="F338" s="175">
        <v>-444</v>
      </c>
      <c r="G338" s="175">
        <v>-66</v>
      </c>
      <c r="H338" s="175">
        <v>271</v>
      </c>
      <c r="I338" s="175">
        <v>10</v>
      </c>
      <c r="J338" s="175">
        <v>21</v>
      </c>
      <c r="K338" s="175">
        <v>-73</v>
      </c>
      <c r="L338" s="18"/>
      <c r="M338" s="218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8"/>
      <c r="M339" s="218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8"/>
      <c r="M340" s="218"/>
    </row>
    <row r="341" spans="1:13" ht="19.899999999999999" customHeight="1" x14ac:dyDescent="0.25">
      <c r="A341" s="6" t="s">
        <v>273</v>
      </c>
      <c r="B341" s="174">
        <v>373</v>
      </c>
      <c r="C341" s="174">
        <v>417</v>
      </c>
      <c r="D341" s="174">
        <v>330</v>
      </c>
      <c r="E341" s="174">
        <v>277</v>
      </c>
      <c r="F341" s="174">
        <v>247</v>
      </c>
      <c r="G341" s="174">
        <v>414</v>
      </c>
      <c r="H341" s="174">
        <v>471</v>
      </c>
      <c r="I341" s="174">
        <v>308</v>
      </c>
      <c r="J341" s="174">
        <v>261</v>
      </c>
      <c r="K341" s="174">
        <v>246</v>
      </c>
      <c r="L341" s="18"/>
      <c r="M341" s="218"/>
    </row>
    <row r="342" spans="1:13" ht="19.899999999999999" customHeight="1" x14ac:dyDescent="0.25">
      <c r="A342" s="8" t="s">
        <v>274</v>
      </c>
      <c r="B342" s="173">
        <v>75</v>
      </c>
      <c r="C342" s="173">
        <v>171</v>
      </c>
      <c r="D342" s="173">
        <v>43</v>
      </c>
      <c r="E342" s="173">
        <v>108</v>
      </c>
      <c r="F342" s="173">
        <v>148</v>
      </c>
      <c r="G342" s="173">
        <v>210</v>
      </c>
      <c r="H342" s="173">
        <v>32</v>
      </c>
      <c r="I342" s="173">
        <v>60</v>
      </c>
      <c r="J342" s="173">
        <v>71</v>
      </c>
      <c r="K342" s="173">
        <v>19</v>
      </c>
      <c r="L342" s="18"/>
      <c r="M342" s="218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74">
        <v>0</v>
      </c>
      <c r="I343" s="174">
        <v>0</v>
      </c>
      <c r="J343" s="174">
        <v>0</v>
      </c>
      <c r="K343" s="174">
        <v>0</v>
      </c>
      <c r="L343" s="18"/>
      <c r="M343" s="218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0</v>
      </c>
      <c r="K344" s="173">
        <v>0</v>
      </c>
      <c r="L344" s="18"/>
      <c r="M344" s="218"/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74">
        <v>0</v>
      </c>
      <c r="F345" s="174">
        <v>0</v>
      </c>
      <c r="G345" s="174">
        <v>165</v>
      </c>
      <c r="H345" s="174">
        <v>189</v>
      </c>
      <c r="I345" s="174">
        <v>212</v>
      </c>
      <c r="J345" s="174">
        <v>191</v>
      </c>
      <c r="K345" s="174">
        <v>0</v>
      </c>
      <c r="L345" s="18"/>
      <c r="M345" s="218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8"/>
      <c r="M346" s="218"/>
    </row>
    <row r="347" spans="1:13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  <c r="L347" s="213"/>
      <c r="M347" s="218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209"/>
      <c r="M348" s="218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3" t="s">
        <v>2</v>
      </c>
      <c r="M349" s="218"/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18"/>
      <c r="M350" s="218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18"/>
      <c r="M351" s="218"/>
    </row>
    <row r="352" spans="1:13" ht="19.899999999999999" customHeight="1" x14ac:dyDescent="0.25">
      <c r="A352" s="164" t="s">
        <v>5</v>
      </c>
      <c r="B352" s="165" t="s">
        <v>6</v>
      </c>
      <c r="C352" s="165" t="s">
        <v>6</v>
      </c>
      <c r="D352" s="165" t="s">
        <v>6</v>
      </c>
      <c r="E352" s="165" t="s">
        <v>337</v>
      </c>
      <c r="F352" s="165" t="s">
        <v>337</v>
      </c>
      <c r="G352" s="165" t="s">
        <v>337</v>
      </c>
      <c r="H352" s="165" t="s">
        <v>337</v>
      </c>
      <c r="I352" s="165" t="s">
        <v>337</v>
      </c>
      <c r="J352" s="165" t="s">
        <v>337</v>
      </c>
      <c r="K352" s="165" t="s">
        <v>337</v>
      </c>
      <c r="L352" s="18"/>
      <c r="M352" s="218"/>
    </row>
    <row r="353" spans="1:13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8"/>
      <c r="M353" s="218"/>
    </row>
    <row r="354" spans="1:13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18"/>
      <c r="M354" s="218"/>
    </row>
    <row r="355" spans="1:13" ht="19.899999999999999" customHeight="1" x14ac:dyDescent="0.25">
      <c r="A355" s="6" t="s">
        <v>280</v>
      </c>
      <c r="B355" s="174" t="s">
        <v>7735</v>
      </c>
      <c r="C355" s="174" t="s">
        <v>7736</v>
      </c>
      <c r="D355" s="174" t="s">
        <v>7737</v>
      </c>
      <c r="E355" s="174" t="s">
        <v>7911</v>
      </c>
      <c r="F355" s="174" t="s">
        <v>7912</v>
      </c>
      <c r="G355" s="174" t="s">
        <v>7913</v>
      </c>
      <c r="H355" s="174" t="s">
        <v>7914</v>
      </c>
      <c r="I355" s="174" t="s">
        <v>7915</v>
      </c>
      <c r="J355" s="174" t="s">
        <v>7916</v>
      </c>
      <c r="K355" s="174" t="s">
        <v>7917</v>
      </c>
      <c r="L355" s="18"/>
      <c r="M355" s="218"/>
    </row>
    <row r="356" spans="1:13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3">
        <v>0</v>
      </c>
      <c r="I356" s="173">
        <v>0</v>
      </c>
      <c r="J356" s="173">
        <v>0</v>
      </c>
      <c r="K356" s="173">
        <v>0</v>
      </c>
      <c r="L356" s="18"/>
      <c r="M356" s="218"/>
    </row>
    <row r="357" spans="1:13" ht="19.899999999999999" customHeight="1" x14ac:dyDescent="0.25">
      <c r="A357" s="6" t="s">
        <v>282</v>
      </c>
      <c r="B357" s="174">
        <v>17</v>
      </c>
      <c r="C357" s="174">
        <v>77</v>
      </c>
      <c r="D357" s="174">
        <v>34</v>
      </c>
      <c r="E357" s="174">
        <v>33</v>
      </c>
      <c r="F357" s="174">
        <v>51</v>
      </c>
      <c r="G357" s="174">
        <v>25</v>
      </c>
      <c r="H357" s="174">
        <v>31</v>
      </c>
      <c r="I357" s="174">
        <v>37</v>
      </c>
      <c r="J357" s="174">
        <v>43</v>
      </c>
      <c r="K357" s="174">
        <v>60</v>
      </c>
      <c r="L357" s="18"/>
      <c r="M357" s="218"/>
    </row>
    <row r="358" spans="1:13" ht="19.899999999999999" customHeight="1" x14ac:dyDescent="0.25">
      <c r="A358" s="8" t="s">
        <v>283</v>
      </c>
      <c r="B358" s="173" t="s">
        <v>7918</v>
      </c>
      <c r="C358" s="173" t="s">
        <v>7919</v>
      </c>
      <c r="D358" s="173" t="s">
        <v>7920</v>
      </c>
      <c r="E358" s="173" t="s">
        <v>7921</v>
      </c>
      <c r="F358" s="173" t="s">
        <v>7922</v>
      </c>
      <c r="G358" s="173" t="s">
        <v>7923</v>
      </c>
      <c r="H358" s="173" t="s">
        <v>7924</v>
      </c>
      <c r="I358" s="173" t="s">
        <v>7925</v>
      </c>
      <c r="J358" s="173" t="s">
        <v>7926</v>
      </c>
      <c r="K358" s="173" t="s">
        <v>7927</v>
      </c>
      <c r="L358" s="18"/>
      <c r="M358" s="218"/>
    </row>
    <row r="359" spans="1:13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8"/>
      <c r="M359" s="218"/>
    </row>
    <row r="360" spans="1:13" ht="19.899999999999999" customHeight="1" x14ac:dyDescent="0.25">
      <c r="A360" s="8" t="s">
        <v>284</v>
      </c>
      <c r="B360" s="175" t="s">
        <v>7928</v>
      </c>
      <c r="C360" s="175" t="s">
        <v>7929</v>
      </c>
      <c r="D360" s="175" t="s">
        <v>7930</v>
      </c>
      <c r="E360" s="175" t="s">
        <v>7931</v>
      </c>
      <c r="F360" s="175" t="s">
        <v>7932</v>
      </c>
      <c r="G360" s="175" t="s">
        <v>7933</v>
      </c>
      <c r="H360" s="175" t="s">
        <v>7934</v>
      </c>
      <c r="I360" s="175" t="s">
        <v>7935</v>
      </c>
      <c r="J360" s="175" t="s">
        <v>7936</v>
      </c>
      <c r="K360" s="175" t="s">
        <v>6106</v>
      </c>
      <c r="L360" s="18"/>
      <c r="M360" s="218"/>
    </row>
    <row r="361" spans="1:13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8"/>
      <c r="M361" s="218"/>
    </row>
    <row r="362" spans="1:13" ht="19.899999999999999" customHeight="1" x14ac:dyDescent="0.25">
      <c r="A362" s="8" t="s">
        <v>285</v>
      </c>
      <c r="B362" s="173" t="s">
        <v>7937</v>
      </c>
      <c r="C362" s="173" t="s">
        <v>7938</v>
      </c>
      <c r="D362" s="173" t="s">
        <v>7939</v>
      </c>
      <c r="E362" s="173" t="s">
        <v>7940</v>
      </c>
      <c r="F362" s="173" t="s">
        <v>5773</v>
      </c>
      <c r="G362" s="173" t="s">
        <v>7941</v>
      </c>
      <c r="H362" s="173" t="s">
        <v>3174</v>
      </c>
      <c r="I362" s="173" t="s">
        <v>7942</v>
      </c>
      <c r="J362" s="173" t="s">
        <v>7943</v>
      </c>
      <c r="K362" s="173" t="s">
        <v>7944</v>
      </c>
      <c r="L362" s="18"/>
      <c r="M362" s="218"/>
    </row>
    <row r="363" spans="1:13" ht="19.899999999999999" customHeight="1" x14ac:dyDescent="0.25">
      <c r="A363" s="6" t="s">
        <v>286</v>
      </c>
      <c r="B363" s="174" t="s">
        <v>7945</v>
      </c>
      <c r="C363" s="174" t="s">
        <v>3254</v>
      </c>
      <c r="D363" s="174" t="s">
        <v>6154</v>
      </c>
      <c r="E363" s="174">
        <v>733</v>
      </c>
      <c r="F363" s="174">
        <v>608</v>
      </c>
      <c r="G363" s="174">
        <v>532</v>
      </c>
      <c r="H363" s="174">
        <v>455</v>
      </c>
      <c r="I363" s="174">
        <v>495</v>
      </c>
      <c r="J363" s="174">
        <v>464</v>
      </c>
      <c r="K363" s="174">
        <v>533</v>
      </c>
      <c r="L363" s="18"/>
      <c r="M363" s="218"/>
    </row>
    <row r="364" spans="1:13" ht="19.899999999999999" customHeight="1" x14ac:dyDescent="0.25">
      <c r="A364" s="8" t="s">
        <v>287</v>
      </c>
      <c r="B364" s="173">
        <v>0</v>
      </c>
      <c r="C364" s="173">
        <v>0</v>
      </c>
      <c r="D364" s="173">
        <v>0</v>
      </c>
      <c r="E364" s="173">
        <v>543</v>
      </c>
      <c r="F364" s="173">
        <v>260</v>
      </c>
      <c r="G364" s="173">
        <v>276</v>
      </c>
      <c r="H364" s="173">
        <v>252</v>
      </c>
      <c r="I364" s="173">
        <v>199</v>
      </c>
      <c r="J364" s="173">
        <v>431</v>
      </c>
      <c r="K364" s="173">
        <v>246</v>
      </c>
      <c r="L364" s="18"/>
      <c r="M364" s="218"/>
    </row>
    <row r="365" spans="1:13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74">
        <v>0</v>
      </c>
      <c r="F365" s="174">
        <v>0</v>
      </c>
      <c r="G365" s="174">
        <v>0</v>
      </c>
      <c r="H365" s="174">
        <v>0</v>
      </c>
      <c r="I365" s="174">
        <v>0</v>
      </c>
      <c r="J365" s="174">
        <v>0</v>
      </c>
      <c r="K365" s="174">
        <v>0</v>
      </c>
      <c r="L365" s="18"/>
      <c r="M365" s="218"/>
    </row>
    <row r="366" spans="1:13" ht="19.899999999999999" customHeight="1" x14ac:dyDescent="0.25">
      <c r="A366" s="8" t="s">
        <v>289</v>
      </c>
      <c r="B366" s="173">
        <v>0</v>
      </c>
      <c r="C366" s="173">
        <v>417</v>
      </c>
      <c r="D366" s="173">
        <v>330</v>
      </c>
      <c r="E366" s="173">
        <v>0</v>
      </c>
      <c r="F366" s="173">
        <v>247</v>
      </c>
      <c r="G366" s="173">
        <v>249</v>
      </c>
      <c r="H366" s="173">
        <v>282</v>
      </c>
      <c r="I366" s="173">
        <v>308</v>
      </c>
      <c r="J366" s="173">
        <v>0</v>
      </c>
      <c r="K366" s="173">
        <v>0</v>
      </c>
      <c r="L366" s="18"/>
      <c r="M366" s="218"/>
    </row>
    <row r="367" spans="1:13" ht="19.899999999999999" customHeight="1" x14ac:dyDescent="0.25">
      <c r="A367" s="6" t="s">
        <v>290</v>
      </c>
      <c r="B367" s="174" t="s">
        <v>7946</v>
      </c>
      <c r="C367" s="174" t="s">
        <v>7947</v>
      </c>
      <c r="D367" s="174" t="s">
        <v>7948</v>
      </c>
      <c r="E367" s="174" t="s">
        <v>7949</v>
      </c>
      <c r="F367" s="174" t="s">
        <v>7950</v>
      </c>
      <c r="G367" s="174" t="s">
        <v>7951</v>
      </c>
      <c r="H367" s="174" t="s">
        <v>7952</v>
      </c>
      <c r="I367" s="174" t="s">
        <v>7953</v>
      </c>
      <c r="J367" s="174" t="s">
        <v>4390</v>
      </c>
      <c r="K367" s="174" t="s">
        <v>7954</v>
      </c>
      <c r="L367" s="18"/>
      <c r="M367" s="218"/>
    </row>
    <row r="368" spans="1:13" ht="19.899999999999999" customHeight="1" x14ac:dyDescent="0.25">
      <c r="A368" s="8" t="s">
        <v>291</v>
      </c>
      <c r="B368" s="173" t="s">
        <v>4351</v>
      </c>
      <c r="C368" s="173" t="s">
        <v>7955</v>
      </c>
      <c r="D368" s="173" t="s">
        <v>7956</v>
      </c>
      <c r="E368" s="173" t="s">
        <v>6319</v>
      </c>
      <c r="F368" s="173">
        <v>992</v>
      </c>
      <c r="G368" s="173">
        <v>958</v>
      </c>
      <c r="H368" s="173">
        <v>851</v>
      </c>
      <c r="I368" s="173">
        <v>818</v>
      </c>
      <c r="J368" s="173">
        <v>769</v>
      </c>
      <c r="K368" s="173">
        <v>685</v>
      </c>
      <c r="L368" s="18"/>
      <c r="M368" s="218"/>
    </row>
    <row r="369" spans="1:13" ht="19.899999999999999" customHeight="1" x14ac:dyDescent="0.25">
      <c r="A369" s="6" t="s">
        <v>292</v>
      </c>
      <c r="B369" s="174">
        <v>-636</v>
      </c>
      <c r="C369" s="174">
        <v>-124</v>
      </c>
      <c r="D369" s="174">
        <v>223</v>
      </c>
      <c r="E369" s="174">
        <v>380</v>
      </c>
      <c r="F369" s="174">
        <v>370</v>
      </c>
      <c r="G369" s="174">
        <v>596</v>
      </c>
      <c r="H369" s="174">
        <v>774</v>
      </c>
      <c r="I369" s="174">
        <v>449</v>
      </c>
      <c r="J369" s="174">
        <v>571</v>
      </c>
      <c r="K369" s="174">
        <v>337</v>
      </c>
      <c r="L369" s="18"/>
      <c r="M369" s="218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3">
        <v>0</v>
      </c>
      <c r="F370" s="173">
        <v>0</v>
      </c>
      <c r="G370" s="173">
        <v>0</v>
      </c>
      <c r="H370" s="173">
        <v>0</v>
      </c>
      <c r="I370" s="173">
        <v>0</v>
      </c>
      <c r="J370" s="173">
        <v>0</v>
      </c>
      <c r="K370" s="173">
        <v>0</v>
      </c>
      <c r="L370" s="18"/>
      <c r="M370" s="218"/>
    </row>
    <row r="371" spans="1:13" ht="19.899999999999999" customHeight="1" x14ac:dyDescent="0.25">
      <c r="A371" s="6" t="s">
        <v>294</v>
      </c>
      <c r="B371" s="174">
        <v>-143</v>
      </c>
      <c r="C371" s="174">
        <v>261</v>
      </c>
      <c r="D371" s="174">
        <v>0</v>
      </c>
      <c r="E371" s="174">
        <v>0</v>
      </c>
      <c r="F371" s="174">
        <v>0</v>
      </c>
      <c r="G371" s="174">
        <v>0</v>
      </c>
      <c r="H371" s="174">
        <v>0</v>
      </c>
      <c r="I371" s="174">
        <v>0</v>
      </c>
      <c r="J371" s="174">
        <v>0</v>
      </c>
      <c r="K371" s="174">
        <v>0</v>
      </c>
      <c r="L371" s="18"/>
      <c r="M371" s="218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8"/>
      <c r="M372" s="218"/>
    </row>
    <row r="373" spans="1:13" ht="19.899999999999999" customHeight="1" x14ac:dyDescent="0.25">
      <c r="A373" s="6" t="s">
        <v>295</v>
      </c>
      <c r="B373" s="172" t="s">
        <v>7928</v>
      </c>
      <c r="C373" s="172" t="s">
        <v>7929</v>
      </c>
      <c r="D373" s="172" t="s">
        <v>7930</v>
      </c>
      <c r="E373" s="172" t="s">
        <v>7931</v>
      </c>
      <c r="F373" s="172" t="s">
        <v>7932</v>
      </c>
      <c r="G373" s="172" t="s">
        <v>7933</v>
      </c>
      <c r="H373" s="172" t="s">
        <v>7934</v>
      </c>
      <c r="I373" s="172" t="s">
        <v>7935</v>
      </c>
      <c r="J373" s="172" t="s">
        <v>7936</v>
      </c>
      <c r="K373" s="172" t="s">
        <v>6106</v>
      </c>
      <c r="L373" s="18"/>
      <c r="M373" s="218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8"/>
      <c r="M374" s="218"/>
    </row>
    <row r="375" spans="1:13" ht="19.899999999999999" customHeight="1" x14ac:dyDescent="0.25">
      <c r="A375" s="6" t="s">
        <v>296</v>
      </c>
      <c r="B375" s="174">
        <v>37</v>
      </c>
      <c r="C375" s="174">
        <v>156</v>
      </c>
      <c r="D375" s="174">
        <v>176</v>
      </c>
      <c r="E375" s="174">
        <v>145</v>
      </c>
      <c r="F375" s="174">
        <v>117</v>
      </c>
      <c r="G375" s="174">
        <v>99</v>
      </c>
      <c r="H375" s="174">
        <v>128</v>
      </c>
      <c r="I375" s="174">
        <v>95</v>
      </c>
      <c r="J375" s="174">
        <v>81</v>
      </c>
      <c r="K375" s="174">
        <v>114</v>
      </c>
      <c r="L375" s="18"/>
      <c r="M375" s="218"/>
    </row>
    <row r="376" spans="1:13" ht="19.899999999999999" customHeight="1" x14ac:dyDescent="0.25">
      <c r="A376" s="8" t="s">
        <v>297</v>
      </c>
      <c r="B376" s="173">
        <v>29</v>
      </c>
      <c r="C376" s="173">
        <v>59</v>
      </c>
      <c r="D376" s="173">
        <v>39</v>
      </c>
      <c r="E376" s="173">
        <v>57</v>
      </c>
      <c r="F376" s="173">
        <v>40</v>
      </c>
      <c r="G376" s="173">
        <v>31</v>
      </c>
      <c r="H376" s="173">
        <v>35</v>
      </c>
      <c r="I376" s="173">
        <v>25</v>
      </c>
      <c r="J376" s="173">
        <v>41</v>
      </c>
      <c r="K376" s="173">
        <v>50</v>
      </c>
      <c r="L376" s="18"/>
      <c r="M376" s="218"/>
    </row>
    <row r="377" spans="1:13" ht="19.899999999999999" customHeight="1" x14ac:dyDescent="0.25">
      <c r="A377" s="6" t="s">
        <v>298</v>
      </c>
      <c r="B377" s="174">
        <v>0</v>
      </c>
      <c r="C377" s="174">
        <v>0</v>
      </c>
      <c r="D377" s="174">
        <v>0</v>
      </c>
      <c r="E377" s="174">
        <v>0</v>
      </c>
      <c r="F377" s="174">
        <v>1</v>
      </c>
      <c r="G377" s="174">
        <v>1</v>
      </c>
      <c r="H377" s="174">
        <v>1</v>
      </c>
      <c r="I377" s="174">
        <v>1</v>
      </c>
      <c r="J377" s="174">
        <v>1</v>
      </c>
      <c r="K377" s="174">
        <v>2</v>
      </c>
      <c r="L377" s="18"/>
      <c r="M377" s="218"/>
    </row>
    <row r="378" spans="1:13" ht="19.899999999999999" customHeight="1" x14ac:dyDescent="0.25">
      <c r="A378" s="8" t="s">
        <v>299</v>
      </c>
      <c r="B378" s="173">
        <v>17</v>
      </c>
      <c r="C378" s="173">
        <v>77</v>
      </c>
      <c r="D378" s="173">
        <v>34</v>
      </c>
      <c r="E378" s="173">
        <v>33</v>
      </c>
      <c r="F378" s="173">
        <v>50</v>
      </c>
      <c r="G378" s="173">
        <v>24</v>
      </c>
      <c r="H378" s="173">
        <v>30</v>
      </c>
      <c r="I378" s="173">
        <v>36</v>
      </c>
      <c r="J378" s="173">
        <v>42</v>
      </c>
      <c r="K378" s="173">
        <v>58</v>
      </c>
      <c r="L378" s="18"/>
      <c r="M378" s="218"/>
    </row>
    <row r="379" spans="1:13" ht="19.899999999999999" customHeight="1" x14ac:dyDescent="0.25">
      <c r="A379" s="6" t="s">
        <v>300</v>
      </c>
      <c r="B379" s="174">
        <v>-121</v>
      </c>
      <c r="C379" s="174">
        <v>-109</v>
      </c>
      <c r="D379" s="174">
        <v>-97</v>
      </c>
      <c r="E379" s="174">
        <v>-90</v>
      </c>
      <c r="F379" s="174">
        <v>-98</v>
      </c>
      <c r="G379" s="174">
        <v>-86</v>
      </c>
      <c r="H379" s="174">
        <v>-20</v>
      </c>
      <c r="I379" s="174">
        <v>-68</v>
      </c>
      <c r="J379" s="174">
        <v>-6</v>
      </c>
      <c r="K379" s="174">
        <v>-27</v>
      </c>
      <c r="L379" s="18"/>
      <c r="M379" s="218"/>
    </row>
    <row r="380" spans="1:13" ht="19.899999999999999" customHeight="1" x14ac:dyDescent="0.25">
      <c r="A380" s="8" t="s">
        <v>301</v>
      </c>
      <c r="B380" s="173">
        <v>14.706</v>
      </c>
      <c r="C380" s="173">
        <v>14.632</v>
      </c>
      <c r="D380" s="173">
        <v>12.959</v>
      </c>
      <c r="E380" s="173">
        <v>13.114000000000001</v>
      </c>
      <c r="F380" s="173">
        <v>10.71</v>
      </c>
      <c r="G380" s="173">
        <v>10.417</v>
      </c>
      <c r="H380" s="173">
        <v>11.048999999999999</v>
      </c>
      <c r="I380" s="173">
        <v>11.368</v>
      </c>
      <c r="J380" s="173">
        <v>11.409000000000001</v>
      </c>
      <c r="K380" s="173">
        <v>11.092000000000001</v>
      </c>
      <c r="L380" s="18"/>
      <c r="M380" s="218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8"/>
      <c r="M381" s="218"/>
    </row>
    <row r="382" spans="1:13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  <c r="L382" s="213"/>
      <c r="M382" s="218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209"/>
      <c r="M383" s="218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3" t="s">
        <v>2</v>
      </c>
      <c r="M384" s="218"/>
    </row>
    <row r="385" spans="1:13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18"/>
      <c r="M385" s="218"/>
    </row>
    <row r="386" spans="1:13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18"/>
      <c r="M386" s="218"/>
    </row>
    <row r="387" spans="1:13" ht="19.899999999999999" customHeight="1" x14ac:dyDescent="0.25">
      <c r="A387" s="164" t="s">
        <v>5</v>
      </c>
      <c r="B387" s="165" t="s">
        <v>6</v>
      </c>
      <c r="C387" s="165" t="s">
        <v>6</v>
      </c>
      <c r="D387" s="165" t="s">
        <v>6</v>
      </c>
      <c r="E387" s="165" t="s">
        <v>337</v>
      </c>
      <c r="F387" s="165" t="s">
        <v>337</v>
      </c>
      <c r="G387" s="165" t="s">
        <v>337</v>
      </c>
      <c r="H387" s="165" t="s">
        <v>337</v>
      </c>
      <c r="I387" s="165" t="s">
        <v>337</v>
      </c>
      <c r="J387" s="165" t="s">
        <v>337</v>
      </c>
      <c r="K387" s="165" t="s">
        <v>337</v>
      </c>
      <c r="L387" s="18"/>
      <c r="M387" s="218"/>
    </row>
    <row r="388" spans="1:13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8"/>
      <c r="M388" s="218"/>
    </row>
    <row r="389" spans="1:13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18"/>
      <c r="M389" s="218"/>
    </row>
    <row r="390" spans="1:13" ht="19.899999999999999" customHeight="1" x14ac:dyDescent="0.25">
      <c r="A390" s="6" t="s">
        <v>304</v>
      </c>
      <c r="B390" s="174">
        <v>126.405</v>
      </c>
      <c r="C390" s="174">
        <v>125.876</v>
      </c>
      <c r="D390" s="174">
        <v>98</v>
      </c>
      <c r="E390" s="174">
        <v>97.977000000000004</v>
      </c>
      <c r="F390" s="174">
        <v>98.519000000000005</v>
      </c>
      <c r="G390" s="174">
        <v>93.046999999999997</v>
      </c>
      <c r="H390" s="174">
        <v>96.661000000000001</v>
      </c>
      <c r="I390" s="174">
        <v>95.903000000000006</v>
      </c>
      <c r="J390" s="174">
        <v>93.876999999999995</v>
      </c>
      <c r="K390" s="174">
        <v>93.7</v>
      </c>
      <c r="L390" s="18"/>
      <c r="M390" s="218"/>
    </row>
    <row r="391" spans="1:13" ht="19.899999999999999" customHeight="1" x14ac:dyDescent="0.25">
      <c r="A391" s="8" t="s">
        <v>305</v>
      </c>
      <c r="B391" s="173">
        <v>126.405</v>
      </c>
      <c r="C391" s="173">
        <v>125.876</v>
      </c>
      <c r="D391" s="173">
        <v>98</v>
      </c>
      <c r="E391" s="173">
        <v>97.977000000000004</v>
      </c>
      <c r="F391" s="173">
        <v>98.519000000000005</v>
      </c>
      <c r="G391" s="173">
        <v>93.046999999999997</v>
      </c>
      <c r="H391" s="173">
        <v>96.661000000000001</v>
      </c>
      <c r="I391" s="173">
        <v>95.903000000000006</v>
      </c>
      <c r="J391" s="173">
        <v>93.876999999999995</v>
      </c>
      <c r="K391" s="173">
        <v>93.7</v>
      </c>
      <c r="L391" s="18"/>
      <c r="M391" s="218"/>
    </row>
    <row r="392" spans="1:13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12</v>
      </c>
      <c r="G392" s="174">
        <v>12</v>
      </c>
      <c r="H392" s="174">
        <v>12</v>
      </c>
      <c r="I392" s="174">
        <v>12</v>
      </c>
      <c r="J392" s="174">
        <v>12</v>
      </c>
      <c r="K392" s="174">
        <v>12</v>
      </c>
      <c r="L392" s="18"/>
      <c r="M392" s="218"/>
    </row>
    <row r="393" spans="1:13" ht="19.899999999999999" customHeight="1" x14ac:dyDescent="0.25">
      <c r="A393" s="8" t="s">
        <v>307</v>
      </c>
      <c r="B393" s="173">
        <v>12</v>
      </c>
      <c r="C393" s="173">
        <v>12</v>
      </c>
      <c r="D393" s="173">
        <v>12</v>
      </c>
      <c r="E393" s="173">
        <v>6</v>
      </c>
      <c r="F393" s="173">
        <v>6</v>
      </c>
      <c r="G393" s="173">
        <v>6</v>
      </c>
      <c r="H393" s="173">
        <v>6</v>
      </c>
      <c r="I393" s="173">
        <v>6</v>
      </c>
      <c r="J393" s="173">
        <v>6</v>
      </c>
      <c r="K393" s="173">
        <v>6</v>
      </c>
      <c r="L393" s="18"/>
      <c r="M393" s="218"/>
    </row>
    <row r="394" spans="1:13" ht="19.899999999999999" customHeight="1" x14ac:dyDescent="0.25">
      <c r="A394" s="6" t="s">
        <v>308</v>
      </c>
      <c r="B394" s="174" t="s">
        <v>7957</v>
      </c>
      <c r="C394" s="174" t="s">
        <v>7958</v>
      </c>
      <c r="D394" s="174" t="s">
        <v>7959</v>
      </c>
      <c r="E394" s="174">
        <v>306.95999999999998</v>
      </c>
      <c r="F394" s="174">
        <v>71.119</v>
      </c>
      <c r="G394" s="174">
        <v>65.587000000000003</v>
      </c>
      <c r="H394" s="174">
        <v>192.68799999999999</v>
      </c>
      <c r="I394" s="174">
        <v>324.06099999999998</v>
      </c>
      <c r="J394" s="174">
        <v>319.822</v>
      </c>
      <c r="K394" s="174">
        <v>291.226</v>
      </c>
      <c r="L394" s="18"/>
      <c r="M394" s="218"/>
    </row>
    <row r="395" spans="1:13" ht="19.899999999999999" customHeight="1" x14ac:dyDescent="0.25">
      <c r="A395" s="8" t="s">
        <v>309</v>
      </c>
      <c r="B395" s="173">
        <v>449.964</v>
      </c>
      <c r="C395" s="173">
        <v>450.35899999999998</v>
      </c>
      <c r="D395" s="173">
        <v>335.57100000000003</v>
      </c>
      <c r="E395" s="173">
        <v>49.326000000000001</v>
      </c>
      <c r="F395" s="173">
        <v>17.483000000000001</v>
      </c>
      <c r="G395" s="173">
        <v>13.805</v>
      </c>
      <c r="H395" s="173">
        <v>40.72</v>
      </c>
      <c r="I395" s="173">
        <v>82.61</v>
      </c>
      <c r="J395" s="173">
        <v>81.763999999999996</v>
      </c>
      <c r="K395" s="173">
        <v>62.613</v>
      </c>
      <c r="L395" s="18"/>
      <c r="M395" s="218"/>
    </row>
    <row r="396" spans="1:13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74">
        <v>0</v>
      </c>
      <c r="F396" s="174">
        <v>0</v>
      </c>
      <c r="G396" s="174">
        <v>1</v>
      </c>
      <c r="H396" s="174">
        <v>1</v>
      </c>
      <c r="I396" s="174">
        <v>1</v>
      </c>
      <c r="J396" s="174">
        <v>2</v>
      </c>
      <c r="K396" s="174">
        <v>2</v>
      </c>
      <c r="L396" s="18"/>
      <c r="M396" s="218"/>
    </row>
    <row r="397" spans="1:13" ht="19.899999999999999" customHeight="1" x14ac:dyDescent="0.25">
      <c r="A397" s="8" t="s">
        <v>311</v>
      </c>
      <c r="B397" s="173">
        <v>23.75</v>
      </c>
      <c r="C397" s="173">
        <v>19.933</v>
      </c>
      <c r="D397" s="173">
        <v>501</v>
      </c>
      <c r="E397" s="173">
        <v>0</v>
      </c>
      <c r="F397" s="173">
        <v>637</v>
      </c>
      <c r="G397" s="173">
        <v>1.264</v>
      </c>
      <c r="H397" s="173">
        <v>1.218</v>
      </c>
      <c r="I397" s="173">
        <v>1.1439999999999999</v>
      </c>
      <c r="J397" s="173">
        <v>1.3879999999999999</v>
      </c>
      <c r="K397" s="173">
        <v>1.417</v>
      </c>
      <c r="L397" s="18"/>
      <c r="M397" s="218"/>
    </row>
    <row r="398" spans="1:13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74">
        <v>0</v>
      </c>
      <c r="F398" s="174">
        <v>0</v>
      </c>
      <c r="G398" s="174">
        <v>0</v>
      </c>
      <c r="H398" s="174">
        <v>0</v>
      </c>
      <c r="I398" s="174">
        <v>0</v>
      </c>
      <c r="J398" s="174">
        <v>0</v>
      </c>
      <c r="K398" s="174">
        <v>0</v>
      </c>
      <c r="L398" s="18"/>
      <c r="M398" s="218"/>
    </row>
    <row r="399" spans="1:13" ht="19.899999999999999" customHeight="1" x14ac:dyDescent="0.25">
      <c r="A399" s="8" t="s">
        <v>313</v>
      </c>
      <c r="B399" s="173">
        <v>-121</v>
      </c>
      <c r="C399" s="173">
        <v>-109</v>
      </c>
      <c r="D399" s="173">
        <v>-97</v>
      </c>
      <c r="E399" s="173">
        <v>-90</v>
      </c>
      <c r="F399" s="173">
        <v>-98</v>
      </c>
      <c r="G399" s="173">
        <v>-86</v>
      </c>
      <c r="H399" s="173">
        <v>-20</v>
      </c>
      <c r="I399" s="173">
        <v>-68</v>
      </c>
      <c r="J399" s="173">
        <v>-6</v>
      </c>
      <c r="K399" s="173">
        <v>-27</v>
      </c>
      <c r="L399" s="18"/>
      <c r="M399" s="218"/>
    </row>
    <row r="400" spans="1:13" ht="19.899999999999999" customHeight="1" x14ac:dyDescent="0.25">
      <c r="A400" s="6" t="s">
        <v>314</v>
      </c>
      <c r="B400" s="174" t="s">
        <v>3322</v>
      </c>
      <c r="C400" s="174" t="s">
        <v>7866</v>
      </c>
      <c r="D400" s="174" t="s">
        <v>5342</v>
      </c>
      <c r="E400" s="174" t="s">
        <v>5455</v>
      </c>
      <c r="F400" s="174" t="s">
        <v>4676</v>
      </c>
      <c r="G400" s="174" t="s">
        <v>3252</v>
      </c>
      <c r="H400" s="174" t="s">
        <v>4356</v>
      </c>
      <c r="I400" s="174" t="s">
        <v>7867</v>
      </c>
      <c r="J400" s="174" t="s">
        <v>3222</v>
      </c>
      <c r="K400" s="174">
        <v>869</v>
      </c>
      <c r="L400" s="18"/>
      <c r="M400" s="218"/>
    </row>
    <row r="401" spans="1:13" ht="19.899999999999999" customHeight="1" x14ac:dyDescent="0.25">
      <c r="A401" s="8" t="s">
        <v>315</v>
      </c>
      <c r="B401" s="173">
        <v>14.706</v>
      </c>
      <c r="C401" s="173">
        <v>14.632</v>
      </c>
      <c r="D401" s="173">
        <v>12.959</v>
      </c>
      <c r="E401" s="173">
        <v>13.114000000000001</v>
      </c>
      <c r="F401" s="173">
        <v>10.71</v>
      </c>
      <c r="G401" s="173">
        <v>10.417</v>
      </c>
      <c r="H401" s="173">
        <v>11.048999999999999</v>
      </c>
      <c r="I401" s="173">
        <v>11.368</v>
      </c>
      <c r="J401" s="173">
        <v>11.409000000000001</v>
      </c>
      <c r="K401" s="173">
        <v>11.092000000000001</v>
      </c>
      <c r="L401" s="18"/>
      <c r="M401" s="218"/>
    </row>
    <row r="402" spans="1:13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74">
        <v>0</v>
      </c>
      <c r="F402" s="174">
        <v>0</v>
      </c>
      <c r="G402" s="174">
        <v>3.6120000000000001</v>
      </c>
      <c r="H402" s="174">
        <v>0</v>
      </c>
      <c r="I402" s="174">
        <v>0</v>
      </c>
      <c r="J402" s="174">
        <v>0</v>
      </c>
      <c r="K402" s="174">
        <v>0</v>
      </c>
      <c r="L402" s="18"/>
      <c r="M402" s="218"/>
    </row>
    <row r="403" spans="1:13" ht="19.899999999999999" customHeight="1" x14ac:dyDescent="0.25">
      <c r="A403" s="8" t="s">
        <v>317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218"/>
    </row>
    <row r="404" spans="1:13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74">
        <v>0</v>
      </c>
      <c r="F404" s="174">
        <v>0</v>
      </c>
      <c r="G404" s="174">
        <v>0</v>
      </c>
      <c r="H404" s="174">
        <v>0</v>
      </c>
      <c r="I404" s="174">
        <v>0</v>
      </c>
      <c r="J404" s="174">
        <v>0</v>
      </c>
      <c r="K404" s="174">
        <v>0</v>
      </c>
      <c r="L404" s="18"/>
      <c r="M404" s="218"/>
    </row>
    <row r="405" spans="1:13" ht="19.899999999999999" customHeight="1" x14ac:dyDescent="0.25">
      <c r="A405" s="8" t="s">
        <v>319</v>
      </c>
      <c r="B405" s="173">
        <v>73</v>
      </c>
      <c r="C405" s="173">
        <v>76</v>
      </c>
      <c r="D405" s="173">
        <v>83</v>
      </c>
      <c r="E405" s="173">
        <v>59</v>
      </c>
      <c r="F405" s="173">
        <v>40</v>
      </c>
      <c r="G405" s="173">
        <v>24</v>
      </c>
      <c r="H405" s="173">
        <v>25</v>
      </c>
      <c r="I405" s="173">
        <v>22</v>
      </c>
      <c r="J405" s="173">
        <v>19</v>
      </c>
      <c r="K405" s="173">
        <v>17</v>
      </c>
      <c r="L405" s="18"/>
      <c r="M405" s="218"/>
    </row>
    <row r="406" spans="1:13" ht="19.899999999999999" customHeight="1" x14ac:dyDescent="0.25">
      <c r="A406" s="6" t="s">
        <v>320</v>
      </c>
      <c r="B406" s="174">
        <v>93</v>
      </c>
      <c r="C406" s="174">
        <v>94</v>
      </c>
      <c r="D406" s="174">
        <v>87</v>
      </c>
      <c r="E406" s="174">
        <v>86</v>
      </c>
      <c r="F406" s="174">
        <v>61</v>
      </c>
      <c r="G406" s="174">
        <v>73</v>
      </c>
      <c r="H406" s="174">
        <v>56</v>
      </c>
      <c r="I406" s="174">
        <v>48</v>
      </c>
      <c r="J406" s="174">
        <v>40</v>
      </c>
      <c r="K406" s="174">
        <v>44</v>
      </c>
      <c r="L406" s="18"/>
      <c r="M406" s="218"/>
    </row>
    <row r="407" spans="1:13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3">
        <v>0</v>
      </c>
      <c r="F407" s="173">
        <v>0</v>
      </c>
      <c r="G407" s="173">
        <v>0</v>
      </c>
      <c r="H407" s="173">
        <v>0</v>
      </c>
      <c r="I407" s="173">
        <v>0</v>
      </c>
      <c r="J407" s="173">
        <v>0</v>
      </c>
      <c r="K407" s="173">
        <v>0</v>
      </c>
      <c r="L407" s="18"/>
      <c r="M407" s="218"/>
    </row>
    <row r="408" spans="1:13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74">
        <v>0</v>
      </c>
      <c r="I408" s="174">
        <v>0</v>
      </c>
      <c r="J408" s="174">
        <v>0</v>
      </c>
      <c r="K408" s="174">
        <v>0</v>
      </c>
      <c r="L408" s="18"/>
      <c r="M408" s="218"/>
    </row>
    <row r="409" spans="1:13" ht="19.899999999999999" customHeight="1" x14ac:dyDescent="0.25">
      <c r="A409" s="8" t="s">
        <v>323</v>
      </c>
      <c r="B409" s="173" t="s">
        <v>7773</v>
      </c>
      <c r="C409" s="173" t="s">
        <v>7774</v>
      </c>
      <c r="D409" s="173" t="s">
        <v>7775</v>
      </c>
      <c r="E409" s="173" t="s">
        <v>7776</v>
      </c>
      <c r="F409" s="173" t="s">
        <v>7777</v>
      </c>
      <c r="G409" s="173" t="s">
        <v>7778</v>
      </c>
      <c r="H409" s="173" t="s">
        <v>7779</v>
      </c>
      <c r="I409" s="173" t="s">
        <v>7780</v>
      </c>
      <c r="J409" s="173" t="s">
        <v>7781</v>
      </c>
      <c r="K409" s="173" t="s">
        <v>7778</v>
      </c>
      <c r="L409" s="18"/>
      <c r="M409" s="218"/>
    </row>
    <row r="410" spans="1:13" ht="19.899999999999999" customHeight="1" x14ac:dyDescent="0.25">
      <c r="A410" s="6" t="s">
        <v>324</v>
      </c>
      <c r="B410" s="174">
        <v>8</v>
      </c>
      <c r="C410" s="174">
        <v>9</v>
      </c>
      <c r="D410" s="174">
        <v>13</v>
      </c>
      <c r="E410" s="174">
        <v>8</v>
      </c>
      <c r="F410" s="174">
        <v>9</v>
      </c>
      <c r="G410" s="174">
        <v>9</v>
      </c>
      <c r="H410" s="174">
        <v>9</v>
      </c>
      <c r="I410" s="174">
        <v>2</v>
      </c>
      <c r="J410" s="174">
        <v>2</v>
      </c>
      <c r="K410" s="174">
        <v>9</v>
      </c>
      <c r="L410" s="18"/>
      <c r="M410" s="218"/>
    </row>
    <row r="411" spans="1:13" ht="19.899999999999999" customHeight="1" x14ac:dyDescent="0.25">
      <c r="A411" s="8" t="s">
        <v>325</v>
      </c>
      <c r="B411" s="173">
        <v>4.9039999999999999</v>
      </c>
      <c r="C411" s="173">
        <v>6.14</v>
      </c>
      <c r="D411" s="173">
        <v>7.3049999999999997</v>
      </c>
      <c r="E411" s="173">
        <v>8.798</v>
      </c>
      <c r="F411" s="173">
        <v>12.297000000000001</v>
      </c>
      <c r="G411" s="173">
        <v>9.8439999999999994</v>
      </c>
      <c r="H411" s="173">
        <v>9.5069999999999997</v>
      </c>
      <c r="I411" s="173">
        <v>8.5730000000000004</v>
      </c>
      <c r="J411" s="173">
        <v>9.6509999999999998</v>
      </c>
      <c r="K411" s="173">
        <v>8.8780000000000001</v>
      </c>
      <c r="L411" s="18"/>
      <c r="M411" s="218"/>
    </row>
    <row r="412" spans="1:13" ht="19.899999999999999" customHeight="1" x14ac:dyDescent="0.25">
      <c r="A412" s="6" t="s">
        <v>326</v>
      </c>
      <c r="B412" s="174">
        <v>4.0149999999999997</v>
      </c>
      <c r="C412" s="174">
        <v>6.2119999999999997</v>
      </c>
      <c r="D412" s="174">
        <v>5.7969999999999997</v>
      </c>
      <c r="E412" s="174">
        <v>8.2840000000000007</v>
      </c>
      <c r="F412" s="174">
        <v>11.375</v>
      </c>
      <c r="G412" s="174">
        <v>10.818</v>
      </c>
      <c r="H412" s="174">
        <v>9.7680000000000007</v>
      </c>
      <c r="I412" s="174">
        <v>8.7850000000000001</v>
      </c>
      <c r="J412" s="174">
        <v>8.9209999999999994</v>
      </c>
      <c r="K412" s="174">
        <v>8.3640000000000008</v>
      </c>
      <c r="L412" s="18"/>
      <c r="M412" s="218"/>
    </row>
    <row r="413" spans="1:13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3" t="s">
        <v>635</v>
      </c>
      <c r="F413" s="173" t="s">
        <v>635</v>
      </c>
      <c r="G413" s="173" t="s">
        <v>635</v>
      </c>
      <c r="H413" s="173" t="s">
        <v>635</v>
      </c>
      <c r="I413" s="173" t="s">
        <v>635</v>
      </c>
      <c r="J413" s="173" t="s">
        <v>635</v>
      </c>
      <c r="K413" s="173" t="s">
        <v>635</v>
      </c>
      <c r="L413" s="18"/>
      <c r="M413" s="218"/>
    </row>
    <row r="414" spans="1:13" ht="19.899999999999999" customHeight="1" x14ac:dyDescent="0.25">
      <c r="A414" s="6" t="s">
        <v>328</v>
      </c>
      <c r="B414" s="174">
        <v>722</v>
      </c>
      <c r="C414" s="174">
        <v>775</v>
      </c>
      <c r="D414" s="174">
        <v>535</v>
      </c>
      <c r="E414" s="174">
        <v>491</v>
      </c>
      <c r="F414" s="174">
        <v>197</v>
      </c>
      <c r="G414" s="174">
        <v>265</v>
      </c>
      <c r="H414" s="174">
        <v>209</v>
      </c>
      <c r="I414" s="174">
        <v>217</v>
      </c>
      <c r="J414" s="174">
        <v>156</v>
      </c>
      <c r="K414" s="174">
        <v>172</v>
      </c>
      <c r="L414" s="18"/>
      <c r="M414" s="218"/>
    </row>
    <row r="415" spans="1:13" ht="19.899999999999999" customHeight="1" x14ac:dyDescent="0.25">
      <c r="A415" s="8" t="s">
        <v>329</v>
      </c>
      <c r="B415" s="173" t="s">
        <v>5864</v>
      </c>
      <c r="C415" s="173" t="s">
        <v>7593</v>
      </c>
      <c r="D415" s="173" t="s">
        <v>4393</v>
      </c>
      <c r="E415" s="173" t="s">
        <v>7960</v>
      </c>
      <c r="F415" s="173" t="s">
        <v>7961</v>
      </c>
      <c r="G415" s="173" t="s">
        <v>5905</v>
      </c>
      <c r="H415" s="173" t="s">
        <v>7962</v>
      </c>
      <c r="I415" s="173" t="s">
        <v>483</v>
      </c>
      <c r="J415" s="173" t="s">
        <v>4688</v>
      </c>
      <c r="K415" s="173" t="s">
        <v>5935</v>
      </c>
      <c r="L415" s="18"/>
      <c r="M415" s="218"/>
    </row>
    <row r="416" spans="1:13" ht="19.899999999999999" customHeight="1" x14ac:dyDescent="0.25">
      <c r="A416" s="6" t="s">
        <v>330</v>
      </c>
      <c r="B416" s="174">
        <v>61</v>
      </c>
      <c r="C416" s="174" t="s">
        <v>7698</v>
      </c>
      <c r="D416" s="174" t="s">
        <v>4176</v>
      </c>
      <c r="E416" s="174" t="s">
        <v>5270</v>
      </c>
      <c r="F416" s="174" t="s">
        <v>5046</v>
      </c>
      <c r="G416" s="174" t="s">
        <v>7699</v>
      </c>
      <c r="H416" s="174" t="s">
        <v>7700</v>
      </c>
      <c r="I416" s="174" t="s">
        <v>3256</v>
      </c>
      <c r="J416" s="174">
        <v>200.4</v>
      </c>
      <c r="K416" s="174">
        <v>223.8</v>
      </c>
      <c r="L416" s="18"/>
      <c r="M416" s="218"/>
    </row>
    <row r="417" spans="1:13" ht="19.899999999999999" customHeight="1" x14ac:dyDescent="0.25">
      <c r="A417" s="8" t="s">
        <v>331</v>
      </c>
      <c r="B417" s="173">
        <v>155</v>
      </c>
      <c r="C417" s="173">
        <v>300</v>
      </c>
      <c r="D417" s="173">
        <v>288</v>
      </c>
      <c r="E417" s="173">
        <v>521</v>
      </c>
      <c r="F417" s="173">
        <v>508</v>
      </c>
      <c r="G417" s="173">
        <v>583</v>
      </c>
      <c r="H417" s="173">
        <v>612</v>
      </c>
      <c r="I417" s="173">
        <v>583</v>
      </c>
      <c r="J417" s="173">
        <v>550</v>
      </c>
      <c r="K417" s="173">
        <v>789.9</v>
      </c>
      <c r="L417" s="18"/>
      <c r="M417" s="218"/>
    </row>
    <row r="418" spans="1:13" ht="19.899999999999999" customHeight="1" x14ac:dyDescent="0.25">
      <c r="A418" s="6" t="s">
        <v>332</v>
      </c>
      <c r="B418" s="174">
        <v>41.402999999999999</v>
      </c>
      <c r="C418" s="174">
        <v>54.941000000000003</v>
      </c>
      <c r="D418" s="174">
        <v>109.627</v>
      </c>
      <c r="E418" s="174">
        <v>63.576999999999998</v>
      </c>
      <c r="F418" s="174">
        <v>59.09</v>
      </c>
      <c r="G418" s="174">
        <v>36.920999999999999</v>
      </c>
      <c r="H418" s="174">
        <v>49.877000000000002</v>
      </c>
      <c r="I418" s="174">
        <v>29.946000000000002</v>
      </c>
      <c r="J418" s="174">
        <v>39.256999999999998</v>
      </c>
      <c r="K418" s="174">
        <v>38.453000000000003</v>
      </c>
      <c r="L418" s="18"/>
      <c r="M418" s="218"/>
    </row>
    <row r="419" spans="1:13" ht="19.899999999999999" customHeight="1" x14ac:dyDescent="0.25">
      <c r="A419" s="8" t="s">
        <v>333</v>
      </c>
      <c r="B419" s="173">
        <v>75.137</v>
      </c>
      <c r="C419" s="173">
        <v>70.498999999999995</v>
      </c>
      <c r="D419" s="173">
        <v>180.19300000000001</v>
      </c>
      <c r="E419" s="173">
        <v>175.3</v>
      </c>
      <c r="F419" s="173">
        <v>148.17099999999999</v>
      </c>
      <c r="G419" s="173">
        <v>60.290999999999997</v>
      </c>
      <c r="H419" s="173">
        <v>73.832999999999998</v>
      </c>
      <c r="I419" s="173">
        <v>33.581000000000003</v>
      </c>
      <c r="J419" s="173">
        <v>42.17</v>
      </c>
      <c r="K419" s="173">
        <v>31.786000000000001</v>
      </c>
      <c r="L419" s="18"/>
      <c r="M419" s="218"/>
    </row>
    <row r="420" spans="1:13" ht="19.899999999999999" customHeight="1" x14ac:dyDescent="0.25">
      <c r="A420" s="6" t="s">
        <v>334</v>
      </c>
      <c r="B420" s="174" t="s">
        <v>7963</v>
      </c>
      <c r="C420" s="174" t="s">
        <v>7964</v>
      </c>
      <c r="D420" s="174" t="s">
        <v>7965</v>
      </c>
      <c r="E420" s="174" t="s">
        <v>7966</v>
      </c>
      <c r="F420" s="174" t="s">
        <v>7967</v>
      </c>
      <c r="G420" s="174" t="s">
        <v>7968</v>
      </c>
      <c r="H420" s="174" t="s">
        <v>7969</v>
      </c>
      <c r="I420" s="174" t="s">
        <v>7970</v>
      </c>
      <c r="J420" s="174" t="s">
        <v>7971</v>
      </c>
      <c r="K420" s="174" t="s">
        <v>7972</v>
      </c>
      <c r="L420" s="18"/>
      <c r="M420" s="218"/>
    </row>
    <row r="421" spans="1:13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1</v>
      </c>
      <c r="K421" s="173">
        <v>1</v>
      </c>
      <c r="L421" s="18"/>
    </row>
    <row r="422" spans="1:13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74">
        <v>0</v>
      </c>
      <c r="I422" s="174">
        <v>0</v>
      </c>
      <c r="J422" s="174">
        <v>0</v>
      </c>
      <c r="K422" s="174">
        <v>0</v>
      </c>
      <c r="L422" s="18"/>
    </row>
    <row r="423" spans="1:13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8"/>
    </row>
    <row r="424" spans="1:13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  <c r="L424" s="213"/>
    </row>
    <row r="425" spans="1:13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  <c r="L425" s="214"/>
    </row>
  </sheetData>
  <mergeCells count="14">
    <mergeCell ref="M1:M420"/>
    <mergeCell ref="A1:L1"/>
    <mergeCell ref="A127:L127"/>
    <mergeCell ref="A246:L246"/>
    <mergeCell ref="A126:L126"/>
    <mergeCell ref="A245:L245"/>
    <mergeCell ref="A293:L293"/>
    <mergeCell ref="A347:L347"/>
    <mergeCell ref="A382:L382"/>
    <mergeCell ref="A424:L424"/>
    <mergeCell ref="A425:L425"/>
    <mergeCell ref="A294:L294"/>
    <mergeCell ref="A348:L348"/>
    <mergeCell ref="A383:L38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426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339</v>
      </c>
      <c r="C5" s="165" t="s">
        <v>339</v>
      </c>
      <c r="D5" s="165" t="s">
        <v>339</v>
      </c>
      <c r="E5" s="165" t="s">
        <v>339</v>
      </c>
      <c r="F5" s="165" t="s">
        <v>339</v>
      </c>
      <c r="G5" s="165" t="s">
        <v>339</v>
      </c>
      <c r="H5" s="165" t="s">
        <v>339</v>
      </c>
      <c r="I5" s="165" t="s">
        <v>339</v>
      </c>
      <c r="J5" s="165" t="s">
        <v>339</v>
      </c>
      <c r="K5" s="165" t="s">
        <v>339</v>
      </c>
      <c r="L5" s="18"/>
      <c r="M5" s="218"/>
      <c r="N5" s="4" t="s">
        <v>346</v>
      </c>
      <c r="O5" s="22">
        <v>6.41</v>
      </c>
      <c r="P5" s="21">
        <v>5.77</v>
      </c>
      <c r="Q5" s="22">
        <v>5.64</v>
      </c>
      <c r="R5" s="21">
        <v>5.86</v>
      </c>
      <c r="S5" s="22">
        <v>6.47</v>
      </c>
      <c r="T5" s="21">
        <v>6.4</v>
      </c>
      <c r="U5" s="22">
        <v>5.55</v>
      </c>
      <c r="V5" s="21">
        <v>6.41</v>
      </c>
      <c r="W5" s="22">
        <v>6.14</v>
      </c>
      <c r="X5" s="21">
        <v>6.06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1.1100000000000001</v>
      </c>
      <c r="P6" s="21">
        <v>1.1499999999999999</v>
      </c>
      <c r="Q6" s="22">
        <v>1.1399999999999999</v>
      </c>
      <c r="R6" s="21">
        <v>1.1100000000000001</v>
      </c>
      <c r="S6" s="22">
        <v>1.1299999999999999</v>
      </c>
      <c r="T6" s="21">
        <v>1.1499999999999999</v>
      </c>
      <c r="U6" s="22">
        <v>1.1599999999999999</v>
      </c>
      <c r="V6" s="21">
        <v>1.17</v>
      </c>
      <c r="W6" s="22">
        <v>1.17</v>
      </c>
      <c r="X6" s="21">
        <v>1.1599999999999999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4">
        <v>35202.67</v>
      </c>
      <c r="P7" s="23">
        <v>35787.42</v>
      </c>
      <c r="Q7" s="24">
        <v>32499.08</v>
      </c>
      <c r="R7" s="23">
        <v>31777.74</v>
      </c>
      <c r="S7" s="24">
        <v>29428.89</v>
      </c>
      <c r="T7" s="23">
        <v>26281.919999999998</v>
      </c>
      <c r="U7" s="24">
        <v>23061.77</v>
      </c>
      <c r="V7" s="23">
        <v>19421.39</v>
      </c>
      <c r="W7" s="24">
        <v>16752.34</v>
      </c>
      <c r="X7" s="23">
        <v>14818.05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4">
        <v>7149.55</v>
      </c>
      <c r="P8" s="23">
        <v>5920.89</v>
      </c>
      <c r="Q8" s="24">
        <v>6001.5</v>
      </c>
      <c r="R8" s="23">
        <v>6424.88</v>
      </c>
      <c r="S8" s="24">
        <v>7114.63</v>
      </c>
      <c r="T8" s="23">
        <v>8979.48</v>
      </c>
      <c r="U8" s="24">
        <v>7391.94</v>
      </c>
      <c r="V8" s="23">
        <v>5941.15</v>
      </c>
      <c r="W8" s="24">
        <v>4629.38</v>
      </c>
      <c r="X8" s="23">
        <v>3799.7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>
        <v>15.15</v>
      </c>
      <c r="P9" s="21">
        <v>5.74</v>
      </c>
      <c r="Q9" s="22">
        <v>5.82</v>
      </c>
      <c r="R9" s="21">
        <v>5.1100000000000003</v>
      </c>
      <c r="S9" s="22">
        <v>4.5199999999999996</v>
      </c>
      <c r="T9" s="21">
        <v>4.91</v>
      </c>
      <c r="U9" s="22">
        <v>4.58</v>
      </c>
      <c r="V9" s="21">
        <v>3.78</v>
      </c>
      <c r="W9" s="22">
        <v>3.56</v>
      </c>
      <c r="X9" s="21">
        <v>3.62</v>
      </c>
    </row>
    <row r="10" spans="1:24" ht="19.899999999999999" customHeight="1" x14ac:dyDescent="0.25">
      <c r="A10" s="6" t="s">
        <v>11</v>
      </c>
      <c r="B10" s="172">
        <v>122.666</v>
      </c>
      <c r="C10" s="172">
        <v>207.375</v>
      </c>
      <c r="D10" s="172">
        <v>225.35499999999999</v>
      </c>
      <c r="E10" s="172">
        <v>226.14699999999999</v>
      </c>
      <c r="F10" s="172">
        <v>204.01400000000001</v>
      </c>
      <c r="G10" s="172">
        <v>158.30099999999999</v>
      </c>
      <c r="H10" s="172">
        <v>153.44200000000001</v>
      </c>
      <c r="I10" s="172">
        <v>151.714</v>
      </c>
      <c r="J10" s="172">
        <v>86.224000000000004</v>
      </c>
      <c r="K10" s="172">
        <v>80.686999999999998</v>
      </c>
      <c r="L10" s="18"/>
      <c r="M10" s="218"/>
      <c r="N10" s="4" t="s">
        <v>351</v>
      </c>
      <c r="O10" s="22">
        <v>39.28</v>
      </c>
      <c r="P10" s="21">
        <v>13.19</v>
      </c>
      <c r="Q10" s="22">
        <v>17.18</v>
      </c>
      <c r="R10" s="21">
        <v>30.8</v>
      </c>
      <c r="S10" s="22">
        <v>38.729999999999997</v>
      </c>
      <c r="T10" s="21">
        <v>51.6</v>
      </c>
      <c r="U10" s="22">
        <v>37.18</v>
      </c>
      <c r="V10" s="21">
        <v>18.87</v>
      </c>
      <c r="W10" s="22">
        <v>16.37</v>
      </c>
      <c r="X10" s="21">
        <v>11.49</v>
      </c>
    </row>
    <row r="11" spans="1:24" ht="19.899999999999999" customHeight="1" x14ac:dyDescent="0.25">
      <c r="A11" s="8" t="s">
        <v>12</v>
      </c>
      <c r="B11" s="173">
        <v>40.164999999999999</v>
      </c>
      <c r="C11" s="173">
        <v>121.348</v>
      </c>
      <c r="D11" s="173">
        <v>121.581</v>
      </c>
      <c r="E11" s="173">
        <v>108.967</v>
      </c>
      <c r="F11" s="173">
        <v>112.09</v>
      </c>
      <c r="G11" s="173">
        <v>78.756</v>
      </c>
      <c r="H11" s="173">
        <v>69.933999999999997</v>
      </c>
      <c r="I11" s="173">
        <v>64.668999999999997</v>
      </c>
      <c r="J11" s="173">
        <v>18.654</v>
      </c>
      <c r="K11" s="173">
        <v>16.321000000000002</v>
      </c>
      <c r="L11" s="18"/>
      <c r="M11" s="218"/>
      <c r="N11" s="4" t="s">
        <v>352</v>
      </c>
      <c r="O11" s="22">
        <v>1.59</v>
      </c>
      <c r="P11" s="21">
        <v>1.36</v>
      </c>
      <c r="Q11" s="22">
        <v>1.69</v>
      </c>
      <c r="R11" s="21">
        <v>2.6</v>
      </c>
      <c r="S11" s="22">
        <v>2.58</v>
      </c>
      <c r="T11" s="21">
        <v>2.5</v>
      </c>
      <c r="U11" s="22">
        <v>2.48</v>
      </c>
      <c r="V11" s="21">
        <v>2.12</v>
      </c>
      <c r="W11" s="22">
        <v>2.19</v>
      </c>
      <c r="X11" s="21">
        <v>2.35</v>
      </c>
    </row>
    <row r="12" spans="1:24" ht="19.899999999999999" customHeight="1" x14ac:dyDescent="0.25">
      <c r="A12" s="6" t="s">
        <v>13</v>
      </c>
      <c r="B12" s="174">
        <v>59.41</v>
      </c>
      <c r="C12" s="174">
        <v>62.008000000000003</v>
      </c>
      <c r="D12" s="174">
        <v>73.992000000000004</v>
      </c>
      <c r="E12" s="174">
        <v>77.930999999999997</v>
      </c>
      <c r="F12" s="174">
        <v>84.641000000000005</v>
      </c>
      <c r="G12" s="174">
        <v>75.653999999999996</v>
      </c>
      <c r="H12" s="174">
        <v>78.736000000000004</v>
      </c>
      <c r="I12" s="174">
        <v>81.816000000000003</v>
      </c>
      <c r="J12" s="174">
        <v>62.713000000000001</v>
      </c>
      <c r="K12" s="174">
        <v>60.192</v>
      </c>
      <c r="L12" s="18"/>
      <c r="M12" s="218"/>
      <c r="N12" s="4" t="s">
        <v>353</v>
      </c>
      <c r="O12" s="22">
        <v>0.4</v>
      </c>
      <c r="P12" s="21">
        <v>0.34</v>
      </c>
      <c r="Q12" s="22">
        <v>0.28999999999999998</v>
      </c>
      <c r="R12" s="21">
        <v>0.28000000000000003</v>
      </c>
      <c r="S12" s="22">
        <v>0.21</v>
      </c>
      <c r="T12" s="21">
        <v>0.2</v>
      </c>
      <c r="U12" s="22">
        <v>0.2</v>
      </c>
      <c r="V12" s="21">
        <v>0.18</v>
      </c>
      <c r="W12" s="22">
        <v>0.19</v>
      </c>
      <c r="X12" s="21">
        <v>0.19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>
        <v>0.84</v>
      </c>
      <c r="P13" s="21">
        <v>0.67</v>
      </c>
      <c r="Q13" s="22">
        <v>0.54</v>
      </c>
      <c r="R13" s="21">
        <v>0.53</v>
      </c>
      <c r="S13" s="22">
        <v>0.36</v>
      </c>
      <c r="T13" s="21">
        <v>0.32</v>
      </c>
      <c r="U13" s="22">
        <v>0.34</v>
      </c>
      <c r="V13" s="21">
        <v>0.28999999999999998</v>
      </c>
      <c r="W13" s="22">
        <v>0.31</v>
      </c>
      <c r="X13" s="21">
        <v>0.32</v>
      </c>
    </row>
    <row r="14" spans="1:24" ht="19.899999999999999" customHeight="1" x14ac:dyDescent="0.25">
      <c r="A14" s="6" t="s">
        <v>15</v>
      </c>
      <c r="B14" s="174">
        <v>23.091000000000001</v>
      </c>
      <c r="C14" s="174">
        <v>24.018999999999998</v>
      </c>
      <c r="D14" s="174">
        <v>29.782</v>
      </c>
      <c r="E14" s="174">
        <v>39.249000000000002</v>
      </c>
      <c r="F14" s="174">
        <v>7.2830000000000004</v>
      </c>
      <c r="G14" s="174">
        <v>3.891</v>
      </c>
      <c r="H14" s="174">
        <v>4.7720000000000002</v>
      </c>
      <c r="I14" s="174">
        <v>5.2290000000000001</v>
      </c>
      <c r="J14" s="174">
        <v>4.8570000000000002</v>
      </c>
      <c r="K14" s="174">
        <v>4.1740000000000004</v>
      </c>
      <c r="L14" s="18"/>
      <c r="M14" s="218"/>
      <c r="N14" s="4" t="s">
        <v>355</v>
      </c>
      <c r="O14" s="22">
        <v>1.1200000000000001</v>
      </c>
      <c r="P14" s="21">
        <v>0.69</v>
      </c>
      <c r="Q14" s="22">
        <v>0.32</v>
      </c>
      <c r="R14" s="21">
        <v>0.37</v>
      </c>
      <c r="S14" s="22">
        <v>0.2</v>
      </c>
      <c r="T14" s="21">
        <v>0.23</v>
      </c>
      <c r="U14" s="22">
        <v>0.24</v>
      </c>
      <c r="V14" s="21">
        <v>0.2</v>
      </c>
      <c r="W14" s="22">
        <v>0.21</v>
      </c>
      <c r="X14" s="21">
        <v>0.26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>
        <v>472</v>
      </c>
      <c r="P15" s="23">
        <v>1032</v>
      </c>
      <c r="Q15" s="24">
        <v>1032</v>
      </c>
      <c r="R15" s="23">
        <v>1258</v>
      </c>
      <c r="S15" s="24">
        <v>1572.5</v>
      </c>
      <c r="T15" s="23">
        <v>1827.5</v>
      </c>
      <c r="U15" s="24">
        <v>1615</v>
      </c>
      <c r="V15" s="23">
        <v>1573</v>
      </c>
      <c r="W15" s="24">
        <v>1300</v>
      </c>
      <c r="X15" s="23">
        <v>1050</v>
      </c>
    </row>
    <row r="16" spans="1:24" ht="19.899999999999999" customHeight="1" x14ac:dyDescent="0.25">
      <c r="A16" s="6" t="s">
        <v>16</v>
      </c>
      <c r="B16" s="172">
        <v>7.3330000000000002</v>
      </c>
      <c r="C16" s="172">
        <v>30.263999999999999</v>
      </c>
      <c r="D16" s="172">
        <v>55.725000000000001</v>
      </c>
      <c r="E16" s="172">
        <v>89.066000000000003</v>
      </c>
      <c r="F16" s="172">
        <v>26.565999999999999</v>
      </c>
      <c r="G16" s="172">
        <v>11.91</v>
      </c>
      <c r="H16" s="172">
        <v>5.8849999999999998</v>
      </c>
      <c r="I16" s="172">
        <v>3.0920000000000001</v>
      </c>
      <c r="J16" s="172">
        <v>1</v>
      </c>
      <c r="K16" s="172">
        <v>0</v>
      </c>
      <c r="L16" s="18"/>
      <c r="M16" s="218"/>
      <c r="N16" s="4" t="s">
        <v>357</v>
      </c>
      <c r="O16" s="22">
        <v>6.51</v>
      </c>
      <c r="P16" s="21">
        <v>2.66</v>
      </c>
      <c r="Q16" s="22">
        <v>3.41</v>
      </c>
      <c r="R16" s="21">
        <v>3.29</v>
      </c>
      <c r="S16" s="22">
        <v>3.16</v>
      </c>
      <c r="T16" s="21">
        <v>3.29</v>
      </c>
      <c r="U16" s="22">
        <v>3.26</v>
      </c>
      <c r="V16" s="21">
        <v>2.69</v>
      </c>
      <c r="W16" s="22">
        <v>2.6</v>
      </c>
      <c r="X16" s="21">
        <v>2.5299999999999998</v>
      </c>
    </row>
    <row r="17" spans="1:24" ht="19.899999999999999" customHeight="1" x14ac:dyDescent="0.25">
      <c r="A17" s="8" t="s">
        <v>17</v>
      </c>
      <c r="B17" s="173">
        <v>0</v>
      </c>
      <c r="C17" s="173">
        <v>0</v>
      </c>
      <c r="D17" s="173">
        <v>0</v>
      </c>
      <c r="E17" s="173">
        <v>0</v>
      </c>
      <c r="F17" s="173">
        <v>0</v>
      </c>
      <c r="G17" s="173">
        <v>0</v>
      </c>
      <c r="H17" s="173">
        <v>0</v>
      </c>
      <c r="I17" s="173">
        <v>0</v>
      </c>
      <c r="J17" s="173">
        <v>0</v>
      </c>
      <c r="K17" s="173">
        <v>0</v>
      </c>
      <c r="L17" s="18"/>
      <c r="M17" s="218"/>
      <c r="N17" s="4" t="s">
        <v>358</v>
      </c>
      <c r="O17" s="22">
        <v>3.77</v>
      </c>
      <c r="P17" s="21">
        <v>2.66</v>
      </c>
      <c r="Q17" s="22">
        <v>3.6</v>
      </c>
      <c r="R17" s="21">
        <v>3.91</v>
      </c>
      <c r="S17" s="22">
        <v>4.54</v>
      </c>
      <c r="T17" s="21">
        <v>3.26</v>
      </c>
      <c r="U17" s="22">
        <v>3.86</v>
      </c>
      <c r="V17" s="21">
        <v>4.16</v>
      </c>
      <c r="W17" s="22">
        <v>2.95</v>
      </c>
      <c r="X17" s="21">
        <v>2.99</v>
      </c>
    </row>
    <row r="18" spans="1:24" ht="19.899999999999999" customHeight="1" x14ac:dyDescent="0.25">
      <c r="A18" s="6" t="s">
        <v>18</v>
      </c>
      <c r="B18" s="174">
        <v>7.3330000000000002</v>
      </c>
      <c r="C18" s="174">
        <v>30.263999999999999</v>
      </c>
      <c r="D18" s="174">
        <v>55.725000000000001</v>
      </c>
      <c r="E18" s="174">
        <v>89.066000000000003</v>
      </c>
      <c r="F18" s="174">
        <v>26.565999999999999</v>
      </c>
      <c r="G18" s="174">
        <v>11.91</v>
      </c>
      <c r="H18" s="174">
        <v>5.8849999999999998</v>
      </c>
      <c r="I18" s="174">
        <v>3.0920000000000001</v>
      </c>
      <c r="J18" s="174">
        <v>1</v>
      </c>
      <c r="K18" s="174">
        <v>0</v>
      </c>
      <c r="L18" s="18"/>
      <c r="M18" s="218"/>
      <c r="N18" s="4" t="s">
        <v>359</v>
      </c>
      <c r="O18" s="24">
        <v>3072</v>
      </c>
      <c r="P18" s="23">
        <v>2745</v>
      </c>
      <c r="Q18" s="24">
        <v>3515</v>
      </c>
      <c r="R18" s="23">
        <v>4140</v>
      </c>
      <c r="S18" s="24">
        <v>4976</v>
      </c>
      <c r="T18" s="23">
        <v>6016</v>
      </c>
      <c r="U18" s="24">
        <v>5262</v>
      </c>
      <c r="V18" s="23">
        <v>4228</v>
      </c>
      <c r="W18" s="24">
        <v>3385</v>
      </c>
      <c r="X18" s="23">
        <v>2657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>
        <v>8.43</v>
      </c>
      <c r="P19" s="21">
        <v>5.71</v>
      </c>
      <c r="Q19" s="22">
        <v>9.5500000000000007</v>
      </c>
      <c r="R19" s="21">
        <v>9.8800000000000008</v>
      </c>
      <c r="S19" s="22">
        <v>11.54</v>
      </c>
      <c r="T19" s="21">
        <v>9.6199999999999992</v>
      </c>
      <c r="U19" s="22">
        <v>12.22</v>
      </c>
      <c r="V19" s="21">
        <v>11.81</v>
      </c>
      <c r="W19" s="22">
        <v>9.69</v>
      </c>
      <c r="X19" s="21">
        <v>9.4600000000000009</v>
      </c>
    </row>
    <row r="20" spans="1:24" ht="19.899999999999999" customHeight="1" x14ac:dyDescent="0.25">
      <c r="A20" s="6" t="s">
        <v>19</v>
      </c>
      <c r="B20" s="172">
        <v>168.45400000000001</v>
      </c>
      <c r="C20" s="172">
        <v>186.92</v>
      </c>
      <c r="D20" s="172">
        <v>191.751</v>
      </c>
      <c r="E20" s="172">
        <v>159.767</v>
      </c>
      <c r="F20" s="172">
        <v>105.369</v>
      </c>
      <c r="G20" s="172">
        <v>29.776</v>
      </c>
      <c r="H20" s="172">
        <v>17.062999999999999</v>
      </c>
      <c r="I20" s="172">
        <v>11.853</v>
      </c>
      <c r="J20" s="172">
        <v>11.813000000000001</v>
      </c>
      <c r="K20" s="172">
        <v>11.648999999999999</v>
      </c>
      <c r="L20" s="18"/>
      <c r="M20" s="218"/>
      <c r="N20" s="4" t="s">
        <v>361</v>
      </c>
      <c r="O20" s="25">
        <v>-435.83</v>
      </c>
      <c r="P20" s="21">
        <v>535.08000000000004</v>
      </c>
      <c r="Q20" s="24">
        <v>2501.9699999999998</v>
      </c>
      <c r="R20" s="23">
        <v>1909.76</v>
      </c>
      <c r="S20" s="24">
        <v>4375.26</v>
      </c>
      <c r="T20" s="23">
        <v>4322.37</v>
      </c>
      <c r="U20" s="24">
        <v>3843.37</v>
      </c>
      <c r="V20" s="23">
        <v>3531.75</v>
      </c>
      <c r="W20" s="24">
        <v>2896.54</v>
      </c>
      <c r="X20" s="23">
        <v>2197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2">
        <v>0.48</v>
      </c>
      <c r="P21" s="21">
        <v>2.5099999999999998</v>
      </c>
      <c r="Q21" s="22">
        <v>6.31</v>
      </c>
      <c r="R21" s="21">
        <v>5.92</v>
      </c>
      <c r="S21" s="22">
        <v>13.57</v>
      </c>
      <c r="T21" s="21">
        <v>15.25</v>
      </c>
      <c r="U21" s="22">
        <v>15.23</v>
      </c>
      <c r="V21" s="21">
        <v>17.27</v>
      </c>
      <c r="W21" s="22">
        <v>15.34</v>
      </c>
      <c r="X21" s="21">
        <v>12.62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5">
        <v>-0.86</v>
      </c>
      <c r="P22" s="21">
        <v>1.2</v>
      </c>
      <c r="Q22" s="22">
        <v>6.43</v>
      </c>
      <c r="R22" s="21">
        <v>5.78</v>
      </c>
      <c r="S22" s="22">
        <v>13.83</v>
      </c>
      <c r="T22" s="21">
        <v>15.23</v>
      </c>
      <c r="U22" s="22">
        <v>15.25</v>
      </c>
      <c r="V22" s="21">
        <v>16.940000000000001</v>
      </c>
      <c r="W22" s="22">
        <v>15.36</v>
      </c>
      <c r="X22" s="21">
        <v>12.05</v>
      </c>
    </row>
    <row r="23" spans="1:24" ht="19.899999999999999" customHeight="1" x14ac:dyDescent="0.25">
      <c r="A23" s="8" t="s">
        <v>21</v>
      </c>
      <c r="B23" s="175">
        <v>30.294</v>
      </c>
      <c r="C23" s="175">
        <v>88.84</v>
      </c>
      <c r="D23" s="175">
        <v>87.647000000000006</v>
      </c>
      <c r="E23" s="175">
        <v>60.106999999999999</v>
      </c>
      <c r="F23" s="175">
        <v>20.824999999999999</v>
      </c>
      <c r="G23" s="175">
        <v>1.3009999999999999</v>
      </c>
      <c r="H23" s="175">
        <v>2.0289999999999999</v>
      </c>
      <c r="I23" s="175">
        <v>2.0129999999999999</v>
      </c>
      <c r="J23" s="175">
        <v>2.7440000000000002</v>
      </c>
      <c r="K23" s="175">
        <v>6.694</v>
      </c>
      <c r="L23" s="18"/>
      <c r="M23" s="218"/>
      <c r="N23" s="4" t="s">
        <v>364</v>
      </c>
      <c r="O23" s="22">
        <v>7.58</v>
      </c>
      <c r="P23" s="21">
        <v>5.83</v>
      </c>
      <c r="Q23" s="22">
        <v>13.46</v>
      </c>
      <c r="R23" s="21">
        <v>17.46</v>
      </c>
      <c r="S23" s="22">
        <v>37.200000000000003</v>
      </c>
      <c r="T23" s="21">
        <v>36.81</v>
      </c>
      <c r="U23" s="22">
        <v>31.49</v>
      </c>
      <c r="V23" s="21">
        <v>18.11</v>
      </c>
      <c r="W23" s="22">
        <v>16.48</v>
      </c>
      <c r="X23" s="21">
        <v>11.32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1.06</v>
      </c>
      <c r="P24" s="21">
        <v>1.05</v>
      </c>
      <c r="Q24" s="22">
        <v>1.25</v>
      </c>
      <c r="R24" s="21">
        <v>1.04</v>
      </c>
      <c r="S24" s="22">
        <v>1.1100000000000001</v>
      </c>
      <c r="T24" s="21">
        <v>1.1499999999999999</v>
      </c>
      <c r="U24" s="22">
        <v>1.07</v>
      </c>
      <c r="V24" s="21">
        <v>1.03</v>
      </c>
      <c r="W24" s="22">
        <v>1.08</v>
      </c>
      <c r="X24" s="21">
        <v>1.0900000000000001</v>
      </c>
    </row>
    <row r="25" spans="1:24" ht="19.899999999999999" customHeight="1" x14ac:dyDescent="0.25">
      <c r="A25" s="8" t="s">
        <v>22</v>
      </c>
      <c r="B25" s="175">
        <v>328.74700000000001</v>
      </c>
      <c r="C25" s="175">
        <v>513.399</v>
      </c>
      <c r="D25" s="175">
        <v>560.47799999999995</v>
      </c>
      <c r="E25" s="175">
        <v>535.08699999999999</v>
      </c>
      <c r="F25" s="175">
        <v>356.774</v>
      </c>
      <c r="G25" s="175">
        <v>201.28800000000001</v>
      </c>
      <c r="H25" s="175">
        <v>178.41900000000001</v>
      </c>
      <c r="I25" s="175">
        <v>168.672</v>
      </c>
      <c r="J25" s="175">
        <v>101.78100000000001</v>
      </c>
      <c r="K25" s="175">
        <v>99.03</v>
      </c>
      <c r="L25" s="18"/>
      <c r="M25" s="218"/>
      <c r="N25" s="4" t="s">
        <v>366</v>
      </c>
      <c r="O25" s="22">
        <v>73.510000000000005</v>
      </c>
      <c r="P25" s="21">
        <v>59.84</v>
      </c>
      <c r="Q25" s="22">
        <v>54.7</v>
      </c>
      <c r="R25" s="21">
        <v>62.35</v>
      </c>
      <c r="S25" s="22">
        <v>39.65</v>
      </c>
      <c r="T25" s="21">
        <v>28.22</v>
      </c>
      <c r="U25" s="22">
        <v>28.22</v>
      </c>
      <c r="V25" s="21">
        <v>13.48</v>
      </c>
      <c r="W25" s="22">
        <v>19.420000000000002</v>
      </c>
      <c r="X25" s="21">
        <v>24.01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4">
        <v>36144.720000000001</v>
      </c>
      <c r="P26" s="23">
        <v>37892.44</v>
      </c>
      <c r="Q26" s="24">
        <v>35195.879999999997</v>
      </c>
      <c r="R26" s="23">
        <v>34447.870000000003</v>
      </c>
      <c r="S26" s="24">
        <v>32037.72</v>
      </c>
      <c r="T26" s="23">
        <v>28110.83</v>
      </c>
      <c r="U26" s="24">
        <v>24884.67</v>
      </c>
      <c r="V26" s="23">
        <v>21148.22</v>
      </c>
      <c r="W26" s="24">
        <v>18398.169999999998</v>
      </c>
      <c r="X26" s="23">
        <v>16299.7</v>
      </c>
    </row>
    <row r="27" spans="1:24" ht="19.899999999999999" customHeight="1" x14ac:dyDescent="0.25">
      <c r="A27" s="8" t="s">
        <v>23</v>
      </c>
      <c r="B27" s="175">
        <v>456.16699999999997</v>
      </c>
      <c r="C27" s="175">
        <v>479.053</v>
      </c>
      <c r="D27" s="175">
        <v>457.49200000000002</v>
      </c>
      <c r="E27" s="175">
        <v>593.31899999999996</v>
      </c>
      <c r="F27" s="175">
        <v>407.49299999999999</v>
      </c>
      <c r="G27" s="175">
        <v>229.40600000000001</v>
      </c>
      <c r="H27" s="175">
        <v>191.24799999999999</v>
      </c>
      <c r="I27" s="175">
        <v>168.69300000000001</v>
      </c>
      <c r="J27" s="175">
        <v>114.703</v>
      </c>
      <c r="K27" s="175">
        <v>89.676000000000002</v>
      </c>
      <c r="L27" s="18"/>
      <c r="M27" s="218"/>
      <c r="N27" s="4" t="s">
        <v>368</v>
      </c>
      <c r="O27" s="22">
        <v>2.11</v>
      </c>
      <c r="P27" s="21">
        <v>4.8099999999999996</v>
      </c>
      <c r="Q27" s="22">
        <v>11.82</v>
      </c>
      <c r="R27" s="21">
        <v>7.65</v>
      </c>
      <c r="S27" s="22">
        <v>16.04</v>
      </c>
      <c r="T27" s="21">
        <v>14.59</v>
      </c>
      <c r="U27" s="22">
        <v>14.5</v>
      </c>
      <c r="V27" s="21">
        <v>13.92</v>
      </c>
      <c r="W27" s="22">
        <v>13.9</v>
      </c>
      <c r="X27" s="21">
        <v>13.04</v>
      </c>
    </row>
    <row r="28" spans="1:24" ht="19.899999999999999" customHeight="1" x14ac:dyDescent="0.25">
      <c r="A28" s="6" t="s">
        <v>24</v>
      </c>
      <c r="B28" s="174">
        <v>233.27600000000001</v>
      </c>
      <c r="C28" s="174">
        <v>296.017</v>
      </c>
      <c r="D28" s="174">
        <v>341.42399999999998</v>
      </c>
      <c r="E28" s="174">
        <v>289.245</v>
      </c>
      <c r="F28" s="174">
        <v>234.35499999999999</v>
      </c>
      <c r="G28" s="174">
        <v>116.85599999999999</v>
      </c>
      <c r="H28" s="174">
        <v>94.028999999999996</v>
      </c>
      <c r="I28" s="174">
        <v>70.575999999999993</v>
      </c>
      <c r="J28" s="174">
        <v>62.220999999999997</v>
      </c>
      <c r="K28" s="174">
        <v>55.095999999999997</v>
      </c>
      <c r="L28" s="18"/>
      <c r="M28" s="218"/>
      <c r="N28" s="4" t="s">
        <v>369</v>
      </c>
      <c r="O28" s="24">
        <v>274364.44</v>
      </c>
      <c r="P28" s="23">
        <v>521394.31</v>
      </c>
      <c r="Q28" s="24">
        <v>991391.59</v>
      </c>
      <c r="R28" s="23">
        <v>788372.09</v>
      </c>
      <c r="S28" s="24">
        <v>1438985.74</v>
      </c>
      <c r="T28" s="23">
        <v>1247724.55</v>
      </c>
      <c r="U28" s="24">
        <v>1145386.3700000001</v>
      </c>
      <c r="V28" s="23">
        <v>1052755.18</v>
      </c>
      <c r="W28" s="24">
        <v>888513.11</v>
      </c>
      <c r="X28" s="23">
        <v>717987.94</v>
      </c>
    </row>
    <row r="29" spans="1:24" ht="19.899999999999999" customHeight="1" x14ac:dyDescent="0.25">
      <c r="A29" s="8" t="s">
        <v>25</v>
      </c>
      <c r="B29" s="173">
        <v>72.409000000000006</v>
      </c>
      <c r="C29" s="173">
        <v>64.703999999999994</v>
      </c>
      <c r="D29" s="173">
        <v>82.38</v>
      </c>
      <c r="E29" s="173">
        <v>97.82</v>
      </c>
      <c r="F29" s="173">
        <v>107.23099999999999</v>
      </c>
      <c r="G29" s="173">
        <v>83.56</v>
      </c>
      <c r="H29" s="173">
        <v>73.91</v>
      </c>
      <c r="I29" s="173">
        <v>61.671999999999997</v>
      </c>
      <c r="J29" s="173">
        <v>37.494999999999997</v>
      </c>
      <c r="K29" s="173">
        <v>23.311</v>
      </c>
      <c r="L29" s="18"/>
      <c r="M29" s="218"/>
      <c r="N29" s="4" t="s">
        <v>370</v>
      </c>
      <c r="O29" s="22">
        <v>4.24</v>
      </c>
      <c r="P29" s="21">
        <v>8.98</v>
      </c>
      <c r="Q29" s="22">
        <v>17.77</v>
      </c>
      <c r="R29" s="21">
        <v>13.72</v>
      </c>
      <c r="S29" s="22">
        <v>24.02</v>
      </c>
      <c r="T29" s="21">
        <v>20.56</v>
      </c>
      <c r="U29" s="22">
        <v>22.41</v>
      </c>
      <c r="V29" s="21">
        <v>21.69</v>
      </c>
      <c r="W29" s="22">
        <v>21.03</v>
      </c>
      <c r="X29" s="21">
        <v>19.579999999999998</v>
      </c>
    </row>
    <row r="30" spans="1:24" ht="19.899999999999999" customHeight="1" x14ac:dyDescent="0.25">
      <c r="A30" s="6" t="s">
        <v>26</v>
      </c>
      <c r="B30" s="174">
        <v>148.892</v>
      </c>
      <c r="C30" s="174">
        <v>116.42100000000001</v>
      </c>
      <c r="D30" s="174">
        <v>32.790999999999997</v>
      </c>
      <c r="E30" s="174">
        <v>202.64400000000001</v>
      </c>
      <c r="F30" s="174">
        <v>62.883000000000003</v>
      </c>
      <c r="G30" s="174">
        <v>26.041</v>
      </c>
      <c r="H30" s="174">
        <v>20.331</v>
      </c>
      <c r="I30" s="174">
        <v>35.308</v>
      </c>
      <c r="J30" s="174">
        <v>13.054</v>
      </c>
      <c r="K30" s="174">
        <v>7.0780000000000003</v>
      </c>
      <c r="L30" s="18"/>
      <c r="M30" s="218"/>
      <c r="N30" s="4" t="s">
        <v>371</v>
      </c>
      <c r="O30" s="25">
        <v>-83.64</v>
      </c>
      <c r="P30" s="21">
        <v>89.81</v>
      </c>
      <c r="Q30" s="22">
        <v>14.71</v>
      </c>
      <c r="R30" s="21">
        <v>21.95</v>
      </c>
      <c r="S30" s="22">
        <v>9.86</v>
      </c>
      <c r="T30" s="21">
        <v>14.47</v>
      </c>
      <c r="U30" s="22">
        <v>11.2</v>
      </c>
      <c r="V30" s="21">
        <v>10.130000000000001</v>
      </c>
      <c r="W30" s="22">
        <v>12.06</v>
      </c>
      <c r="X30" s="21">
        <v>12.78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>
        <v>1.04</v>
      </c>
      <c r="P31" s="21">
        <v>1.34</v>
      </c>
      <c r="Q31" s="22">
        <v>1.1299999999999999</v>
      </c>
      <c r="R31" s="21">
        <v>1.32</v>
      </c>
      <c r="S31" s="22">
        <v>1.47</v>
      </c>
      <c r="T31" s="21">
        <v>2.38</v>
      </c>
      <c r="U31" s="22">
        <v>1.87</v>
      </c>
      <c r="V31" s="21">
        <v>1.84</v>
      </c>
      <c r="W31" s="22">
        <v>2.09</v>
      </c>
      <c r="X31" s="21">
        <v>1.9</v>
      </c>
    </row>
    <row r="32" spans="1:24" ht="19.899999999999999" customHeight="1" x14ac:dyDescent="0.25">
      <c r="A32" s="6" t="s">
        <v>28</v>
      </c>
      <c r="B32" s="174">
        <v>1.59</v>
      </c>
      <c r="C32" s="174">
        <v>1.911</v>
      </c>
      <c r="D32" s="174">
        <v>897</v>
      </c>
      <c r="E32" s="174">
        <v>3.61</v>
      </c>
      <c r="F32" s="174">
        <v>3.024</v>
      </c>
      <c r="G32" s="174">
        <v>2.9489999999999998</v>
      </c>
      <c r="H32" s="174">
        <v>2.9780000000000002</v>
      </c>
      <c r="I32" s="174">
        <v>1.137</v>
      </c>
      <c r="J32" s="174">
        <v>1.9330000000000001</v>
      </c>
      <c r="K32" s="174">
        <v>4.1909999999999998</v>
      </c>
      <c r="L32" s="18"/>
      <c r="M32" s="218"/>
      <c r="N32" s="4" t="s">
        <v>373</v>
      </c>
      <c r="O32" s="22">
        <v>5.0999999999999996</v>
      </c>
      <c r="P32" s="21">
        <v>8.1199999999999992</v>
      </c>
      <c r="Q32" s="22">
        <v>6.13</v>
      </c>
      <c r="R32" s="21">
        <v>6.52</v>
      </c>
      <c r="S32" s="22">
        <v>6.06</v>
      </c>
      <c r="T32" s="21">
        <v>6.97</v>
      </c>
      <c r="U32" s="22">
        <v>5.82</v>
      </c>
      <c r="V32" s="21">
        <v>6.02</v>
      </c>
      <c r="W32" s="22">
        <v>7.55</v>
      </c>
      <c r="X32" s="21">
        <v>7.39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>
        <v>11.87</v>
      </c>
      <c r="P33" s="21">
        <v>17.510000000000002</v>
      </c>
      <c r="Q33" s="22">
        <v>10.47</v>
      </c>
      <c r="R33" s="21">
        <v>10.119999999999999</v>
      </c>
      <c r="S33" s="22">
        <v>8.67</v>
      </c>
      <c r="T33" s="21">
        <v>10.4</v>
      </c>
      <c r="U33" s="22">
        <v>8.18</v>
      </c>
      <c r="V33" s="21">
        <v>8.4700000000000006</v>
      </c>
      <c r="W33" s="22">
        <v>10.32</v>
      </c>
      <c r="X33" s="21">
        <v>10.57</v>
      </c>
    </row>
    <row r="34" spans="1:24" ht="19.899999999999999" customHeight="1" x14ac:dyDescent="0.25">
      <c r="A34" s="6" t="s">
        <v>29</v>
      </c>
      <c r="B34" s="172">
        <v>662.24800000000005</v>
      </c>
      <c r="C34" s="172">
        <v>785.077</v>
      </c>
      <c r="D34" s="172">
        <v>792.61500000000001</v>
      </c>
      <c r="E34" s="172">
        <v>902.25900000000001</v>
      </c>
      <c r="F34" s="172">
        <v>560.25300000000004</v>
      </c>
      <c r="G34" s="172">
        <v>272.39299999999997</v>
      </c>
      <c r="H34" s="172">
        <v>216.22499999999999</v>
      </c>
      <c r="I34" s="172">
        <v>185.65100000000001</v>
      </c>
      <c r="J34" s="172">
        <v>130.26</v>
      </c>
      <c r="K34" s="172">
        <v>108.01900000000001</v>
      </c>
      <c r="L34" s="18"/>
      <c r="M34" s="218"/>
      <c r="N34" s="4" t="s">
        <v>375</v>
      </c>
      <c r="O34" s="22">
        <v>0.81</v>
      </c>
      <c r="P34" s="21">
        <v>1.04</v>
      </c>
      <c r="Q34" s="22">
        <v>0.85</v>
      </c>
      <c r="R34" s="21">
        <v>0.98</v>
      </c>
      <c r="S34" s="22">
        <v>1.1200000000000001</v>
      </c>
      <c r="T34" s="21">
        <v>1.83</v>
      </c>
      <c r="U34" s="22">
        <v>1.42</v>
      </c>
      <c r="V34" s="21">
        <v>1.39</v>
      </c>
      <c r="W34" s="22">
        <v>1.58</v>
      </c>
      <c r="X34" s="21">
        <v>1.44</v>
      </c>
    </row>
    <row r="35" spans="1:24" ht="19.899999999999999" customHeight="1" x14ac:dyDescent="0.25">
      <c r="A35" s="8" t="s">
        <v>30</v>
      </c>
      <c r="B35" s="175">
        <v>784.91399999999999</v>
      </c>
      <c r="C35" s="175">
        <v>992.452</v>
      </c>
      <c r="D35" s="175" t="s">
        <v>7488</v>
      </c>
      <c r="E35" s="175" t="s">
        <v>7489</v>
      </c>
      <c r="F35" s="175">
        <v>764.26700000000005</v>
      </c>
      <c r="G35" s="175">
        <v>430.69400000000002</v>
      </c>
      <c r="H35" s="175">
        <v>369.66699999999997</v>
      </c>
      <c r="I35" s="175">
        <v>337.36500000000001</v>
      </c>
      <c r="J35" s="175">
        <v>216.48400000000001</v>
      </c>
      <c r="K35" s="175">
        <v>188.70599999999999</v>
      </c>
      <c r="L35" s="18"/>
      <c r="M35" s="218"/>
      <c r="N35" s="4" t="s">
        <v>376</v>
      </c>
      <c r="O35" s="24">
        <v>36451</v>
      </c>
      <c r="P35" s="23">
        <v>48053</v>
      </c>
      <c r="Q35" s="24">
        <v>36795</v>
      </c>
      <c r="R35" s="23">
        <v>41912</v>
      </c>
      <c r="S35" s="24">
        <v>43136</v>
      </c>
      <c r="T35" s="23">
        <v>62548</v>
      </c>
      <c r="U35" s="24">
        <v>43055</v>
      </c>
      <c r="V35" s="23">
        <v>35791</v>
      </c>
      <c r="W35" s="24">
        <v>34939</v>
      </c>
      <c r="X35" s="23">
        <v>28086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0.99</v>
      </c>
      <c r="P36" s="21">
        <v>0.87</v>
      </c>
      <c r="Q36" s="22">
        <v>1.2</v>
      </c>
      <c r="R36" s="21">
        <v>2.0299999999999998</v>
      </c>
      <c r="S36" s="22">
        <v>2.02</v>
      </c>
      <c r="T36" s="21">
        <v>1.81</v>
      </c>
      <c r="U36" s="22">
        <v>1.81</v>
      </c>
      <c r="V36" s="21">
        <v>1.45</v>
      </c>
      <c r="W36" s="22">
        <v>1.51</v>
      </c>
      <c r="X36" s="21">
        <v>1.63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4.51</v>
      </c>
      <c r="P37" s="21">
        <v>10.17</v>
      </c>
      <c r="Q37" s="22">
        <v>10.17</v>
      </c>
      <c r="R37" s="21">
        <v>10.81</v>
      </c>
      <c r="S37" s="22">
        <v>8.94</v>
      </c>
      <c r="T37" s="21">
        <v>8.74</v>
      </c>
      <c r="U37" s="22">
        <v>13.58</v>
      </c>
      <c r="V37" s="21">
        <v>16.57</v>
      </c>
      <c r="W37" s="22">
        <v>22.92</v>
      </c>
      <c r="X37" s="21">
        <v>29.5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5">
        <v>-99.63</v>
      </c>
      <c r="P38" s="21">
        <v>8.9</v>
      </c>
      <c r="Q38" s="22">
        <v>57.65</v>
      </c>
      <c r="R38" s="21">
        <v>19.239999999999998</v>
      </c>
      <c r="S38" s="22">
        <v>57.13</v>
      </c>
      <c r="T38" s="21">
        <v>55.21</v>
      </c>
      <c r="U38" s="22">
        <v>58.95</v>
      </c>
      <c r="V38" s="21">
        <v>59.29</v>
      </c>
      <c r="W38" s="22">
        <v>66.319999999999993</v>
      </c>
      <c r="X38" s="21">
        <v>66.38</v>
      </c>
    </row>
    <row r="39" spans="1:24" ht="19.899999999999999" customHeight="1" x14ac:dyDescent="0.25">
      <c r="A39" s="8" t="s">
        <v>32</v>
      </c>
      <c r="B39" s="175">
        <v>621</v>
      </c>
      <c r="C39" s="175">
        <v>813.94200000000001</v>
      </c>
      <c r="D39" s="175">
        <v>559.08600000000001</v>
      </c>
      <c r="E39" s="175">
        <v>654.65200000000004</v>
      </c>
      <c r="F39" s="175">
        <v>418.57299999999998</v>
      </c>
      <c r="G39" s="175">
        <v>224.94300000000001</v>
      </c>
      <c r="H39" s="175">
        <v>189.24600000000001</v>
      </c>
      <c r="I39" s="175">
        <v>171.84</v>
      </c>
      <c r="J39" s="175">
        <v>118.515</v>
      </c>
      <c r="K39" s="175">
        <v>100.30200000000001</v>
      </c>
      <c r="L39" s="18"/>
      <c r="M39" s="218"/>
      <c r="N39" s="4" t="s">
        <v>380</v>
      </c>
      <c r="O39" s="22">
        <v>1.85</v>
      </c>
      <c r="P39" s="21">
        <v>3.73</v>
      </c>
      <c r="Q39" s="22">
        <v>7.72</v>
      </c>
      <c r="R39" s="21">
        <v>6.12</v>
      </c>
      <c r="S39" s="22">
        <v>13.92</v>
      </c>
      <c r="T39" s="21">
        <v>15.04</v>
      </c>
      <c r="U39" s="22">
        <v>16.440000000000001</v>
      </c>
      <c r="V39" s="21">
        <v>18.22</v>
      </c>
      <c r="W39" s="22">
        <v>17.02</v>
      </c>
      <c r="X39" s="21">
        <v>15.5</v>
      </c>
    </row>
    <row r="40" spans="1:24" ht="19.899999999999999" customHeight="1" x14ac:dyDescent="0.25">
      <c r="A40" s="6" t="s">
        <v>33</v>
      </c>
      <c r="B40" s="174" t="s">
        <v>7490</v>
      </c>
      <c r="C40" s="174" t="s">
        <v>7491</v>
      </c>
      <c r="D40" s="174">
        <v>4</v>
      </c>
      <c r="E40" s="174">
        <v>4</v>
      </c>
      <c r="F40" s="174">
        <v>3</v>
      </c>
      <c r="G40" s="174">
        <v>2</v>
      </c>
      <c r="H40" s="174">
        <v>2</v>
      </c>
      <c r="I40" s="174">
        <v>2</v>
      </c>
      <c r="J40" s="174">
        <v>2</v>
      </c>
      <c r="K40" s="174">
        <v>2</v>
      </c>
      <c r="L40" s="18"/>
      <c r="M40" s="218"/>
      <c r="N40" s="4" t="s">
        <v>381</v>
      </c>
      <c r="O40" s="22">
        <v>1.95</v>
      </c>
      <c r="P40" s="21">
        <v>3.91</v>
      </c>
      <c r="Q40" s="22">
        <v>9.6199999999999992</v>
      </c>
      <c r="R40" s="21">
        <v>6.39</v>
      </c>
      <c r="S40" s="22">
        <v>15.51</v>
      </c>
      <c r="T40" s="21">
        <v>17.3</v>
      </c>
      <c r="U40" s="22">
        <v>17.559999999999999</v>
      </c>
      <c r="V40" s="21">
        <v>18.829999999999998</v>
      </c>
      <c r="W40" s="22">
        <v>18.39</v>
      </c>
      <c r="X40" s="21">
        <v>16.829999999999998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611.60599999999999</v>
      </c>
      <c r="E41" s="173">
        <v>611.18799999999999</v>
      </c>
      <c r="F41" s="173">
        <v>282.63400000000001</v>
      </c>
      <c r="G41" s="173">
        <v>94.545000000000002</v>
      </c>
      <c r="H41" s="173">
        <v>80.100999999999999</v>
      </c>
      <c r="I41" s="173">
        <v>80.100999999999999</v>
      </c>
      <c r="J41" s="173">
        <v>43.140999999999998</v>
      </c>
      <c r="K41" s="173">
        <v>43.140999999999998</v>
      </c>
      <c r="L41" s="18"/>
      <c r="M41" s="218"/>
      <c r="N41" s="4" t="s">
        <v>382</v>
      </c>
      <c r="O41" s="22">
        <v>0.44</v>
      </c>
      <c r="P41" s="21">
        <v>0.42</v>
      </c>
      <c r="Q41" s="22">
        <v>0.43</v>
      </c>
      <c r="R41" s="21">
        <v>0.45</v>
      </c>
      <c r="S41" s="22">
        <v>0.57999999999999996</v>
      </c>
      <c r="T41" s="21">
        <v>0.73</v>
      </c>
      <c r="U41" s="22">
        <v>0.73</v>
      </c>
      <c r="V41" s="21">
        <v>0.84</v>
      </c>
      <c r="W41" s="22">
        <v>0.81</v>
      </c>
      <c r="X41" s="21">
        <v>0.79</v>
      </c>
    </row>
    <row r="42" spans="1:24" ht="19.899999999999999" customHeight="1" x14ac:dyDescent="0.25">
      <c r="A42" s="6" t="s">
        <v>35</v>
      </c>
      <c r="B42" s="174">
        <v>9.2680000000000007</v>
      </c>
      <c r="C42" s="174">
        <v>10.586</v>
      </c>
      <c r="D42" s="174">
        <v>11.055</v>
      </c>
      <c r="E42" s="174">
        <v>6.2210000000000001</v>
      </c>
      <c r="F42" s="174">
        <v>3.7240000000000002</v>
      </c>
      <c r="G42" s="174">
        <v>1.772</v>
      </c>
      <c r="H42" s="174">
        <v>972</v>
      </c>
      <c r="I42" s="174">
        <v>575</v>
      </c>
      <c r="J42" s="174">
        <v>176</v>
      </c>
      <c r="K42" s="174">
        <v>0</v>
      </c>
      <c r="L42" s="18"/>
      <c r="M42" s="218"/>
      <c r="N42" s="4" t="s">
        <v>383</v>
      </c>
      <c r="O42" s="22">
        <v>4.1500000000000004</v>
      </c>
      <c r="P42" s="21">
        <v>4.05</v>
      </c>
      <c r="Q42" s="22">
        <v>2.95</v>
      </c>
      <c r="R42" s="21">
        <v>2.64</v>
      </c>
      <c r="S42" s="22">
        <v>1.48</v>
      </c>
      <c r="T42" s="21">
        <v>0.93</v>
      </c>
      <c r="U42" s="22">
        <v>1.05</v>
      </c>
      <c r="V42" s="21">
        <v>0.93</v>
      </c>
      <c r="W42" s="22">
        <v>1.1399999999999999</v>
      </c>
      <c r="X42" s="21">
        <v>1.24</v>
      </c>
    </row>
    <row r="43" spans="1:24" ht="19.899999999999999" customHeight="1" x14ac:dyDescent="0.25">
      <c r="A43" s="8" t="s">
        <v>36</v>
      </c>
      <c r="B43" s="173">
        <v>-627.03300000000002</v>
      </c>
      <c r="C43" s="173">
        <v>-308.80599999999998</v>
      </c>
      <c r="D43" s="173">
        <v>-63.579000000000001</v>
      </c>
      <c r="E43" s="173">
        <v>37.238999999999997</v>
      </c>
      <c r="F43" s="173">
        <v>132.21199999999999</v>
      </c>
      <c r="G43" s="173">
        <v>128.624</v>
      </c>
      <c r="H43" s="173">
        <v>108.17100000000001</v>
      </c>
      <c r="I43" s="173">
        <v>91.162000000000006</v>
      </c>
      <c r="J43" s="173">
        <v>75.195999999999998</v>
      </c>
      <c r="K43" s="173">
        <v>57.158999999999999</v>
      </c>
      <c r="L43" s="18"/>
      <c r="M43" s="218"/>
      <c r="N43" s="4" t="s">
        <v>384</v>
      </c>
      <c r="O43" s="24">
        <v>6477329.8499999996</v>
      </c>
      <c r="P43" s="23">
        <v>5803038.0599999996</v>
      </c>
      <c r="Q43" s="24">
        <v>5579514.5599999996</v>
      </c>
      <c r="R43" s="23">
        <v>5745581.4000000004</v>
      </c>
      <c r="S43" s="24">
        <v>5991979.04</v>
      </c>
      <c r="T43" s="23">
        <v>6068353.29</v>
      </c>
      <c r="U43" s="24">
        <v>5110343.66</v>
      </c>
      <c r="V43" s="23">
        <v>4852961.3899999997</v>
      </c>
      <c r="W43" s="24">
        <v>4225584.43</v>
      </c>
      <c r="X43" s="23">
        <v>3667056.6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1.02</v>
      </c>
      <c r="P44" s="21">
        <v>2.2999999999999998</v>
      </c>
      <c r="Q44" s="22">
        <v>5.88</v>
      </c>
      <c r="R44" s="21">
        <v>3.79</v>
      </c>
      <c r="S44" s="22">
        <v>10.53</v>
      </c>
      <c r="T44" s="21">
        <v>12.26</v>
      </c>
      <c r="U44" s="22">
        <v>12.32</v>
      </c>
      <c r="V44" s="21">
        <v>13.87</v>
      </c>
      <c r="W44" s="22">
        <v>13.44</v>
      </c>
      <c r="X44" s="21">
        <v>12.18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18"/>
      <c r="N45" s="4" t="s">
        <v>386</v>
      </c>
      <c r="O45" s="22">
        <v>8.6999999999999993</v>
      </c>
      <c r="P45" s="21">
        <v>9.27</v>
      </c>
      <c r="Q45" s="22">
        <v>5.15</v>
      </c>
      <c r="R45" s="21">
        <v>6.82</v>
      </c>
      <c r="S45" s="22">
        <v>4.84</v>
      </c>
      <c r="T45" s="21">
        <v>7.36</v>
      </c>
      <c r="U45" s="22">
        <v>5.29</v>
      </c>
      <c r="V45" s="21">
        <v>4.96</v>
      </c>
      <c r="W45" s="22">
        <v>6.01</v>
      </c>
      <c r="X45" s="21">
        <v>5.86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8"/>
      <c r="N46" s="4" t="s">
        <v>387</v>
      </c>
      <c r="O46" s="22">
        <v>26.41</v>
      </c>
      <c r="P46" s="21">
        <v>18.36</v>
      </c>
      <c r="Q46" s="22">
        <v>7.82</v>
      </c>
      <c r="R46" s="21">
        <v>11.5</v>
      </c>
      <c r="S46" s="22">
        <v>6.31</v>
      </c>
      <c r="T46" s="21">
        <v>9.76</v>
      </c>
      <c r="U46" s="22">
        <v>6.88</v>
      </c>
      <c r="V46" s="21">
        <v>6.28</v>
      </c>
      <c r="W46" s="22">
        <v>7.5</v>
      </c>
      <c r="X46" s="21">
        <v>7.5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>
        <v>14.34</v>
      </c>
      <c r="P47" s="21">
        <v>17.48</v>
      </c>
      <c r="Q47" s="22">
        <v>8.14</v>
      </c>
      <c r="R47" s="21">
        <v>5.22</v>
      </c>
      <c r="S47" s="22">
        <v>5.26</v>
      </c>
      <c r="T47" s="21">
        <v>10.6</v>
      </c>
      <c r="U47" s="22">
        <v>8.5399999999999991</v>
      </c>
      <c r="V47" s="21">
        <v>12.78</v>
      </c>
      <c r="W47" s="22">
        <v>12.46</v>
      </c>
      <c r="X47" s="21">
        <v>10.74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>
        <v>4.59</v>
      </c>
      <c r="P48" s="21">
        <v>10.63</v>
      </c>
      <c r="Q48" s="22">
        <v>9.73</v>
      </c>
      <c r="R48" s="21">
        <v>11.7</v>
      </c>
      <c r="S48" s="22">
        <v>9.0299999999999994</v>
      </c>
      <c r="T48" s="21">
        <v>12.73</v>
      </c>
      <c r="U48" s="22">
        <v>14.14</v>
      </c>
      <c r="V48" s="21">
        <v>17.440000000000001</v>
      </c>
      <c r="W48" s="22">
        <v>22.43</v>
      </c>
      <c r="X48" s="21">
        <v>36.700000000000003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1.91</v>
      </c>
      <c r="P49" s="21">
        <v>3.91</v>
      </c>
      <c r="Q49" s="22">
        <v>7.81</v>
      </c>
      <c r="R49" s="21">
        <v>6.71</v>
      </c>
      <c r="S49" s="22">
        <v>14.91</v>
      </c>
      <c r="T49" s="21">
        <v>15.9</v>
      </c>
      <c r="U49" s="22">
        <v>18.100000000000001</v>
      </c>
      <c r="V49" s="21">
        <v>19.46</v>
      </c>
      <c r="W49" s="22">
        <v>18.13</v>
      </c>
      <c r="X49" s="21">
        <v>16.05</v>
      </c>
    </row>
    <row r="50" spans="1:24" ht="19.899999999999999" customHeight="1" x14ac:dyDescent="0.25">
      <c r="A50" s="6" t="s">
        <v>41</v>
      </c>
      <c r="B50" s="172">
        <v>1.292</v>
      </c>
      <c r="C50" s="172">
        <v>1.5029999999999999</v>
      </c>
      <c r="D50" s="172">
        <v>-2.7320000000000002</v>
      </c>
      <c r="E50" s="172">
        <v>1.1739999999999999</v>
      </c>
      <c r="F50" s="172">
        <v>-531</v>
      </c>
      <c r="G50" s="172">
        <v>0</v>
      </c>
      <c r="H50" s="172">
        <v>0</v>
      </c>
      <c r="I50" s="172">
        <v>0</v>
      </c>
      <c r="J50" s="172">
        <v>0</v>
      </c>
      <c r="K50" s="172">
        <v>0</v>
      </c>
      <c r="L50" s="18"/>
      <c r="M50" s="218"/>
      <c r="N50" s="4" t="s">
        <v>391</v>
      </c>
      <c r="O50" s="22">
        <v>1.94</v>
      </c>
      <c r="P50" s="21">
        <v>4.0199999999999996</v>
      </c>
      <c r="Q50" s="22">
        <v>9.73</v>
      </c>
      <c r="R50" s="21">
        <v>6.64</v>
      </c>
      <c r="S50" s="22">
        <v>16.39</v>
      </c>
      <c r="T50" s="21">
        <v>18.45</v>
      </c>
      <c r="U50" s="22">
        <v>19.12</v>
      </c>
      <c r="V50" s="21">
        <v>20.25</v>
      </c>
      <c r="W50" s="22">
        <v>19.559999999999999</v>
      </c>
      <c r="X50" s="21">
        <v>17.850000000000001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0.3</v>
      </c>
      <c r="P51" s="21">
        <v>2.35</v>
      </c>
      <c r="Q51" s="22">
        <v>6.37</v>
      </c>
      <c r="R51" s="21">
        <v>6.29</v>
      </c>
      <c r="S51" s="22">
        <v>13.85</v>
      </c>
      <c r="T51" s="21">
        <v>14.58</v>
      </c>
      <c r="U51" s="22">
        <v>16.649999999999999</v>
      </c>
      <c r="V51" s="21">
        <v>17.96</v>
      </c>
      <c r="W51" s="22">
        <v>15.73</v>
      </c>
      <c r="X51" s="21">
        <v>12.81</v>
      </c>
    </row>
    <row r="52" spans="1:24" ht="19.899999999999999" customHeight="1" thickBot="1" x14ac:dyDescent="0.3">
      <c r="A52" s="6" t="s">
        <v>42</v>
      </c>
      <c r="B52" s="172">
        <v>622.29200000000003</v>
      </c>
      <c r="C52" s="172">
        <v>815.44500000000005</v>
      </c>
      <c r="D52" s="172">
        <v>556.35400000000004</v>
      </c>
      <c r="E52" s="172">
        <v>655.82600000000002</v>
      </c>
      <c r="F52" s="172">
        <v>418.04199999999997</v>
      </c>
      <c r="G52" s="172">
        <v>224.94300000000001</v>
      </c>
      <c r="H52" s="172">
        <v>189.24600000000001</v>
      </c>
      <c r="I52" s="172">
        <v>171.84</v>
      </c>
      <c r="J52" s="172">
        <v>118.515</v>
      </c>
      <c r="K52" s="172">
        <v>100.30200000000001</v>
      </c>
      <c r="L52" s="18"/>
      <c r="M52" s="218"/>
      <c r="N52" s="4" t="s">
        <v>393</v>
      </c>
      <c r="O52" s="25">
        <v>-0.92</v>
      </c>
      <c r="P52" s="21">
        <v>1.25</v>
      </c>
      <c r="Q52" s="22">
        <v>6.96</v>
      </c>
      <c r="R52" s="21">
        <v>5.91</v>
      </c>
      <c r="S52" s="22">
        <v>14.59</v>
      </c>
      <c r="T52" s="21">
        <v>16.16</v>
      </c>
      <c r="U52" s="22">
        <v>16.739999999999998</v>
      </c>
      <c r="V52" s="21">
        <v>17.82</v>
      </c>
      <c r="W52" s="22">
        <v>15.66</v>
      </c>
      <c r="X52" s="21">
        <v>12.52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909.81899999999996</v>
      </c>
      <c r="P53" s="58">
        <f t="shared" ref="P53:X53" si="0">C86</f>
        <v>473.06</v>
      </c>
      <c r="Q53" s="58">
        <f t="shared" si="0"/>
        <v>375.92700000000002</v>
      </c>
      <c r="R53" s="58">
        <f t="shared" si="0"/>
        <v>312.61500000000001</v>
      </c>
      <c r="S53" s="58">
        <f t="shared" si="0"/>
        <v>225.22499999999999</v>
      </c>
      <c r="T53" s="58">
        <f t="shared" si="0"/>
        <v>194.791</v>
      </c>
      <c r="U53" s="58">
        <f t="shared" si="0"/>
        <v>194.161</v>
      </c>
      <c r="V53" s="58">
        <f t="shared" si="0"/>
        <v>172.85</v>
      </c>
      <c r="W53" s="58">
        <f t="shared" si="0"/>
        <v>170.161</v>
      </c>
      <c r="X53" s="58">
        <f t="shared" si="0"/>
        <v>170.161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320280.58016729995</v>
      </c>
      <c r="P54" s="43">
        <f t="shared" ref="P54:X54" si="1">P53*P7/100</f>
        <v>169295.969052</v>
      </c>
      <c r="Q54" s="42">
        <f t="shared" si="1"/>
        <v>122172.81647160002</v>
      </c>
      <c r="R54" s="43">
        <f t="shared" si="1"/>
        <v>99341.981901000006</v>
      </c>
      <c r="S54" s="42">
        <f t="shared" si="1"/>
        <v>66281.217502499989</v>
      </c>
      <c r="T54" s="43">
        <f t="shared" si="1"/>
        <v>51194.814787199997</v>
      </c>
      <c r="U54" s="42">
        <f t="shared" si="1"/>
        <v>44776.963249700006</v>
      </c>
      <c r="V54" s="43">
        <f t="shared" si="1"/>
        <v>33569.872614999993</v>
      </c>
      <c r="W54" s="42">
        <f t="shared" si="1"/>
        <v>28505.949267399999</v>
      </c>
      <c r="X54" s="43">
        <f t="shared" si="1"/>
        <v>25214.542060499996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 t="shared" ref="O55:X55" si="2">O53*O8/100</f>
        <v>65047.964314500001</v>
      </c>
      <c r="P55" s="43">
        <f t="shared" si="2"/>
        <v>28009.362234</v>
      </c>
      <c r="Q55" s="42">
        <f t="shared" si="2"/>
        <v>22561.258905000002</v>
      </c>
      <c r="R55" s="43">
        <f t="shared" si="2"/>
        <v>20085.138612000002</v>
      </c>
      <c r="S55" s="42">
        <f t="shared" si="2"/>
        <v>16023.925417500001</v>
      </c>
      <c r="T55" s="43">
        <f t="shared" si="2"/>
        <v>17491.218886799998</v>
      </c>
      <c r="U55" s="42">
        <f t="shared" si="2"/>
        <v>14352.264623399999</v>
      </c>
      <c r="V55" s="43">
        <f t="shared" si="2"/>
        <v>10269.277774999999</v>
      </c>
      <c r="W55" s="42">
        <f t="shared" si="2"/>
        <v>7877.3993018000001</v>
      </c>
      <c r="X55" s="43">
        <f t="shared" si="2"/>
        <v>6465.6075170000004</v>
      </c>
    </row>
    <row r="56" spans="1:24" ht="19.899999999999999" customHeight="1" x14ac:dyDescent="0.25">
      <c r="A56" s="6" t="s">
        <v>44</v>
      </c>
      <c r="B56" s="172">
        <v>27.358000000000001</v>
      </c>
      <c r="C56" s="172">
        <v>26.030999999999999</v>
      </c>
      <c r="D56" s="172">
        <v>284.88400000000001</v>
      </c>
      <c r="E56" s="172">
        <v>295.80200000000002</v>
      </c>
      <c r="F56" s="172">
        <v>165.565</v>
      </c>
      <c r="G56" s="172">
        <v>77.924000000000007</v>
      </c>
      <c r="H56" s="172">
        <v>66.763000000000005</v>
      </c>
      <c r="I56" s="172">
        <v>76.319999999999993</v>
      </c>
      <c r="J56" s="172">
        <v>46.914999999999999</v>
      </c>
      <c r="K56" s="172">
        <v>47.969000000000001</v>
      </c>
      <c r="L56" s="18"/>
      <c r="M56" s="218"/>
      <c r="N56" s="44" t="s">
        <v>436</v>
      </c>
      <c r="O56" s="45">
        <f>B135/100</f>
        <v>-1.1216599999999999</v>
      </c>
      <c r="P56" s="45">
        <f t="shared" ref="P56:X56" si="3">C135/100</f>
        <v>-0.74407000000000001</v>
      </c>
      <c r="Q56" s="45">
        <f t="shared" si="3"/>
        <v>0.18059999999999998</v>
      </c>
      <c r="R56" s="45">
        <f t="shared" si="3"/>
        <v>0.41636000000000001</v>
      </c>
      <c r="S56" s="45">
        <f t="shared" si="3"/>
        <v>0.93010000000000004</v>
      </c>
      <c r="T56" s="45">
        <f t="shared" si="3"/>
        <v>0.75061000000000011</v>
      </c>
      <c r="U56" s="45">
        <f t="shared" si="3"/>
        <v>0.80040999999999995</v>
      </c>
      <c r="V56" s="45">
        <f t="shared" si="3"/>
        <v>0.98177000000000003</v>
      </c>
      <c r="W56" s="45">
        <f t="shared" si="3"/>
        <v>0.77129999999999999</v>
      </c>
      <c r="X56" s="45">
        <f t="shared" si="3"/>
        <v>0.51644000000000001</v>
      </c>
    </row>
    <row r="57" spans="1:24" ht="19.899999999999999" customHeight="1" x14ac:dyDescent="0.25">
      <c r="A57" s="8" t="s">
        <v>45</v>
      </c>
      <c r="B57" s="173">
        <v>15.525</v>
      </c>
      <c r="C57" s="173">
        <v>13.651999999999999</v>
      </c>
      <c r="D57" s="173">
        <v>26.943000000000001</v>
      </c>
      <c r="E57" s="173">
        <v>40.378999999999998</v>
      </c>
      <c r="F57" s="173">
        <v>32.691000000000003</v>
      </c>
      <c r="G57" s="173">
        <v>20.501999999999999</v>
      </c>
      <c r="H57" s="173">
        <v>21.591000000000001</v>
      </c>
      <c r="I57" s="173">
        <v>21.873000000000001</v>
      </c>
      <c r="J57" s="173">
        <v>16.414999999999999</v>
      </c>
      <c r="K57" s="173">
        <v>16.853999999999999</v>
      </c>
      <c r="L57" s="18"/>
      <c r="M57" s="218"/>
      <c r="N57" s="41" t="s">
        <v>437</v>
      </c>
      <c r="O57" s="46">
        <f>(B30+B29+B28)-(B66+B69)</f>
        <v>320.69900000000001</v>
      </c>
      <c r="P57" s="46">
        <f t="shared" ref="P57:X57" si="4">(C30+C29+C28)-(C66+C69)</f>
        <v>326.27499999999998</v>
      </c>
      <c r="Q57" s="46">
        <f t="shared" si="4"/>
        <v>280.15099999999995</v>
      </c>
      <c r="R57" s="46">
        <f t="shared" si="4"/>
        <v>416.84500000000003</v>
      </c>
      <c r="S57" s="46">
        <f t="shared" si="4"/>
        <v>224.64399999999998</v>
      </c>
      <c r="T57" s="46">
        <f t="shared" si="4"/>
        <v>99.494</v>
      </c>
      <c r="U57" s="46">
        <f t="shared" si="4"/>
        <v>74.652999999999977</v>
      </c>
      <c r="V57" s="46">
        <f t="shared" si="4"/>
        <v>78.422999999999973</v>
      </c>
      <c r="W57" s="46">
        <f t="shared" si="4"/>
        <v>62.015000000000001</v>
      </c>
      <c r="X57" s="46">
        <f t="shared" si="4"/>
        <v>45.17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>
        <f>B20</f>
        <v>168.45400000000001</v>
      </c>
      <c r="P58" s="46">
        <f t="shared" ref="P58:X58" si="5">C20</f>
        <v>186.92</v>
      </c>
      <c r="Q58" s="46">
        <f t="shared" si="5"/>
        <v>191.751</v>
      </c>
      <c r="R58" s="46">
        <f t="shared" si="5"/>
        <v>159.767</v>
      </c>
      <c r="S58" s="46">
        <f t="shared" si="5"/>
        <v>105.369</v>
      </c>
      <c r="T58" s="46">
        <f t="shared" si="5"/>
        <v>29.776</v>
      </c>
      <c r="U58" s="46">
        <f t="shared" si="5"/>
        <v>17.062999999999999</v>
      </c>
      <c r="V58" s="46">
        <f t="shared" si="5"/>
        <v>11.853</v>
      </c>
      <c r="W58" s="46">
        <f t="shared" si="5"/>
        <v>11.813000000000001</v>
      </c>
      <c r="X58" s="46">
        <f t="shared" si="5"/>
        <v>11.648999999999999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>
        <f>O57+O58</f>
        <v>489.15300000000002</v>
      </c>
      <c r="P59" s="48">
        <f t="shared" ref="P59:X59" si="6">P57+P58</f>
        <v>513.19499999999994</v>
      </c>
      <c r="Q59" s="47">
        <f t="shared" si="6"/>
        <v>471.90199999999993</v>
      </c>
      <c r="R59" s="48">
        <f t="shared" si="6"/>
        <v>576.61200000000008</v>
      </c>
      <c r="S59" s="47">
        <f t="shared" si="6"/>
        <v>330.01299999999998</v>
      </c>
      <c r="T59" s="48">
        <f t="shared" si="6"/>
        <v>129.27000000000001</v>
      </c>
      <c r="U59" s="47">
        <f t="shared" si="6"/>
        <v>91.71599999999998</v>
      </c>
      <c r="V59" s="48">
        <f t="shared" si="6"/>
        <v>90.275999999999968</v>
      </c>
      <c r="W59" s="47">
        <f t="shared" si="6"/>
        <v>73.828000000000003</v>
      </c>
      <c r="X59" s="48">
        <f t="shared" si="6"/>
        <v>56.819000000000003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0</v>
      </c>
      <c r="C61" s="173">
        <v>1.109</v>
      </c>
      <c r="D61" s="173">
        <v>246.916</v>
      </c>
      <c r="E61" s="173">
        <v>248.90600000000001</v>
      </c>
      <c r="F61" s="173">
        <v>130.75700000000001</v>
      </c>
      <c r="G61" s="173">
        <v>57.421999999999997</v>
      </c>
      <c r="H61" s="173">
        <v>45.045999999999999</v>
      </c>
      <c r="I61" s="173">
        <v>54.195</v>
      </c>
      <c r="J61" s="173">
        <v>30.071000000000002</v>
      </c>
      <c r="K61" s="173">
        <v>30.509</v>
      </c>
      <c r="L61" s="18"/>
      <c r="M61" s="218"/>
      <c r="N61" s="41" t="s">
        <v>441</v>
      </c>
      <c r="O61" s="49">
        <f>B165/B163</f>
        <v>3.4942222222222221</v>
      </c>
      <c r="P61" s="49">
        <f t="shared" ref="P61:X61" si="8">C165/C163</f>
        <v>1.6479400749063671</v>
      </c>
      <c r="Q61" s="49">
        <f t="shared" si="8"/>
        <v>0.33918406072106261</v>
      </c>
      <c r="R61" s="49">
        <f t="shared" si="8"/>
        <v>6.4494790805358031</v>
      </c>
      <c r="S61" s="49">
        <f t="shared" si="8"/>
        <v>-3.4503910443183563</v>
      </c>
      <c r="T61" s="49">
        <f t="shared" si="8"/>
        <v>35.122016988000539</v>
      </c>
      <c r="U61" s="49">
        <f t="shared" si="8"/>
        <v>0.10081851093971352</v>
      </c>
      <c r="V61" s="49">
        <f t="shared" si="8"/>
        <v>30.505870734116101</v>
      </c>
      <c r="W61" s="49">
        <f t="shared" si="8"/>
        <v>29.210093252879869</v>
      </c>
      <c r="X61" s="49">
        <f t="shared" si="8"/>
        <v>-109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B154</f>
        <v>10.192</v>
      </c>
      <c r="P62" s="46">
        <f t="shared" ref="P62:X62" si="9">C154</f>
        <v>17.295000000000002</v>
      </c>
      <c r="Q62" s="46">
        <f t="shared" si="9"/>
        <v>16.297999999999998</v>
      </c>
      <c r="R62" s="46">
        <f t="shared" si="9"/>
        <v>14.597</v>
      </c>
      <c r="S62" s="46">
        <f t="shared" si="9"/>
        <v>6.4649999999999999</v>
      </c>
      <c r="T62" s="46">
        <f t="shared" si="9"/>
        <v>2.496</v>
      </c>
      <c r="U62" s="46">
        <f t="shared" si="9"/>
        <v>1.956</v>
      </c>
      <c r="V62" s="46">
        <f t="shared" si="9"/>
        <v>884</v>
      </c>
      <c r="W62" s="46">
        <f t="shared" si="9"/>
        <v>615</v>
      </c>
      <c r="X62" s="46">
        <f t="shared" si="9"/>
        <v>699</v>
      </c>
    </row>
    <row r="63" spans="1:24" ht="19.899999999999999" customHeight="1" x14ac:dyDescent="0.25">
      <c r="A63" s="8" t="s">
        <v>50</v>
      </c>
      <c r="B63" s="175">
        <v>11.833</v>
      </c>
      <c r="C63" s="175">
        <v>11.27</v>
      </c>
      <c r="D63" s="175">
        <v>11.025</v>
      </c>
      <c r="E63" s="175">
        <v>6.5170000000000003</v>
      </c>
      <c r="F63" s="175">
        <v>2.117</v>
      </c>
      <c r="G63" s="175">
        <v>0</v>
      </c>
      <c r="H63" s="175">
        <v>126</v>
      </c>
      <c r="I63" s="175">
        <v>252</v>
      </c>
      <c r="J63" s="175">
        <v>429</v>
      </c>
      <c r="K63" s="175">
        <v>606</v>
      </c>
      <c r="L63" s="18"/>
      <c r="M63" s="218"/>
      <c r="N63" s="44" t="s">
        <v>443</v>
      </c>
      <c r="O63" s="50">
        <f>O62*(1-O61)</f>
        <v>-25.421112888888889</v>
      </c>
      <c r="P63" s="48">
        <f t="shared" ref="P63:X63" si="10">P62*(1-P61)</f>
        <v>-11.20612359550562</v>
      </c>
      <c r="Q63" s="50">
        <f t="shared" si="10"/>
        <v>10.769978178368122</v>
      </c>
      <c r="R63" s="48">
        <f t="shared" si="10"/>
        <v>-79.546046138581119</v>
      </c>
      <c r="S63" s="50">
        <f t="shared" si="10"/>
        <v>28.771778101518176</v>
      </c>
      <c r="T63" s="48">
        <f t="shared" si="10"/>
        <v>-85.168554402049338</v>
      </c>
      <c r="U63" s="50">
        <f t="shared" si="10"/>
        <v>1.7587989926019203</v>
      </c>
      <c r="V63" s="48">
        <f t="shared" si="10"/>
        <v>-26083.189728958634</v>
      </c>
      <c r="W63" s="50">
        <f t="shared" si="10"/>
        <v>-17349.207350521119</v>
      </c>
      <c r="X63" s="48">
        <f t="shared" si="10"/>
        <v>76890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>
        <f>(O63+O60)-(O59-P59+O60)</f>
        <v>-1.3791128888889723</v>
      </c>
      <c r="P64" s="53">
        <f t="shared" ref="P64:V64" si="11">(P63+P60)-(P59-Q59+P60)</f>
        <v>-52.499123595505623</v>
      </c>
      <c r="Q64" s="52">
        <f t="shared" si="11"/>
        <v>115.47997817836827</v>
      </c>
      <c r="R64" s="53">
        <f t="shared" si="11"/>
        <v>-326.14504613858122</v>
      </c>
      <c r="S64" s="52">
        <f t="shared" si="11"/>
        <v>-171.97122189848179</v>
      </c>
      <c r="T64" s="53">
        <f t="shared" si="11"/>
        <v>-122.72255440204937</v>
      </c>
      <c r="U64" s="52">
        <f t="shared" si="11"/>
        <v>0.31879899260190836</v>
      </c>
      <c r="V64" s="53">
        <f t="shared" si="11"/>
        <v>-26099.637728958634</v>
      </c>
      <c r="W64" s="52">
        <f>(W63+W60)-(W59-X59+W60)</f>
        <v>-17366.216350521117</v>
      </c>
      <c r="X64" s="53">
        <f>(X63+X60)-(X59+X60)</f>
        <v>76833.180999999997</v>
      </c>
    </row>
    <row r="65" spans="1:24" ht="19.899999999999999" customHeight="1" thickBot="1" x14ac:dyDescent="0.3">
      <c r="A65" s="8" t="s">
        <v>51</v>
      </c>
      <c r="B65" s="175">
        <v>135.26400000000001</v>
      </c>
      <c r="C65" s="175">
        <v>150.976</v>
      </c>
      <c r="D65" s="175">
        <v>176.732</v>
      </c>
      <c r="E65" s="175">
        <v>176.77799999999999</v>
      </c>
      <c r="F65" s="175">
        <v>180.66</v>
      </c>
      <c r="G65" s="175">
        <v>127.827</v>
      </c>
      <c r="H65" s="175">
        <v>113.658</v>
      </c>
      <c r="I65" s="175">
        <v>89.204999999999998</v>
      </c>
      <c r="J65" s="175">
        <v>51.054000000000002</v>
      </c>
      <c r="K65" s="175">
        <v>40.435000000000002</v>
      </c>
      <c r="L65" s="18"/>
      <c r="M65" s="218"/>
      <c r="N65" s="54" t="s">
        <v>445</v>
      </c>
      <c r="O65" s="55">
        <f>O64/O55</f>
        <v>-2.1201476532318643E-5</v>
      </c>
      <c r="P65" s="56">
        <f>P64/P55</f>
        <v>-1.8743419845446533E-3</v>
      </c>
      <c r="Q65" s="57">
        <f t="shared" ref="Q65:X65" si="12">Q64/Q55</f>
        <v>5.1185077333063059E-3</v>
      </c>
      <c r="R65" s="56">
        <f t="shared" si="12"/>
        <v>-1.6238127724133487E-2</v>
      </c>
      <c r="S65" s="57">
        <f t="shared" si="12"/>
        <v>-1.0732153165832207E-2</v>
      </c>
      <c r="T65" s="56">
        <f t="shared" si="12"/>
        <v>-7.0162379875460664E-3</v>
      </c>
      <c r="U65" s="57">
        <f t="shared" si="12"/>
        <v>2.2212452248277042E-5</v>
      </c>
      <c r="V65" s="56">
        <f t="shared" si="12"/>
        <v>-2.541526122946717</v>
      </c>
      <c r="W65" s="57">
        <f t="shared" si="12"/>
        <v>-2.2045621511852147</v>
      </c>
      <c r="X65" s="56">
        <f t="shared" si="12"/>
        <v>11.883366071630975</v>
      </c>
    </row>
    <row r="66" spans="1:24" ht="19.899999999999999" customHeight="1" x14ac:dyDescent="0.25">
      <c r="A66" s="6" t="s">
        <v>52</v>
      </c>
      <c r="B66" s="174">
        <v>114.547</v>
      </c>
      <c r="C66" s="174">
        <v>128.02600000000001</v>
      </c>
      <c r="D66" s="174">
        <v>114.642</v>
      </c>
      <c r="E66" s="174">
        <v>133.732</v>
      </c>
      <c r="F66" s="174">
        <v>143.11500000000001</v>
      </c>
      <c r="G66" s="174">
        <v>90.724999999999994</v>
      </c>
      <c r="H66" s="174">
        <v>89.76</v>
      </c>
      <c r="I66" s="174">
        <v>68.409000000000006</v>
      </c>
      <c r="J66" s="174">
        <v>31.102</v>
      </c>
      <c r="K66" s="174">
        <v>19.495999999999999</v>
      </c>
      <c r="L66" s="18"/>
      <c r="M66" s="218"/>
      <c r="N66" s="62" t="s">
        <v>446</v>
      </c>
      <c r="O66" s="64">
        <f>B11</f>
        <v>40.164999999999999</v>
      </c>
      <c r="P66" s="63">
        <f t="shared" ref="P66:X66" si="13">C11</f>
        <v>121.348</v>
      </c>
      <c r="Q66" s="63">
        <f t="shared" si="13"/>
        <v>121.581</v>
      </c>
      <c r="R66" s="63">
        <f t="shared" si="13"/>
        <v>108.967</v>
      </c>
      <c r="S66" s="63">
        <f t="shared" si="13"/>
        <v>112.09</v>
      </c>
      <c r="T66" s="63">
        <f t="shared" si="13"/>
        <v>78.756</v>
      </c>
      <c r="U66" s="63">
        <f t="shared" si="13"/>
        <v>69.933999999999997</v>
      </c>
      <c r="V66" s="63">
        <f t="shared" si="13"/>
        <v>64.668999999999997</v>
      </c>
      <c r="W66" s="63">
        <f t="shared" si="13"/>
        <v>18.654</v>
      </c>
      <c r="X66" s="63">
        <f t="shared" si="13"/>
        <v>16.321000000000002</v>
      </c>
    </row>
    <row r="67" spans="1:24" ht="19.899999999999999" customHeight="1" x14ac:dyDescent="0.25">
      <c r="A67" s="8" t="s">
        <v>53</v>
      </c>
      <c r="B67" s="173">
        <v>109</v>
      </c>
      <c r="C67" s="173">
        <v>109</v>
      </c>
      <c r="D67" s="173">
        <v>109</v>
      </c>
      <c r="E67" s="173">
        <v>109</v>
      </c>
      <c r="F67" s="173">
        <v>84</v>
      </c>
      <c r="G67" s="173">
        <v>55</v>
      </c>
      <c r="H67" s="173">
        <v>38</v>
      </c>
      <c r="I67" s="173">
        <v>17</v>
      </c>
      <c r="J67" s="173">
        <v>0</v>
      </c>
      <c r="K67" s="173">
        <v>0</v>
      </c>
      <c r="L67" s="18"/>
      <c r="M67" s="218"/>
      <c r="N67" s="62" t="s">
        <v>447</v>
      </c>
      <c r="O67" s="64">
        <f>B34</f>
        <v>662.24800000000005</v>
      </c>
      <c r="P67" s="64">
        <f t="shared" ref="P67:X67" si="14">C34</f>
        <v>785.077</v>
      </c>
      <c r="Q67" s="64">
        <f t="shared" si="14"/>
        <v>792.61500000000001</v>
      </c>
      <c r="R67" s="64">
        <f t="shared" si="14"/>
        <v>902.25900000000001</v>
      </c>
      <c r="S67" s="64">
        <f t="shared" si="14"/>
        <v>560.25300000000004</v>
      </c>
      <c r="T67" s="64">
        <f t="shared" si="14"/>
        <v>272.39299999999997</v>
      </c>
      <c r="U67" s="64">
        <f t="shared" si="14"/>
        <v>216.22499999999999</v>
      </c>
      <c r="V67" s="64">
        <f t="shared" si="14"/>
        <v>185.65100000000001</v>
      </c>
      <c r="W67" s="64">
        <f t="shared" si="14"/>
        <v>130.26</v>
      </c>
      <c r="X67" s="64">
        <f t="shared" si="14"/>
        <v>108.01900000000001</v>
      </c>
    </row>
    <row r="68" spans="1:24" ht="19.899999999999999" customHeight="1" x14ac:dyDescent="0.25">
      <c r="A68" s="6" t="s">
        <v>54</v>
      </c>
      <c r="B68" s="174">
        <v>1.2769999999999999</v>
      </c>
      <c r="C68" s="174">
        <v>0</v>
      </c>
      <c r="D68" s="174">
        <v>179</v>
      </c>
      <c r="E68" s="174">
        <v>3.8050000000000002</v>
      </c>
      <c r="F68" s="174">
        <v>751</v>
      </c>
      <c r="G68" s="174">
        <v>809</v>
      </c>
      <c r="H68" s="174">
        <v>3</v>
      </c>
      <c r="I68" s="174">
        <v>55</v>
      </c>
      <c r="J68" s="174">
        <v>299</v>
      </c>
      <c r="K68" s="174">
        <v>120</v>
      </c>
      <c r="L68" s="18"/>
      <c r="M68" s="218"/>
      <c r="N68" s="62" t="s">
        <v>448</v>
      </c>
      <c r="O68" s="101">
        <f>O66/O67</f>
        <v>6.0649484785156006E-2</v>
      </c>
      <c r="P68" s="101">
        <f t="shared" ref="P68:X68" si="15">P66/P67</f>
        <v>0.15456827801604173</v>
      </c>
      <c r="Q68" s="101">
        <f t="shared" si="15"/>
        <v>0.15339225222838326</v>
      </c>
      <c r="R68" s="101">
        <f t="shared" si="15"/>
        <v>0.12077130846020931</v>
      </c>
      <c r="S68" s="101">
        <f t="shared" si="15"/>
        <v>0.20007032537085923</v>
      </c>
      <c r="T68" s="101">
        <f t="shared" si="15"/>
        <v>0.28912637255729778</v>
      </c>
      <c r="U68" s="101">
        <f t="shared" si="15"/>
        <v>0.32343161059081976</v>
      </c>
      <c r="V68" s="101">
        <f t="shared" si="15"/>
        <v>0.34833639463294025</v>
      </c>
      <c r="W68" s="101">
        <f t="shared" si="15"/>
        <v>0.1432058959005067</v>
      </c>
      <c r="X68" s="101">
        <f t="shared" si="15"/>
        <v>0.15109378905562912</v>
      </c>
    </row>
    <row r="69" spans="1:24" ht="19.899999999999999" customHeight="1" x14ac:dyDescent="0.25">
      <c r="A69" s="8" t="s">
        <v>55</v>
      </c>
      <c r="B69" s="173">
        <v>19.331</v>
      </c>
      <c r="C69" s="173">
        <v>22.841000000000001</v>
      </c>
      <c r="D69" s="173">
        <v>61.802</v>
      </c>
      <c r="E69" s="173">
        <v>39.131999999999998</v>
      </c>
      <c r="F69" s="173">
        <v>36.71</v>
      </c>
      <c r="G69" s="173">
        <v>36.238</v>
      </c>
      <c r="H69" s="173">
        <v>23.856999999999999</v>
      </c>
      <c r="I69" s="173">
        <v>20.724</v>
      </c>
      <c r="J69" s="173">
        <v>19.652999999999999</v>
      </c>
      <c r="K69" s="173">
        <v>20.818999999999999</v>
      </c>
      <c r="L69" s="18"/>
      <c r="M69" s="218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>
        <v>162.62200000000001</v>
      </c>
      <c r="C71" s="175">
        <v>177.00700000000001</v>
      </c>
      <c r="D71" s="175">
        <v>461.61599999999999</v>
      </c>
      <c r="E71" s="175">
        <v>472.58</v>
      </c>
      <c r="F71" s="175">
        <v>346.22500000000002</v>
      </c>
      <c r="G71" s="175">
        <v>205.751</v>
      </c>
      <c r="H71" s="175">
        <v>180.42099999999999</v>
      </c>
      <c r="I71" s="175">
        <v>165.52500000000001</v>
      </c>
      <c r="J71" s="175">
        <v>97.968999999999994</v>
      </c>
      <c r="K71" s="175">
        <v>88.403999999999996</v>
      </c>
      <c r="L71" s="18"/>
      <c r="M71" s="218"/>
    </row>
    <row r="72" spans="1:24" ht="19.899999999999999" customHeight="1" x14ac:dyDescent="0.25">
      <c r="A72" s="6" t="s">
        <v>57</v>
      </c>
      <c r="B72" s="172">
        <v>784.91399999999999</v>
      </c>
      <c r="C72" s="172">
        <v>992.452</v>
      </c>
      <c r="D72" s="172" t="s">
        <v>7488</v>
      </c>
      <c r="E72" s="172" t="s">
        <v>7489</v>
      </c>
      <c r="F72" s="172">
        <v>764.26700000000005</v>
      </c>
      <c r="G72" s="172">
        <v>430.69400000000002</v>
      </c>
      <c r="H72" s="172">
        <v>369.66699999999997</v>
      </c>
      <c r="I72" s="172">
        <v>337.36500000000001</v>
      </c>
      <c r="J72" s="172">
        <v>216.48400000000001</v>
      </c>
      <c r="K72" s="172">
        <v>188.70599999999999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>
        <v>320.90300000000002</v>
      </c>
      <c r="C75" s="175">
        <v>328.077</v>
      </c>
      <c r="D75" s="175">
        <v>280.76</v>
      </c>
      <c r="E75" s="175">
        <v>416.541</v>
      </c>
      <c r="F75" s="175">
        <v>226.833</v>
      </c>
      <c r="G75" s="175">
        <v>101.57899999999999</v>
      </c>
      <c r="H75" s="175">
        <v>77.59</v>
      </c>
      <c r="I75" s="175">
        <v>79.488</v>
      </c>
      <c r="J75" s="175">
        <v>63.649000000000001</v>
      </c>
      <c r="K75" s="175">
        <v>49.241</v>
      </c>
      <c r="L75" s="18"/>
      <c r="M75" s="218"/>
    </row>
    <row r="76" spans="1:24" ht="19.899999999999999" customHeight="1" x14ac:dyDescent="0.25">
      <c r="A76" s="6" t="s">
        <v>60</v>
      </c>
      <c r="B76" s="172">
        <v>649.65</v>
      </c>
      <c r="C76" s="172">
        <v>841.476</v>
      </c>
      <c r="D76" s="172">
        <v>841.23800000000006</v>
      </c>
      <c r="E76" s="172">
        <v>951.62800000000004</v>
      </c>
      <c r="F76" s="172">
        <v>583.60699999999997</v>
      </c>
      <c r="G76" s="172">
        <v>302.86700000000002</v>
      </c>
      <c r="H76" s="172">
        <v>256.00900000000001</v>
      </c>
      <c r="I76" s="172">
        <v>248.16</v>
      </c>
      <c r="J76" s="172">
        <v>165.43</v>
      </c>
      <c r="K76" s="172">
        <v>148.27099999999999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 t="s">
        <v>7492</v>
      </c>
      <c r="C80" s="173">
        <v>898.97</v>
      </c>
      <c r="D80" s="173">
        <v>376.58699999999999</v>
      </c>
      <c r="E80" s="173">
        <v>374.91699999999997</v>
      </c>
      <c r="F80" s="173">
        <v>263.46300000000002</v>
      </c>
      <c r="G80" s="173">
        <v>199.304</v>
      </c>
      <c r="H80" s="173">
        <v>194.161</v>
      </c>
      <c r="I80" s="173">
        <v>195.881</v>
      </c>
      <c r="J80" s="173">
        <v>170.161</v>
      </c>
      <c r="K80" s="173">
        <v>171.881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 t="s">
        <v>7493</v>
      </c>
      <c r="C82" s="173" t="s">
        <v>2334</v>
      </c>
      <c r="D82" s="173">
        <v>500</v>
      </c>
      <c r="E82" s="173">
        <v>500</v>
      </c>
      <c r="F82" s="173">
        <v>500</v>
      </c>
      <c r="G82" s="173">
        <v>500</v>
      </c>
      <c r="H82" s="173">
        <v>500</v>
      </c>
      <c r="I82" s="173">
        <v>500</v>
      </c>
      <c r="J82" s="173">
        <v>500</v>
      </c>
      <c r="K82" s="173">
        <v>500</v>
      </c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0</v>
      </c>
      <c r="I83" s="174">
        <v>0</v>
      </c>
      <c r="J83" s="174">
        <v>0</v>
      </c>
      <c r="K83" s="174">
        <v>0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>
        <v>909.81899999999996</v>
      </c>
      <c r="C86" s="173">
        <v>473.06</v>
      </c>
      <c r="D86" s="173">
        <v>375.92700000000002</v>
      </c>
      <c r="E86" s="173">
        <v>312.61500000000001</v>
      </c>
      <c r="F86" s="173">
        <v>225.22499999999999</v>
      </c>
      <c r="G86" s="173">
        <v>194.791</v>
      </c>
      <c r="H86" s="173">
        <v>194.161</v>
      </c>
      <c r="I86" s="173">
        <v>172.85</v>
      </c>
      <c r="J86" s="173">
        <v>170.161</v>
      </c>
      <c r="K86" s="173">
        <v>170.161</v>
      </c>
      <c r="L86" s="18"/>
      <c r="M86" s="218"/>
    </row>
    <row r="87" spans="1:13" ht="19.899999999999999" customHeight="1" x14ac:dyDescent="0.25">
      <c r="A87" s="6" t="s">
        <v>69</v>
      </c>
      <c r="B87" s="174">
        <v>927.19500000000005</v>
      </c>
      <c r="C87" s="174">
        <v>489.13</v>
      </c>
      <c r="D87" s="174">
        <v>384.37900000000002</v>
      </c>
      <c r="E87" s="174">
        <v>316.76600000000002</v>
      </c>
      <c r="F87" s="174">
        <v>230.87899999999999</v>
      </c>
      <c r="G87" s="174">
        <v>200.935</v>
      </c>
      <c r="H87" s="174">
        <v>201.911</v>
      </c>
      <c r="I87" s="174">
        <v>182.28399999999999</v>
      </c>
      <c r="J87" s="174">
        <v>179.815</v>
      </c>
      <c r="K87" s="174">
        <v>0</v>
      </c>
      <c r="L87" s="18"/>
      <c r="M87" s="218"/>
    </row>
    <row r="88" spans="1:13" ht="19.899999999999999" customHeight="1" x14ac:dyDescent="0.25">
      <c r="A88" s="8" t="s">
        <v>70</v>
      </c>
      <c r="B88" s="173">
        <v>2.5310000000000001</v>
      </c>
      <c r="C88" s="173">
        <v>2.5310000000000001</v>
      </c>
      <c r="D88" s="173">
        <v>1.984</v>
      </c>
      <c r="E88" s="173">
        <v>2.4049999999999998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0</v>
      </c>
      <c r="L88" s="18"/>
      <c r="M88" s="218"/>
    </row>
    <row r="89" spans="1:13" ht="19.899999999999999" customHeight="1" x14ac:dyDescent="0.25">
      <c r="A89" s="6" t="s">
        <v>71</v>
      </c>
      <c r="B89" s="174">
        <v>0</v>
      </c>
      <c r="C89" s="174">
        <v>0</v>
      </c>
      <c r="D89" s="174">
        <v>0</v>
      </c>
      <c r="E89" s="174">
        <v>0</v>
      </c>
      <c r="F89" s="174">
        <v>0</v>
      </c>
      <c r="G89" s="174">
        <v>0</v>
      </c>
      <c r="H89" s="174">
        <v>0</v>
      </c>
      <c r="I89" s="174">
        <v>0</v>
      </c>
      <c r="J89" s="174">
        <v>0</v>
      </c>
      <c r="K89" s="174">
        <v>0</v>
      </c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2.2480000000000002</v>
      </c>
      <c r="G91" s="174">
        <v>3.2330000000000001</v>
      </c>
      <c r="H91" s="174">
        <v>1.72</v>
      </c>
      <c r="I91" s="174">
        <v>1.72</v>
      </c>
      <c r="J91" s="174">
        <v>1.72</v>
      </c>
      <c r="K91" s="174">
        <v>0</v>
      </c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3">
        <v>0</v>
      </c>
      <c r="C94" s="173">
        <v>0</v>
      </c>
      <c r="D94" s="173">
        <v>0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0</v>
      </c>
      <c r="L94" s="18"/>
      <c r="M94" s="218"/>
    </row>
    <row r="95" spans="1:13" ht="19.899999999999999" customHeight="1" x14ac:dyDescent="0.25">
      <c r="A95" s="6" t="s">
        <v>77</v>
      </c>
      <c r="B95" s="174">
        <v>0</v>
      </c>
      <c r="C95" s="174">
        <v>0</v>
      </c>
      <c r="D95" s="174">
        <v>0</v>
      </c>
      <c r="E95" s="174">
        <v>0</v>
      </c>
      <c r="F95" s="174">
        <v>0</v>
      </c>
      <c r="G95" s="174">
        <v>0</v>
      </c>
      <c r="H95" s="174">
        <v>0</v>
      </c>
      <c r="I95" s="174">
        <v>0</v>
      </c>
      <c r="J95" s="174">
        <v>0</v>
      </c>
      <c r="K95" s="174">
        <v>0</v>
      </c>
      <c r="L95" s="18"/>
      <c r="M95" s="218"/>
    </row>
    <row r="96" spans="1:13" ht="19.899999999999999" customHeight="1" x14ac:dyDescent="0.25">
      <c r="A96" s="8" t="s">
        <v>78</v>
      </c>
      <c r="B96" s="173">
        <v>257.93400000000003</v>
      </c>
      <c r="C96" s="173">
        <v>183.17400000000001</v>
      </c>
      <c r="D96" s="173">
        <v>159.39699999999999</v>
      </c>
      <c r="E96" s="173">
        <v>196.30500000000001</v>
      </c>
      <c r="F96" s="173">
        <v>140.417</v>
      </c>
      <c r="G96" s="173">
        <v>34.875999999999998</v>
      </c>
      <c r="H96" s="173">
        <v>47.850999999999999</v>
      </c>
      <c r="I96" s="173">
        <v>40.100999999999999</v>
      </c>
      <c r="J96" s="173">
        <v>72.606999999999999</v>
      </c>
      <c r="K96" s="173">
        <v>57.142000000000003</v>
      </c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776</v>
      </c>
      <c r="E97" s="174">
        <v>776</v>
      </c>
      <c r="F97" s="174">
        <v>543</v>
      </c>
      <c r="G97" s="174">
        <v>1.7090000000000001</v>
      </c>
      <c r="H97" s="174">
        <v>2.1549999999999998</v>
      </c>
      <c r="I97" s="174">
        <v>3.5819999999999999</v>
      </c>
      <c r="J97" s="174">
        <v>3.0960000000000001</v>
      </c>
      <c r="K97" s="174">
        <v>2.0939999999999999</v>
      </c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0</v>
      </c>
      <c r="C100" s="173">
        <v>0</v>
      </c>
      <c r="D100" s="173">
        <v>0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3">
        <v>0</v>
      </c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8"/>
    </row>
    <row r="102" spans="1:13" ht="19.899999999999999" customHeight="1" x14ac:dyDescent="0.25">
      <c r="A102" s="8" t="s">
        <v>84</v>
      </c>
      <c r="B102" s="173">
        <v>0</v>
      </c>
      <c r="C102" s="173">
        <v>1.109</v>
      </c>
      <c r="D102" s="173">
        <v>246.916</v>
      </c>
      <c r="E102" s="173">
        <v>248.90600000000001</v>
      </c>
      <c r="F102" s="173">
        <v>130.75700000000001</v>
      </c>
      <c r="G102" s="173">
        <v>57.421999999999997</v>
      </c>
      <c r="H102" s="173">
        <v>45.045999999999999</v>
      </c>
      <c r="I102" s="173">
        <v>54.195</v>
      </c>
      <c r="J102" s="173">
        <v>30.071000000000002</v>
      </c>
      <c r="K102" s="173">
        <v>30.509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2.117</v>
      </c>
      <c r="G103" s="174">
        <v>0</v>
      </c>
      <c r="H103" s="174">
        <v>126</v>
      </c>
      <c r="I103" s="174">
        <v>252</v>
      </c>
      <c r="J103" s="174">
        <v>429</v>
      </c>
      <c r="K103" s="174">
        <v>606</v>
      </c>
      <c r="L103" s="18"/>
      <c r="M103" s="218"/>
    </row>
    <row r="104" spans="1:13" ht="19.899999999999999" customHeight="1" x14ac:dyDescent="0.25">
      <c r="A104" s="8" t="s">
        <v>86</v>
      </c>
      <c r="B104" s="173">
        <v>19.331</v>
      </c>
      <c r="C104" s="173">
        <v>22.841000000000001</v>
      </c>
      <c r="D104" s="173">
        <v>61.802</v>
      </c>
      <c r="E104" s="173">
        <v>39.131999999999998</v>
      </c>
      <c r="F104" s="173">
        <v>18.568000000000001</v>
      </c>
      <c r="G104" s="173">
        <v>17.844999999999999</v>
      </c>
      <c r="H104" s="173">
        <v>10.476000000000001</v>
      </c>
      <c r="I104" s="173">
        <v>10.954000000000001</v>
      </c>
      <c r="J104" s="173">
        <v>14.542</v>
      </c>
      <c r="K104" s="173">
        <v>12.871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2.3119999999999998</v>
      </c>
      <c r="G105" s="174">
        <v>1</v>
      </c>
      <c r="H105" s="174">
        <v>1.218</v>
      </c>
      <c r="I105" s="174">
        <v>1.452</v>
      </c>
      <c r="J105" s="174">
        <v>525</v>
      </c>
      <c r="K105" s="174">
        <v>6.4459999999999997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0</v>
      </c>
      <c r="C110" s="173">
        <v>0</v>
      </c>
      <c r="D110" s="173">
        <v>0</v>
      </c>
      <c r="E110" s="173">
        <v>0</v>
      </c>
      <c r="F110" s="173">
        <v>0</v>
      </c>
      <c r="G110" s="173">
        <v>0</v>
      </c>
      <c r="H110" s="173">
        <v>126</v>
      </c>
      <c r="I110" s="173">
        <v>252</v>
      </c>
      <c r="J110" s="173">
        <v>429</v>
      </c>
      <c r="K110" s="173">
        <v>606</v>
      </c>
      <c r="L110" s="18"/>
      <c r="M110" s="218"/>
    </row>
    <row r="111" spans="1:13" ht="19.899999999999999" customHeight="1" x14ac:dyDescent="0.25">
      <c r="A111" s="6" t="s">
        <v>93</v>
      </c>
      <c r="B111" s="174">
        <v>0</v>
      </c>
      <c r="C111" s="174">
        <v>0</v>
      </c>
      <c r="D111" s="174">
        <v>0</v>
      </c>
      <c r="E111" s="174">
        <v>0</v>
      </c>
      <c r="F111" s="174">
        <v>250</v>
      </c>
      <c r="G111" s="174">
        <v>250</v>
      </c>
      <c r="H111" s="174">
        <v>250</v>
      </c>
      <c r="I111" s="174">
        <v>250</v>
      </c>
      <c r="J111" s="174">
        <v>250</v>
      </c>
      <c r="K111" s="174">
        <v>70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74">
        <v>0</v>
      </c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3">
        <v>0</v>
      </c>
      <c r="K114" s="173">
        <v>0</v>
      </c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74">
        <v>0</v>
      </c>
      <c r="L115" s="18"/>
      <c r="M115" s="218"/>
    </row>
    <row r="116" spans="1:13" ht="19.899999999999999" customHeight="1" x14ac:dyDescent="0.25">
      <c r="A116" s="8" t="s">
        <v>98</v>
      </c>
      <c r="B116" s="173">
        <v>72.241</v>
      </c>
      <c r="C116" s="173">
        <v>76.905000000000001</v>
      </c>
      <c r="D116" s="173">
        <v>60.201000000000001</v>
      </c>
      <c r="E116" s="173">
        <v>44.743000000000002</v>
      </c>
      <c r="F116" s="173">
        <v>17.986000000000001</v>
      </c>
      <c r="G116" s="173">
        <v>5.2089999999999996</v>
      </c>
      <c r="H116" s="173">
        <v>3.5179999999999998</v>
      </c>
      <c r="I116" s="173">
        <v>360</v>
      </c>
      <c r="J116" s="173">
        <v>229</v>
      </c>
      <c r="K116" s="173">
        <v>296</v>
      </c>
      <c r="L116" s="18"/>
      <c r="M116" s="218"/>
    </row>
    <row r="117" spans="1:13" ht="19.899999999999999" customHeight="1" x14ac:dyDescent="0.25">
      <c r="A117" s="6" t="s">
        <v>99</v>
      </c>
      <c r="B117" s="174">
        <v>56.92</v>
      </c>
      <c r="C117" s="174">
        <v>64.921999999999997</v>
      </c>
      <c r="D117" s="174">
        <v>62.292000000000002</v>
      </c>
      <c r="E117" s="174">
        <v>30.675999999999998</v>
      </c>
      <c r="F117" s="174">
        <v>23.794</v>
      </c>
      <c r="G117" s="174">
        <v>6.1390000000000002</v>
      </c>
      <c r="H117" s="174">
        <v>4.5279999999999996</v>
      </c>
      <c r="I117" s="174">
        <v>3.2530000000000001</v>
      </c>
      <c r="J117" s="174">
        <v>3.01</v>
      </c>
      <c r="K117" s="174">
        <v>1.0409999999999999</v>
      </c>
      <c r="L117" s="18"/>
      <c r="M117" s="218"/>
    </row>
    <row r="118" spans="1:13" ht="19.899999999999999" customHeight="1" x14ac:dyDescent="0.25">
      <c r="A118" s="8" t="s">
        <v>100</v>
      </c>
      <c r="B118" s="173">
        <v>31.48</v>
      </c>
      <c r="C118" s="173">
        <v>31.524999999999999</v>
      </c>
      <c r="D118" s="173">
        <v>56.523000000000003</v>
      </c>
      <c r="E118" s="173">
        <v>71.409000000000006</v>
      </c>
      <c r="F118" s="173">
        <v>57.584000000000003</v>
      </c>
      <c r="G118" s="173">
        <v>9.952</v>
      </c>
      <c r="H118" s="173">
        <v>6.2060000000000004</v>
      </c>
      <c r="I118" s="173">
        <v>6.4020000000000001</v>
      </c>
      <c r="J118" s="173">
        <v>6.98</v>
      </c>
      <c r="K118" s="173">
        <v>8.4390000000000001</v>
      </c>
      <c r="L118" s="18"/>
      <c r="M118" s="218"/>
    </row>
    <row r="119" spans="1:13" ht="19.899999999999999" customHeight="1" x14ac:dyDescent="0.25">
      <c r="A119" s="6" t="s">
        <v>101</v>
      </c>
      <c r="B119" s="174">
        <v>4.9939999999999998</v>
      </c>
      <c r="C119" s="174">
        <v>9.0579999999999998</v>
      </c>
      <c r="D119" s="174">
        <v>9.8439999999999994</v>
      </c>
      <c r="E119" s="174">
        <v>10.954000000000001</v>
      </c>
      <c r="F119" s="174">
        <v>9.8439999999999994</v>
      </c>
      <c r="G119" s="174">
        <v>5.4720000000000004</v>
      </c>
      <c r="H119" s="174">
        <v>459</v>
      </c>
      <c r="I119" s="174">
        <v>228</v>
      </c>
      <c r="J119" s="174">
        <v>7</v>
      </c>
      <c r="K119" s="174">
        <v>9</v>
      </c>
      <c r="L119" s="18"/>
      <c r="M119" s="218"/>
    </row>
    <row r="120" spans="1:13" ht="19.899999999999999" customHeight="1" x14ac:dyDescent="0.25">
      <c r="A120" s="8" t="s">
        <v>102</v>
      </c>
      <c r="B120" s="173">
        <v>2.819</v>
      </c>
      <c r="C120" s="173">
        <v>4.51</v>
      </c>
      <c r="D120" s="173">
        <v>2.891</v>
      </c>
      <c r="E120" s="173">
        <v>1.722</v>
      </c>
      <c r="F120" s="173">
        <v>3.0169999999999999</v>
      </c>
      <c r="G120" s="173">
        <v>2.5830000000000002</v>
      </c>
      <c r="H120" s="173">
        <v>2.0070000000000001</v>
      </c>
      <c r="I120" s="173">
        <v>1.61</v>
      </c>
      <c r="J120" s="173">
        <v>1.587</v>
      </c>
      <c r="K120" s="173">
        <v>1.863</v>
      </c>
      <c r="L120" s="18"/>
      <c r="M120" s="218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263</v>
      </c>
      <c r="F121" s="174">
        <v>322</v>
      </c>
      <c r="G121" s="174">
        <v>421</v>
      </c>
      <c r="H121" s="174">
        <v>1.02</v>
      </c>
      <c r="I121" s="174">
        <v>1.258</v>
      </c>
      <c r="J121" s="174">
        <v>1.7490000000000001</v>
      </c>
      <c r="K121" s="174">
        <v>5.3250000000000002</v>
      </c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 t="s">
        <v>339</v>
      </c>
      <c r="C128" s="165" t="s">
        <v>339</v>
      </c>
      <c r="D128" s="165" t="s">
        <v>339</v>
      </c>
      <c r="E128" s="165" t="s">
        <v>339</v>
      </c>
      <c r="F128" s="165" t="s">
        <v>339</v>
      </c>
      <c r="G128" s="165" t="s">
        <v>339</v>
      </c>
      <c r="H128" s="165" t="s">
        <v>339</v>
      </c>
      <c r="I128" s="165" t="s">
        <v>339</v>
      </c>
      <c r="J128" s="165" t="s">
        <v>339</v>
      </c>
      <c r="K128" s="165" t="s">
        <v>339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72">
        <v>959.51</v>
      </c>
      <c r="C131" s="172" t="s">
        <v>7494</v>
      </c>
      <c r="D131" s="172" t="s">
        <v>7495</v>
      </c>
      <c r="E131" s="172" t="s">
        <v>7496</v>
      </c>
      <c r="F131" s="172">
        <v>723.70500000000004</v>
      </c>
      <c r="G131" s="172">
        <v>582.78200000000004</v>
      </c>
      <c r="H131" s="172">
        <v>506.43099999999998</v>
      </c>
      <c r="I131" s="172">
        <v>265.29300000000001</v>
      </c>
      <c r="J131" s="172">
        <v>233.751</v>
      </c>
      <c r="K131" s="172">
        <v>199.607</v>
      </c>
      <c r="L131" s="18"/>
      <c r="M131" s="218"/>
    </row>
    <row r="132" spans="1:13" ht="19.899999999999999" customHeight="1" x14ac:dyDescent="0.25">
      <c r="A132" s="8" t="s">
        <v>110</v>
      </c>
      <c r="B132" s="175">
        <v>-8</v>
      </c>
      <c r="C132" s="175">
        <v>-5</v>
      </c>
      <c r="D132" s="175">
        <v>3</v>
      </c>
      <c r="E132" s="175">
        <v>47</v>
      </c>
      <c r="F132" s="175">
        <v>24</v>
      </c>
      <c r="G132" s="175">
        <v>15</v>
      </c>
      <c r="H132" s="175">
        <v>91</v>
      </c>
      <c r="I132" s="175">
        <v>13</v>
      </c>
      <c r="J132" s="175">
        <v>17</v>
      </c>
      <c r="K132" s="175">
        <v>46</v>
      </c>
      <c r="L132" s="18"/>
      <c r="M132" s="218"/>
    </row>
    <row r="133" spans="1:13" ht="19.899999999999999" customHeight="1" x14ac:dyDescent="0.25">
      <c r="A133" s="6" t="s">
        <v>111</v>
      </c>
      <c r="B133" s="172">
        <v>554.10299999999995</v>
      </c>
      <c r="C133" s="172">
        <v>612.44500000000005</v>
      </c>
      <c r="D133" s="172">
        <v>671.23699999999997</v>
      </c>
      <c r="E133" s="172">
        <v>652.86500000000001</v>
      </c>
      <c r="F133" s="172">
        <v>439.26</v>
      </c>
      <c r="G133" s="172">
        <v>351.16500000000002</v>
      </c>
      <c r="H133" s="172">
        <v>311.36700000000002</v>
      </c>
      <c r="I133" s="172">
        <v>131.381</v>
      </c>
      <c r="J133" s="172">
        <v>111.84699999999999</v>
      </c>
      <c r="K133" s="172">
        <v>93.745000000000005</v>
      </c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74">
        <v>-112.166</v>
      </c>
      <c r="C135" s="174">
        <v>-74.406999999999996</v>
      </c>
      <c r="D135" s="174">
        <v>18.059999999999999</v>
      </c>
      <c r="E135" s="174">
        <v>41.636000000000003</v>
      </c>
      <c r="F135" s="174">
        <v>93.01</v>
      </c>
      <c r="G135" s="174">
        <v>75.061000000000007</v>
      </c>
      <c r="H135" s="174">
        <v>80.040999999999997</v>
      </c>
      <c r="I135" s="174">
        <v>98.177000000000007</v>
      </c>
      <c r="J135" s="174">
        <v>77.13</v>
      </c>
      <c r="K135" s="174">
        <v>51.643999999999998</v>
      </c>
      <c r="L135" s="18"/>
      <c r="M135" s="218"/>
    </row>
    <row r="136" spans="1:13" ht="19.899999999999999" customHeight="1" x14ac:dyDescent="0.25">
      <c r="A136" s="8" t="s">
        <v>113</v>
      </c>
      <c r="B136" s="175">
        <v>-112.166</v>
      </c>
      <c r="C136" s="175">
        <v>-74.406999999999996</v>
      </c>
      <c r="D136" s="175">
        <v>18.059999999999999</v>
      </c>
      <c r="E136" s="175">
        <v>41.636000000000003</v>
      </c>
      <c r="F136" s="175">
        <v>93.01</v>
      </c>
      <c r="G136" s="175">
        <v>75.061000000000007</v>
      </c>
      <c r="H136" s="175">
        <v>80.040999999999997</v>
      </c>
      <c r="I136" s="175">
        <v>98.177000000000007</v>
      </c>
      <c r="J136" s="175">
        <v>77.13</v>
      </c>
      <c r="K136" s="175">
        <v>51.643999999999998</v>
      </c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3">
        <v>11.718999999999999</v>
      </c>
      <c r="C138" s="173">
        <v>19.155000000000001</v>
      </c>
      <c r="D138" s="173">
        <v>13.651</v>
      </c>
      <c r="E138" s="173">
        <v>11.361000000000001</v>
      </c>
      <c r="F138" s="173">
        <v>5.2190000000000003</v>
      </c>
      <c r="G138" s="173">
        <v>5.2009999999999996</v>
      </c>
      <c r="H138" s="173">
        <v>5.3760000000000003</v>
      </c>
      <c r="I138" s="173">
        <v>3.2989999999999999</v>
      </c>
      <c r="J138" s="173">
        <v>3.3029999999999999</v>
      </c>
      <c r="K138" s="173">
        <v>2.8849999999999998</v>
      </c>
      <c r="L138" s="18"/>
      <c r="M138" s="218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8"/>
    </row>
    <row r="140" spans="1:13" ht="19.899999999999999" customHeight="1" x14ac:dyDescent="0.25">
      <c r="A140" s="8" t="s">
        <v>116</v>
      </c>
      <c r="B140" s="173">
        <v>89.853999999999999</v>
      </c>
      <c r="C140" s="173">
        <v>88.266000000000005</v>
      </c>
      <c r="D140" s="173">
        <v>76.84</v>
      </c>
      <c r="E140" s="173">
        <v>73.947999999999993</v>
      </c>
      <c r="F140" s="173">
        <v>35.86</v>
      </c>
      <c r="G140" s="173">
        <v>3.9649999999999999</v>
      </c>
      <c r="H140" s="173">
        <v>15.759</v>
      </c>
      <c r="I140" s="173">
        <v>13.539</v>
      </c>
      <c r="J140" s="173">
        <v>12.846</v>
      </c>
      <c r="K140" s="173">
        <v>11.058999999999999</v>
      </c>
      <c r="L140" s="18"/>
      <c r="M140" s="218"/>
    </row>
    <row r="141" spans="1:13" ht="19.899999999999999" customHeight="1" x14ac:dyDescent="0.25">
      <c r="A141" s="6" t="s">
        <v>117</v>
      </c>
      <c r="B141" s="174">
        <v>503</v>
      </c>
      <c r="C141" s="174">
        <v>614</v>
      </c>
      <c r="D141" s="174">
        <v>679</v>
      </c>
      <c r="E141" s="174">
        <v>701</v>
      </c>
      <c r="F141" s="174">
        <v>1.4379999999999999</v>
      </c>
      <c r="G141" s="174">
        <v>1.6419999999999999</v>
      </c>
      <c r="H141" s="174">
        <v>2.2410000000000001</v>
      </c>
      <c r="I141" s="174">
        <v>1.4570000000000001</v>
      </c>
      <c r="J141" s="174">
        <v>1.0249999999999999</v>
      </c>
      <c r="K141" s="174">
        <v>619</v>
      </c>
      <c r="L141" s="18"/>
      <c r="M141" s="218"/>
    </row>
    <row r="142" spans="1:13" ht="19.899999999999999" customHeight="1" x14ac:dyDescent="0.25">
      <c r="A142" s="8" t="s">
        <v>118</v>
      </c>
      <c r="B142" s="173">
        <v>0</v>
      </c>
      <c r="C142" s="173">
        <v>633</v>
      </c>
      <c r="D142" s="173">
        <v>510</v>
      </c>
      <c r="E142" s="173">
        <v>291</v>
      </c>
      <c r="F142" s="173">
        <v>318</v>
      </c>
      <c r="G142" s="173">
        <v>341</v>
      </c>
      <c r="H142" s="173">
        <v>402</v>
      </c>
      <c r="I142" s="173">
        <v>34.14</v>
      </c>
      <c r="J142" s="173">
        <v>18.806999999999999</v>
      </c>
      <c r="K142" s="173">
        <v>168</v>
      </c>
      <c r="L142" s="18"/>
      <c r="M142" s="218"/>
    </row>
    <row r="143" spans="1:13" ht="19.899999999999999" customHeight="1" x14ac:dyDescent="0.25">
      <c r="A143" s="6" t="s">
        <v>119</v>
      </c>
      <c r="B143" s="174">
        <v>37.215000000000003</v>
      </c>
      <c r="C143" s="174">
        <v>30.975999999999999</v>
      </c>
      <c r="D143" s="174">
        <v>27.654</v>
      </c>
      <c r="E143" s="174">
        <v>21.408999999999999</v>
      </c>
      <c r="F143" s="174">
        <v>9.8490000000000002</v>
      </c>
      <c r="G143" s="174">
        <v>6.2519999999999998</v>
      </c>
      <c r="H143" s="174">
        <v>4.2030000000000003</v>
      </c>
      <c r="I143" s="174">
        <v>3.2519999999999998</v>
      </c>
      <c r="J143" s="174">
        <v>3.016</v>
      </c>
      <c r="K143" s="174">
        <v>2.5790000000000002</v>
      </c>
      <c r="L143" s="18"/>
      <c r="M143" s="218"/>
    </row>
    <row r="144" spans="1:13" ht="19.899999999999999" customHeight="1" x14ac:dyDescent="0.25">
      <c r="A144" s="8" t="s">
        <v>120</v>
      </c>
      <c r="B144" s="173">
        <v>0</v>
      </c>
      <c r="C144" s="173">
        <v>0</v>
      </c>
      <c r="D144" s="173">
        <v>0</v>
      </c>
      <c r="E144" s="173">
        <v>0</v>
      </c>
      <c r="F144" s="173">
        <v>0</v>
      </c>
      <c r="G144" s="173">
        <v>0</v>
      </c>
      <c r="H144" s="173">
        <v>1.4450000000000001</v>
      </c>
      <c r="I144" s="173">
        <v>1.1930000000000001</v>
      </c>
      <c r="J144" s="173">
        <v>1.0609999999999999</v>
      </c>
      <c r="K144" s="173">
        <v>839</v>
      </c>
      <c r="L144" s="18"/>
      <c r="M144" s="218"/>
    </row>
    <row r="145" spans="1:13" ht="19.899999999999999" customHeight="1" x14ac:dyDescent="0.25">
      <c r="A145" s="6" t="s">
        <v>121</v>
      </c>
      <c r="B145" s="174">
        <v>9.6690000000000005</v>
      </c>
      <c r="C145" s="174">
        <v>14.241</v>
      </c>
      <c r="D145" s="174">
        <v>9.4290000000000003</v>
      </c>
      <c r="E145" s="174">
        <v>12.629</v>
      </c>
      <c r="F145" s="174">
        <v>8.6890000000000001</v>
      </c>
      <c r="G145" s="174">
        <v>7.9420000000000002</v>
      </c>
      <c r="H145" s="174">
        <v>7.7229999999999999</v>
      </c>
      <c r="I145" s="174">
        <v>6.1159999999999997</v>
      </c>
      <c r="J145" s="174">
        <v>6.48</v>
      </c>
      <c r="K145" s="174">
        <v>6.7309999999999999</v>
      </c>
      <c r="L145" s="18"/>
      <c r="M145" s="218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8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69"/>
      <c r="G147" s="169"/>
      <c r="H147" s="169"/>
      <c r="I147" s="169"/>
      <c r="J147" s="169"/>
      <c r="K147" s="169"/>
      <c r="L147" s="18"/>
      <c r="M147" s="218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8"/>
    </row>
    <row r="149" spans="1:13" ht="19.899999999999999" customHeight="1" x14ac:dyDescent="0.25">
      <c r="A149" s="6" t="s">
        <v>125</v>
      </c>
      <c r="B149" s="172">
        <v>148.96</v>
      </c>
      <c r="C149" s="172">
        <v>153.88499999999999</v>
      </c>
      <c r="D149" s="172">
        <v>128.76300000000001</v>
      </c>
      <c r="E149" s="172">
        <v>120.339</v>
      </c>
      <c r="F149" s="172">
        <v>61.372999999999998</v>
      </c>
      <c r="G149" s="172">
        <v>25.343</v>
      </c>
      <c r="H149" s="172">
        <v>37.149000000000001</v>
      </c>
      <c r="I149" s="172">
        <v>62.996000000000002</v>
      </c>
      <c r="J149" s="172">
        <v>46.537999999999997</v>
      </c>
      <c r="K149" s="172">
        <v>24.88</v>
      </c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72">
        <v>-261.12599999999998</v>
      </c>
      <c r="C151" s="172">
        <v>-228.292</v>
      </c>
      <c r="D151" s="172">
        <v>-110.703</v>
      </c>
      <c r="E151" s="172">
        <v>-78.703000000000003</v>
      </c>
      <c r="F151" s="172">
        <v>31.637</v>
      </c>
      <c r="G151" s="172">
        <v>49.718000000000004</v>
      </c>
      <c r="H151" s="172">
        <v>42.892000000000003</v>
      </c>
      <c r="I151" s="172">
        <v>35.180999999999997</v>
      </c>
      <c r="J151" s="172">
        <v>30.591999999999999</v>
      </c>
      <c r="K151" s="172">
        <v>26.763999999999999</v>
      </c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0</v>
      </c>
      <c r="K153" s="174">
        <v>0</v>
      </c>
      <c r="L153" s="18"/>
      <c r="M153" s="218"/>
    </row>
    <row r="154" spans="1:13" ht="19.899999999999999" customHeight="1" x14ac:dyDescent="0.25">
      <c r="A154" s="8" t="s">
        <v>128</v>
      </c>
      <c r="B154" s="173">
        <v>10.192</v>
      </c>
      <c r="C154" s="173">
        <v>17.295000000000002</v>
      </c>
      <c r="D154" s="173">
        <v>16.297999999999998</v>
      </c>
      <c r="E154" s="173">
        <v>14.597</v>
      </c>
      <c r="F154" s="173">
        <v>6.4649999999999999</v>
      </c>
      <c r="G154" s="173">
        <v>2.496</v>
      </c>
      <c r="H154" s="173">
        <v>1.956</v>
      </c>
      <c r="I154" s="173">
        <v>884</v>
      </c>
      <c r="J154" s="173">
        <v>615</v>
      </c>
      <c r="K154" s="173">
        <v>699</v>
      </c>
      <c r="L154" s="18"/>
      <c r="M154" s="218"/>
    </row>
    <row r="155" spans="1:13" ht="19.899999999999999" customHeight="1" x14ac:dyDescent="0.25">
      <c r="A155" s="6" t="s">
        <v>129</v>
      </c>
      <c r="B155" s="174">
        <v>4.6680000000000001</v>
      </c>
      <c r="C155" s="174">
        <v>44.744999999999997</v>
      </c>
      <c r="D155" s="174">
        <v>34.808999999999997</v>
      </c>
      <c r="E155" s="174">
        <v>27.05</v>
      </c>
      <c r="F155" s="174">
        <v>13.14</v>
      </c>
      <c r="G155" s="174">
        <v>7.8890000000000002</v>
      </c>
      <c r="H155" s="174">
        <v>7.1619999999999999</v>
      </c>
      <c r="I155" s="174">
        <v>5.6840000000000002</v>
      </c>
      <c r="J155" s="174">
        <v>5.9249999999999998</v>
      </c>
      <c r="K155" s="174">
        <v>6.1859999999999999</v>
      </c>
      <c r="L155" s="18"/>
      <c r="M155" s="218"/>
    </row>
    <row r="156" spans="1:13" ht="19.899999999999999" customHeight="1" x14ac:dyDescent="0.25">
      <c r="A156" s="8" t="s">
        <v>130</v>
      </c>
      <c r="B156" s="175">
        <v>5.524</v>
      </c>
      <c r="C156" s="175">
        <v>-27.45</v>
      </c>
      <c r="D156" s="175">
        <v>-18.510999999999999</v>
      </c>
      <c r="E156" s="175">
        <v>-12.452999999999999</v>
      </c>
      <c r="F156" s="175">
        <v>-6.6749999999999998</v>
      </c>
      <c r="G156" s="175">
        <v>-5.3929999999999998</v>
      </c>
      <c r="H156" s="175">
        <v>-5.2060000000000004</v>
      </c>
      <c r="I156" s="175">
        <v>-4.8</v>
      </c>
      <c r="J156" s="175">
        <v>-5.31</v>
      </c>
      <c r="K156" s="175">
        <v>-5.4870000000000001</v>
      </c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5">
        <v>0</v>
      </c>
      <c r="C158" s="175">
        <v>0</v>
      </c>
      <c r="D158" s="175">
        <v>0</v>
      </c>
      <c r="E158" s="175">
        <v>0</v>
      </c>
      <c r="F158" s="175">
        <v>0</v>
      </c>
      <c r="G158" s="175">
        <v>0</v>
      </c>
      <c r="H158" s="175">
        <v>0</v>
      </c>
      <c r="I158" s="175">
        <v>0</v>
      </c>
      <c r="J158" s="175">
        <v>0</v>
      </c>
      <c r="K158" s="175">
        <v>0</v>
      </c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5">
        <v>-255.602</v>
      </c>
      <c r="C160" s="175">
        <v>-255.74199999999999</v>
      </c>
      <c r="D160" s="175">
        <v>-129.214</v>
      </c>
      <c r="E160" s="175">
        <v>-91.156000000000006</v>
      </c>
      <c r="F160" s="175">
        <v>24.962</v>
      </c>
      <c r="G160" s="175">
        <v>44.325000000000003</v>
      </c>
      <c r="H160" s="175">
        <v>37.686</v>
      </c>
      <c r="I160" s="175">
        <v>30.381</v>
      </c>
      <c r="J160" s="175">
        <v>25.282</v>
      </c>
      <c r="K160" s="175">
        <v>21.277000000000001</v>
      </c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5">
        <v>62.031999999999996</v>
      </c>
      <c r="C162" s="175">
        <v>-14.75</v>
      </c>
      <c r="D162" s="175">
        <v>-28.06</v>
      </c>
      <c r="E162" s="175">
        <v>-17.055</v>
      </c>
      <c r="F162" s="175">
        <v>8.8130000000000006</v>
      </c>
      <c r="G162" s="175">
        <v>13.945</v>
      </c>
      <c r="H162" s="175">
        <v>12.911</v>
      </c>
      <c r="I162" s="175">
        <v>9.31</v>
      </c>
      <c r="J162" s="175">
        <v>7.2450000000000001</v>
      </c>
      <c r="K162" s="175">
        <v>5.3029999999999999</v>
      </c>
      <c r="L162" s="18"/>
      <c r="M162" s="218"/>
    </row>
    <row r="163" spans="1:13" ht="19.899999999999999" customHeight="1" x14ac:dyDescent="0.25">
      <c r="A163" s="6" t="s">
        <v>134</v>
      </c>
      <c r="B163" s="174">
        <v>1.125</v>
      </c>
      <c r="C163" s="174">
        <v>-267</v>
      </c>
      <c r="D163" s="174">
        <v>8.4320000000000004</v>
      </c>
      <c r="E163" s="174">
        <v>18.140999999999998</v>
      </c>
      <c r="F163" s="174">
        <v>13.042</v>
      </c>
      <c r="G163" s="174">
        <v>14.834</v>
      </c>
      <c r="H163" s="174">
        <v>12.706</v>
      </c>
      <c r="I163" s="174">
        <v>9.1129999999999995</v>
      </c>
      <c r="J163" s="174">
        <v>7.2919999999999998</v>
      </c>
      <c r="K163" s="174">
        <v>6</v>
      </c>
      <c r="L163" s="18"/>
      <c r="M163" s="218"/>
    </row>
    <row r="164" spans="1:13" ht="19.899999999999999" customHeight="1" x14ac:dyDescent="0.25">
      <c r="A164" s="8" t="s">
        <v>135</v>
      </c>
      <c r="B164" s="173">
        <v>56.975999999999999</v>
      </c>
      <c r="C164" s="173">
        <v>-14.042999999999999</v>
      </c>
      <c r="D164" s="173">
        <v>-39.351999999999997</v>
      </c>
      <c r="E164" s="173">
        <v>-35.313000000000002</v>
      </c>
      <c r="F164" s="173">
        <v>-4.1840000000000002</v>
      </c>
      <c r="G164" s="173">
        <v>-1.41</v>
      </c>
      <c r="H164" s="173">
        <v>-1.0760000000000001</v>
      </c>
      <c r="I164" s="173">
        <v>-81</v>
      </c>
      <c r="J164" s="173">
        <v>-260</v>
      </c>
      <c r="K164" s="173">
        <v>-43</v>
      </c>
      <c r="L164" s="18"/>
      <c r="M164" s="218"/>
    </row>
    <row r="165" spans="1:13" ht="19.899999999999999" customHeight="1" x14ac:dyDescent="0.25">
      <c r="A165" s="6" t="s">
        <v>136</v>
      </c>
      <c r="B165" s="174">
        <v>3.931</v>
      </c>
      <c r="C165" s="174">
        <v>-440</v>
      </c>
      <c r="D165" s="174">
        <v>2.86</v>
      </c>
      <c r="E165" s="174">
        <v>117</v>
      </c>
      <c r="F165" s="174">
        <v>-45</v>
      </c>
      <c r="G165" s="174">
        <v>521</v>
      </c>
      <c r="H165" s="174">
        <v>1.2809999999999999</v>
      </c>
      <c r="I165" s="174">
        <v>278</v>
      </c>
      <c r="J165" s="174">
        <v>213</v>
      </c>
      <c r="K165" s="174">
        <v>-654</v>
      </c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72">
        <v>-317.63400000000001</v>
      </c>
      <c r="C167" s="172">
        <v>-240.99199999999999</v>
      </c>
      <c r="D167" s="172">
        <v>-101.154</v>
      </c>
      <c r="E167" s="172">
        <v>-74.100999999999999</v>
      </c>
      <c r="F167" s="172">
        <v>16.149000000000001</v>
      </c>
      <c r="G167" s="172">
        <v>30.38</v>
      </c>
      <c r="H167" s="172">
        <v>24.774999999999999</v>
      </c>
      <c r="I167" s="172">
        <v>21.071000000000002</v>
      </c>
      <c r="J167" s="172">
        <v>18.036999999999999</v>
      </c>
      <c r="K167" s="172">
        <v>15.974</v>
      </c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74">
        <v>-804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18"/>
      <c r="M169" s="218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18"/>
      <c r="M170" s="218"/>
    </row>
    <row r="171" spans="1:13" ht="19.899999999999999" customHeight="1" x14ac:dyDescent="0.25">
      <c r="A171" s="6" t="s">
        <v>140</v>
      </c>
      <c r="B171" s="174">
        <v>-211</v>
      </c>
      <c r="C171" s="174">
        <v>210</v>
      </c>
      <c r="D171" s="174">
        <v>-336</v>
      </c>
      <c r="E171" s="174">
        <v>1.7050000000000001</v>
      </c>
      <c r="F171" s="174">
        <v>531</v>
      </c>
      <c r="G171" s="174">
        <v>0</v>
      </c>
      <c r="H171" s="174">
        <v>0</v>
      </c>
      <c r="I171" s="174">
        <v>0</v>
      </c>
      <c r="J171" s="174">
        <v>0</v>
      </c>
      <c r="K171" s="174">
        <v>0</v>
      </c>
      <c r="L171" s="18"/>
      <c r="M171" s="218"/>
    </row>
    <row r="172" spans="1:13" ht="19.899999999999999" customHeight="1" x14ac:dyDescent="0.25">
      <c r="A172" s="8" t="s">
        <v>141</v>
      </c>
      <c r="B172" s="175">
        <v>-318.22699999999998</v>
      </c>
      <c r="C172" s="175">
        <v>-241.202</v>
      </c>
      <c r="D172" s="175">
        <v>-100.818</v>
      </c>
      <c r="E172" s="175">
        <v>-75.805999999999997</v>
      </c>
      <c r="F172" s="175">
        <v>15.618</v>
      </c>
      <c r="G172" s="175">
        <v>30.38</v>
      </c>
      <c r="H172" s="175">
        <v>24.774999999999999</v>
      </c>
      <c r="I172" s="175">
        <v>21.071000000000002</v>
      </c>
      <c r="J172" s="175">
        <v>18.036999999999999</v>
      </c>
      <c r="K172" s="175">
        <v>15.974</v>
      </c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3">
        <v>-233.322</v>
      </c>
      <c r="C174" s="173">
        <v>-197.584</v>
      </c>
      <c r="D174" s="173">
        <v>-93.808000000000007</v>
      </c>
      <c r="E174" s="173">
        <v>-59.97</v>
      </c>
      <c r="F174" s="173">
        <v>15.417999999999999</v>
      </c>
      <c r="G174" s="173">
        <v>31.227</v>
      </c>
      <c r="H174" s="173">
        <v>25.899000000000001</v>
      </c>
      <c r="I174" s="173">
        <v>21.420999999999999</v>
      </c>
      <c r="J174" s="173">
        <v>18.254999999999999</v>
      </c>
      <c r="K174" s="173">
        <v>15.874000000000001</v>
      </c>
      <c r="L174" s="18"/>
      <c r="M174" s="218"/>
    </row>
    <row r="175" spans="1:13" ht="19.899999999999999" customHeight="1" x14ac:dyDescent="0.25">
      <c r="A175" s="6" t="s">
        <v>143</v>
      </c>
      <c r="B175" s="174" t="s">
        <v>7497</v>
      </c>
      <c r="C175" s="174" t="s">
        <v>7498</v>
      </c>
      <c r="D175" s="174" t="s">
        <v>7499</v>
      </c>
      <c r="E175" s="174" t="s">
        <v>7500</v>
      </c>
      <c r="F175" s="174" t="s">
        <v>7501</v>
      </c>
      <c r="G175" s="174" t="s">
        <v>3271</v>
      </c>
      <c r="H175" s="174" t="s">
        <v>7502</v>
      </c>
      <c r="I175" s="174" t="s">
        <v>7503</v>
      </c>
      <c r="J175" s="174" t="s">
        <v>7504</v>
      </c>
      <c r="K175" s="174" t="s">
        <v>7505</v>
      </c>
      <c r="L175" s="18"/>
      <c r="M175" s="218"/>
    </row>
    <row r="176" spans="1:13" ht="19.899999999999999" customHeight="1" x14ac:dyDescent="0.25">
      <c r="A176" s="8" t="s">
        <v>144</v>
      </c>
      <c r="B176" s="173" t="s">
        <v>607</v>
      </c>
      <c r="C176" s="173" t="s">
        <v>607</v>
      </c>
      <c r="D176" s="173" t="s">
        <v>607</v>
      </c>
      <c r="E176" s="173" t="s">
        <v>607</v>
      </c>
      <c r="F176" s="173" t="s">
        <v>6376</v>
      </c>
      <c r="G176" s="173" t="s">
        <v>715</v>
      </c>
      <c r="H176" s="173" t="s">
        <v>7506</v>
      </c>
      <c r="I176" s="173" t="s">
        <v>7507</v>
      </c>
      <c r="J176" s="173" t="s">
        <v>2758</v>
      </c>
      <c r="K176" s="173" t="s">
        <v>607</v>
      </c>
      <c r="L176" s="18"/>
      <c r="M176" s="218"/>
    </row>
    <row r="177" spans="1:13" ht="19.899999999999999" customHeight="1" x14ac:dyDescent="0.25">
      <c r="A177" s="6" t="s">
        <v>145</v>
      </c>
      <c r="B177" s="174" t="s">
        <v>607</v>
      </c>
      <c r="C177" s="174" t="s">
        <v>607</v>
      </c>
      <c r="D177" s="174" t="s">
        <v>607</v>
      </c>
      <c r="E177" s="174" t="s">
        <v>607</v>
      </c>
      <c r="F177" s="174" t="s">
        <v>7508</v>
      </c>
      <c r="G177" s="174" t="s">
        <v>7509</v>
      </c>
      <c r="H177" s="174" t="s">
        <v>7510</v>
      </c>
      <c r="I177" s="174" t="s">
        <v>7511</v>
      </c>
      <c r="J177" s="174" t="s">
        <v>2758</v>
      </c>
      <c r="K177" s="174" t="s">
        <v>607</v>
      </c>
      <c r="L177" s="18"/>
      <c r="M177" s="218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8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8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8"/>
    </row>
    <row r="181" spans="1:13" ht="19.899999999999999" customHeight="1" x14ac:dyDescent="0.25">
      <c r="A181" s="6" t="s">
        <v>149</v>
      </c>
      <c r="B181" s="174">
        <v>-131.00899999999999</v>
      </c>
      <c r="C181" s="174">
        <v>-144.577</v>
      </c>
      <c r="D181" s="174">
        <v>-69.397999999999996</v>
      </c>
      <c r="E181" s="174">
        <v>-42.756999999999998</v>
      </c>
      <c r="F181" s="174">
        <v>46.704999999999998</v>
      </c>
      <c r="G181" s="174">
        <v>61.170999999999999</v>
      </c>
      <c r="H181" s="174">
        <v>52.470999999999997</v>
      </c>
      <c r="I181" s="174">
        <v>41.731999999999999</v>
      </c>
      <c r="J181" s="174">
        <v>36.911000000000001</v>
      </c>
      <c r="K181" s="174">
        <v>32.128</v>
      </c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74">
        <v>89.853999999999999</v>
      </c>
      <c r="C184" s="174">
        <v>88.266000000000005</v>
      </c>
      <c r="D184" s="174">
        <v>76.84</v>
      </c>
      <c r="E184" s="174">
        <v>73.947999999999993</v>
      </c>
      <c r="F184" s="174">
        <v>35.86</v>
      </c>
      <c r="G184" s="174">
        <v>3.9649999999999999</v>
      </c>
      <c r="H184" s="174">
        <v>15.759</v>
      </c>
      <c r="I184" s="174">
        <v>13.539</v>
      </c>
      <c r="J184" s="174">
        <v>12.846</v>
      </c>
      <c r="K184" s="174">
        <v>11.058999999999999</v>
      </c>
      <c r="L184" s="18"/>
      <c r="M184" s="218"/>
    </row>
    <row r="185" spans="1:13" ht="19.899999999999999" customHeight="1" x14ac:dyDescent="0.25">
      <c r="A185" s="8" t="s">
        <v>117</v>
      </c>
      <c r="B185" s="173">
        <v>503</v>
      </c>
      <c r="C185" s="173">
        <v>614</v>
      </c>
      <c r="D185" s="173">
        <v>679</v>
      </c>
      <c r="E185" s="173">
        <v>701</v>
      </c>
      <c r="F185" s="173">
        <v>1.4379999999999999</v>
      </c>
      <c r="G185" s="173">
        <v>1.6419999999999999</v>
      </c>
      <c r="H185" s="173">
        <v>2.2410000000000001</v>
      </c>
      <c r="I185" s="173">
        <v>1.4570000000000001</v>
      </c>
      <c r="J185" s="173">
        <v>1.0249999999999999</v>
      </c>
      <c r="K185" s="173">
        <v>619</v>
      </c>
      <c r="L185" s="18"/>
      <c r="M185" s="218"/>
    </row>
    <row r="186" spans="1:13" ht="19.899999999999999" customHeight="1" x14ac:dyDescent="0.25">
      <c r="A186" s="6" t="s">
        <v>118</v>
      </c>
      <c r="B186" s="174">
        <v>0</v>
      </c>
      <c r="C186" s="174">
        <v>633</v>
      </c>
      <c r="D186" s="174">
        <v>510</v>
      </c>
      <c r="E186" s="174">
        <v>291</v>
      </c>
      <c r="F186" s="174">
        <v>318</v>
      </c>
      <c r="G186" s="174">
        <v>341</v>
      </c>
      <c r="H186" s="174">
        <v>402</v>
      </c>
      <c r="I186" s="174">
        <v>34.14</v>
      </c>
      <c r="J186" s="174">
        <v>18.806999999999999</v>
      </c>
      <c r="K186" s="174">
        <v>168</v>
      </c>
      <c r="L186" s="18"/>
      <c r="M186" s="218"/>
    </row>
    <row r="187" spans="1:13" ht="19.899999999999999" customHeight="1" x14ac:dyDescent="0.25">
      <c r="A187" s="8" t="s">
        <v>150</v>
      </c>
      <c r="B187" s="173" t="s">
        <v>7512</v>
      </c>
      <c r="C187" s="173" t="s">
        <v>7513</v>
      </c>
      <c r="D187" s="173" t="s">
        <v>7514</v>
      </c>
      <c r="E187" s="173" t="s">
        <v>7515</v>
      </c>
      <c r="F187" s="173" t="s">
        <v>7516</v>
      </c>
      <c r="G187" s="173" t="s">
        <v>6388</v>
      </c>
      <c r="H187" s="173" t="s">
        <v>7517</v>
      </c>
      <c r="I187" s="173" t="s">
        <v>7518</v>
      </c>
      <c r="J187" s="173" t="s">
        <v>7519</v>
      </c>
      <c r="K187" s="173" t="s">
        <v>2283</v>
      </c>
      <c r="L187" s="18"/>
      <c r="M187" s="218"/>
    </row>
    <row r="188" spans="1:13" ht="19.899999999999999" customHeight="1" x14ac:dyDescent="0.25">
      <c r="A188" s="6" t="s">
        <v>151</v>
      </c>
      <c r="B188" s="174" t="s">
        <v>7497</v>
      </c>
      <c r="C188" s="174" t="s">
        <v>7498</v>
      </c>
      <c r="D188" s="174" t="s">
        <v>7499</v>
      </c>
      <c r="E188" s="174" t="s">
        <v>7500</v>
      </c>
      <c r="F188" s="174" t="s">
        <v>7501</v>
      </c>
      <c r="G188" s="174" t="s">
        <v>3271</v>
      </c>
      <c r="H188" s="174" t="s">
        <v>7502</v>
      </c>
      <c r="I188" s="174" t="s">
        <v>7503</v>
      </c>
      <c r="J188" s="174" t="s">
        <v>7504</v>
      </c>
      <c r="K188" s="174" t="s">
        <v>7505</v>
      </c>
      <c r="L188" s="18"/>
      <c r="M188" s="218"/>
    </row>
    <row r="189" spans="1:13" ht="19.899999999999999" customHeight="1" x14ac:dyDescent="0.25">
      <c r="A189" s="8" t="s">
        <v>152</v>
      </c>
      <c r="B189" s="173" t="s">
        <v>7497</v>
      </c>
      <c r="C189" s="173" t="s">
        <v>7498</v>
      </c>
      <c r="D189" s="173" t="s">
        <v>7520</v>
      </c>
      <c r="E189" s="173" t="s">
        <v>7521</v>
      </c>
      <c r="F189" s="173" t="s">
        <v>7522</v>
      </c>
      <c r="G189" s="173" t="s">
        <v>7523</v>
      </c>
      <c r="H189" s="173" t="s">
        <v>7517</v>
      </c>
      <c r="I189" s="173" t="s">
        <v>7524</v>
      </c>
      <c r="J189" s="173" t="s">
        <v>2438</v>
      </c>
      <c r="K189" s="173" t="s">
        <v>607</v>
      </c>
      <c r="L189" s="18"/>
      <c r="M189" s="218"/>
    </row>
    <row r="190" spans="1:13" ht="19.899999999999999" customHeight="1" x14ac:dyDescent="0.25">
      <c r="A190" s="6" t="s">
        <v>153</v>
      </c>
      <c r="B190" s="174" t="s">
        <v>7512</v>
      </c>
      <c r="C190" s="174" t="s">
        <v>7513</v>
      </c>
      <c r="D190" s="174" t="s">
        <v>7525</v>
      </c>
      <c r="E190" s="174" t="s">
        <v>7526</v>
      </c>
      <c r="F190" s="174" t="s">
        <v>7501</v>
      </c>
      <c r="G190" s="174" t="s">
        <v>7527</v>
      </c>
      <c r="H190" s="174" t="s">
        <v>7528</v>
      </c>
      <c r="I190" s="174" t="s">
        <v>7529</v>
      </c>
      <c r="J190" s="174" t="s">
        <v>2277</v>
      </c>
      <c r="K190" s="174" t="s">
        <v>607</v>
      </c>
      <c r="L190" s="18"/>
      <c r="M190" s="218"/>
    </row>
    <row r="191" spans="1:13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8"/>
      <c r="M191" s="218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8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218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218"/>
    </row>
    <row r="195" spans="1:13" ht="19.899999999999999" customHeight="1" x14ac:dyDescent="0.25">
      <c r="A195" s="8" t="s">
        <v>158</v>
      </c>
      <c r="B195" s="173">
        <v>56.975999999999999</v>
      </c>
      <c r="C195" s="173">
        <v>-14.042999999999999</v>
      </c>
      <c r="D195" s="173">
        <v>-39.351999999999997</v>
      </c>
      <c r="E195" s="173">
        <v>-35.313000000000002</v>
      </c>
      <c r="F195" s="173">
        <v>-4.1840000000000002</v>
      </c>
      <c r="G195" s="173">
        <v>-1.41</v>
      </c>
      <c r="H195" s="173">
        <v>-1.0760000000000001</v>
      </c>
      <c r="I195" s="173">
        <v>-81</v>
      </c>
      <c r="J195" s="173">
        <v>-260</v>
      </c>
      <c r="K195" s="173">
        <v>-43</v>
      </c>
      <c r="L195" s="18"/>
      <c r="M195" s="218"/>
    </row>
    <row r="196" spans="1:13" ht="19.899999999999999" customHeight="1" x14ac:dyDescent="0.25">
      <c r="A196" s="6" t="s">
        <v>159</v>
      </c>
      <c r="B196" s="174">
        <v>3.7890000000000001</v>
      </c>
      <c r="C196" s="174">
        <v>-440</v>
      </c>
      <c r="D196" s="174">
        <v>-835</v>
      </c>
      <c r="E196" s="174">
        <v>0</v>
      </c>
      <c r="F196" s="174">
        <v>0</v>
      </c>
      <c r="G196" s="174">
        <v>374</v>
      </c>
      <c r="H196" s="174">
        <v>237</v>
      </c>
      <c r="I196" s="174">
        <v>7</v>
      </c>
      <c r="J196" s="174">
        <v>0</v>
      </c>
      <c r="K196" s="174">
        <v>-680</v>
      </c>
      <c r="L196" s="18"/>
      <c r="M196" s="218"/>
    </row>
    <row r="197" spans="1:13" ht="19.899999999999999" customHeight="1" x14ac:dyDescent="0.25">
      <c r="A197" s="8" t="s">
        <v>160</v>
      </c>
      <c r="B197" s="173">
        <v>-24</v>
      </c>
      <c r="C197" s="173">
        <v>-1</v>
      </c>
      <c r="D197" s="173">
        <v>22</v>
      </c>
      <c r="E197" s="173">
        <v>19</v>
      </c>
      <c r="F197" s="173">
        <v>4</v>
      </c>
      <c r="G197" s="173">
        <v>32</v>
      </c>
      <c r="H197" s="173">
        <v>34</v>
      </c>
      <c r="I197" s="173">
        <v>31</v>
      </c>
      <c r="J197" s="173">
        <v>29</v>
      </c>
      <c r="K197" s="173">
        <v>25</v>
      </c>
      <c r="L197" s="18"/>
      <c r="M197" s="218"/>
    </row>
    <row r="198" spans="1:13" ht="19.899999999999999" customHeight="1" x14ac:dyDescent="0.25">
      <c r="A198" s="6" t="s">
        <v>161</v>
      </c>
      <c r="B198" s="174">
        <v>0</v>
      </c>
      <c r="C198" s="174">
        <v>0</v>
      </c>
      <c r="D198" s="174">
        <v>0</v>
      </c>
      <c r="E198" s="174">
        <v>0</v>
      </c>
      <c r="F198" s="174">
        <v>0</v>
      </c>
      <c r="G198" s="174">
        <v>0</v>
      </c>
      <c r="H198" s="174">
        <v>72</v>
      </c>
      <c r="I198" s="174">
        <v>0</v>
      </c>
      <c r="J198" s="174">
        <v>0</v>
      </c>
      <c r="K198" s="174">
        <v>0</v>
      </c>
      <c r="L198" s="18"/>
      <c r="M198" s="218"/>
    </row>
    <row r="199" spans="1:13" ht="19.899999999999999" customHeight="1" x14ac:dyDescent="0.25">
      <c r="A199" s="8" t="s">
        <v>162</v>
      </c>
      <c r="B199" s="173">
        <v>142</v>
      </c>
      <c r="C199" s="173">
        <v>0</v>
      </c>
      <c r="D199" s="173">
        <v>3.6949999999999998</v>
      </c>
      <c r="E199" s="173">
        <v>117</v>
      </c>
      <c r="F199" s="173">
        <v>-45</v>
      </c>
      <c r="G199" s="173">
        <v>129</v>
      </c>
      <c r="H199" s="173">
        <v>260</v>
      </c>
      <c r="I199" s="173">
        <v>-245</v>
      </c>
      <c r="J199" s="173">
        <v>213</v>
      </c>
      <c r="K199" s="173">
        <v>26</v>
      </c>
      <c r="L199" s="18"/>
      <c r="M199" s="218"/>
    </row>
    <row r="200" spans="1:13" ht="19.899999999999999" customHeight="1" x14ac:dyDescent="0.25">
      <c r="A200" s="6" t="s">
        <v>163</v>
      </c>
      <c r="B200" s="174">
        <v>0</v>
      </c>
      <c r="C200" s="174">
        <v>0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8"/>
      <c r="M200" s="218"/>
    </row>
    <row r="201" spans="1:13" ht="19.899999999999999" customHeight="1" x14ac:dyDescent="0.25">
      <c r="A201" s="8" t="s">
        <v>164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8"/>
      <c r="M201" s="218"/>
    </row>
    <row r="202" spans="1:13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8"/>
      <c r="M202" s="218"/>
    </row>
    <row r="203" spans="1:13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8"/>
      <c r="M203" s="218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218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8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8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8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8"/>
    </row>
    <row r="209" spans="1:13" ht="19.899999999999999" customHeight="1" x14ac:dyDescent="0.25">
      <c r="A209" s="8" t="s">
        <v>114</v>
      </c>
      <c r="B209" s="173">
        <v>11.718999999999999</v>
      </c>
      <c r="C209" s="173">
        <v>19.155000000000001</v>
      </c>
      <c r="D209" s="173">
        <v>13.651</v>
      </c>
      <c r="E209" s="173">
        <v>11.361000000000001</v>
      </c>
      <c r="F209" s="173">
        <v>5.2190000000000003</v>
      </c>
      <c r="G209" s="173">
        <v>5.2009999999999996</v>
      </c>
      <c r="H209" s="173">
        <v>5.3760000000000003</v>
      </c>
      <c r="I209" s="173">
        <v>3.2989999999999999</v>
      </c>
      <c r="J209" s="173">
        <v>3.3029999999999999</v>
      </c>
      <c r="K209" s="173">
        <v>2.8849999999999998</v>
      </c>
      <c r="L209" s="18"/>
      <c r="M209" s="218"/>
    </row>
    <row r="210" spans="1:13" ht="19.899999999999999" customHeight="1" x14ac:dyDescent="0.25">
      <c r="A210" s="6" t="s">
        <v>172</v>
      </c>
      <c r="B210" s="174">
        <v>4.1959999999999997</v>
      </c>
      <c r="C210" s="174">
        <v>8.4689999999999994</v>
      </c>
      <c r="D210" s="174">
        <v>5.26</v>
      </c>
      <c r="E210" s="174">
        <v>3.65</v>
      </c>
      <c r="F210" s="174">
        <v>0</v>
      </c>
      <c r="G210" s="174">
        <v>547</v>
      </c>
      <c r="H210" s="174">
        <v>643</v>
      </c>
      <c r="I210" s="174">
        <v>0</v>
      </c>
      <c r="J210" s="174">
        <v>0</v>
      </c>
      <c r="K210" s="174">
        <v>0</v>
      </c>
      <c r="L210" s="18"/>
      <c r="M210" s="218"/>
    </row>
    <row r="211" spans="1:13" ht="19.899999999999999" customHeight="1" x14ac:dyDescent="0.25">
      <c r="A211" s="8" t="s">
        <v>173</v>
      </c>
      <c r="B211" s="173">
        <v>81.183000000000007</v>
      </c>
      <c r="C211" s="173">
        <v>33.584000000000003</v>
      </c>
      <c r="D211" s="173">
        <v>0</v>
      </c>
      <c r="E211" s="173">
        <v>3.1760000000000002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-100</v>
      </c>
      <c r="L211" s="18"/>
      <c r="M211" s="218"/>
    </row>
    <row r="212" spans="1:13" ht="19.899999999999999" customHeight="1" x14ac:dyDescent="0.25">
      <c r="A212" s="6" t="s">
        <v>174</v>
      </c>
      <c r="B212" s="174">
        <v>81.183000000000007</v>
      </c>
      <c r="C212" s="174">
        <v>33.584000000000003</v>
      </c>
      <c r="D212" s="174">
        <v>0</v>
      </c>
      <c r="E212" s="174">
        <v>3.1760000000000002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8"/>
      <c r="M212" s="218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8"/>
    </row>
    <row r="214" spans="1:13" ht="19.899999999999999" customHeight="1" x14ac:dyDescent="0.25">
      <c r="A214" s="6" t="s">
        <v>175</v>
      </c>
      <c r="B214" s="174">
        <v>0</v>
      </c>
      <c r="C214" s="174">
        <v>0</v>
      </c>
      <c r="D214" s="174">
        <v>0</v>
      </c>
      <c r="E214" s="174">
        <v>0</v>
      </c>
      <c r="F214" s="174">
        <v>0</v>
      </c>
      <c r="G214" s="174">
        <v>0</v>
      </c>
      <c r="H214" s="174">
        <v>0</v>
      </c>
      <c r="I214" s="174">
        <v>0</v>
      </c>
      <c r="J214" s="174">
        <v>0</v>
      </c>
      <c r="K214" s="174">
        <v>0</v>
      </c>
      <c r="L214" s="18"/>
      <c r="M214" s="218"/>
    </row>
    <row r="215" spans="1:13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18"/>
    </row>
    <row r="216" spans="1:13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-88</v>
      </c>
      <c r="L216" s="18"/>
      <c r="M216" s="218"/>
    </row>
    <row r="217" spans="1:13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18"/>
    </row>
    <row r="218" spans="1:13" ht="19.899999999999999" customHeight="1" x14ac:dyDescent="0.25">
      <c r="A218" s="6" t="s">
        <v>179</v>
      </c>
      <c r="B218" s="174">
        <v>0</v>
      </c>
      <c r="C218" s="174">
        <v>0</v>
      </c>
      <c r="D218" s="174">
        <v>-36.491999999999997</v>
      </c>
      <c r="E218" s="174">
        <v>0</v>
      </c>
      <c r="F218" s="174">
        <v>0</v>
      </c>
      <c r="G218" s="174">
        <v>0</v>
      </c>
      <c r="H218" s="174">
        <v>0</v>
      </c>
      <c r="I218" s="174">
        <v>0</v>
      </c>
      <c r="J218" s="174">
        <v>0</v>
      </c>
      <c r="K218" s="174">
        <v>-263</v>
      </c>
      <c r="L218" s="18"/>
      <c r="M218" s="218"/>
    </row>
    <row r="219" spans="1:13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-7.9870000000000001</v>
      </c>
      <c r="F219" s="173">
        <v>0</v>
      </c>
      <c r="G219" s="173">
        <v>0</v>
      </c>
      <c r="H219" s="173">
        <v>0</v>
      </c>
      <c r="I219" s="173">
        <v>0</v>
      </c>
      <c r="J219" s="173">
        <v>-300</v>
      </c>
      <c r="K219" s="173">
        <v>0</v>
      </c>
      <c r="L219" s="18"/>
      <c r="M219" s="218"/>
    </row>
    <row r="220" spans="1:13" ht="19.899999999999999" customHeight="1" x14ac:dyDescent="0.25">
      <c r="A220" s="6" t="s">
        <v>181</v>
      </c>
      <c r="B220" s="174">
        <v>610</v>
      </c>
      <c r="C220" s="174">
        <v>-4.8390000000000004</v>
      </c>
      <c r="D220" s="174">
        <v>-2.0619999999999998</v>
      </c>
      <c r="E220" s="174">
        <v>-1.2589999999999999</v>
      </c>
      <c r="F220" s="174">
        <v>246</v>
      </c>
      <c r="G220" s="174">
        <v>310</v>
      </c>
      <c r="H220" s="174">
        <v>120</v>
      </c>
      <c r="I220" s="174">
        <v>165</v>
      </c>
      <c r="J220" s="174">
        <v>86</v>
      </c>
      <c r="K220" s="174">
        <v>-487</v>
      </c>
      <c r="L220" s="18"/>
      <c r="M220" s="218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8"/>
    </row>
    <row r="222" spans="1:13" ht="19.899999999999999" customHeight="1" x14ac:dyDescent="0.25">
      <c r="A222" s="6" t="s">
        <v>183</v>
      </c>
      <c r="B222" s="174">
        <v>-810</v>
      </c>
      <c r="C222" s="174">
        <v>386</v>
      </c>
      <c r="D222" s="174">
        <v>863</v>
      </c>
      <c r="E222" s="174">
        <v>-1.837</v>
      </c>
      <c r="F222" s="174">
        <v>92</v>
      </c>
      <c r="G222" s="174">
        <v>641</v>
      </c>
      <c r="H222" s="174">
        <v>159</v>
      </c>
      <c r="I222" s="174">
        <v>56</v>
      </c>
      <c r="J222" s="174">
        <v>837</v>
      </c>
      <c r="K222" s="174">
        <v>631</v>
      </c>
      <c r="L222" s="18"/>
      <c r="M222" s="218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-1.2230000000000001</v>
      </c>
      <c r="H223" s="173">
        <v>-1.226</v>
      </c>
      <c r="I223" s="173">
        <v>-491</v>
      </c>
      <c r="J223" s="173">
        <v>0</v>
      </c>
      <c r="K223" s="173">
        <v>0</v>
      </c>
      <c r="L223" s="18"/>
      <c r="M223" s="218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8"/>
    </row>
    <row r="225" spans="1:13" ht="19.899999999999999" customHeight="1" x14ac:dyDescent="0.25">
      <c r="A225" s="8" t="s">
        <v>186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0</v>
      </c>
      <c r="I225" s="173">
        <v>0</v>
      </c>
      <c r="J225" s="173">
        <v>0</v>
      </c>
      <c r="K225" s="173">
        <v>0</v>
      </c>
      <c r="L225" s="18"/>
      <c r="M225" s="218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18"/>
      <c r="M226" s="218"/>
    </row>
    <row r="227" spans="1:13" ht="19.899999999999999" customHeight="1" x14ac:dyDescent="0.25">
      <c r="A227" s="8" t="s">
        <v>188</v>
      </c>
      <c r="B227" s="173">
        <v>0</v>
      </c>
      <c r="C227" s="173">
        <v>0</v>
      </c>
      <c r="D227" s="173">
        <v>0</v>
      </c>
      <c r="E227" s="173">
        <v>0</v>
      </c>
      <c r="F227" s="173">
        <v>17.125</v>
      </c>
      <c r="G227" s="173">
        <v>12.356999999999999</v>
      </c>
      <c r="H227" s="173">
        <v>9.9019999999999992</v>
      </c>
      <c r="I227" s="173">
        <v>7.835</v>
      </c>
      <c r="J227" s="173">
        <v>5.1050000000000004</v>
      </c>
      <c r="K227" s="173">
        <v>0</v>
      </c>
      <c r="L227" s="18"/>
      <c r="M227" s="218"/>
    </row>
    <row r="228" spans="1:13" ht="19.899999999999999" customHeight="1" x14ac:dyDescent="0.25">
      <c r="A228" s="6" t="s">
        <v>189</v>
      </c>
      <c r="B228" s="174">
        <v>0</v>
      </c>
      <c r="C228" s="174">
        <v>0</v>
      </c>
      <c r="D228" s="174">
        <v>0</v>
      </c>
      <c r="E228" s="174">
        <v>19.167000000000002</v>
      </c>
      <c r="F228" s="174">
        <v>12.561</v>
      </c>
      <c r="G228" s="174">
        <v>9.9269999999999996</v>
      </c>
      <c r="H228" s="174">
        <v>7.766</v>
      </c>
      <c r="I228" s="174">
        <v>5.1050000000000004</v>
      </c>
      <c r="J228" s="174">
        <v>0</v>
      </c>
      <c r="K228" s="174">
        <v>0</v>
      </c>
      <c r="L228" s="18"/>
      <c r="M228" s="218"/>
    </row>
    <row r="229" spans="1:13" ht="19.899999999999999" customHeight="1" x14ac:dyDescent="0.25">
      <c r="A229" s="8" t="s">
        <v>190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  <c r="M229" s="218"/>
    </row>
    <row r="230" spans="1:13" ht="19.899999999999999" customHeight="1" x14ac:dyDescent="0.25">
      <c r="A230" s="6" t="s">
        <v>191</v>
      </c>
      <c r="B230" s="174">
        <v>0</v>
      </c>
      <c r="C230" s="174">
        <v>0</v>
      </c>
      <c r="D230" s="174">
        <v>0</v>
      </c>
      <c r="E230" s="174">
        <v>0</v>
      </c>
      <c r="F230" s="174">
        <v>0</v>
      </c>
      <c r="G230" s="174">
        <v>0</v>
      </c>
      <c r="H230" s="174">
        <v>1.302</v>
      </c>
      <c r="I230" s="174">
        <v>1.139</v>
      </c>
      <c r="J230" s="174">
        <v>973</v>
      </c>
      <c r="K230" s="174">
        <v>789</v>
      </c>
      <c r="L230" s="18"/>
      <c r="M230" s="218"/>
    </row>
    <row r="231" spans="1:13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8"/>
      <c r="M231" s="218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8"/>
    </row>
    <row r="233" spans="1:13" ht="19.899999999999999" customHeight="1" x14ac:dyDescent="0.25">
      <c r="A233" s="8" t="s">
        <v>194</v>
      </c>
      <c r="B233" s="173">
        <v>0</v>
      </c>
      <c r="C233" s="173">
        <v>0</v>
      </c>
      <c r="D233" s="173">
        <v>0</v>
      </c>
      <c r="E233" s="173">
        <v>0</v>
      </c>
      <c r="F233" s="173">
        <v>0</v>
      </c>
      <c r="G233" s="173">
        <v>0</v>
      </c>
      <c r="H233" s="173">
        <v>143</v>
      </c>
      <c r="I233" s="173">
        <v>54</v>
      </c>
      <c r="J233" s="173">
        <v>88</v>
      </c>
      <c r="K233" s="173">
        <v>50</v>
      </c>
      <c r="L233" s="18"/>
      <c r="M233" s="218"/>
    </row>
    <row r="234" spans="1:13" ht="19.899999999999999" customHeight="1" x14ac:dyDescent="0.25">
      <c r="A234" s="6" t="s">
        <v>195</v>
      </c>
      <c r="B234" s="174">
        <v>222.12100000000001</v>
      </c>
      <c r="C234" s="174">
        <v>246.29400000000001</v>
      </c>
      <c r="D234" s="174">
        <v>221.38900000000001</v>
      </c>
      <c r="E234" s="174">
        <v>178.38800000000001</v>
      </c>
      <c r="F234" s="174">
        <v>115.496</v>
      </c>
      <c r="G234" s="174">
        <v>83.141999999999996</v>
      </c>
      <c r="H234" s="174">
        <v>83.007999999999996</v>
      </c>
      <c r="I234" s="174">
        <v>60.808</v>
      </c>
      <c r="J234" s="174">
        <v>52.726999999999997</v>
      </c>
      <c r="K234" s="174">
        <v>44.764000000000003</v>
      </c>
      <c r="L234" s="18"/>
      <c r="M234" s="218"/>
    </row>
    <row r="235" spans="1:13" ht="19.899999999999999" customHeight="1" x14ac:dyDescent="0.25">
      <c r="A235" s="8" t="s">
        <v>196</v>
      </c>
      <c r="B235" s="173">
        <v>-1.3180000000000001</v>
      </c>
      <c r="C235" s="173">
        <v>-469</v>
      </c>
      <c r="D235" s="173">
        <v>4.8339999999999996</v>
      </c>
      <c r="E235" s="173">
        <v>2.4969999999999999</v>
      </c>
      <c r="F235" s="173">
        <v>1.952</v>
      </c>
      <c r="G235" s="173">
        <v>800</v>
      </c>
      <c r="H235" s="173">
        <v>397</v>
      </c>
      <c r="I235" s="173">
        <v>399</v>
      </c>
      <c r="J235" s="173">
        <v>176</v>
      </c>
      <c r="K235" s="173">
        <v>0</v>
      </c>
      <c r="L235" s="18"/>
      <c r="M235" s="218"/>
    </row>
    <row r="236" spans="1:13" ht="19.899999999999999" customHeight="1" x14ac:dyDescent="0.25">
      <c r="A236" s="6" t="s">
        <v>197</v>
      </c>
      <c r="B236" s="174">
        <v>0</v>
      </c>
      <c r="C236" s="174">
        <v>0</v>
      </c>
      <c r="D236" s="174">
        <v>0</v>
      </c>
      <c r="E236" s="174">
        <v>0</v>
      </c>
      <c r="F236" s="174">
        <v>0</v>
      </c>
      <c r="G236" s="174">
        <v>0</v>
      </c>
      <c r="H236" s="174">
        <v>0</v>
      </c>
      <c r="I236" s="174">
        <v>0</v>
      </c>
      <c r="J236" s="174">
        <v>0</v>
      </c>
      <c r="K236" s="174">
        <v>0</v>
      </c>
      <c r="L236" s="18"/>
      <c r="M236" s="218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218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 t="s">
        <v>339</v>
      </c>
      <c r="C245" s="165" t="s">
        <v>339</v>
      </c>
      <c r="D245" s="165" t="s">
        <v>339</v>
      </c>
      <c r="E245" s="165" t="s">
        <v>339</v>
      </c>
      <c r="F245" s="165" t="s">
        <v>339</v>
      </c>
      <c r="G245" s="165" t="s">
        <v>339</v>
      </c>
      <c r="H245" s="165" t="s">
        <v>339</v>
      </c>
      <c r="I245" s="165" t="s">
        <v>339</v>
      </c>
      <c r="J245" s="165" t="s">
        <v>339</v>
      </c>
      <c r="K245" s="165" t="s">
        <v>339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72">
        <v>813.94200000000001</v>
      </c>
      <c r="C248" s="172">
        <v>559.08600000000001</v>
      </c>
      <c r="D248" s="172">
        <v>654.65200000000004</v>
      </c>
      <c r="E248" s="172">
        <v>418.57299999999998</v>
      </c>
      <c r="F248" s="172">
        <v>224.94300000000001</v>
      </c>
      <c r="G248" s="172">
        <v>189.24600000000001</v>
      </c>
      <c r="H248" s="172">
        <v>171.84</v>
      </c>
      <c r="I248" s="172">
        <v>118.515</v>
      </c>
      <c r="J248" s="172">
        <v>100.30200000000001</v>
      </c>
      <c r="K248" s="172">
        <v>84.328000000000003</v>
      </c>
      <c r="L248" s="18"/>
      <c r="M248" s="218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8"/>
    </row>
    <row r="250" spans="1:13" ht="19.899999999999999" customHeight="1" x14ac:dyDescent="0.25">
      <c r="A250" s="6" t="s">
        <v>206</v>
      </c>
      <c r="B250" s="172" t="s">
        <v>7491</v>
      </c>
      <c r="C250" s="172">
        <v>611.61</v>
      </c>
      <c r="D250" s="172">
        <v>611.19200000000001</v>
      </c>
      <c r="E250" s="172">
        <v>282.637</v>
      </c>
      <c r="F250" s="172">
        <v>94.546999999999997</v>
      </c>
      <c r="G250" s="172">
        <v>80.102999999999994</v>
      </c>
      <c r="H250" s="172">
        <v>80.102999999999994</v>
      </c>
      <c r="I250" s="172">
        <v>43.143000000000001</v>
      </c>
      <c r="J250" s="172">
        <v>43.143000000000001</v>
      </c>
      <c r="K250" s="172">
        <v>43.143000000000001</v>
      </c>
      <c r="L250" s="18"/>
      <c r="M250" s="218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8"/>
    </row>
    <row r="252" spans="1:13" ht="19.899999999999999" customHeight="1" x14ac:dyDescent="0.25">
      <c r="A252" s="6" t="s">
        <v>208</v>
      </c>
      <c r="B252" s="174">
        <v>126.60299999999999</v>
      </c>
      <c r="C252" s="174">
        <v>500.55200000000002</v>
      </c>
      <c r="D252" s="174">
        <v>418</v>
      </c>
      <c r="E252" s="174">
        <v>328.55500000000001</v>
      </c>
      <c r="F252" s="174">
        <v>188.09</v>
      </c>
      <c r="G252" s="174">
        <v>14.444000000000001</v>
      </c>
      <c r="H252" s="174">
        <v>0</v>
      </c>
      <c r="I252" s="174">
        <v>36.96</v>
      </c>
      <c r="J252" s="174">
        <v>0</v>
      </c>
      <c r="K252" s="174">
        <v>0</v>
      </c>
      <c r="L252" s="18"/>
      <c r="M252" s="218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18"/>
      <c r="M253" s="218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8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8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0</v>
      </c>
      <c r="G256" s="174">
        <v>0</v>
      </c>
      <c r="H256" s="174">
        <v>0</v>
      </c>
      <c r="I256" s="174">
        <v>0</v>
      </c>
      <c r="J256" s="174">
        <v>0</v>
      </c>
      <c r="K256" s="174">
        <v>0</v>
      </c>
      <c r="L256" s="18"/>
      <c r="M256" s="218"/>
    </row>
    <row r="257" spans="1:13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8"/>
      <c r="M257" s="218"/>
    </row>
    <row r="258" spans="1:13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0</v>
      </c>
      <c r="G258" s="174">
        <v>0</v>
      </c>
      <c r="H258" s="174">
        <v>0</v>
      </c>
      <c r="I258" s="174">
        <v>0</v>
      </c>
      <c r="J258" s="174">
        <v>0</v>
      </c>
      <c r="K258" s="174">
        <v>0</v>
      </c>
      <c r="L258" s="18"/>
      <c r="M258" s="218"/>
    </row>
    <row r="259" spans="1:13" ht="19.899999999999999" customHeight="1" x14ac:dyDescent="0.25">
      <c r="A259" s="8" t="s">
        <v>215</v>
      </c>
      <c r="B259" s="175" t="s">
        <v>7490</v>
      </c>
      <c r="C259" s="175" t="s">
        <v>7491</v>
      </c>
      <c r="D259" s="175">
        <v>611.61</v>
      </c>
      <c r="E259" s="175">
        <v>611.19200000000001</v>
      </c>
      <c r="F259" s="175">
        <v>282.637</v>
      </c>
      <c r="G259" s="175">
        <v>94.546999999999997</v>
      </c>
      <c r="H259" s="175">
        <v>80.102999999999994</v>
      </c>
      <c r="I259" s="175">
        <v>80.102999999999994</v>
      </c>
      <c r="J259" s="175">
        <v>43.143000000000001</v>
      </c>
      <c r="K259" s="175">
        <v>43.143000000000001</v>
      </c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8"/>
    </row>
    <row r="262" spans="1:13" ht="19.899999999999999" customHeight="1" x14ac:dyDescent="0.25">
      <c r="A262" s="6" t="s">
        <v>217</v>
      </c>
      <c r="B262" s="172">
        <v>10.586</v>
      </c>
      <c r="C262" s="172">
        <v>11.055</v>
      </c>
      <c r="D262" s="172">
        <v>6.2210000000000001</v>
      </c>
      <c r="E262" s="172">
        <v>3.7240000000000002</v>
      </c>
      <c r="F262" s="172">
        <v>1.772</v>
      </c>
      <c r="G262" s="172">
        <v>972</v>
      </c>
      <c r="H262" s="172">
        <v>575</v>
      </c>
      <c r="I262" s="172">
        <v>176</v>
      </c>
      <c r="J262" s="172">
        <v>0</v>
      </c>
      <c r="K262" s="172">
        <v>0</v>
      </c>
      <c r="L262" s="18"/>
      <c r="M262" s="218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8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8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8"/>
    </row>
    <row r="266" spans="1:13" ht="19.899999999999999" customHeight="1" x14ac:dyDescent="0.25">
      <c r="A266" s="6" t="s">
        <v>221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8"/>
    </row>
    <row r="267" spans="1:13" ht="19.899999999999999" customHeight="1" x14ac:dyDescent="0.25">
      <c r="A267" s="8" t="s">
        <v>222</v>
      </c>
      <c r="B267" s="173">
        <v>0</v>
      </c>
      <c r="C267" s="173">
        <v>0</v>
      </c>
      <c r="D267" s="173">
        <v>0</v>
      </c>
      <c r="E267" s="173">
        <v>0</v>
      </c>
      <c r="F267" s="173">
        <v>0</v>
      </c>
      <c r="G267" s="173">
        <v>0</v>
      </c>
      <c r="H267" s="173">
        <v>0</v>
      </c>
      <c r="I267" s="173">
        <v>0</v>
      </c>
      <c r="J267" s="173">
        <v>0</v>
      </c>
      <c r="K267" s="173">
        <v>0</v>
      </c>
      <c r="L267" s="18"/>
      <c r="M267" s="218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218"/>
    </row>
    <row r="269" spans="1:13" ht="19.899999999999999" customHeight="1" x14ac:dyDescent="0.25">
      <c r="A269" s="8" t="s">
        <v>224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  <c r="M269" s="218"/>
    </row>
    <row r="270" spans="1:13" ht="19.899999999999999" customHeight="1" x14ac:dyDescent="0.25">
      <c r="A270" s="6" t="s">
        <v>225</v>
      </c>
      <c r="B270" s="174">
        <v>-1.3180000000000001</v>
      </c>
      <c r="C270" s="174">
        <v>-469</v>
      </c>
      <c r="D270" s="174">
        <v>4.8339999999999996</v>
      </c>
      <c r="E270" s="174">
        <v>2.4969999999999999</v>
      </c>
      <c r="F270" s="174">
        <v>1.952</v>
      </c>
      <c r="G270" s="174">
        <v>800</v>
      </c>
      <c r="H270" s="174">
        <v>397</v>
      </c>
      <c r="I270" s="174">
        <v>399</v>
      </c>
      <c r="J270" s="174">
        <v>0</v>
      </c>
      <c r="K270" s="174">
        <v>0</v>
      </c>
      <c r="L270" s="18"/>
      <c r="M270" s="218"/>
    </row>
    <row r="271" spans="1:13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18"/>
    </row>
    <row r="272" spans="1:13" ht="19.899999999999999" customHeight="1" x14ac:dyDescent="0.25">
      <c r="A272" s="6" t="s">
        <v>227</v>
      </c>
      <c r="B272" s="174">
        <v>0</v>
      </c>
      <c r="C272" s="174">
        <v>0</v>
      </c>
      <c r="D272" s="174">
        <v>0</v>
      </c>
      <c r="E272" s="174">
        <v>0</v>
      </c>
      <c r="F272" s="174">
        <v>0</v>
      </c>
      <c r="G272" s="174">
        <v>0</v>
      </c>
      <c r="H272" s="174">
        <v>0</v>
      </c>
      <c r="I272" s="174">
        <v>0</v>
      </c>
      <c r="J272" s="174">
        <v>176</v>
      </c>
      <c r="K272" s="174">
        <v>0</v>
      </c>
      <c r="L272" s="18"/>
      <c r="M272" s="218"/>
    </row>
    <row r="273" spans="1:13" ht="19.899999999999999" customHeight="1" x14ac:dyDescent="0.25">
      <c r="A273" s="8" t="s">
        <v>228</v>
      </c>
      <c r="B273" s="175">
        <v>9.2680000000000007</v>
      </c>
      <c r="C273" s="175">
        <v>10.586</v>
      </c>
      <c r="D273" s="175">
        <v>11.055</v>
      </c>
      <c r="E273" s="175">
        <v>6.2210000000000001</v>
      </c>
      <c r="F273" s="175">
        <v>3.7240000000000002</v>
      </c>
      <c r="G273" s="175">
        <v>1.772</v>
      </c>
      <c r="H273" s="175">
        <v>972</v>
      </c>
      <c r="I273" s="175">
        <v>575</v>
      </c>
      <c r="J273" s="175">
        <v>176</v>
      </c>
      <c r="K273" s="175">
        <v>0</v>
      </c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8"/>
    </row>
    <row r="276" spans="1:13" ht="19.899999999999999" customHeight="1" x14ac:dyDescent="0.25">
      <c r="A276" s="6" t="s">
        <v>230</v>
      </c>
      <c r="B276" s="172">
        <v>-308.80599999999998</v>
      </c>
      <c r="C276" s="172">
        <v>-63.579000000000001</v>
      </c>
      <c r="D276" s="172">
        <v>37.238999999999997</v>
      </c>
      <c r="E276" s="172">
        <v>132.21199999999999</v>
      </c>
      <c r="F276" s="172">
        <v>128.624</v>
      </c>
      <c r="G276" s="172">
        <v>108.17100000000001</v>
      </c>
      <c r="H276" s="172">
        <v>91.162000000000006</v>
      </c>
      <c r="I276" s="172">
        <v>75.195999999999998</v>
      </c>
      <c r="J276" s="172">
        <v>57.158999999999999</v>
      </c>
      <c r="K276" s="172">
        <v>41.185000000000002</v>
      </c>
      <c r="L276" s="18"/>
      <c r="M276" s="218"/>
    </row>
    <row r="277" spans="1:13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8"/>
    </row>
    <row r="278" spans="1:13" ht="19.899999999999999" customHeight="1" x14ac:dyDescent="0.25">
      <c r="A278" s="6" t="s">
        <v>232</v>
      </c>
      <c r="B278" s="174">
        <v>-318.22699999999998</v>
      </c>
      <c r="C278" s="174">
        <v>-241.202</v>
      </c>
      <c r="D278" s="174">
        <v>-100.818</v>
      </c>
      <c r="E278" s="174">
        <v>-75.805999999999997</v>
      </c>
      <c r="F278" s="174">
        <v>16.149000000000001</v>
      </c>
      <c r="G278" s="174">
        <v>30.38</v>
      </c>
      <c r="H278" s="174">
        <v>24.774999999999999</v>
      </c>
      <c r="I278" s="174">
        <v>21.071000000000002</v>
      </c>
      <c r="J278" s="174">
        <v>18.036999999999999</v>
      </c>
      <c r="K278" s="174">
        <v>15.974</v>
      </c>
      <c r="L278" s="18"/>
      <c r="M278" s="218"/>
    </row>
    <row r="279" spans="1:13" ht="19.899999999999999" customHeight="1" x14ac:dyDescent="0.25">
      <c r="A279" s="8" t="s">
        <v>233</v>
      </c>
      <c r="B279" s="173">
        <v>0</v>
      </c>
      <c r="C279" s="173">
        <v>0</v>
      </c>
      <c r="D279" s="173">
        <v>0</v>
      </c>
      <c r="E279" s="173">
        <v>-19.167000000000002</v>
      </c>
      <c r="F279" s="173">
        <v>-12.561</v>
      </c>
      <c r="G279" s="173">
        <v>-9.9269999999999996</v>
      </c>
      <c r="H279" s="173">
        <v>-7.766</v>
      </c>
      <c r="I279" s="173">
        <v>-5.1050000000000004</v>
      </c>
      <c r="J279" s="173">
        <v>0</v>
      </c>
      <c r="K279" s="173">
        <v>0</v>
      </c>
      <c r="L279" s="18"/>
      <c r="M279" s="218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8"/>
    </row>
    <row r="281" spans="1:13" ht="19.899999999999999" customHeight="1" x14ac:dyDescent="0.25">
      <c r="A281" s="8" t="s">
        <v>235</v>
      </c>
      <c r="B281" s="173">
        <v>0</v>
      </c>
      <c r="C281" s="173">
        <v>0</v>
      </c>
      <c r="D281" s="173">
        <v>0</v>
      </c>
      <c r="E281" s="173">
        <v>0</v>
      </c>
      <c r="F281" s="173">
        <v>0</v>
      </c>
      <c r="G281" s="173">
        <v>0</v>
      </c>
      <c r="H281" s="173">
        <v>0</v>
      </c>
      <c r="I281" s="173">
        <v>0</v>
      </c>
      <c r="J281" s="173">
        <v>0</v>
      </c>
      <c r="K281" s="173">
        <v>0</v>
      </c>
      <c r="L281" s="18"/>
      <c r="M281" s="218"/>
    </row>
    <row r="282" spans="1:13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8"/>
      <c r="M282" s="218"/>
    </row>
    <row r="283" spans="1:13" ht="19.899999999999999" customHeight="1" x14ac:dyDescent="0.25">
      <c r="A283" s="8" t="s">
        <v>237</v>
      </c>
      <c r="B283" s="173">
        <v>0</v>
      </c>
      <c r="C283" s="173">
        <v>-4.0250000000000004</v>
      </c>
      <c r="D283" s="173">
        <v>0</v>
      </c>
      <c r="E283" s="173">
        <v>0</v>
      </c>
      <c r="F283" s="173">
        <v>0</v>
      </c>
      <c r="G283" s="173">
        <v>0</v>
      </c>
      <c r="H283" s="173">
        <v>0</v>
      </c>
      <c r="I283" s="173">
        <v>0</v>
      </c>
      <c r="J283" s="173">
        <v>0</v>
      </c>
      <c r="K283" s="173">
        <v>0</v>
      </c>
      <c r="L283" s="18"/>
      <c r="M283" s="218"/>
    </row>
    <row r="284" spans="1:13" ht="19.899999999999999" customHeight="1" x14ac:dyDescent="0.25">
      <c r="A284" s="6" t="s">
        <v>238</v>
      </c>
      <c r="B284" s="172">
        <v>-627.03300000000002</v>
      </c>
      <c r="C284" s="172">
        <v>-308.80599999999998</v>
      </c>
      <c r="D284" s="172">
        <v>-63.579000000000001</v>
      </c>
      <c r="E284" s="172">
        <v>37.238999999999997</v>
      </c>
      <c r="F284" s="172">
        <v>132.21199999999999</v>
      </c>
      <c r="G284" s="172">
        <v>128.624</v>
      </c>
      <c r="H284" s="172">
        <v>108.17100000000001</v>
      </c>
      <c r="I284" s="172">
        <v>91.162000000000006</v>
      </c>
      <c r="J284" s="172">
        <v>75.195999999999998</v>
      </c>
      <c r="K284" s="172">
        <v>57.158999999999999</v>
      </c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72">
        <v>621</v>
      </c>
      <c r="C286" s="172">
        <v>813.94200000000001</v>
      </c>
      <c r="D286" s="172">
        <v>559.08600000000001</v>
      </c>
      <c r="E286" s="172">
        <v>654.65200000000004</v>
      </c>
      <c r="F286" s="172">
        <v>418.57299999999998</v>
      </c>
      <c r="G286" s="172">
        <v>224.94300000000001</v>
      </c>
      <c r="H286" s="172">
        <v>189.24600000000001</v>
      </c>
      <c r="I286" s="172">
        <v>171.84</v>
      </c>
      <c r="J286" s="172">
        <v>118.515</v>
      </c>
      <c r="K286" s="172">
        <v>100.30200000000001</v>
      </c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 t="s">
        <v>339</v>
      </c>
      <c r="C293" s="165" t="s">
        <v>339</v>
      </c>
      <c r="D293" s="165" t="s">
        <v>339</v>
      </c>
      <c r="E293" s="165" t="s">
        <v>339</v>
      </c>
      <c r="F293" s="165" t="s">
        <v>339</v>
      </c>
      <c r="G293" s="165" t="s">
        <v>339</v>
      </c>
      <c r="H293" s="165" t="s">
        <v>339</v>
      </c>
      <c r="I293" s="165" t="s">
        <v>339</v>
      </c>
      <c r="J293" s="165" t="s">
        <v>339</v>
      </c>
      <c r="K293" s="165" t="s">
        <v>339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74">
        <v>-262.08999999999997</v>
      </c>
      <c r="C296" s="174">
        <v>-229.14699999999999</v>
      </c>
      <c r="D296" s="174">
        <v>-111.58499999999999</v>
      </c>
      <c r="E296" s="174">
        <v>-78.703000000000003</v>
      </c>
      <c r="F296" s="174">
        <v>31.390999999999998</v>
      </c>
      <c r="G296" s="174">
        <v>49.406999999999996</v>
      </c>
      <c r="H296" s="174">
        <v>42.771999999999998</v>
      </c>
      <c r="I296" s="174">
        <v>35.015999999999998</v>
      </c>
      <c r="J296" s="174">
        <v>30.506</v>
      </c>
      <c r="K296" s="174">
        <v>26.763999999999999</v>
      </c>
      <c r="L296" s="18"/>
      <c r="M296" s="218"/>
    </row>
    <row r="297" spans="1:13" ht="19.899999999999999" customHeight="1" x14ac:dyDescent="0.25">
      <c r="A297" s="8" t="s">
        <v>243</v>
      </c>
      <c r="B297" s="173">
        <v>150.197</v>
      </c>
      <c r="C297" s="173">
        <v>103.773</v>
      </c>
      <c r="D297" s="173">
        <v>85.378</v>
      </c>
      <c r="E297" s="173">
        <v>50.064999999999998</v>
      </c>
      <c r="F297" s="173">
        <v>17.02</v>
      </c>
      <c r="G297" s="173">
        <v>12.93</v>
      </c>
      <c r="H297" s="173">
        <v>10.56</v>
      </c>
      <c r="I297" s="173">
        <v>7.4409999999999998</v>
      </c>
      <c r="J297" s="173">
        <v>6.7910000000000004</v>
      </c>
      <c r="K297" s="173">
        <v>6.3019999999999996</v>
      </c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5">
        <v>-111.893</v>
      </c>
      <c r="C299" s="175">
        <v>-125.374</v>
      </c>
      <c r="D299" s="175">
        <v>-26.207000000000001</v>
      </c>
      <c r="E299" s="175">
        <v>-28.638000000000002</v>
      </c>
      <c r="F299" s="175">
        <v>48.411000000000001</v>
      </c>
      <c r="G299" s="175">
        <v>62.337000000000003</v>
      </c>
      <c r="H299" s="175">
        <v>53.332000000000001</v>
      </c>
      <c r="I299" s="175">
        <v>42.457000000000001</v>
      </c>
      <c r="J299" s="175">
        <v>37.296999999999997</v>
      </c>
      <c r="K299" s="175">
        <v>33.066000000000003</v>
      </c>
      <c r="L299" s="18"/>
      <c r="M299" s="218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74">
        <v>0</v>
      </c>
      <c r="F300" s="174">
        <v>0</v>
      </c>
      <c r="G300" s="174">
        <v>0</v>
      </c>
      <c r="H300" s="174">
        <v>0</v>
      </c>
      <c r="I300" s="174">
        <v>0</v>
      </c>
      <c r="J300" s="174">
        <v>0</v>
      </c>
      <c r="K300" s="174">
        <v>0</v>
      </c>
      <c r="L300" s="18"/>
      <c r="M300" s="218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8"/>
    </row>
    <row r="302" spans="1:13" ht="19.899999999999999" customHeight="1" x14ac:dyDescent="0.25">
      <c r="A302" s="6" t="s">
        <v>247</v>
      </c>
      <c r="B302" s="172">
        <v>40.978000000000002</v>
      </c>
      <c r="C302" s="172">
        <v>52.545999999999999</v>
      </c>
      <c r="D302" s="172">
        <v>-41.98</v>
      </c>
      <c r="E302" s="172">
        <v>-64.840999999999994</v>
      </c>
      <c r="F302" s="172">
        <v>10.141999999999999</v>
      </c>
      <c r="G302" s="172">
        <v>-19.504999999999999</v>
      </c>
      <c r="H302" s="172">
        <v>-17.213999999999999</v>
      </c>
      <c r="I302" s="172">
        <v>-3.3250000000000002</v>
      </c>
      <c r="J302" s="172">
        <v>-5.2610000000000001</v>
      </c>
      <c r="K302" s="172">
        <v>1.363</v>
      </c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74">
        <v>66.304000000000002</v>
      </c>
      <c r="C304" s="174">
        <v>27.527000000000001</v>
      </c>
      <c r="D304" s="174">
        <v>-46.231999999999999</v>
      </c>
      <c r="E304" s="174">
        <v>-53.871000000000002</v>
      </c>
      <c r="F304" s="174">
        <v>7.625</v>
      </c>
      <c r="G304" s="174">
        <v>-13.62</v>
      </c>
      <c r="H304" s="174">
        <v>-21.94</v>
      </c>
      <c r="I304" s="174">
        <v>-7.915</v>
      </c>
      <c r="J304" s="174">
        <v>-6.399</v>
      </c>
      <c r="K304" s="174">
        <v>3.5049999999999999</v>
      </c>
      <c r="L304" s="18"/>
      <c r="M304" s="218"/>
    </row>
    <row r="305" spans="1:13" ht="19.899999999999999" customHeight="1" x14ac:dyDescent="0.25">
      <c r="A305" s="8" t="s">
        <v>249</v>
      </c>
      <c r="B305" s="173">
        <v>-13.202</v>
      </c>
      <c r="C305" s="173">
        <v>11.167999999999999</v>
      </c>
      <c r="D305" s="173">
        <v>24.302</v>
      </c>
      <c r="E305" s="173">
        <v>10.882</v>
      </c>
      <c r="F305" s="173">
        <v>-29.140999999999998</v>
      </c>
      <c r="G305" s="173">
        <v>-5.6520000000000001</v>
      </c>
      <c r="H305" s="173">
        <v>-11.439</v>
      </c>
      <c r="I305" s="173">
        <v>8.7149999999999999</v>
      </c>
      <c r="J305" s="173">
        <v>-10.112</v>
      </c>
      <c r="K305" s="173">
        <v>-3.38</v>
      </c>
      <c r="L305" s="18"/>
      <c r="M305" s="218"/>
    </row>
    <row r="306" spans="1:13" ht="19.899999999999999" customHeight="1" x14ac:dyDescent="0.25">
      <c r="A306" s="6" t="s">
        <v>250</v>
      </c>
      <c r="B306" s="174">
        <v>-12.124000000000001</v>
      </c>
      <c r="C306" s="174">
        <v>13.851000000000001</v>
      </c>
      <c r="D306" s="174">
        <v>-20.05</v>
      </c>
      <c r="E306" s="174">
        <v>-21.852</v>
      </c>
      <c r="F306" s="174">
        <v>31.658000000000001</v>
      </c>
      <c r="G306" s="174">
        <v>-233</v>
      </c>
      <c r="H306" s="174">
        <v>16.164999999999999</v>
      </c>
      <c r="I306" s="174">
        <v>-4.125</v>
      </c>
      <c r="J306" s="174">
        <v>11.25</v>
      </c>
      <c r="K306" s="174">
        <v>1.238</v>
      </c>
      <c r="L306" s="18"/>
      <c r="M306" s="218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5">
        <v>-70.915000000000006</v>
      </c>
      <c r="C309" s="175">
        <v>-72.828000000000003</v>
      </c>
      <c r="D309" s="175">
        <v>-68.186999999999998</v>
      </c>
      <c r="E309" s="175">
        <v>-93.478999999999999</v>
      </c>
      <c r="F309" s="175">
        <v>58.552999999999997</v>
      </c>
      <c r="G309" s="175">
        <v>42.832000000000001</v>
      </c>
      <c r="H309" s="175">
        <v>36.118000000000002</v>
      </c>
      <c r="I309" s="175">
        <v>39.131999999999998</v>
      </c>
      <c r="J309" s="175">
        <v>32.036000000000001</v>
      </c>
      <c r="K309" s="175">
        <v>34.429000000000002</v>
      </c>
      <c r="L309" s="18"/>
      <c r="M309" s="218"/>
    </row>
    <row r="310" spans="1:13" ht="19.899999999999999" customHeight="1" x14ac:dyDescent="0.25">
      <c r="A310" s="6" t="s">
        <v>253</v>
      </c>
      <c r="B310" s="174">
        <v>-5.524</v>
      </c>
      <c r="C310" s="174">
        <v>27.45</v>
      </c>
      <c r="D310" s="174">
        <v>18.510999999999999</v>
      </c>
      <c r="E310" s="174">
        <v>12.452999999999999</v>
      </c>
      <c r="F310" s="174">
        <v>6.6749999999999998</v>
      </c>
      <c r="G310" s="174">
        <v>5.3929999999999998</v>
      </c>
      <c r="H310" s="174">
        <v>5.2060000000000004</v>
      </c>
      <c r="I310" s="174">
        <v>4.8</v>
      </c>
      <c r="J310" s="174">
        <v>5.31</v>
      </c>
      <c r="K310" s="174">
        <v>5.75</v>
      </c>
      <c r="L310" s="18"/>
      <c r="M310" s="218"/>
    </row>
    <row r="311" spans="1:13" ht="19.899999999999999" customHeight="1" x14ac:dyDescent="0.25">
      <c r="A311" s="8" t="s">
        <v>254</v>
      </c>
      <c r="B311" s="173">
        <v>-331</v>
      </c>
      <c r="C311" s="173">
        <v>796</v>
      </c>
      <c r="D311" s="173">
        <v>12.861000000000001</v>
      </c>
      <c r="E311" s="173">
        <v>15.79</v>
      </c>
      <c r="F311" s="173">
        <v>13.13</v>
      </c>
      <c r="G311" s="173">
        <v>14.146000000000001</v>
      </c>
      <c r="H311" s="173">
        <v>15.643000000000001</v>
      </c>
      <c r="I311" s="173">
        <v>8.8320000000000007</v>
      </c>
      <c r="J311" s="173">
        <v>5.0679999999999996</v>
      </c>
      <c r="K311" s="173">
        <v>6.9950000000000001</v>
      </c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5">
        <v>-65.06</v>
      </c>
      <c r="C313" s="175">
        <v>-101.074</v>
      </c>
      <c r="D313" s="175">
        <v>-99.558999999999997</v>
      </c>
      <c r="E313" s="175">
        <v>-121.72199999999999</v>
      </c>
      <c r="F313" s="175">
        <v>38.747999999999998</v>
      </c>
      <c r="G313" s="175">
        <v>23.292999999999999</v>
      </c>
      <c r="H313" s="175">
        <v>15.269</v>
      </c>
      <c r="I313" s="175">
        <v>25.5</v>
      </c>
      <c r="J313" s="175">
        <v>21.658000000000001</v>
      </c>
      <c r="K313" s="175">
        <v>21.684000000000001</v>
      </c>
      <c r="L313" s="18"/>
      <c r="M313" s="218"/>
    </row>
    <row r="314" spans="1:13" ht="19.899999999999999" customHeight="1" x14ac:dyDescent="0.25">
      <c r="A314" s="6" t="s">
        <v>256</v>
      </c>
      <c r="B314" s="174">
        <v>0</v>
      </c>
      <c r="C314" s="174">
        <v>0</v>
      </c>
      <c r="D314" s="174">
        <v>0</v>
      </c>
      <c r="E314" s="174">
        <v>19.141999999999999</v>
      </c>
      <c r="F314" s="174">
        <v>12.532</v>
      </c>
      <c r="G314" s="174">
        <v>9.91</v>
      </c>
      <c r="H314" s="174">
        <v>7.7450000000000001</v>
      </c>
      <c r="I314" s="174">
        <v>5.0880000000000001</v>
      </c>
      <c r="J314" s="174">
        <v>0</v>
      </c>
      <c r="K314" s="174">
        <v>0</v>
      </c>
      <c r="L314" s="18"/>
      <c r="M314" s="218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8"/>
      <c r="M315" s="218"/>
    </row>
    <row r="316" spans="1:13" ht="19.899999999999999" customHeight="1" x14ac:dyDescent="0.25">
      <c r="A316" s="6" t="s">
        <v>258</v>
      </c>
      <c r="B316" s="172">
        <v>-65.06</v>
      </c>
      <c r="C316" s="172">
        <v>-101.074</v>
      </c>
      <c r="D316" s="172">
        <v>-99.558999999999997</v>
      </c>
      <c r="E316" s="172">
        <v>-140.864</v>
      </c>
      <c r="F316" s="172">
        <v>26.216000000000001</v>
      </c>
      <c r="G316" s="172">
        <v>13.382999999999999</v>
      </c>
      <c r="H316" s="172">
        <v>7.524</v>
      </c>
      <c r="I316" s="172">
        <v>20.411999999999999</v>
      </c>
      <c r="J316" s="172">
        <v>21.658000000000001</v>
      </c>
      <c r="K316" s="172">
        <v>21.684000000000001</v>
      </c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74">
        <v>32.914999999999999</v>
      </c>
      <c r="C318" s="174">
        <v>60.383000000000003</v>
      </c>
      <c r="D318" s="174">
        <v>54.859000000000002</v>
      </c>
      <c r="E318" s="174">
        <v>115.25</v>
      </c>
      <c r="F318" s="174">
        <v>87.108999999999995</v>
      </c>
      <c r="G318" s="174">
        <v>18.045999999999999</v>
      </c>
      <c r="H318" s="174">
        <v>10.439</v>
      </c>
      <c r="I318" s="174">
        <v>5.1040000000000001</v>
      </c>
      <c r="J318" s="174">
        <v>4.1219999999999999</v>
      </c>
      <c r="K318" s="174">
        <v>6.9560000000000004</v>
      </c>
      <c r="L318" s="18"/>
      <c r="M318" s="218"/>
    </row>
    <row r="319" spans="1:13" ht="19.899999999999999" customHeight="1" x14ac:dyDescent="0.25">
      <c r="A319" s="8" t="s">
        <v>260</v>
      </c>
      <c r="B319" s="173">
        <v>0</v>
      </c>
      <c r="C319" s="173">
        <v>14.281000000000001</v>
      </c>
      <c r="D319" s="173">
        <v>28.885000000000002</v>
      </c>
      <c r="E319" s="173">
        <v>68.299000000000007</v>
      </c>
      <c r="F319" s="173">
        <v>0</v>
      </c>
      <c r="G319" s="173">
        <v>0</v>
      </c>
      <c r="H319" s="173">
        <v>0</v>
      </c>
      <c r="I319" s="173">
        <v>0</v>
      </c>
      <c r="J319" s="173">
        <v>0</v>
      </c>
      <c r="K319" s="173">
        <v>0</v>
      </c>
      <c r="L319" s="18"/>
      <c r="M319" s="218"/>
    </row>
    <row r="320" spans="1:13" ht="19.899999999999999" customHeight="1" x14ac:dyDescent="0.25">
      <c r="A320" s="6" t="s">
        <v>261</v>
      </c>
      <c r="B320" s="174">
        <v>-67</v>
      </c>
      <c r="C320" s="174">
        <v>24.172999999999998</v>
      </c>
      <c r="D320" s="174">
        <v>15.882</v>
      </c>
      <c r="E320" s="174">
        <v>4.3780000000000001</v>
      </c>
      <c r="F320" s="174">
        <v>115.512</v>
      </c>
      <c r="G320" s="174">
        <v>20.478000000000002</v>
      </c>
      <c r="H320" s="174">
        <v>2.133</v>
      </c>
      <c r="I320" s="174">
        <v>54.639000000000003</v>
      </c>
      <c r="J320" s="174">
        <v>9.4610000000000003</v>
      </c>
      <c r="K320" s="174">
        <v>4.7270000000000003</v>
      </c>
      <c r="L320" s="18"/>
      <c r="M320" s="218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18"/>
      <c r="M321" s="218"/>
    </row>
    <row r="322" spans="1:13" ht="19.899999999999999" customHeight="1" x14ac:dyDescent="0.25">
      <c r="A322" s="6" t="s">
        <v>263</v>
      </c>
      <c r="B322" s="174">
        <v>2.952</v>
      </c>
      <c r="C322" s="174">
        <v>33.917000000000002</v>
      </c>
      <c r="D322" s="174">
        <v>4.3620000000000001</v>
      </c>
      <c r="E322" s="174">
        <v>701</v>
      </c>
      <c r="F322" s="174">
        <v>270</v>
      </c>
      <c r="G322" s="174">
        <v>600</v>
      </c>
      <c r="H322" s="174">
        <v>322</v>
      </c>
      <c r="I322" s="174">
        <v>11</v>
      </c>
      <c r="J322" s="174">
        <v>3.7269999999999999</v>
      </c>
      <c r="K322" s="174">
        <v>710</v>
      </c>
      <c r="L322" s="18"/>
      <c r="M322" s="218"/>
    </row>
    <row r="323" spans="1:13" ht="19.899999999999999" customHeight="1" x14ac:dyDescent="0.25">
      <c r="A323" s="8" t="s">
        <v>264</v>
      </c>
      <c r="B323" s="173">
        <v>5.4429999999999996</v>
      </c>
      <c r="C323" s="173">
        <v>33.840000000000003</v>
      </c>
      <c r="D323" s="173">
        <v>13.211</v>
      </c>
      <c r="E323" s="173">
        <v>3.8180000000000001</v>
      </c>
      <c r="F323" s="173">
        <v>0</v>
      </c>
      <c r="G323" s="173">
        <v>0</v>
      </c>
      <c r="H323" s="173">
        <v>0</v>
      </c>
      <c r="I323" s="173">
        <v>0</v>
      </c>
      <c r="J323" s="173">
        <v>0</v>
      </c>
      <c r="K323" s="173">
        <v>1.1819999999999999</v>
      </c>
      <c r="L323" s="18"/>
      <c r="M323" s="218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8"/>
    </row>
    <row r="325" spans="1:13" ht="19.899999999999999" customHeight="1" x14ac:dyDescent="0.25">
      <c r="A325" s="8" t="s">
        <v>266</v>
      </c>
      <c r="B325" s="175">
        <v>-24.452999999999999</v>
      </c>
      <c r="C325" s="175">
        <v>-31.08</v>
      </c>
      <c r="D325" s="175">
        <v>-82.052999999999997</v>
      </c>
      <c r="E325" s="175">
        <v>-183.40799999999999</v>
      </c>
      <c r="F325" s="175">
        <v>-202.351</v>
      </c>
      <c r="G325" s="175">
        <v>-37.923999999999999</v>
      </c>
      <c r="H325" s="175">
        <v>-12.25</v>
      </c>
      <c r="I325" s="175">
        <v>-59.731999999999999</v>
      </c>
      <c r="J325" s="175">
        <v>-9.8559999999999999</v>
      </c>
      <c r="K325" s="175">
        <v>-9.7910000000000004</v>
      </c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3">
        <v>8.5820000000000007</v>
      </c>
      <c r="C327" s="173">
        <v>-256.68799999999999</v>
      </c>
      <c r="D327" s="173">
        <v>-5.8570000000000002</v>
      </c>
      <c r="E327" s="173">
        <v>121.565</v>
      </c>
      <c r="F327" s="173">
        <v>47.808999999999997</v>
      </c>
      <c r="G327" s="173">
        <v>10.577</v>
      </c>
      <c r="H327" s="173">
        <v>-13.644</v>
      </c>
      <c r="I327" s="173">
        <v>19.954999999999998</v>
      </c>
      <c r="J327" s="173">
        <v>-9.4350000000000005</v>
      </c>
      <c r="K327" s="173">
        <v>-10.07</v>
      </c>
      <c r="L327" s="18"/>
      <c r="M327" s="218"/>
    </row>
    <row r="328" spans="1:13" ht="19.899999999999999" customHeight="1" x14ac:dyDescent="0.25">
      <c r="A328" s="6" t="s">
        <v>268</v>
      </c>
      <c r="B328" s="174">
        <v>126.60299999999999</v>
      </c>
      <c r="C328" s="174">
        <v>500.55200000000002</v>
      </c>
      <c r="D328" s="174">
        <v>418</v>
      </c>
      <c r="E328" s="174">
        <v>328.55399999999997</v>
      </c>
      <c r="F328" s="174">
        <v>179.59</v>
      </c>
      <c r="G328" s="174">
        <v>14.444000000000001</v>
      </c>
      <c r="H328" s="174">
        <v>0</v>
      </c>
      <c r="I328" s="174">
        <v>36.96</v>
      </c>
      <c r="J328" s="174">
        <v>0</v>
      </c>
      <c r="K328" s="174">
        <v>0</v>
      </c>
      <c r="L328" s="18"/>
      <c r="M328" s="218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18"/>
    </row>
    <row r="330" spans="1:13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8"/>
    </row>
    <row r="331" spans="1:13" ht="19.899999999999999" customHeight="1" x14ac:dyDescent="0.25">
      <c r="A331" s="8" t="s">
        <v>271</v>
      </c>
      <c r="B331" s="175">
        <v>135.185</v>
      </c>
      <c r="C331" s="175">
        <v>243.864</v>
      </c>
      <c r="D331" s="175">
        <v>-5.4390000000000001</v>
      </c>
      <c r="E331" s="175">
        <v>450.11900000000003</v>
      </c>
      <c r="F331" s="175">
        <v>227.399</v>
      </c>
      <c r="G331" s="175">
        <v>25.021000000000001</v>
      </c>
      <c r="H331" s="175">
        <v>-13.644</v>
      </c>
      <c r="I331" s="175">
        <v>56.914999999999999</v>
      </c>
      <c r="J331" s="175">
        <v>-9.4350000000000005</v>
      </c>
      <c r="K331" s="175">
        <v>-10.07</v>
      </c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5">
        <v>45.671999999999997</v>
      </c>
      <c r="C333" s="175">
        <v>111.71</v>
      </c>
      <c r="D333" s="175">
        <v>-187.05099999999999</v>
      </c>
      <c r="E333" s="175">
        <v>125.84699999999999</v>
      </c>
      <c r="F333" s="175">
        <v>51.264000000000003</v>
      </c>
      <c r="G333" s="175">
        <v>480</v>
      </c>
      <c r="H333" s="175">
        <v>-18.37</v>
      </c>
      <c r="I333" s="175">
        <v>17.594999999999999</v>
      </c>
      <c r="J333" s="175">
        <v>2.367</v>
      </c>
      <c r="K333" s="175">
        <v>1.823</v>
      </c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74">
        <v>0</v>
      </c>
      <c r="C336" s="174">
        <v>0</v>
      </c>
      <c r="D336" s="174">
        <v>0</v>
      </c>
      <c r="E336" s="174">
        <v>0</v>
      </c>
      <c r="F336" s="174">
        <v>0</v>
      </c>
      <c r="G336" s="174">
        <v>0</v>
      </c>
      <c r="H336" s="174">
        <v>0</v>
      </c>
      <c r="I336" s="174">
        <v>0</v>
      </c>
      <c r="J336" s="174">
        <v>0</v>
      </c>
      <c r="K336" s="174">
        <v>0</v>
      </c>
      <c r="L336" s="18"/>
      <c r="M336" s="218"/>
    </row>
    <row r="337" spans="1:13" ht="19.899999999999999" customHeight="1" x14ac:dyDescent="0.25">
      <c r="A337" s="8" t="s">
        <v>274</v>
      </c>
      <c r="B337" s="173">
        <v>8.1929999999999996</v>
      </c>
      <c r="C337" s="173">
        <v>1.4079999999999999</v>
      </c>
      <c r="D337" s="173">
        <v>6.4359999999999999</v>
      </c>
      <c r="E337" s="173">
        <v>32.798000000000002</v>
      </c>
      <c r="F337" s="173">
        <v>4.8949999999999996</v>
      </c>
      <c r="G337" s="173">
        <v>1.2390000000000001</v>
      </c>
      <c r="H337" s="173">
        <v>1.839</v>
      </c>
      <c r="I337" s="173">
        <v>2.15</v>
      </c>
      <c r="J337" s="173">
        <v>2.3069999999999999</v>
      </c>
      <c r="K337" s="173">
        <v>572</v>
      </c>
      <c r="L337" s="18"/>
      <c r="M337" s="218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218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8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 t="s">
        <v>339</v>
      </c>
      <c r="C347" s="165" t="s">
        <v>339</v>
      </c>
      <c r="D347" s="165" t="s">
        <v>339</v>
      </c>
      <c r="E347" s="165" t="s">
        <v>339</v>
      </c>
      <c r="F347" s="165" t="s">
        <v>339</v>
      </c>
      <c r="G347" s="165" t="s">
        <v>339</v>
      </c>
      <c r="H347" s="165" t="s">
        <v>339</v>
      </c>
      <c r="I347" s="165" t="s">
        <v>339</v>
      </c>
      <c r="J347" s="165" t="s">
        <v>339</v>
      </c>
      <c r="K347" s="165" t="s">
        <v>339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>
        <v>0</v>
      </c>
      <c r="F350" s="174">
        <v>0</v>
      </c>
      <c r="G350" s="174">
        <v>0</v>
      </c>
      <c r="H350" s="174">
        <v>0</v>
      </c>
      <c r="I350" s="174">
        <v>0</v>
      </c>
      <c r="J350" s="174">
        <v>0</v>
      </c>
      <c r="K350" s="174">
        <v>0</v>
      </c>
      <c r="L350" s="18"/>
      <c r="M350" s="218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8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74">
        <v>0</v>
      </c>
      <c r="G352" s="174">
        <v>0</v>
      </c>
      <c r="H352" s="174">
        <v>0</v>
      </c>
      <c r="I352" s="174">
        <v>0</v>
      </c>
      <c r="J352" s="174">
        <v>0</v>
      </c>
      <c r="K352" s="174">
        <v>0</v>
      </c>
      <c r="L352" s="18"/>
      <c r="M352" s="218"/>
    </row>
    <row r="353" spans="1:13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>
        <v>0</v>
      </c>
      <c r="F353" s="173">
        <v>0</v>
      </c>
      <c r="G353" s="173">
        <v>0</v>
      </c>
      <c r="H353" s="173">
        <v>0</v>
      </c>
      <c r="I353" s="173">
        <v>0</v>
      </c>
      <c r="J353" s="173">
        <v>0</v>
      </c>
      <c r="K353" s="173">
        <v>0</v>
      </c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>
        <v>0</v>
      </c>
      <c r="F355" s="175">
        <v>0</v>
      </c>
      <c r="G355" s="175">
        <v>0</v>
      </c>
      <c r="H355" s="175">
        <v>0</v>
      </c>
      <c r="I355" s="175">
        <v>0</v>
      </c>
      <c r="J355" s="175">
        <v>0</v>
      </c>
      <c r="K355" s="175">
        <v>0</v>
      </c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>
        <v>0</v>
      </c>
      <c r="L357" s="18"/>
      <c r="M357" s="218"/>
    </row>
    <row r="358" spans="1:13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0</v>
      </c>
      <c r="H358" s="174">
        <v>0</v>
      </c>
      <c r="I358" s="174">
        <v>0</v>
      </c>
      <c r="J358" s="174">
        <v>0</v>
      </c>
      <c r="K358" s="174">
        <v>0</v>
      </c>
      <c r="L358" s="18"/>
      <c r="M358" s="218"/>
    </row>
    <row r="359" spans="1:13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>
        <v>0</v>
      </c>
      <c r="I359" s="173">
        <v>0</v>
      </c>
      <c r="J359" s="173">
        <v>0</v>
      </c>
      <c r="K359" s="173">
        <v>0</v>
      </c>
      <c r="L359" s="18"/>
      <c r="M359" s="218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8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218"/>
    </row>
    <row r="362" spans="1:13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0</v>
      </c>
      <c r="F362" s="174">
        <v>0</v>
      </c>
      <c r="G362" s="174">
        <v>0</v>
      </c>
      <c r="H362" s="174">
        <v>0</v>
      </c>
      <c r="I362" s="174">
        <v>0</v>
      </c>
      <c r="J362" s="174">
        <v>0</v>
      </c>
      <c r="K362" s="174">
        <v>0</v>
      </c>
      <c r="L362" s="18"/>
      <c r="M362" s="218"/>
    </row>
    <row r="363" spans="1:13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0</v>
      </c>
      <c r="J363" s="173">
        <v>0</v>
      </c>
      <c r="K363" s="173">
        <v>0</v>
      </c>
      <c r="L363" s="18"/>
      <c r="M363" s="218"/>
    </row>
    <row r="364" spans="1:13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0</v>
      </c>
      <c r="F364" s="174">
        <v>0</v>
      </c>
      <c r="G364" s="174">
        <v>0</v>
      </c>
      <c r="H364" s="174">
        <v>0</v>
      </c>
      <c r="I364" s="174">
        <v>0</v>
      </c>
      <c r="J364" s="174">
        <v>0</v>
      </c>
      <c r="K364" s="174">
        <v>0</v>
      </c>
      <c r="L364" s="18"/>
      <c r="M364" s="218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8"/>
    </row>
    <row r="366" spans="1:13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>
        <v>0</v>
      </c>
      <c r="J368" s="172">
        <v>0</v>
      </c>
      <c r="K368" s="172">
        <v>0</v>
      </c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74">
        <v>89.853999999999999</v>
      </c>
      <c r="C370" s="174">
        <v>88.266000000000005</v>
      </c>
      <c r="D370" s="174">
        <v>76.84</v>
      </c>
      <c r="E370" s="174">
        <v>73.947999999999993</v>
      </c>
      <c r="F370" s="174">
        <v>35.86</v>
      </c>
      <c r="G370" s="174">
        <v>3.9649999999999999</v>
      </c>
      <c r="H370" s="174">
        <v>15.759</v>
      </c>
      <c r="I370" s="174">
        <v>13.539</v>
      </c>
      <c r="J370" s="174">
        <v>12.846</v>
      </c>
      <c r="K370" s="174">
        <v>11.058999999999999</v>
      </c>
      <c r="L370" s="18"/>
      <c r="M370" s="218"/>
    </row>
    <row r="371" spans="1:13" ht="19.899999999999999" customHeight="1" x14ac:dyDescent="0.25">
      <c r="A371" s="8" t="s">
        <v>297</v>
      </c>
      <c r="B371" s="173">
        <v>503</v>
      </c>
      <c r="C371" s="173">
        <v>614</v>
      </c>
      <c r="D371" s="173">
        <v>679</v>
      </c>
      <c r="E371" s="173">
        <v>701</v>
      </c>
      <c r="F371" s="173">
        <v>1.4379999999999999</v>
      </c>
      <c r="G371" s="173">
        <v>1.6419999999999999</v>
      </c>
      <c r="H371" s="173">
        <v>2.2410000000000001</v>
      </c>
      <c r="I371" s="173">
        <v>1.4570000000000001</v>
      </c>
      <c r="J371" s="173">
        <v>1.0249999999999999</v>
      </c>
      <c r="K371" s="173">
        <v>619</v>
      </c>
      <c r="L371" s="18"/>
      <c r="M371" s="218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0</v>
      </c>
      <c r="K372" s="174">
        <v>0</v>
      </c>
      <c r="L372" s="18"/>
      <c r="M372" s="218"/>
    </row>
    <row r="373" spans="1:13" ht="19.899999999999999" customHeight="1" x14ac:dyDescent="0.25">
      <c r="A373" s="8" t="s">
        <v>299</v>
      </c>
      <c r="B373" s="173">
        <v>10.192</v>
      </c>
      <c r="C373" s="173">
        <v>17.295000000000002</v>
      </c>
      <c r="D373" s="173">
        <v>16.297999999999998</v>
      </c>
      <c r="E373" s="173">
        <v>14.597</v>
      </c>
      <c r="F373" s="173">
        <v>6.4649999999999999</v>
      </c>
      <c r="G373" s="173">
        <v>2.496</v>
      </c>
      <c r="H373" s="173">
        <v>1.956</v>
      </c>
      <c r="I373" s="173">
        <v>884</v>
      </c>
      <c r="J373" s="173">
        <v>615</v>
      </c>
      <c r="K373" s="173">
        <v>699</v>
      </c>
      <c r="L373" s="18"/>
      <c r="M373" s="218"/>
    </row>
    <row r="374" spans="1:13" ht="19.899999999999999" customHeight="1" x14ac:dyDescent="0.25">
      <c r="A374" s="6" t="s">
        <v>300</v>
      </c>
      <c r="B374" s="174">
        <v>60.765000000000001</v>
      </c>
      <c r="C374" s="174">
        <v>-14.483000000000001</v>
      </c>
      <c r="D374" s="174">
        <v>-40.186999999999998</v>
      </c>
      <c r="E374" s="174">
        <v>-35.313000000000002</v>
      </c>
      <c r="F374" s="174">
        <v>-4.1840000000000002</v>
      </c>
      <c r="G374" s="174">
        <v>-1.036</v>
      </c>
      <c r="H374" s="174">
        <v>-839</v>
      </c>
      <c r="I374" s="174">
        <v>-74</v>
      </c>
      <c r="J374" s="174">
        <v>-260</v>
      </c>
      <c r="K374" s="174">
        <v>-723</v>
      </c>
      <c r="L374" s="18"/>
      <c r="M374" s="218"/>
    </row>
    <row r="375" spans="1:13" ht="19.899999999999999" customHeight="1" x14ac:dyDescent="0.25">
      <c r="A375" s="8" t="s">
        <v>301</v>
      </c>
      <c r="B375" s="173">
        <v>0</v>
      </c>
      <c r="C375" s="173">
        <v>1.216</v>
      </c>
      <c r="D375" s="173">
        <v>810</v>
      </c>
      <c r="E375" s="173">
        <v>792</v>
      </c>
      <c r="F375" s="173">
        <v>781</v>
      </c>
      <c r="G375" s="173">
        <v>662</v>
      </c>
      <c r="H375" s="173">
        <v>450</v>
      </c>
      <c r="I375" s="173">
        <v>394</v>
      </c>
      <c r="J375" s="173">
        <v>370</v>
      </c>
      <c r="K375" s="173">
        <v>301</v>
      </c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 t="s">
        <v>339</v>
      </c>
      <c r="C382" s="165" t="s">
        <v>339</v>
      </c>
      <c r="D382" s="165" t="s">
        <v>339</v>
      </c>
      <c r="E382" s="165" t="s">
        <v>339</v>
      </c>
      <c r="F382" s="165" t="s">
        <v>339</v>
      </c>
      <c r="G382" s="165" t="s">
        <v>339</v>
      </c>
      <c r="H382" s="165" t="s">
        <v>339</v>
      </c>
      <c r="I382" s="165" t="s">
        <v>339</v>
      </c>
      <c r="J382" s="165" t="s">
        <v>339</v>
      </c>
      <c r="K382" s="165" t="s">
        <v>339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74" t="s">
        <v>7492</v>
      </c>
      <c r="C385" s="174">
        <v>898.97</v>
      </c>
      <c r="D385" s="174">
        <v>376.58699999999999</v>
      </c>
      <c r="E385" s="174">
        <v>374.91699999999997</v>
      </c>
      <c r="F385" s="174">
        <v>263.46300000000002</v>
      </c>
      <c r="G385" s="174">
        <v>199.304</v>
      </c>
      <c r="H385" s="174">
        <v>194.161</v>
      </c>
      <c r="I385" s="174">
        <v>195.881</v>
      </c>
      <c r="J385" s="174">
        <v>170.161</v>
      </c>
      <c r="K385" s="174">
        <v>171.881</v>
      </c>
      <c r="L385" s="18"/>
      <c r="M385" s="218"/>
    </row>
    <row r="386" spans="1:13" ht="19.899999999999999" customHeight="1" x14ac:dyDescent="0.25">
      <c r="A386" s="8" t="s">
        <v>305</v>
      </c>
      <c r="B386" s="173" t="s">
        <v>7492</v>
      </c>
      <c r="C386" s="173">
        <v>898.97</v>
      </c>
      <c r="D386" s="173">
        <v>376.58699999999999</v>
      </c>
      <c r="E386" s="173">
        <v>374.91699999999997</v>
      </c>
      <c r="F386" s="173">
        <v>263.46300000000002</v>
      </c>
      <c r="G386" s="173">
        <v>199.304</v>
      </c>
      <c r="H386" s="173">
        <v>194.161</v>
      </c>
      <c r="I386" s="173">
        <v>195.881</v>
      </c>
      <c r="J386" s="173">
        <v>170.161</v>
      </c>
      <c r="K386" s="173">
        <v>171.881</v>
      </c>
      <c r="L386" s="18"/>
      <c r="M386" s="218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8"/>
    </row>
    <row r="388" spans="1:13" ht="19.899999999999999" customHeight="1" x14ac:dyDescent="0.25">
      <c r="A388" s="8" t="s">
        <v>307</v>
      </c>
      <c r="B388" s="173">
        <v>2</v>
      </c>
      <c r="C388" s="173">
        <v>2</v>
      </c>
      <c r="D388" s="173">
        <v>2</v>
      </c>
      <c r="E388" s="173">
        <v>2</v>
      </c>
      <c r="F388" s="173">
        <v>2</v>
      </c>
      <c r="G388" s="173">
        <v>2</v>
      </c>
      <c r="H388" s="173">
        <v>2</v>
      </c>
      <c r="I388" s="173">
        <v>2</v>
      </c>
      <c r="J388" s="173">
        <v>2</v>
      </c>
      <c r="K388" s="173">
        <v>2</v>
      </c>
      <c r="L388" s="18"/>
      <c r="M388" s="218"/>
    </row>
    <row r="389" spans="1:13" ht="19.899999999999999" customHeight="1" x14ac:dyDescent="0.25">
      <c r="A389" s="6" t="s">
        <v>308</v>
      </c>
      <c r="B389" s="174">
        <v>18.231999999999999</v>
      </c>
      <c r="C389" s="174">
        <v>19.734000000000002</v>
      </c>
      <c r="D389" s="174">
        <v>3.4689999999999999</v>
      </c>
      <c r="E389" s="174">
        <v>2.1349999999999998</v>
      </c>
      <c r="F389" s="174">
        <v>2.8279999999999998</v>
      </c>
      <c r="G389" s="174">
        <v>629</v>
      </c>
      <c r="H389" s="174">
        <v>536</v>
      </c>
      <c r="I389" s="174">
        <v>1.609</v>
      </c>
      <c r="J389" s="174">
        <v>1.754</v>
      </c>
      <c r="K389" s="174">
        <v>1.6819999999999999</v>
      </c>
      <c r="L389" s="18"/>
      <c r="M389" s="218"/>
    </row>
    <row r="390" spans="1:13" ht="19.899999999999999" customHeight="1" x14ac:dyDescent="0.25">
      <c r="A390" s="8" t="s">
        <v>309</v>
      </c>
      <c r="B390" s="173">
        <v>5.32</v>
      </c>
      <c r="C390" s="173">
        <v>4.5620000000000003</v>
      </c>
      <c r="D390" s="173">
        <v>642</v>
      </c>
      <c r="E390" s="173">
        <v>372</v>
      </c>
      <c r="F390" s="173">
        <v>272</v>
      </c>
      <c r="G390" s="173">
        <v>144</v>
      </c>
      <c r="H390" s="173">
        <v>152</v>
      </c>
      <c r="I390" s="173">
        <v>440</v>
      </c>
      <c r="J390" s="173">
        <v>443</v>
      </c>
      <c r="K390" s="173">
        <v>369</v>
      </c>
      <c r="L390" s="18"/>
      <c r="M390" s="218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8"/>
    </row>
    <row r="392" spans="1:13" ht="19.899999999999999" customHeight="1" x14ac:dyDescent="0.25">
      <c r="A392" s="8" t="s">
        <v>311</v>
      </c>
      <c r="B392" s="173">
        <v>176.31299999999999</v>
      </c>
      <c r="C392" s="173">
        <v>13.335000000000001</v>
      </c>
      <c r="D392" s="173">
        <v>55.106000000000002</v>
      </c>
      <c r="E392" s="173">
        <v>64.266999999999996</v>
      </c>
      <c r="F392" s="173">
        <v>65.561999999999998</v>
      </c>
      <c r="G392" s="173">
        <v>61.009</v>
      </c>
      <c r="H392" s="173">
        <v>66.83</v>
      </c>
      <c r="I392" s="173">
        <v>65.63</v>
      </c>
      <c r="J392" s="173">
        <v>65.134</v>
      </c>
      <c r="K392" s="173">
        <v>71.316999999999993</v>
      </c>
      <c r="L392" s="18"/>
      <c r="M392" s="218"/>
    </row>
    <row r="393" spans="1:13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8"/>
      <c r="M393" s="218"/>
    </row>
    <row r="394" spans="1:13" ht="19.899999999999999" customHeight="1" x14ac:dyDescent="0.25">
      <c r="A394" s="8" t="s">
        <v>313</v>
      </c>
      <c r="B394" s="173">
        <v>60.765000000000001</v>
      </c>
      <c r="C394" s="173">
        <v>-14.483000000000001</v>
      </c>
      <c r="D394" s="173">
        <v>-40.186999999999998</v>
      </c>
      <c r="E394" s="173">
        <v>-35.313000000000002</v>
      </c>
      <c r="F394" s="173">
        <v>-4.1840000000000002</v>
      </c>
      <c r="G394" s="173">
        <v>-1.036</v>
      </c>
      <c r="H394" s="173">
        <v>-839</v>
      </c>
      <c r="I394" s="173">
        <v>-74</v>
      </c>
      <c r="J394" s="173">
        <v>-260</v>
      </c>
      <c r="K394" s="173">
        <v>-723</v>
      </c>
      <c r="L394" s="18"/>
      <c r="M394" s="218"/>
    </row>
    <row r="395" spans="1:13" ht="19.899999999999999" customHeight="1" x14ac:dyDescent="0.25">
      <c r="A395" s="6" t="s">
        <v>314</v>
      </c>
      <c r="B395" s="174">
        <v>150.197</v>
      </c>
      <c r="C395" s="174">
        <v>103.773</v>
      </c>
      <c r="D395" s="174">
        <v>85.378</v>
      </c>
      <c r="E395" s="174">
        <v>50.064999999999998</v>
      </c>
      <c r="F395" s="174">
        <v>17.02</v>
      </c>
      <c r="G395" s="174">
        <v>12.93</v>
      </c>
      <c r="H395" s="174">
        <v>5.8259999999999996</v>
      </c>
      <c r="I395" s="174">
        <v>4.1420000000000003</v>
      </c>
      <c r="J395" s="174">
        <v>3.492</v>
      </c>
      <c r="K395" s="174">
        <v>3.4169999999999998</v>
      </c>
      <c r="L395" s="18"/>
      <c r="M395" s="218"/>
    </row>
    <row r="396" spans="1:13" ht="19.899999999999999" customHeight="1" x14ac:dyDescent="0.25">
      <c r="A396" s="8" t="s">
        <v>315</v>
      </c>
      <c r="B396" s="173">
        <v>0</v>
      </c>
      <c r="C396" s="173">
        <v>1.216</v>
      </c>
      <c r="D396" s="173">
        <v>810</v>
      </c>
      <c r="E396" s="173">
        <v>792</v>
      </c>
      <c r="F396" s="173">
        <v>781</v>
      </c>
      <c r="G396" s="173">
        <v>662</v>
      </c>
      <c r="H396" s="173">
        <v>450</v>
      </c>
      <c r="I396" s="173">
        <v>394</v>
      </c>
      <c r="J396" s="173">
        <v>370</v>
      </c>
      <c r="K396" s="173">
        <v>301</v>
      </c>
      <c r="L396" s="18"/>
      <c r="M396" s="218"/>
    </row>
    <row r="397" spans="1:13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0</v>
      </c>
      <c r="I397" s="174">
        <v>0</v>
      </c>
      <c r="J397" s="174">
        <v>0</v>
      </c>
      <c r="K397" s="174">
        <v>0</v>
      </c>
      <c r="L397" s="18"/>
      <c r="M397" s="218"/>
    </row>
    <row r="398" spans="1:13" ht="19.899999999999999" customHeight="1" x14ac:dyDescent="0.25">
      <c r="A398" s="8" t="s">
        <v>317</v>
      </c>
      <c r="B398" s="173">
        <v>424</v>
      </c>
      <c r="C398" s="173">
        <v>2.6280000000000001</v>
      </c>
      <c r="D398" s="173">
        <v>2.887</v>
      </c>
      <c r="E398" s="173">
        <v>8.7010000000000005</v>
      </c>
      <c r="F398" s="173">
        <v>9.7409999999999997</v>
      </c>
      <c r="G398" s="173">
        <v>6.8179999999999996</v>
      </c>
      <c r="H398" s="173">
        <v>5.5860000000000003</v>
      </c>
      <c r="I398" s="173">
        <v>3.4950000000000001</v>
      </c>
      <c r="J398" s="173">
        <v>2.61</v>
      </c>
      <c r="K398" s="173">
        <v>2.4580000000000002</v>
      </c>
      <c r="L398" s="18"/>
      <c r="M398" s="218"/>
    </row>
    <row r="399" spans="1:13" ht="19.899999999999999" customHeight="1" x14ac:dyDescent="0.25">
      <c r="A399" s="6" t="s">
        <v>318</v>
      </c>
      <c r="B399" s="174">
        <v>211.86099999999999</v>
      </c>
      <c r="C399" s="174">
        <v>283.702</v>
      </c>
      <c r="D399" s="174">
        <v>327.94</v>
      </c>
      <c r="E399" s="174">
        <v>257.44799999999998</v>
      </c>
      <c r="F399" s="174">
        <v>220.90700000000001</v>
      </c>
      <c r="G399" s="174">
        <v>105.967</v>
      </c>
      <c r="H399" s="174">
        <v>85.105999999999995</v>
      </c>
      <c r="I399" s="174">
        <v>64.554000000000002</v>
      </c>
      <c r="J399" s="174">
        <v>56.338999999999999</v>
      </c>
      <c r="K399" s="174">
        <v>50.323999999999998</v>
      </c>
      <c r="L399" s="18"/>
      <c r="M399" s="218"/>
    </row>
    <row r="400" spans="1:13" ht="19.899999999999999" customHeight="1" x14ac:dyDescent="0.25">
      <c r="A400" s="8" t="s">
        <v>319</v>
      </c>
      <c r="B400" s="173">
        <v>0</v>
      </c>
      <c r="C400" s="173">
        <v>0</v>
      </c>
      <c r="D400" s="173">
        <v>0</v>
      </c>
      <c r="E400" s="173">
        <v>0</v>
      </c>
      <c r="F400" s="173">
        <v>0</v>
      </c>
      <c r="G400" s="173">
        <v>0</v>
      </c>
      <c r="H400" s="173">
        <v>0</v>
      </c>
      <c r="I400" s="173">
        <v>0</v>
      </c>
      <c r="J400" s="173">
        <v>0</v>
      </c>
      <c r="K400" s="173">
        <v>0</v>
      </c>
      <c r="L400" s="18"/>
      <c r="M400" s="218"/>
    </row>
    <row r="401" spans="1:13" ht="19.899999999999999" customHeight="1" x14ac:dyDescent="0.25">
      <c r="A401" s="6" t="s">
        <v>320</v>
      </c>
      <c r="B401" s="174">
        <v>20.991</v>
      </c>
      <c r="C401" s="174">
        <v>9.6869999999999994</v>
      </c>
      <c r="D401" s="174">
        <v>10.597</v>
      </c>
      <c r="E401" s="174">
        <v>23.096</v>
      </c>
      <c r="F401" s="174">
        <v>3.7069999999999999</v>
      </c>
      <c r="G401" s="174">
        <v>4.0709999999999997</v>
      </c>
      <c r="H401" s="174">
        <v>3.3370000000000002</v>
      </c>
      <c r="I401" s="174">
        <v>2.5270000000000001</v>
      </c>
      <c r="J401" s="174">
        <v>3.2719999999999998</v>
      </c>
      <c r="K401" s="174">
        <v>2.3140000000000001</v>
      </c>
      <c r="L401" s="18"/>
      <c r="M401" s="218"/>
    </row>
    <row r="402" spans="1:13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18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8"/>
    </row>
    <row r="404" spans="1:13" ht="19.899999999999999" customHeight="1" x14ac:dyDescent="0.25">
      <c r="A404" s="8" t="s">
        <v>323</v>
      </c>
      <c r="B404" s="173" t="s">
        <v>7497</v>
      </c>
      <c r="C404" s="173" t="s">
        <v>7498</v>
      </c>
      <c r="D404" s="173" t="s">
        <v>7499</v>
      </c>
      <c r="E404" s="173" t="s">
        <v>7500</v>
      </c>
      <c r="F404" s="173" t="s">
        <v>7501</v>
      </c>
      <c r="G404" s="173" t="s">
        <v>3271</v>
      </c>
      <c r="H404" s="173" t="s">
        <v>7502</v>
      </c>
      <c r="I404" s="173" t="s">
        <v>7503</v>
      </c>
      <c r="J404" s="173" t="s">
        <v>7504</v>
      </c>
      <c r="K404" s="173" t="s">
        <v>7505</v>
      </c>
      <c r="L404" s="18"/>
      <c r="M404" s="218"/>
    </row>
    <row r="405" spans="1:13" ht="19.899999999999999" customHeight="1" x14ac:dyDescent="0.25">
      <c r="A405" s="6" t="s">
        <v>324</v>
      </c>
      <c r="B405" s="174">
        <v>13</v>
      </c>
      <c r="C405" s="174">
        <v>8</v>
      </c>
      <c r="D405" s="174">
        <v>8</v>
      </c>
      <c r="E405" s="174">
        <v>8</v>
      </c>
      <c r="F405" s="174">
        <v>9</v>
      </c>
      <c r="G405" s="174">
        <v>9</v>
      </c>
      <c r="H405" s="174">
        <v>2</v>
      </c>
      <c r="I405" s="174">
        <v>2</v>
      </c>
      <c r="J405" s="174">
        <v>2</v>
      </c>
      <c r="K405" s="174">
        <v>2</v>
      </c>
      <c r="L405" s="18"/>
      <c r="M405" s="218"/>
    </row>
    <row r="406" spans="1:13" ht="19.899999999999999" customHeight="1" x14ac:dyDescent="0.25">
      <c r="A406" s="8" t="s">
        <v>325</v>
      </c>
      <c r="B406" s="173">
        <v>35</v>
      </c>
      <c r="C406" s="173">
        <v>148</v>
      </c>
      <c r="D406" s="173">
        <v>230</v>
      </c>
      <c r="E406" s="173">
        <v>356</v>
      </c>
      <c r="F406" s="173">
        <v>332</v>
      </c>
      <c r="G406" s="173">
        <v>366</v>
      </c>
      <c r="H406" s="173">
        <v>290</v>
      </c>
      <c r="I406" s="173">
        <v>93</v>
      </c>
      <c r="J406" s="173">
        <v>53</v>
      </c>
      <c r="K406" s="173">
        <v>43</v>
      </c>
      <c r="L406" s="18"/>
      <c r="M406" s="218"/>
    </row>
    <row r="407" spans="1:13" ht="19.899999999999999" customHeight="1" x14ac:dyDescent="0.25">
      <c r="A407" s="6" t="s">
        <v>326</v>
      </c>
      <c r="B407" s="174">
        <v>12</v>
      </c>
      <c r="C407" s="174">
        <v>66</v>
      </c>
      <c r="D407" s="174">
        <v>186</v>
      </c>
      <c r="E407" s="174">
        <v>247</v>
      </c>
      <c r="F407" s="174">
        <v>319</v>
      </c>
      <c r="G407" s="174">
        <v>369</v>
      </c>
      <c r="H407" s="174">
        <v>400</v>
      </c>
      <c r="I407" s="174">
        <v>225</v>
      </c>
      <c r="J407" s="174">
        <v>54</v>
      </c>
      <c r="K407" s="174">
        <v>39</v>
      </c>
      <c r="L407" s="18"/>
      <c r="M407" s="218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8"/>
    </row>
    <row r="409" spans="1:13" ht="19.899999999999999" customHeight="1" x14ac:dyDescent="0.25">
      <c r="A409" s="6" t="s">
        <v>328</v>
      </c>
      <c r="B409" s="174">
        <v>68.048000000000002</v>
      </c>
      <c r="C409" s="174">
        <v>72.801000000000002</v>
      </c>
      <c r="D409" s="174">
        <v>66.846000000000004</v>
      </c>
      <c r="E409" s="174">
        <v>91.635999999999996</v>
      </c>
      <c r="F409" s="174">
        <v>60.4</v>
      </c>
      <c r="G409" s="174">
        <v>45.631</v>
      </c>
      <c r="H409" s="174">
        <v>45.912999999999997</v>
      </c>
      <c r="I409" s="174">
        <v>25.145</v>
      </c>
      <c r="J409" s="174">
        <v>20.629000000000001</v>
      </c>
      <c r="K409" s="174">
        <v>12.384</v>
      </c>
      <c r="L409" s="18"/>
      <c r="M409" s="218"/>
    </row>
    <row r="410" spans="1:13" ht="19.899999999999999" customHeight="1" x14ac:dyDescent="0.25">
      <c r="A410" s="8" t="s">
        <v>329</v>
      </c>
      <c r="B410" s="173">
        <v>66</v>
      </c>
      <c r="C410" s="173">
        <v>42</v>
      </c>
      <c r="D410" s="173">
        <v>92</v>
      </c>
      <c r="E410" s="173">
        <v>68.599999999999994</v>
      </c>
      <c r="F410" s="173">
        <v>53</v>
      </c>
      <c r="G410" s="173">
        <v>0</v>
      </c>
      <c r="H410" s="173">
        <v>0</v>
      </c>
      <c r="I410" s="173">
        <v>0</v>
      </c>
      <c r="J410" s="173">
        <v>0</v>
      </c>
      <c r="K410" s="173">
        <v>0</v>
      </c>
      <c r="L410" s="18"/>
      <c r="M410" s="218"/>
    </row>
    <row r="411" spans="1:13" ht="19.899999999999999" customHeight="1" x14ac:dyDescent="0.25">
      <c r="A411" s="6" t="s">
        <v>330</v>
      </c>
      <c r="B411" s="174">
        <v>257.93400000000003</v>
      </c>
      <c r="C411" s="174">
        <v>183.17400000000001</v>
      </c>
      <c r="D411" s="174">
        <v>160.173</v>
      </c>
      <c r="E411" s="174">
        <v>197.08099999999999</v>
      </c>
      <c r="F411" s="174">
        <v>140.96</v>
      </c>
      <c r="G411" s="174">
        <v>36.585000000000001</v>
      </c>
      <c r="H411" s="174">
        <v>50.006</v>
      </c>
      <c r="I411" s="174">
        <v>43.683</v>
      </c>
      <c r="J411" s="174">
        <v>75.703000000000003</v>
      </c>
      <c r="K411" s="174">
        <v>59.235999999999997</v>
      </c>
      <c r="L411" s="18"/>
      <c r="M411" s="218"/>
    </row>
    <row r="412" spans="1:13" ht="19.899999999999999" customHeight="1" x14ac:dyDescent="0.25">
      <c r="A412" s="8" t="s">
        <v>331</v>
      </c>
      <c r="B412" s="173">
        <v>0</v>
      </c>
      <c r="C412" s="173">
        <v>0</v>
      </c>
      <c r="D412" s="173">
        <v>0</v>
      </c>
      <c r="E412" s="173">
        <v>0</v>
      </c>
      <c r="F412" s="173">
        <v>0</v>
      </c>
      <c r="G412" s="173">
        <v>0</v>
      </c>
      <c r="H412" s="173">
        <v>0</v>
      </c>
      <c r="I412" s="173">
        <v>0</v>
      </c>
      <c r="J412" s="173">
        <v>0</v>
      </c>
      <c r="K412" s="173">
        <v>0</v>
      </c>
      <c r="L412" s="18"/>
      <c r="M412" s="218"/>
    </row>
    <row r="413" spans="1:13" ht="19.899999999999999" customHeight="1" x14ac:dyDescent="0.25">
      <c r="A413" s="6" t="s">
        <v>332</v>
      </c>
      <c r="B413" s="174">
        <v>63.374000000000002</v>
      </c>
      <c r="C413" s="174">
        <v>45.956000000000003</v>
      </c>
      <c r="D413" s="174">
        <v>144.126</v>
      </c>
      <c r="E413" s="174">
        <v>50.732999999999997</v>
      </c>
      <c r="F413" s="174">
        <v>34.664999999999999</v>
      </c>
      <c r="G413" s="174">
        <v>32.124000000000002</v>
      </c>
      <c r="H413" s="174">
        <v>23.748999999999999</v>
      </c>
      <c r="I413" s="174">
        <v>61.12</v>
      </c>
      <c r="J413" s="174">
        <v>30.097999999999999</v>
      </c>
      <c r="K413" s="174">
        <v>23.821000000000002</v>
      </c>
      <c r="L413" s="18"/>
      <c r="M413" s="218"/>
    </row>
    <row r="414" spans="1:13" ht="19.899999999999999" customHeight="1" x14ac:dyDescent="0.25">
      <c r="A414" s="8" t="s">
        <v>333</v>
      </c>
      <c r="B414" s="173">
        <v>2.3450000000000002</v>
      </c>
      <c r="C414" s="173">
        <v>4.7640000000000002</v>
      </c>
      <c r="D414" s="173">
        <v>8.5280000000000005</v>
      </c>
      <c r="E414" s="173">
        <v>9.9019999999999992</v>
      </c>
      <c r="F414" s="173">
        <v>5.1840000000000002</v>
      </c>
      <c r="G414" s="173">
        <v>3.8530000000000002</v>
      </c>
      <c r="H414" s="173">
        <v>4.391</v>
      </c>
      <c r="I414" s="173">
        <v>3.0870000000000002</v>
      </c>
      <c r="J414" s="173">
        <v>1.01</v>
      </c>
      <c r="K414" s="173">
        <v>1.0229999999999999</v>
      </c>
      <c r="L414" s="18"/>
      <c r="M414" s="218"/>
    </row>
    <row r="415" spans="1:13" ht="19.899999999999999" customHeight="1" x14ac:dyDescent="0.25">
      <c r="A415" s="6" t="s">
        <v>334</v>
      </c>
      <c r="B415" s="174">
        <v>21.91</v>
      </c>
      <c r="C415" s="174">
        <v>67.926000000000002</v>
      </c>
      <c r="D415" s="174">
        <v>331.43700000000001</v>
      </c>
      <c r="E415" s="174">
        <v>180.62</v>
      </c>
      <c r="F415" s="174">
        <v>115.03400000000001</v>
      </c>
      <c r="G415" s="174">
        <v>117.456</v>
      </c>
      <c r="H415" s="174">
        <v>68.774000000000001</v>
      </c>
      <c r="I415" s="174">
        <v>56.917999999999999</v>
      </c>
      <c r="J415" s="174">
        <v>15.99</v>
      </c>
      <c r="K415" s="174">
        <v>10.308999999999999</v>
      </c>
      <c r="L415" s="18"/>
      <c r="M415" s="218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8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8"/>
    </row>
    <row r="421" spans="1:13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</row>
    <row r="422" spans="1:13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4">
    <mergeCell ref="M1:M420"/>
    <mergeCell ref="A123:L123"/>
    <mergeCell ref="A124:L124"/>
    <mergeCell ref="A240:L240"/>
    <mergeCell ref="A241:L241"/>
    <mergeCell ref="A288:L288"/>
    <mergeCell ref="A1:L1"/>
    <mergeCell ref="A420:L420"/>
    <mergeCell ref="A289:L289"/>
    <mergeCell ref="A342:L342"/>
    <mergeCell ref="A343:L343"/>
    <mergeCell ref="A377:L377"/>
    <mergeCell ref="A378:L378"/>
    <mergeCell ref="A419:L419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M420"/>
    </sheetView>
  </sheetViews>
  <sheetFormatPr defaultColWidth="10.7109375" defaultRowHeight="15" x14ac:dyDescent="0.25"/>
  <cols>
    <col min="1" max="1" width="67.42578125" style="29" bestFit="1" customWidth="1"/>
    <col min="2" max="13" width="10.7109375" style="29"/>
    <col min="14" max="14" width="18.5703125" style="29" bestFit="1" customWidth="1"/>
    <col min="15" max="16384" width="10.7109375" style="29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4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4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4"/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4"/>
    </row>
    <row r="5" spans="1:24" ht="19.899999999999999" customHeight="1" x14ac:dyDescent="0.25">
      <c r="A5" s="164" t="s">
        <v>5</v>
      </c>
      <c r="B5" s="165" t="s">
        <v>340</v>
      </c>
      <c r="C5" s="165" t="s">
        <v>340</v>
      </c>
      <c r="D5" s="165" t="s">
        <v>340</v>
      </c>
      <c r="E5" s="165" t="s">
        <v>340</v>
      </c>
      <c r="F5" s="165" t="s">
        <v>340</v>
      </c>
      <c r="G5" s="165" t="s">
        <v>340</v>
      </c>
      <c r="H5" s="165" t="s">
        <v>340</v>
      </c>
      <c r="I5" s="165" t="s">
        <v>340</v>
      </c>
      <c r="J5" s="165" t="s">
        <v>340</v>
      </c>
      <c r="K5" s="165" t="s">
        <v>340</v>
      </c>
      <c r="L5" s="18"/>
      <c r="M5" s="214"/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4"/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4"/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4"/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4"/>
    </row>
    <row r="10" spans="1:24" ht="19.899999999999999" customHeight="1" x14ac:dyDescent="0.25">
      <c r="A10" s="6" t="s">
        <v>11</v>
      </c>
      <c r="B10" s="172" t="s">
        <v>6921</v>
      </c>
      <c r="C10" s="172" t="s">
        <v>6922</v>
      </c>
      <c r="D10" s="172" t="s">
        <v>6923</v>
      </c>
      <c r="E10" s="172" t="s">
        <v>6924</v>
      </c>
      <c r="F10" s="172" t="s">
        <v>6925</v>
      </c>
      <c r="G10" s="172">
        <v>63.4</v>
      </c>
      <c r="H10" s="172">
        <v>120.3</v>
      </c>
      <c r="I10" s="172">
        <v>109.8</v>
      </c>
      <c r="J10" s="172">
        <v>37</v>
      </c>
      <c r="K10" s="172">
        <v>43.2</v>
      </c>
      <c r="L10" s="18"/>
      <c r="M10" s="214"/>
    </row>
    <row r="11" spans="1:24" ht="19.899999999999999" customHeight="1" x14ac:dyDescent="0.25">
      <c r="A11" s="8" t="s">
        <v>12</v>
      </c>
      <c r="B11" s="173" t="s">
        <v>6926</v>
      </c>
      <c r="C11" s="173" t="s">
        <v>6927</v>
      </c>
      <c r="D11" s="173" t="s">
        <v>6928</v>
      </c>
      <c r="E11" s="173" t="s">
        <v>6929</v>
      </c>
      <c r="F11" s="173" t="s">
        <v>6930</v>
      </c>
      <c r="G11" s="173">
        <v>33.5</v>
      </c>
      <c r="H11" s="173">
        <v>58.7</v>
      </c>
      <c r="I11" s="173">
        <v>58.7</v>
      </c>
      <c r="J11" s="173">
        <v>34.799999999999997</v>
      </c>
      <c r="K11" s="173">
        <v>40.6</v>
      </c>
      <c r="L11" s="18"/>
      <c r="M11" s="214"/>
    </row>
    <row r="12" spans="1:24" ht="19.899999999999999" customHeight="1" x14ac:dyDescent="0.25">
      <c r="A12" s="6" t="s">
        <v>13</v>
      </c>
      <c r="B12" s="174" t="s">
        <v>6931</v>
      </c>
      <c r="C12" s="174" t="s">
        <v>6932</v>
      </c>
      <c r="D12" s="174" t="s">
        <v>6933</v>
      </c>
      <c r="E12" s="174" t="s">
        <v>6934</v>
      </c>
      <c r="F12" s="174" t="s">
        <v>6935</v>
      </c>
      <c r="G12" s="174">
        <v>29.9</v>
      </c>
      <c r="H12" s="174">
        <v>61.6</v>
      </c>
      <c r="I12" s="174">
        <v>50.9</v>
      </c>
      <c r="J12" s="174">
        <v>0</v>
      </c>
      <c r="K12" s="174">
        <v>0</v>
      </c>
      <c r="L12" s="18"/>
      <c r="M12" s="214"/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4"/>
    </row>
    <row r="14" spans="1:24" ht="19.899999999999999" customHeight="1" x14ac:dyDescent="0.25">
      <c r="A14" s="6" t="s">
        <v>15</v>
      </c>
      <c r="B14" s="174">
        <v>678.1</v>
      </c>
      <c r="C14" s="174">
        <v>607.29999999999995</v>
      </c>
      <c r="D14" s="174">
        <v>531.5</v>
      </c>
      <c r="E14" s="174">
        <v>451.3</v>
      </c>
      <c r="F14" s="174">
        <v>0</v>
      </c>
      <c r="G14" s="174">
        <v>0</v>
      </c>
      <c r="H14" s="174">
        <v>0</v>
      </c>
      <c r="I14" s="174">
        <v>200</v>
      </c>
      <c r="J14" s="174">
        <v>2.2000000000000002</v>
      </c>
      <c r="K14" s="174">
        <v>2.6</v>
      </c>
      <c r="L14" s="18"/>
      <c r="M14" s="214"/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4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</row>
    <row r="16" spans="1:24" ht="19.899999999999999" customHeight="1" x14ac:dyDescent="0.25">
      <c r="A16" s="6" t="s">
        <v>16</v>
      </c>
      <c r="B16" s="172">
        <v>0</v>
      </c>
      <c r="C16" s="172">
        <v>0</v>
      </c>
      <c r="D16" s="172">
        <v>0</v>
      </c>
      <c r="E16" s="172">
        <v>0</v>
      </c>
      <c r="F16" s="172">
        <v>0</v>
      </c>
      <c r="G16" s="172">
        <v>0</v>
      </c>
      <c r="H16" s="172" t="s">
        <v>6936</v>
      </c>
      <c r="I16" s="172" t="s">
        <v>6937</v>
      </c>
      <c r="J16" s="172">
        <v>843.2</v>
      </c>
      <c r="K16" s="172" t="s">
        <v>6938</v>
      </c>
      <c r="L16" s="18"/>
      <c r="M16" s="214"/>
      <c r="N16" s="177"/>
      <c r="O16" s="30"/>
      <c r="P16" s="30"/>
      <c r="Q16" s="30"/>
      <c r="R16" s="30"/>
      <c r="S16" s="30"/>
      <c r="T16" s="30"/>
      <c r="U16" s="30"/>
      <c r="V16" s="30"/>
      <c r="W16" s="30"/>
      <c r="X16" s="30"/>
    </row>
    <row r="17" spans="1:24" ht="19.899999999999999" customHeight="1" x14ac:dyDescent="0.25">
      <c r="A17" s="8" t="s">
        <v>17</v>
      </c>
      <c r="B17" s="173">
        <v>0</v>
      </c>
      <c r="C17" s="173">
        <v>0</v>
      </c>
      <c r="D17" s="173">
        <v>0</v>
      </c>
      <c r="E17" s="173">
        <v>0</v>
      </c>
      <c r="F17" s="173">
        <v>0</v>
      </c>
      <c r="G17" s="173">
        <v>0</v>
      </c>
      <c r="H17" s="173">
        <v>0</v>
      </c>
      <c r="I17" s="173">
        <v>0</v>
      </c>
      <c r="J17" s="173">
        <v>0</v>
      </c>
      <c r="K17" s="173">
        <v>200</v>
      </c>
      <c r="L17" s="18"/>
      <c r="M17" s="214"/>
      <c r="N17" s="30"/>
      <c r="O17" s="180"/>
      <c r="P17" s="180"/>
      <c r="Q17" s="180"/>
      <c r="R17" s="180"/>
      <c r="S17" s="180"/>
      <c r="T17" s="180"/>
      <c r="U17" s="180"/>
      <c r="V17" s="180"/>
      <c r="W17" s="180"/>
      <c r="X17" s="180"/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 t="s">
        <v>6936</v>
      </c>
      <c r="I18" s="174" t="s">
        <v>6937</v>
      </c>
      <c r="J18" s="174">
        <v>843.2</v>
      </c>
      <c r="K18" s="174" t="s">
        <v>6939</v>
      </c>
      <c r="L18" s="18"/>
      <c r="M18" s="214"/>
      <c r="N18" s="30"/>
      <c r="O18" s="180"/>
      <c r="P18" s="180"/>
      <c r="Q18" s="180"/>
      <c r="R18" s="180"/>
      <c r="S18" s="180"/>
      <c r="T18" s="180"/>
      <c r="U18" s="180"/>
      <c r="V18" s="180"/>
      <c r="W18" s="180"/>
      <c r="X18" s="180"/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4"/>
      <c r="N19" s="30"/>
      <c r="O19" s="181"/>
      <c r="P19" s="180"/>
      <c r="Q19" s="180"/>
      <c r="R19" s="180"/>
      <c r="S19" s="180"/>
      <c r="T19" s="180"/>
      <c r="U19" s="180"/>
      <c r="V19" s="180"/>
      <c r="W19" s="180"/>
      <c r="X19" s="180"/>
    </row>
    <row r="20" spans="1:24" ht="19.899999999999999" customHeight="1" x14ac:dyDescent="0.25">
      <c r="A20" s="6" t="s">
        <v>19</v>
      </c>
      <c r="B20" s="172" t="s">
        <v>6279</v>
      </c>
      <c r="C20" s="172" t="s">
        <v>6940</v>
      </c>
      <c r="D20" s="172" t="s">
        <v>6941</v>
      </c>
      <c r="E20" s="172" t="s">
        <v>6942</v>
      </c>
      <c r="F20" s="172" t="s">
        <v>6943</v>
      </c>
      <c r="G20" s="172" t="s">
        <v>6944</v>
      </c>
      <c r="H20" s="172" t="s">
        <v>6945</v>
      </c>
      <c r="I20" s="172" t="s">
        <v>6946</v>
      </c>
      <c r="J20" s="172" t="s">
        <v>6947</v>
      </c>
      <c r="K20" s="172">
        <v>995.8</v>
      </c>
      <c r="L20" s="18"/>
      <c r="M20" s="214"/>
      <c r="N20" s="30"/>
      <c r="O20" s="180"/>
      <c r="P20" s="180"/>
      <c r="Q20" s="180"/>
      <c r="R20" s="180"/>
      <c r="S20" s="180"/>
      <c r="T20" s="180"/>
      <c r="U20" s="180"/>
      <c r="V20" s="180"/>
      <c r="W20" s="180"/>
      <c r="X20" s="180"/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4"/>
      <c r="N21" s="30"/>
      <c r="O21" s="180"/>
      <c r="P21" s="180"/>
      <c r="Q21" s="180"/>
      <c r="R21" s="180"/>
      <c r="S21" s="180"/>
      <c r="T21" s="180"/>
      <c r="U21" s="180"/>
      <c r="V21" s="180"/>
      <c r="W21" s="180"/>
      <c r="X21" s="180"/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4"/>
      <c r="N22" s="30"/>
      <c r="O22" s="180"/>
      <c r="P22" s="180"/>
      <c r="Q22" s="180"/>
      <c r="R22" s="180"/>
      <c r="S22" s="180"/>
      <c r="T22" s="180"/>
      <c r="U22" s="180"/>
      <c r="V22" s="180"/>
      <c r="W22" s="180"/>
      <c r="X22" s="180"/>
    </row>
    <row r="23" spans="1:24" ht="19.899999999999999" customHeight="1" x14ac:dyDescent="0.25">
      <c r="A23" s="8" t="s">
        <v>21</v>
      </c>
      <c r="B23" s="175" t="s">
        <v>6948</v>
      </c>
      <c r="C23" s="175">
        <v>620.6</v>
      </c>
      <c r="D23" s="175">
        <v>483.6</v>
      </c>
      <c r="E23" s="175">
        <v>535.4</v>
      </c>
      <c r="F23" s="175">
        <v>363.1</v>
      </c>
      <c r="G23" s="175" t="s">
        <v>6949</v>
      </c>
      <c r="H23" s="175">
        <v>334.7</v>
      </c>
      <c r="I23" s="175">
        <v>307.7</v>
      </c>
      <c r="J23" s="175">
        <v>322.39999999999998</v>
      </c>
      <c r="K23" s="175">
        <v>232.8</v>
      </c>
      <c r="L23" s="18"/>
      <c r="M23" s="214"/>
      <c r="N23" s="30"/>
      <c r="O23" s="180"/>
      <c r="P23" s="180"/>
      <c r="Q23" s="180"/>
      <c r="R23" s="180"/>
      <c r="S23" s="180"/>
      <c r="T23" s="180"/>
      <c r="U23" s="180"/>
      <c r="V23" s="180"/>
      <c r="W23" s="180"/>
      <c r="X23" s="180"/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4"/>
      <c r="N24" s="30"/>
      <c r="O24" s="180"/>
      <c r="P24" s="180"/>
      <c r="Q24" s="180"/>
      <c r="R24" s="180"/>
      <c r="S24" s="180"/>
      <c r="T24" s="180"/>
      <c r="U24" s="180"/>
      <c r="V24" s="180"/>
      <c r="W24" s="180"/>
      <c r="X24" s="180"/>
    </row>
    <row r="25" spans="1:24" ht="19.899999999999999" customHeight="1" x14ac:dyDescent="0.25">
      <c r="A25" s="8" t="s">
        <v>22</v>
      </c>
      <c r="B25" s="175" t="s">
        <v>6950</v>
      </c>
      <c r="C25" s="175" t="s">
        <v>6951</v>
      </c>
      <c r="D25" s="175" t="s">
        <v>6952</v>
      </c>
      <c r="E25" s="175" t="s">
        <v>6953</v>
      </c>
      <c r="F25" s="175" t="s">
        <v>6954</v>
      </c>
      <c r="G25" s="175" t="s">
        <v>6955</v>
      </c>
      <c r="H25" s="175" t="s">
        <v>6956</v>
      </c>
      <c r="I25" s="175" t="s">
        <v>6957</v>
      </c>
      <c r="J25" s="175" t="s">
        <v>6958</v>
      </c>
      <c r="K25" s="175" t="s">
        <v>6959</v>
      </c>
      <c r="L25" s="18"/>
      <c r="M25" s="214"/>
      <c r="N25" s="30"/>
      <c r="O25" s="180"/>
      <c r="P25" s="180"/>
      <c r="Q25" s="180"/>
      <c r="R25" s="180"/>
      <c r="S25" s="180"/>
      <c r="T25" s="180"/>
      <c r="U25" s="180"/>
      <c r="V25" s="180"/>
      <c r="W25" s="180"/>
      <c r="X25" s="180"/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4"/>
      <c r="N26" s="30"/>
      <c r="O26" s="182"/>
      <c r="P26" s="180"/>
      <c r="Q26" s="180"/>
      <c r="R26" s="180"/>
      <c r="S26" s="180"/>
      <c r="T26" s="180"/>
      <c r="U26" s="180"/>
      <c r="V26" s="180"/>
      <c r="W26" s="180"/>
      <c r="X26" s="180"/>
    </row>
    <row r="27" spans="1:24" ht="19.899999999999999" customHeight="1" x14ac:dyDescent="0.25">
      <c r="A27" s="8" t="s">
        <v>23</v>
      </c>
      <c r="B27" s="175" t="s">
        <v>6960</v>
      </c>
      <c r="C27" s="175" t="s">
        <v>6961</v>
      </c>
      <c r="D27" s="175" t="s">
        <v>6962</v>
      </c>
      <c r="E27" s="175" t="s">
        <v>6963</v>
      </c>
      <c r="F27" s="175" t="s">
        <v>6964</v>
      </c>
      <c r="G27" s="175" t="s">
        <v>6965</v>
      </c>
      <c r="H27" s="175" t="s">
        <v>6966</v>
      </c>
      <c r="I27" s="175" t="s">
        <v>6967</v>
      </c>
      <c r="J27" s="175" t="s">
        <v>6968</v>
      </c>
      <c r="K27" s="175" t="s">
        <v>6969</v>
      </c>
      <c r="L27" s="18"/>
      <c r="M27" s="214"/>
      <c r="N27" s="30"/>
      <c r="O27" s="180"/>
      <c r="P27" s="180"/>
      <c r="Q27" s="180"/>
      <c r="R27" s="180"/>
      <c r="S27" s="180"/>
      <c r="T27" s="180"/>
      <c r="U27" s="180"/>
      <c r="V27" s="180"/>
      <c r="W27" s="180"/>
      <c r="X27" s="180"/>
    </row>
    <row r="28" spans="1:24" ht="19.899999999999999" customHeight="1" x14ac:dyDescent="0.25">
      <c r="A28" s="6" t="s">
        <v>24</v>
      </c>
      <c r="B28" s="174" t="s">
        <v>6970</v>
      </c>
      <c r="C28" s="174" t="s">
        <v>6971</v>
      </c>
      <c r="D28" s="174" t="s">
        <v>6972</v>
      </c>
      <c r="E28" s="174" t="s">
        <v>6973</v>
      </c>
      <c r="F28" s="174" t="s">
        <v>6974</v>
      </c>
      <c r="G28" s="174" t="s">
        <v>6975</v>
      </c>
      <c r="H28" s="174" t="s">
        <v>6976</v>
      </c>
      <c r="I28" s="174" t="s">
        <v>5935</v>
      </c>
      <c r="J28" s="174" t="s">
        <v>6977</v>
      </c>
      <c r="K28" s="174" t="s">
        <v>6978</v>
      </c>
      <c r="L28" s="18"/>
      <c r="M28" s="214"/>
      <c r="N28" s="30"/>
      <c r="O28" s="180"/>
      <c r="P28" s="180"/>
      <c r="Q28" s="180"/>
      <c r="R28" s="180"/>
      <c r="S28" s="180"/>
      <c r="T28" s="180"/>
      <c r="U28" s="180"/>
      <c r="V28" s="180"/>
      <c r="W28" s="180"/>
      <c r="X28" s="180"/>
    </row>
    <row r="29" spans="1:24" ht="19.899999999999999" customHeight="1" x14ac:dyDescent="0.25">
      <c r="A29" s="8" t="s">
        <v>25</v>
      </c>
      <c r="B29" s="173" t="s">
        <v>6979</v>
      </c>
      <c r="C29" s="173" t="s">
        <v>6980</v>
      </c>
      <c r="D29" s="173" t="s">
        <v>6981</v>
      </c>
      <c r="E29" s="173" t="s">
        <v>6982</v>
      </c>
      <c r="F29" s="173" t="s">
        <v>6983</v>
      </c>
      <c r="G29" s="173" t="s">
        <v>6984</v>
      </c>
      <c r="H29" s="173" t="s">
        <v>6985</v>
      </c>
      <c r="I29" s="173" t="s">
        <v>6986</v>
      </c>
      <c r="J29" s="173" t="s">
        <v>6987</v>
      </c>
      <c r="K29" s="173" t="s">
        <v>6988</v>
      </c>
      <c r="L29" s="18"/>
      <c r="M29" s="214"/>
      <c r="N29" s="30"/>
      <c r="O29" s="180"/>
      <c r="P29" s="180"/>
      <c r="Q29" s="180"/>
      <c r="R29" s="180"/>
      <c r="S29" s="180"/>
      <c r="T29" s="180"/>
      <c r="U29" s="180"/>
      <c r="V29" s="180"/>
      <c r="W29" s="180"/>
      <c r="X29" s="180"/>
    </row>
    <row r="30" spans="1:24" ht="19.899999999999999" customHeight="1" x14ac:dyDescent="0.25">
      <c r="A30" s="6" t="s">
        <v>26</v>
      </c>
      <c r="B30" s="174" t="s">
        <v>552</v>
      </c>
      <c r="C30" s="174" t="s">
        <v>6989</v>
      </c>
      <c r="D30" s="174">
        <v>878.5</v>
      </c>
      <c r="E30" s="174">
        <v>888.8</v>
      </c>
      <c r="F30" s="174">
        <v>800.4</v>
      </c>
      <c r="G30" s="174">
        <v>301.3</v>
      </c>
      <c r="H30" s="174">
        <v>908.1</v>
      </c>
      <c r="I30" s="174">
        <v>710.9</v>
      </c>
      <c r="J30" s="174">
        <v>338.5</v>
      </c>
      <c r="K30" s="174">
        <v>284</v>
      </c>
      <c r="L30" s="18"/>
      <c r="M30" s="214"/>
      <c r="N30" s="30"/>
      <c r="O30" s="182"/>
      <c r="P30" s="180"/>
      <c r="Q30" s="180"/>
      <c r="R30" s="180"/>
      <c r="S30" s="180"/>
      <c r="T30" s="180"/>
      <c r="U30" s="180"/>
      <c r="V30" s="180"/>
      <c r="W30" s="180"/>
      <c r="X30" s="180"/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4"/>
      <c r="N31" s="30"/>
      <c r="O31" s="180"/>
      <c r="P31" s="180"/>
      <c r="Q31" s="180"/>
      <c r="R31" s="180"/>
      <c r="S31" s="180"/>
      <c r="T31" s="180"/>
      <c r="U31" s="180"/>
      <c r="V31" s="180"/>
      <c r="W31" s="180"/>
      <c r="X31" s="180"/>
    </row>
    <row r="32" spans="1:24" ht="19.899999999999999" customHeight="1" x14ac:dyDescent="0.25">
      <c r="A32" s="6" t="s">
        <v>28</v>
      </c>
      <c r="B32" s="174">
        <v>0</v>
      </c>
      <c r="C32" s="174">
        <v>0</v>
      </c>
      <c r="D32" s="174">
        <v>0</v>
      </c>
      <c r="E32" s="174">
        <v>0</v>
      </c>
      <c r="F32" s="174">
        <v>0</v>
      </c>
      <c r="G32" s="174">
        <v>0</v>
      </c>
      <c r="H32" s="174">
        <v>0</v>
      </c>
      <c r="I32" s="174">
        <v>0</v>
      </c>
      <c r="J32" s="174">
        <v>0</v>
      </c>
      <c r="K32" s="174">
        <v>0</v>
      </c>
      <c r="L32" s="18"/>
      <c r="M32" s="214"/>
      <c r="N32" s="30"/>
      <c r="O32" s="180"/>
      <c r="P32" s="180"/>
      <c r="Q32" s="180"/>
      <c r="R32" s="180"/>
      <c r="S32" s="180"/>
      <c r="T32" s="180"/>
      <c r="U32" s="180"/>
      <c r="V32" s="180"/>
      <c r="W32" s="180"/>
      <c r="X32" s="180"/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4"/>
      <c r="N33" s="30"/>
      <c r="O33" s="180"/>
      <c r="P33" s="180"/>
      <c r="Q33" s="180"/>
      <c r="R33" s="180"/>
      <c r="S33" s="180"/>
      <c r="T33" s="180"/>
      <c r="U33" s="180"/>
      <c r="V33" s="180"/>
      <c r="W33" s="180"/>
      <c r="X33" s="180"/>
    </row>
    <row r="34" spans="1:24" ht="19.899999999999999" customHeight="1" x14ac:dyDescent="0.25">
      <c r="A34" s="6" t="s">
        <v>29</v>
      </c>
      <c r="B34" s="172" t="s">
        <v>6990</v>
      </c>
      <c r="C34" s="172" t="s">
        <v>6991</v>
      </c>
      <c r="D34" s="172" t="s">
        <v>6992</v>
      </c>
      <c r="E34" s="172" t="s">
        <v>6993</v>
      </c>
      <c r="F34" s="172" t="s">
        <v>6994</v>
      </c>
      <c r="G34" s="172" t="s">
        <v>6995</v>
      </c>
      <c r="H34" s="172" t="s">
        <v>6996</v>
      </c>
      <c r="I34" s="172" t="s">
        <v>6997</v>
      </c>
      <c r="J34" s="172" t="s">
        <v>6998</v>
      </c>
      <c r="K34" s="172" t="s">
        <v>6999</v>
      </c>
      <c r="L34" s="18"/>
      <c r="M34" s="214"/>
      <c r="N34" s="30"/>
      <c r="O34" s="180"/>
      <c r="P34" s="180"/>
      <c r="Q34" s="180"/>
      <c r="R34" s="180"/>
      <c r="S34" s="180"/>
      <c r="T34" s="180"/>
      <c r="U34" s="180"/>
      <c r="V34" s="180"/>
      <c r="W34" s="180"/>
      <c r="X34" s="180"/>
    </row>
    <row r="35" spans="1:24" ht="19.899999999999999" customHeight="1" x14ac:dyDescent="0.25">
      <c r="A35" s="8" t="s">
        <v>30</v>
      </c>
      <c r="B35" s="175" t="s">
        <v>7000</v>
      </c>
      <c r="C35" s="175" t="s">
        <v>7001</v>
      </c>
      <c r="D35" s="175" t="s">
        <v>7002</v>
      </c>
      <c r="E35" s="175" t="s">
        <v>7003</v>
      </c>
      <c r="F35" s="175" t="s">
        <v>7004</v>
      </c>
      <c r="G35" s="175" t="s">
        <v>7005</v>
      </c>
      <c r="H35" s="175" t="s">
        <v>7006</v>
      </c>
      <c r="I35" s="175" t="s">
        <v>7007</v>
      </c>
      <c r="J35" s="175" t="s">
        <v>7008</v>
      </c>
      <c r="K35" s="175" t="s">
        <v>7009</v>
      </c>
      <c r="L35" s="18"/>
      <c r="M35" s="214"/>
      <c r="N35" s="30"/>
      <c r="O35" s="180"/>
      <c r="P35" s="180"/>
      <c r="Q35" s="180"/>
      <c r="R35" s="180"/>
      <c r="S35" s="180"/>
      <c r="T35" s="180"/>
      <c r="U35" s="180"/>
      <c r="V35" s="180"/>
      <c r="W35" s="180"/>
      <c r="X35" s="180"/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4"/>
      <c r="N36" s="30"/>
      <c r="O36" s="180"/>
      <c r="P36" s="180"/>
      <c r="Q36" s="180"/>
      <c r="R36" s="180"/>
      <c r="S36" s="180"/>
      <c r="T36" s="180"/>
      <c r="U36" s="180"/>
      <c r="V36" s="180"/>
      <c r="W36" s="180"/>
      <c r="X36" s="180"/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4"/>
      <c r="N37" s="30"/>
      <c r="O37" s="180"/>
      <c r="P37" s="180"/>
      <c r="Q37" s="180"/>
      <c r="R37" s="180"/>
      <c r="S37" s="180"/>
      <c r="T37" s="180"/>
      <c r="U37" s="180"/>
      <c r="V37" s="180"/>
      <c r="W37" s="180"/>
      <c r="X37" s="180"/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4"/>
      <c r="N38" s="30"/>
      <c r="O38" s="181"/>
      <c r="P38" s="180"/>
      <c r="Q38" s="180"/>
      <c r="R38" s="180"/>
      <c r="S38" s="180"/>
      <c r="T38" s="180"/>
      <c r="U38" s="180"/>
      <c r="V38" s="180"/>
      <c r="W38" s="180"/>
      <c r="X38" s="180"/>
    </row>
    <row r="39" spans="1:24" ht="19.899999999999999" customHeight="1" x14ac:dyDescent="0.25">
      <c r="A39" s="8" t="s">
        <v>32</v>
      </c>
      <c r="B39" s="175" t="s">
        <v>7010</v>
      </c>
      <c r="C39" s="175" t="s">
        <v>7011</v>
      </c>
      <c r="D39" s="175" t="s">
        <v>7012</v>
      </c>
      <c r="E39" s="175" t="s">
        <v>7013</v>
      </c>
      <c r="F39" s="175" t="s">
        <v>7014</v>
      </c>
      <c r="G39" s="175" t="s">
        <v>7015</v>
      </c>
      <c r="H39" s="175" t="s">
        <v>7016</v>
      </c>
      <c r="I39" s="175" t="s">
        <v>7017</v>
      </c>
      <c r="J39" s="175" t="s">
        <v>7018</v>
      </c>
      <c r="K39" s="175" t="s">
        <v>7019</v>
      </c>
      <c r="L39" s="18"/>
      <c r="M39" s="214"/>
      <c r="N39" s="30"/>
      <c r="O39" s="180"/>
      <c r="P39" s="180"/>
      <c r="Q39" s="180"/>
      <c r="R39" s="180"/>
      <c r="S39" s="180"/>
      <c r="T39" s="180"/>
      <c r="U39" s="180"/>
      <c r="V39" s="180"/>
      <c r="W39" s="180"/>
      <c r="X39" s="180"/>
    </row>
    <row r="40" spans="1:24" ht="19.899999999999999" customHeight="1" x14ac:dyDescent="0.25">
      <c r="A40" s="6" t="s">
        <v>33</v>
      </c>
      <c r="B40" s="174">
        <v>2.9</v>
      </c>
      <c r="C40" s="174">
        <v>2.9</v>
      </c>
      <c r="D40" s="174">
        <v>3.1</v>
      </c>
      <c r="E40" s="174">
        <v>2.6</v>
      </c>
      <c r="F40" s="174">
        <v>2.6</v>
      </c>
      <c r="G40" s="174">
        <v>2.6</v>
      </c>
      <c r="H40" s="174">
        <v>2.6</v>
      </c>
      <c r="I40" s="174">
        <v>2.6</v>
      </c>
      <c r="J40" s="174">
        <v>2.6</v>
      </c>
      <c r="K40" s="174">
        <v>2.6</v>
      </c>
      <c r="L40" s="18"/>
      <c r="M40" s="214"/>
      <c r="N40" s="30"/>
      <c r="O40" s="181"/>
      <c r="P40" s="180"/>
      <c r="Q40" s="180"/>
      <c r="R40" s="180"/>
      <c r="S40" s="180"/>
      <c r="T40" s="180"/>
      <c r="U40" s="180"/>
      <c r="V40" s="180"/>
      <c r="W40" s="180"/>
      <c r="X40" s="180"/>
    </row>
    <row r="41" spans="1:24" ht="19.899999999999999" customHeight="1" x14ac:dyDescent="0.25">
      <c r="A41" s="8" t="s">
        <v>34</v>
      </c>
      <c r="B41" s="173" t="s">
        <v>7020</v>
      </c>
      <c r="C41" s="173" t="s">
        <v>7020</v>
      </c>
      <c r="D41" s="173" t="s">
        <v>7021</v>
      </c>
      <c r="E41" s="173" t="s">
        <v>7022</v>
      </c>
      <c r="F41" s="173">
        <v>498.7</v>
      </c>
      <c r="G41" s="173">
        <v>498.7</v>
      </c>
      <c r="H41" s="173">
        <v>498.7</v>
      </c>
      <c r="I41" s="173">
        <v>498.7</v>
      </c>
      <c r="J41" s="173">
        <v>498.7</v>
      </c>
      <c r="K41" s="173">
        <v>498.7</v>
      </c>
      <c r="L41" s="18"/>
      <c r="M41" s="214"/>
      <c r="N41" s="30"/>
      <c r="O41" s="180"/>
      <c r="P41" s="180"/>
      <c r="Q41" s="180"/>
      <c r="R41" s="180"/>
      <c r="S41" s="180"/>
      <c r="T41" s="180"/>
      <c r="U41" s="180"/>
      <c r="V41" s="180"/>
      <c r="W41" s="180"/>
      <c r="X41" s="180"/>
    </row>
    <row r="42" spans="1:24" ht="19.899999999999999" customHeight="1" x14ac:dyDescent="0.25">
      <c r="A42" s="6" t="s">
        <v>35</v>
      </c>
      <c r="B42" s="174">
        <v>354.2</v>
      </c>
      <c r="C42" s="174">
        <v>-590.20000000000005</v>
      </c>
      <c r="D42" s="174">
        <v>-165.1</v>
      </c>
      <c r="E42" s="174">
        <v>622.79999999999995</v>
      </c>
      <c r="F42" s="174">
        <v>692.3</v>
      </c>
      <c r="G42" s="174">
        <v>317.89999999999998</v>
      </c>
      <c r="H42" s="174">
        <v>-103.6</v>
      </c>
      <c r="I42" s="174">
        <v>-312.10000000000002</v>
      </c>
      <c r="J42" s="174">
        <v>-578.29999999999995</v>
      </c>
      <c r="K42" s="174">
        <v>-453.7</v>
      </c>
      <c r="L42" s="18"/>
      <c r="M42" s="214"/>
      <c r="N42" s="30"/>
      <c r="O42" s="180"/>
      <c r="P42" s="180"/>
      <c r="Q42" s="180"/>
      <c r="R42" s="180"/>
      <c r="S42" s="180"/>
      <c r="T42" s="180"/>
      <c r="U42" s="180"/>
      <c r="V42" s="180"/>
      <c r="W42" s="180"/>
      <c r="X42" s="180"/>
    </row>
    <row r="43" spans="1:24" ht="19.899999999999999" customHeight="1" x14ac:dyDescent="0.25">
      <c r="A43" s="8" t="s">
        <v>36</v>
      </c>
      <c r="B43" s="173" t="s">
        <v>7023</v>
      </c>
      <c r="C43" s="173" t="s">
        <v>7024</v>
      </c>
      <c r="D43" s="173" t="s">
        <v>7025</v>
      </c>
      <c r="E43" s="173" t="s">
        <v>7026</v>
      </c>
      <c r="F43" s="173" t="s">
        <v>7027</v>
      </c>
      <c r="G43" s="173" t="s">
        <v>7028</v>
      </c>
      <c r="H43" s="173" t="s">
        <v>7029</v>
      </c>
      <c r="I43" s="173" t="s">
        <v>7030</v>
      </c>
      <c r="J43" s="173" t="s">
        <v>7031</v>
      </c>
      <c r="K43" s="173" t="s">
        <v>7032</v>
      </c>
      <c r="L43" s="18"/>
      <c r="M43" s="214"/>
      <c r="N43" s="30"/>
      <c r="O43" s="180"/>
      <c r="P43" s="180"/>
      <c r="Q43" s="180"/>
      <c r="R43" s="180"/>
      <c r="S43" s="180"/>
      <c r="T43" s="180"/>
      <c r="U43" s="180"/>
      <c r="V43" s="180"/>
      <c r="W43" s="180"/>
      <c r="X43" s="180"/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4"/>
      <c r="N44" s="30"/>
      <c r="O44" s="180"/>
      <c r="P44" s="180"/>
      <c r="Q44" s="180"/>
      <c r="R44" s="180"/>
      <c r="S44" s="180"/>
      <c r="T44" s="180"/>
      <c r="U44" s="180"/>
      <c r="V44" s="180"/>
      <c r="W44" s="180"/>
      <c r="X44" s="180"/>
    </row>
    <row r="45" spans="1:24" ht="19.899999999999999" customHeight="1" x14ac:dyDescent="0.25">
      <c r="A45" s="8" t="s">
        <v>37</v>
      </c>
      <c r="B45" s="175">
        <v>400</v>
      </c>
      <c r="C45" s="175">
        <v>400</v>
      </c>
      <c r="D45" s="175">
        <v>400</v>
      </c>
      <c r="E45" s="175">
        <v>400</v>
      </c>
      <c r="F45" s="175">
        <v>400</v>
      </c>
      <c r="G45" s="175">
        <v>400</v>
      </c>
      <c r="H45" s="175">
        <v>400</v>
      </c>
      <c r="I45" s="175">
        <v>400</v>
      </c>
      <c r="J45" s="175">
        <v>400</v>
      </c>
      <c r="K45" s="175">
        <v>400</v>
      </c>
      <c r="L45" s="18"/>
      <c r="M45" s="214"/>
      <c r="N45" s="30"/>
      <c r="O45" s="180"/>
      <c r="P45" s="180"/>
      <c r="Q45" s="180"/>
      <c r="R45" s="180"/>
      <c r="S45" s="180"/>
      <c r="T45" s="180"/>
      <c r="U45" s="180"/>
      <c r="V45" s="180"/>
      <c r="W45" s="180"/>
      <c r="X45" s="180"/>
    </row>
    <row r="46" spans="1:24" ht="19.899999999999999" customHeight="1" x14ac:dyDescent="0.25">
      <c r="A46" s="6" t="s">
        <v>38</v>
      </c>
      <c r="B46" s="174">
        <v>400</v>
      </c>
      <c r="C46" s="174">
        <v>400</v>
      </c>
      <c r="D46" s="174">
        <v>400</v>
      </c>
      <c r="E46" s="174">
        <v>400</v>
      </c>
      <c r="F46" s="174">
        <v>400</v>
      </c>
      <c r="G46" s="174">
        <v>400</v>
      </c>
      <c r="H46" s="174">
        <v>400</v>
      </c>
      <c r="I46" s="174">
        <v>400</v>
      </c>
      <c r="J46" s="174">
        <v>400</v>
      </c>
      <c r="K46" s="174">
        <v>400</v>
      </c>
      <c r="L46" s="18"/>
      <c r="M46" s="214"/>
      <c r="N46" s="30"/>
      <c r="O46" s="180"/>
      <c r="P46" s="180"/>
      <c r="Q46" s="180"/>
      <c r="R46" s="180"/>
      <c r="S46" s="180"/>
      <c r="T46" s="180"/>
      <c r="U46" s="180"/>
      <c r="V46" s="180"/>
      <c r="W46" s="180"/>
      <c r="X46" s="180"/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4"/>
      <c r="N47" s="30"/>
      <c r="O47" s="180"/>
      <c r="P47" s="180"/>
      <c r="Q47" s="180"/>
      <c r="R47" s="180"/>
      <c r="S47" s="180"/>
      <c r="T47" s="180"/>
      <c r="U47" s="180"/>
      <c r="V47" s="180"/>
      <c r="W47" s="180"/>
      <c r="X47" s="180"/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4"/>
      <c r="N48" s="30"/>
      <c r="O48" s="180"/>
      <c r="P48" s="180"/>
      <c r="Q48" s="180"/>
      <c r="R48" s="180"/>
      <c r="S48" s="180"/>
      <c r="T48" s="180"/>
      <c r="U48" s="180"/>
      <c r="V48" s="180"/>
      <c r="W48" s="180"/>
      <c r="X48" s="180"/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4"/>
      <c r="N49" s="30"/>
      <c r="O49" s="180"/>
      <c r="P49" s="180"/>
      <c r="Q49" s="180"/>
      <c r="R49" s="180"/>
      <c r="S49" s="180"/>
      <c r="T49" s="180"/>
      <c r="U49" s="180"/>
      <c r="V49" s="180"/>
      <c r="W49" s="180"/>
      <c r="X49" s="180"/>
    </row>
    <row r="50" spans="1:24" ht="19.899999999999999" customHeight="1" x14ac:dyDescent="0.25">
      <c r="A50" s="6" t="s">
        <v>41</v>
      </c>
      <c r="B50" s="172">
        <v>0</v>
      </c>
      <c r="C50" s="172">
        <v>4.5</v>
      </c>
      <c r="D50" s="172">
        <v>4.2</v>
      </c>
      <c r="E50" s="172">
        <v>4</v>
      </c>
      <c r="F50" s="172">
        <v>2.7</v>
      </c>
      <c r="G50" s="172">
        <v>861.3</v>
      </c>
      <c r="H50" s="172">
        <v>705.5</v>
      </c>
      <c r="I50" s="172">
        <v>571.1</v>
      </c>
      <c r="J50" s="172">
        <v>485.6</v>
      </c>
      <c r="K50" s="172">
        <v>427</v>
      </c>
      <c r="L50" s="18"/>
      <c r="M50" s="214"/>
      <c r="N50" s="30"/>
      <c r="O50" s="180"/>
      <c r="P50" s="180"/>
      <c r="Q50" s="180"/>
      <c r="R50" s="180"/>
      <c r="S50" s="180"/>
      <c r="T50" s="180"/>
      <c r="U50" s="180"/>
      <c r="V50" s="180"/>
      <c r="W50" s="180"/>
      <c r="X50" s="180"/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4"/>
      <c r="N51" s="30"/>
      <c r="O51" s="180"/>
      <c r="P51" s="180"/>
      <c r="Q51" s="180"/>
      <c r="R51" s="180"/>
      <c r="S51" s="180"/>
      <c r="T51" s="180"/>
      <c r="U51" s="180"/>
      <c r="V51" s="180"/>
      <c r="W51" s="180"/>
      <c r="X51" s="180"/>
    </row>
    <row r="52" spans="1:24" ht="19.899999999999999" customHeight="1" x14ac:dyDescent="0.25">
      <c r="A52" s="6" t="s">
        <v>42</v>
      </c>
      <c r="B52" s="172" t="s">
        <v>7033</v>
      </c>
      <c r="C52" s="172" t="s">
        <v>7034</v>
      </c>
      <c r="D52" s="172" t="s">
        <v>7035</v>
      </c>
      <c r="E52" s="172" t="s">
        <v>7036</v>
      </c>
      <c r="F52" s="172" t="s">
        <v>7037</v>
      </c>
      <c r="G52" s="172" t="s">
        <v>7038</v>
      </c>
      <c r="H52" s="172" t="s">
        <v>7039</v>
      </c>
      <c r="I52" s="172" t="s">
        <v>7040</v>
      </c>
      <c r="J52" s="172" t="s">
        <v>7041</v>
      </c>
      <c r="K52" s="172" t="s">
        <v>7042</v>
      </c>
      <c r="L52" s="18"/>
      <c r="M52" s="214"/>
      <c r="N52" s="30"/>
      <c r="O52" s="180"/>
      <c r="P52" s="180"/>
      <c r="Q52" s="180"/>
      <c r="R52" s="180"/>
      <c r="S52" s="180"/>
      <c r="T52" s="180"/>
      <c r="U52" s="180"/>
      <c r="V52" s="180"/>
      <c r="W52" s="180"/>
      <c r="X52" s="180"/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4"/>
      <c r="N53" s="30"/>
      <c r="O53" s="180"/>
      <c r="P53" s="180"/>
      <c r="Q53" s="180"/>
      <c r="R53" s="180"/>
      <c r="S53" s="180"/>
      <c r="T53" s="180"/>
      <c r="U53" s="180"/>
      <c r="V53" s="180"/>
      <c r="W53" s="180"/>
      <c r="X53" s="180"/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4"/>
      <c r="N54" s="30"/>
      <c r="O54" s="180"/>
      <c r="P54" s="180"/>
      <c r="Q54" s="180"/>
      <c r="R54" s="180"/>
      <c r="S54" s="180"/>
      <c r="T54" s="180"/>
      <c r="U54" s="180"/>
      <c r="V54" s="180"/>
      <c r="W54" s="180"/>
      <c r="X54" s="180"/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4"/>
      <c r="N55" s="30"/>
      <c r="O55" s="181"/>
      <c r="P55" s="180"/>
      <c r="Q55" s="180"/>
      <c r="R55" s="180"/>
      <c r="S55" s="180"/>
      <c r="T55" s="180"/>
      <c r="U55" s="180"/>
      <c r="V55" s="180"/>
      <c r="W55" s="180"/>
      <c r="X55" s="180"/>
    </row>
    <row r="56" spans="1:24" ht="19.899999999999999" customHeight="1" x14ac:dyDescent="0.25">
      <c r="A56" s="6" t="s">
        <v>44</v>
      </c>
      <c r="B56" s="172" t="s">
        <v>7043</v>
      </c>
      <c r="C56" s="172" t="s">
        <v>7044</v>
      </c>
      <c r="D56" s="172" t="s">
        <v>7045</v>
      </c>
      <c r="E56" s="172" t="s">
        <v>7046</v>
      </c>
      <c r="F56" s="172" t="s">
        <v>7047</v>
      </c>
      <c r="G56" s="172" t="s">
        <v>7048</v>
      </c>
      <c r="H56" s="172" t="s">
        <v>7049</v>
      </c>
      <c r="I56" s="172" t="s">
        <v>7050</v>
      </c>
      <c r="J56" s="172" t="s">
        <v>7051</v>
      </c>
      <c r="K56" s="172" t="s">
        <v>6181</v>
      </c>
      <c r="L56" s="18"/>
      <c r="M56" s="214"/>
      <c r="N56" s="30"/>
      <c r="O56" s="180"/>
      <c r="P56" s="180"/>
      <c r="Q56" s="180"/>
      <c r="R56" s="180"/>
      <c r="S56" s="180"/>
      <c r="T56" s="180"/>
      <c r="U56" s="180"/>
      <c r="V56" s="180"/>
      <c r="W56" s="180"/>
      <c r="X56" s="180"/>
    </row>
    <row r="57" spans="1:24" ht="19.899999999999999" customHeight="1" x14ac:dyDescent="0.25">
      <c r="A57" s="8" t="s">
        <v>45</v>
      </c>
      <c r="B57" s="173">
        <v>933.7</v>
      </c>
      <c r="C57" s="173">
        <v>829.4</v>
      </c>
      <c r="D57" s="173">
        <v>337.9</v>
      </c>
      <c r="E57" s="173">
        <v>435.4</v>
      </c>
      <c r="F57" s="173">
        <v>345.2</v>
      </c>
      <c r="G57" s="173">
        <v>42.7</v>
      </c>
      <c r="H57" s="173">
        <v>65.599999999999994</v>
      </c>
      <c r="I57" s="173">
        <v>100.5</v>
      </c>
      <c r="J57" s="173">
        <v>165.2</v>
      </c>
      <c r="K57" s="173">
        <v>139.30000000000001</v>
      </c>
      <c r="L57" s="18"/>
      <c r="M57" s="214"/>
      <c r="N57" s="30"/>
      <c r="O57" s="180"/>
      <c r="P57" s="180"/>
      <c r="Q57" s="180"/>
      <c r="R57" s="180"/>
      <c r="S57" s="180"/>
      <c r="T57" s="180"/>
      <c r="U57" s="180"/>
      <c r="V57" s="180"/>
      <c r="W57" s="180"/>
      <c r="X57" s="180"/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4"/>
      <c r="N58" s="30"/>
      <c r="O58" s="180"/>
      <c r="P58" s="180"/>
      <c r="Q58" s="180"/>
      <c r="R58" s="180"/>
      <c r="S58" s="180"/>
      <c r="T58" s="180"/>
      <c r="U58" s="180"/>
      <c r="V58" s="180"/>
      <c r="W58" s="180"/>
      <c r="X58" s="180"/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242.4</v>
      </c>
      <c r="J59" s="173">
        <v>144.30000000000001</v>
      </c>
      <c r="K59" s="173">
        <v>478.3</v>
      </c>
      <c r="L59" s="18"/>
      <c r="M59" s="214"/>
      <c r="N59" s="30"/>
      <c r="O59" s="180"/>
      <c r="P59" s="180"/>
      <c r="Q59" s="180"/>
      <c r="R59" s="180"/>
      <c r="S59" s="180"/>
      <c r="T59" s="180"/>
      <c r="U59" s="180"/>
      <c r="V59" s="180"/>
      <c r="W59" s="180"/>
      <c r="X59" s="180"/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4"/>
      <c r="N60" s="30"/>
      <c r="O60" s="180"/>
      <c r="P60" s="180"/>
      <c r="Q60" s="180"/>
      <c r="R60" s="180"/>
      <c r="S60" s="180"/>
      <c r="T60" s="180"/>
      <c r="U60" s="180"/>
      <c r="V60" s="180"/>
      <c r="W60" s="180"/>
      <c r="X60" s="180"/>
    </row>
    <row r="61" spans="1:24" ht="19.899999999999999" customHeight="1" x14ac:dyDescent="0.25">
      <c r="A61" s="8" t="s">
        <v>49</v>
      </c>
      <c r="B61" s="173" t="s">
        <v>7052</v>
      </c>
      <c r="C61" s="173" t="s">
        <v>7053</v>
      </c>
      <c r="D61" s="173" t="s">
        <v>7054</v>
      </c>
      <c r="E61" s="173" t="s">
        <v>7055</v>
      </c>
      <c r="F61" s="173" t="s">
        <v>7056</v>
      </c>
      <c r="G61" s="173" t="s">
        <v>7057</v>
      </c>
      <c r="H61" s="173" t="s">
        <v>7058</v>
      </c>
      <c r="I61" s="173" t="s">
        <v>7059</v>
      </c>
      <c r="J61" s="173">
        <v>753.8</v>
      </c>
      <c r="K61" s="173" t="s">
        <v>7060</v>
      </c>
      <c r="L61" s="18"/>
      <c r="M61" s="214"/>
      <c r="N61" s="30"/>
      <c r="O61" s="180"/>
      <c r="P61" s="180"/>
      <c r="Q61" s="180"/>
      <c r="R61" s="180"/>
      <c r="S61" s="180"/>
      <c r="T61" s="180"/>
      <c r="U61" s="180"/>
      <c r="V61" s="180"/>
      <c r="W61" s="180"/>
      <c r="X61" s="180"/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4"/>
      <c r="N62" s="30"/>
      <c r="O62" s="180"/>
      <c r="P62" s="180"/>
      <c r="Q62" s="180"/>
      <c r="R62" s="180"/>
      <c r="S62" s="180"/>
      <c r="T62" s="180"/>
      <c r="U62" s="180"/>
      <c r="V62" s="180"/>
      <c r="W62" s="180"/>
      <c r="X62" s="180"/>
    </row>
    <row r="63" spans="1:24" ht="19.899999999999999" customHeight="1" x14ac:dyDescent="0.25">
      <c r="A63" s="8" t="s">
        <v>50</v>
      </c>
      <c r="B63" s="175">
        <v>678.3</v>
      </c>
      <c r="C63" s="175">
        <v>623.6</v>
      </c>
      <c r="D63" s="175">
        <v>570.29999999999995</v>
      </c>
      <c r="E63" s="175">
        <v>512.1</v>
      </c>
      <c r="F63" s="175">
        <v>436.7</v>
      </c>
      <c r="G63" s="175" t="s">
        <v>7061</v>
      </c>
      <c r="H63" s="175">
        <v>292</v>
      </c>
      <c r="I63" s="175">
        <v>257.39999999999998</v>
      </c>
      <c r="J63" s="175">
        <v>237.1</v>
      </c>
      <c r="K63" s="175">
        <v>221</v>
      </c>
      <c r="L63" s="18"/>
      <c r="M63" s="214"/>
      <c r="N63" s="30"/>
      <c r="O63" s="180"/>
      <c r="P63" s="180"/>
      <c r="Q63" s="180"/>
      <c r="R63" s="180"/>
      <c r="S63" s="180"/>
      <c r="T63" s="180"/>
      <c r="U63" s="180"/>
      <c r="V63" s="180"/>
      <c r="W63" s="180"/>
      <c r="X63" s="180"/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4"/>
      <c r="N64" s="30"/>
      <c r="O64" s="180"/>
      <c r="P64" s="180"/>
      <c r="Q64" s="180"/>
      <c r="R64" s="180"/>
      <c r="S64" s="180"/>
      <c r="T64" s="180"/>
      <c r="U64" s="180"/>
      <c r="V64" s="180"/>
      <c r="W64" s="180"/>
      <c r="X64" s="180"/>
    </row>
    <row r="65" spans="1:24" ht="19.899999999999999" customHeight="1" x14ac:dyDescent="0.25">
      <c r="A65" s="8" t="s">
        <v>51</v>
      </c>
      <c r="B65" s="175" t="s">
        <v>7062</v>
      </c>
      <c r="C65" s="175" t="s">
        <v>7063</v>
      </c>
      <c r="D65" s="175" t="s">
        <v>7064</v>
      </c>
      <c r="E65" s="175" t="s">
        <v>7065</v>
      </c>
      <c r="F65" s="175" t="s">
        <v>7066</v>
      </c>
      <c r="G65" s="175" t="s">
        <v>7067</v>
      </c>
      <c r="H65" s="175" t="s">
        <v>7068</v>
      </c>
      <c r="I65" s="175" t="s">
        <v>7069</v>
      </c>
      <c r="J65" s="175" t="s">
        <v>7070</v>
      </c>
      <c r="K65" s="175" t="s">
        <v>7071</v>
      </c>
      <c r="L65" s="18"/>
      <c r="M65" s="214"/>
      <c r="N65" s="183"/>
      <c r="O65" s="184"/>
      <c r="P65" s="184"/>
      <c r="Q65" s="184"/>
      <c r="R65" s="184"/>
      <c r="S65" s="184"/>
      <c r="T65" s="184"/>
      <c r="U65" s="184"/>
      <c r="V65" s="184"/>
      <c r="W65" s="184"/>
      <c r="X65" s="184"/>
    </row>
    <row r="66" spans="1:24" ht="19.899999999999999" customHeight="1" x14ac:dyDescent="0.25">
      <c r="A66" s="6" t="s">
        <v>52</v>
      </c>
      <c r="B66" s="174" t="s">
        <v>7072</v>
      </c>
      <c r="C66" s="174" t="s">
        <v>7073</v>
      </c>
      <c r="D66" s="174" t="s">
        <v>7074</v>
      </c>
      <c r="E66" s="174" t="s">
        <v>7075</v>
      </c>
      <c r="F66" s="174" t="s">
        <v>7076</v>
      </c>
      <c r="G66" s="174" t="s">
        <v>4688</v>
      </c>
      <c r="H66" s="174" t="s">
        <v>7077</v>
      </c>
      <c r="I66" s="174" t="s">
        <v>7078</v>
      </c>
      <c r="J66" s="174" t="s">
        <v>7079</v>
      </c>
      <c r="K66" s="174" t="s">
        <v>7080</v>
      </c>
      <c r="L66" s="18"/>
      <c r="M66" s="214"/>
      <c r="N66" s="185"/>
      <c r="O66" s="186"/>
      <c r="P66" s="187"/>
      <c r="Q66" s="186"/>
      <c r="R66" s="187"/>
      <c r="S66" s="186"/>
      <c r="T66" s="187"/>
      <c r="U66" s="186"/>
      <c r="V66" s="187"/>
      <c r="W66" s="186"/>
      <c r="X66" s="187"/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14"/>
      <c r="N67" s="185"/>
      <c r="O67" s="186"/>
      <c r="P67" s="187"/>
      <c r="Q67" s="186"/>
      <c r="R67" s="187"/>
      <c r="S67" s="186"/>
      <c r="T67" s="187"/>
      <c r="U67" s="186"/>
      <c r="V67" s="187"/>
      <c r="W67" s="186"/>
      <c r="X67" s="187"/>
    </row>
    <row r="68" spans="1:24" ht="19.899999999999999" customHeight="1" x14ac:dyDescent="0.25">
      <c r="A68" s="6" t="s">
        <v>54</v>
      </c>
      <c r="B68" s="174">
        <v>319.2</v>
      </c>
      <c r="C68" s="174">
        <v>107</v>
      </c>
      <c r="D68" s="174">
        <v>92.6</v>
      </c>
      <c r="E68" s="174">
        <v>23.7</v>
      </c>
      <c r="F68" s="174">
        <v>13.4</v>
      </c>
      <c r="G68" s="174">
        <v>59.4</v>
      </c>
      <c r="H68" s="174">
        <v>100.7</v>
      </c>
      <c r="I68" s="174">
        <v>57.3</v>
      </c>
      <c r="J68" s="174">
        <v>79.099999999999994</v>
      </c>
      <c r="K68" s="174">
        <v>128</v>
      </c>
      <c r="L68" s="18"/>
      <c r="M68" s="214"/>
      <c r="N68" s="188"/>
      <c r="O68" s="189"/>
      <c r="P68" s="189"/>
      <c r="Q68" s="189"/>
      <c r="R68" s="189"/>
      <c r="S68" s="189"/>
      <c r="T68" s="189"/>
      <c r="U68" s="189"/>
      <c r="V68" s="189"/>
      <c r="W68" s="189"/>
      <c r="X68" s="189"/>
    </row>
    <row r="69" spans="1:24" ht="19.899999999999999" customHeight="1" x14ac:dyDescent="0.25">
      <c r="A69" s="8" t="s">
        <v>55</v>
      </c>
      <c r="B69" s="173" t="s">
        <v>7081</v>
      </c>
      <c r="C69" s="173" t="s">
        <v>7082</v>
      </c>
      <c r="D69" s="173" t="s">
        <v>5198</v>
      </c>
      <c r="E69" s="173" t="s">
        <v>7083</v>
      </c>
      <c r="F69" s="173" t="s">
        <v>7084</v>
      </c>
      <c r="G69" s="173" t="s">
        <v>7085</v>
      </c>
      <c r="H69" s="173" t="s">
        <v>7086</v>
      </c>
      <c r="I69" s="173" t="s">
        <v>7087</v>
      </c>
      <c r="J69" s="173" t="s">
        <v>7088</v>
      </c>
      <c r="K69" s="173">
        <v>385.8</v>
      </c>
      <c r="L69" s="18"/>
      <c r="M69" s="214"/>
      <c r="N69" s="185"/>
      <c r="O69" s="190"/>
      <c r="P69" s="190"/>
      <c r="Q69" s="190"/>
      <c r="R69" s="190"/>
      <c r="S69" s="190"/>
      <c r="T69" s="190"/>
      <c r="U69" s="190"/>
      <c r="V69" s="190"/>
      <c r="W69" s="190"/>
      <c r="X69" s="190"/>
    </row>
    <row r="70" spans="1:24" ht="19.899999999999999" customHeight="1" x14ac:dyDescent="0.25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4"/>
      <c r="N70" s="185"/>
      <c r="O70" s="190"/>
      <c r="P70" s="190"/>
      <c r="Q70" s="190"/>
      <c r="R70" s="190"/>
      <c r="S70" s="190"/>
      <c r="T70" s="190"/>
      <c r="U70" s="190"/>
      <c r="V70" s="190"/>
      <c r="W70" s="190"/>
      <c r="X70" s="190"/>
    </row>
    <row r="71" spans="1:24" ht="19.899999999999999" customHeight="1" x14ac:dyDescent="0.25">
      <c r="A71" s="8" t="s">
        <v>56</v>
      </c>
      <c r="B71" s="175" t="s">
        <v>7089</v>
      </c>
      <c r="C71" s="175" t="s">
        <v>7090</v>
      </c>
      <c r="D71" s="175" t="s">
        <v>7091</v>
      </c>
      <c r="E71" s="175" t="s">
        <v>7092</v>
      </c>
      <c r="F71" s="175" t="s">
        <v>7093</v>
      </c>
      <c r="G71" s="175" t="s">
        <v>7094</v>
      </c>
      <c r="H71" s="175" t="s">
        <v>7095</v>
      </c>
      <c r="I71" s="175" t="s">
        <v>7096</v>
      </c>
      <c r="J71" s="175" t="s">
        <v>5855</v>
      </c>
      <c r="K71" s="175" t="s">
        <v>7097</v>
      </c>
      <c r="L71" s="18"/>
      <c r="M71" s="214"/>
      <c r="N71" s="188"/>
      <c r="O71" s="191"/>
      <c r="P71" s="192"/>
      <c r="Q71" s="191"/>
      <c r="R71" s="192"/>
      <c r="S71" s="191"/>
      <c r="T71" s="192"/>
      <c r="U71" s="191"/>
      <c r="V71" s="192"/>
      <c r="W71" s="191"/>
      <c r="X71" s="192"/>
    </row>
    <row r="72" spans="1:24" ht="19.899999999999999" customHeight="1" x14ac:dyDescent="0.25">
      <c r="A72" s="6" t="s">
        <v>57</v>
      </c>
      <c r="B72" s="172" t="s">
        <v>7000</v>
      </c>
      <c r="C72" s="172" t="s">
        <v>7001</v>
      </c>
      <c r="D72" s="172" t="s">
        <v>7002</v>
      </c>
      <c r="E72" s="172" t="s">
        <v>7003</v>
      </c>
      <c r="F72" s="172" t="s">
        <v>7004</v>
      </c>
      <c r="G72" s="172" t="s">
        <v>7005</v>
      </c>
      <c r="H72" s="172" t="s">
        <v>7006</v>
      </c>
      <c r="I72" s="172" t="s">
        <v>7007</v>
      </c>
      <c r="J72" s="172" t="s">
        <v>7008</v>
      </c>
      <c r="K72" s="172" t="s">
        <v>7009</v>
      </c>
      <c r="L72" s="18"/>
      <c r="M72" s="214"/>
      <c r="N72" s="185"/>
      <c r="O72" s="190"/>
      <c r="P72" s="190"/>
      <c r="Q72" s="190"/>
      <c r="R72" s="190"/>
      <c r="S72" s="190"/>
      <c r="T72" s="190"/>
      <c r="U72" s="190"/>
      <c r="V72" s="190"/>
      <c r="W72" s="190"/>
      <c r="X72" s="190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4"/>
      <c r="N73" s="185"/>
      <c r="O73" s="193"/>
      <c r="P73" s="193"/>
      <c r="Q73" s="193"/>
      <c r="R73" s="193"/>
      <c r="S73" s="193"/>
      <c r="T73" s="193"/>
      <c r="U73" s="193"/>
      <c r="V73" s="193"/>
      <c r="W73" s="193"/>
      <c r="X73" s="193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4"/>
      <c r="N74" s="185"/>
      <c r="O74" s="190"/>
      <c r="P74" s="190"/>
      <c r="Q74" s="190"/>
      <c r="R74" s="190"/>
      <c r="S74" s="190"/>
      <c r="T74" s="190"/>
      <c r="U74" s="190"/>
      <c r="V74" s="190"/>
      <c r="W74" s="190"/>
      <c r="X74" s="190"/>
    </row>
    <row r="75" spans="1:24" ht="19.899999999999999" customHeight="1" x14ac:dyDescent="0.25">
      <c r="A75" s="8" t="s">
        <v>59</v>
      </c>
      <c r="B75" s="175" t="s">
        <v>7098</v>
      </c>
      <c r="C75" s="175" t="s">
        <v>7099</v>
      </c>
      <c r="D75" s="175" t="s">
        <v>7100</v>
      </c>
      <c r="E75" s="175" t="s">
        <v>7101</v>
      </c>
      <c r="F75" s="175" t="s">
        <v>7102</v>
      </c>
      <c r="G75" s="175" t="s">
        <v>7103</v>
      </c>
      <c r="H75" s="175" t="s">
        <v>7104</v>
      </c>
      <c r="I75" s="175" t="s">
        <v>7105</v>
      </c>
      <c r="J75" s="175" t="s">
        <v>7106</v>
      </c>
      <c r="K75" s="175" t="s">
        <v>7107</v>
      </c>
      <c r="L75" s="18"/>
      <c r="M75" s="214"/>
      <c r="N75" s="188"/>
      <c r="O75" s="192"/>
      <c r="P75" s="192"/>
      <c r="Q75" s="192"/>
      <c r="R75" s="192"/>
      <c r="S75" s="192"/>
      <c r="T75" s="192"/>
      <c r="U75" s="192"/>
      <c r="V75" s="192"/>
      <c r="W75" s="192"/>
      <c r="X75" s="192"/>
    </row>
    <row r="76" spans="1:24" ht="19.899999999999999" customHeight="1" thickBot="1" x14ac:dyDescent="0.3">
      <c r="A76" s="6" t="s">
        <v>60</v>
      </c>
      <c r="B76" s="172" t="s">
        <v>7108</v>
      </c>
      <c r="C76" s="172" t="s">
        <v>7109</v>
      </c>
      <c r="D76" s="172" t="s">
        <v>7110</v>
      </c>
      <c r="E76" s="172" t="s">
        <v>7111</v>
      </c>
      <c r="F76" s="172" t="s">
        <v>7112</v>
      </c>
      <c r="G76" s="172" t="s">
        <v>7113</v>
      </c>
      <c r="H76" s="172" t="s">
        <v>7114</v>
      </c>
      <c r="I76" s="172" t="s">
        <v>7115</v>
      </c>
      <c r="J76" s="172" t="s">
        <v>7116</v>
      </c>
      <c r="K76" s="172" t="s">
        <v>7117</v>
      </c>
      <c r="L76" s="18"/>
      <c r="M76" s="214"/>
      <c r="N76" s="194"/>
      <c r="O76" s="195"/>
      <c r="P76" s="195"/>
      <c r="Q76" s="195"/>
      <c r="R76" s="195"/>
      <c r="S76" s="195"/>
      <c r="T76" s="195"/>
      <c r="U76" s="195"/>
      <c r="V76" s="195"/>
      <c r="W76" s="195"/>
      <c r="X76" s="195"/>
    </row>
    <row r="77" spans="1:24" ht="19.899999999999999" customHeight="1" thickBot="1" x14ac:dyDescent="0.3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4"/>
      <c r="N77" s="196"/>
      <c r="O77" s="197"/>
      <c r="P77" s="198"/>
      <c r="Q77" s="198"/>
      <c r="R77" s="198"/>
      <c r="S77" s="198"/>
      <c r="T77" s="198"/>
      <c r="U77" s="198"/>
      <c r="V77" s="198"/>
      <c r="W77" s="198"/>
      <c r="X77" s="19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4"/>
      <c r="N78" s="62"/>
      <c r="O78" s="199"/>
      <c r="P78" s="200"/>
      <c r="Q78" s="200"/>
      <c r="R78" s="200"/>
      <c r="S78" s="200"/>
      <c r="T78" s="200"/>
      <c r="U78" s="200"/>
      <c r="V78" s="200"/>
      <c r="W78" s="200"/>
      <c r="X78" s="200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4"/>
      <c r="N79" s="62"/>
      <c r="O79" s="199"/>
      <c r="P79" s="199"/>
      <c r="Q79" s="199"/>
      <c r="R79" s="199"/>
      <c r="S79" s="199"/>
      <c r="T79" s="199"/>
      <c r="U79" s="199"/>
      <c r="V79" s="199"/>
      <c r="W79" s="199"/>
      <c r="X79" s="199"/>
    </row>
    <row r="80" spans="1:24" ht="19.899999999999999" customHeight="1" x14ac:dyDescent="0.25">
      <c r="A80" s="8" t="s">
        <v>62</v>
      </c>
      <c r="B80" s="173">
        <v>231.26400000000001</v>
      </c>
      <c r="C80" s="173">
        <v>231.27699999999999</v>
      </c>
      <c r="D80" s="173">
        <v>213.99600000000001</v>
      </c>
      <c r="E80" s="173">
        <v>209.25700000000001</v>
      </c>
      <c r="F80" s="173">
        <v>205.357</v>
      </c>
      <c r="G80" s="173">
        <v>204.25299999999999</v>
      </c>
      <c r="H80" s="173">
        <v>210.102</v>
      </c>
      <c r="I80" s="173">
        <v>206.404</v>
      </c>
      <c r="J80" s="173">
        <v>205.30799999999999</v>
      </c>
      <c r="K80" s="173">
        <v>208.99299999999999</v>
      </c>
      <c r="L80" s="18"/>
      <c r="M80" s="214"/>
      <c r="N80" s="62"/>
      <c r="O80" s="201"/>
      <c r="P80" s="201"/>
      <c r="Q80" s="201"/>
      <c r="R80" s="201"/>
      <c r="S80" s="201"/>
      <c r="T80" s="201"/>
      <c r="U80" s="201"/>
      <c r="V80" s="201"/>
      <c r="W80" s="201"/>
      <c r="X80" s="201"/>
    </row>
    <row r="81" spans="1:24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4"/>
      <c r="N81" s="107"/>
      <c r="O81" s="202"/>
      <c r="P81" s="202"/>
      <c r="Q81" s="202"/>
      <c r="R81" s="202"/>
      <c r="S81" s="202"/>
      <c r="T81" s="202"/>
      <c r="U81" s="202"/>
      <c r="V81" s="202"/>
      <c r="W81" s="202"/>
      <c r="X81" s="202"/>
    </row>
    <row r="82" spans="1:24" ht="19.899999999999999" customHeight="1" thickBot="1" x14ac:dyDescent="0.3">
      <c r="A82" s="8" t="s">
        <v>64</v>
      </c>
      <c r="B82" s="173">
        <v>600</v>
      </c>
      <c r="C82" s="173">
        <v>600</v>
      </c>
      <c r="D82" s="173">
        <v>600</v>
      </c>
      <c r="E82" s="173">
        <v>600</v>
      </c>
      <c r="F82" s="173">
        <v>600</v>
      </c>
      <c r="G82" s="173">
        <v>600</v>
      </c>
      <c r="H82" s="173">
        <v>600</v>
      </c>
      <c r="I82" s="173">
        <v>600</v>
      </c>
      <c r="J82" s="173">
        <v>600</v>
      </c>
      <c r="K82" s="173">
        <v>600</v>
      </c>
      <c r="L82" s="18"/>
      <c r="M82" s="214"/>
      <c r="N82" s="108"/>
      <c r="O82" s="203"/>
      <c r="P82" s="203"/>
      <c r="Q82" s="203"/>
      <c r="R82" s="203"/>
      <c r="S82" s="203"/>
      <c r="T82" s="203"/>
      <c r="U82" s="203"/>
      <c r="V82" s="203"/>
      <c r="W82" s="203"/>
      <c r="X82" s="203"/>
    </row>
    <row r="83" spans="1:24" ht="19.899999999999999" customHeight="1" x14ac:dyDescent="0.25">
      <c r="A83" s="6" t="s">
        <v>65</v>
      </c>
      <c r="B83" s="174">
        <v>1</v>
      </c>
      <c r="C83" s="174">
        <v>1</v>
      </c>
      <c r="D83" s="174">
        <v>1</v>
      </c>
      <c r="E83" s="174">
        <v>1</v>
      </c>
      <c r="F83" s="174">
        <v>1</v>
      </c>
      <c r="G83" s="174">
        <v>1</v>
      </c>
      <c r="H83" s="174">
        <v>1</v>
      </c>
      <c r="I83" s="174">
        <v>1</v>
      </c>
      <c r="J83" s="174">
        <v>1</v>
      </c>
      <c r="K83" s="174">
        <v>1</v>
      </c>
      <c r="L83" s="18"/>
      <c r="M83" s="214"/>
    </row>
    <row r="84" spans="1:24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4"/>
    </row>
    <row r="85" spans="1:24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4"/>
    </row>
    <row r="86" spans="1:24" ht="19.899999999999999" customHeight="1" x14ac:dyDescent="0.25">
      <c r="A86" s="8" t="s">
        <v>68</v>
      </c>
      <c r="B86" s="173">
        <v>231.089</v>
      </c>
      <c r="C86" s="173">
        <v>224.905</v>
      </c>
      <c r="D86" s="173">
        <v>212.22900000000001</v>
      </c>
      <c r="E86" s="173">
        <v>206.964</v>
      </c>
      <c r="F86" s="173">
        <v>204.29900000000001</v>
      </c>
      <c r="G86" s="173">
        <v>205.99199999999999</v>
      </c>
      <c r="H86" s="173">
        <v>209.24799999999999</v>
      </c>
      <c r="I86" s="173">
        <v>205.15899999999999</v>
      </c>
      <c r="J86" s="173">
        <v>206.49600000000001</v>
      </c>
      <c r="K86" s="173">
        <v>208.244</v>
      </c>
      <c r="L86" s="18"/>
      <c r="M86" s="214"/>
    </row>
    <row r="87" spans="1:24" ht="19.899999999999999" customHeight="1" x14ac:dyDescent="0.25">
      <c r="A87" s="6" t="s">
        <v>69</v>
      </c>
      <c r="B87" s="174">
        <v>233.21</v>
      </c>
      <c r="C87" s="174">
        <v>227.078</v>
      </c>
      <c r="D87" s="174">
        <v>214.04599999999999</v>
      </c>
      <c r="E87" s="174">
        <v>208.89599999999999</v>
      </c>
      <c r="F87" s="174">
        <v>206.04900000000001</v>
      </c>
      <c r="G87" s="174">
        <v>207.41499999999999</v>
      </c>
      <c r="H87" s="174">
        <v>211.05500000000001</v>
      </c>
      <c r="I87" s="174">
        <v>206.78800000000001</v>
      </c>
      <c r="J87" s="174">
        <v>210.59</v>
      </c>
      <c r="K87" s="174">
        <v>209.50800000000001</v>
      </c>
      <c r="L87" s="18"/>
      <c r="M87" s="214"/>
    </row>
    <row r="88" spans="1:24" ht="19.899999999999999" customHeight="1" x14ac:dyDescent="0.25">
      <c r="A88" s="8" t="s">
        <v>70</v>
      </c>
      <c r="B88" s="173">
        <v>1.081</v>
      </c>
      <c r="C88" s="173">
        <v>1.081</v>
      </c>
      <c r="D88" s="173">
        <v>1.081</v>
      </c>
      <c r="E88" s="173">
        <v>1.05</v>
      </c>
      <c r="F88" s="173">
        <v>1.05</v>
      </c>
      <c r="G88" s="173">
        <v>12.05</v>
      </c>
      <c r="H88" s="173">
        <v>12.05</v>
      </c>
      <c r="I88" s="173">
        <v>24.05</v>
      </c>
      <c r="J88" s="173">
        <v>24.05</v>
      </c>
      <c r="K88" s="173">
        <v>24.05</v>
      </c>
      <c r="L88" s="18"/>
      <c r="M88" s="214"/>
    </row>
    <row r="89" spans="1:24" ht="19.899999999999999" customHeight="1" x14ac:dyDescent="0.25">
      <c r="A89" s="6" t="s">
        <v>71</v>
      </c>
      <c r="B89" s="174">
        <v>748.1</v>
      </c>
      <c r="C89" s="174">
        <v>660.3</v>
      </c>
      <c r="D89" s="174">
        <v>634.20000000000005</v>
      </c>
      <c r="E89" s="174">
        <v>613.20000000000005</v>
      </c>
      <c r="F89" s="174">
        <v>555.9</v>
      </c>
      <c r="G89" s="174">
        <v>738.7</v>
      </c>
      <c r="H89" s="174" t="s">
        <v>7118</v>
      </c>
      <c r="I89" s="174" t="s">
        <v>7119</v>
      </c>
      <c r="J89" s="174" t="s">
        <v>7120</v>
      </c>
      <c r="K89" s="174" t="s">
        <v>7121</v>
      </c>
      <c r="L89" s="18"/>
      <c r="M89" s="214"/>
    </row>
    <row r="90" spans="1:24" ht="19.899999999999999" customHeight="1" x14ac:dyDescent="0.25">
      <c r="A90" s="8" t="s">
        <v>72</v>
      </c>
      <c r="B90" s="173">
        <v>4.4119999999999999</v>
      </c>
      <c r="C90" s="173">
        <v>4.399</v>
      </c>
      <c r="D90" s="173">
        <v>4.4390000000000001</v>
      </c>
      <c r="E90" s="173">
        <v>5.0439999999999996</v>
      </c>
      <c r="F90" s="173">
        <v>4.5979999999999999</v>
      </c>
      <c r="G90" s="173">
        <v>5.702</v>
      </c>
      <c r="H90" s="173">
        <v>5.2380000000000004</v>
      </c>
      <c r="I90" s="173">
        <v>10.044</v>
      </c>
      <c r="J90" s="173">
        <v>11.141</v>
      </c>
      <c r="K90" s="173">
        <v>7.4560000000000004</v>
      </c>
      <c r="L90" s="18"/>
      <c r="M90" s="214"/>
    </row>
    <row r="91" spans="1:24" ht="19.899999999999999" customHeight="1" x14ac:dyDescent="0.25">
      <c r="A91" s="6" t="s">
        <v>73</v>
      </c>
      <c r="B91" s="174">
        <v>100</v>
      </c>
      <c r="C91" s="174">
        <v>100</v>
      </c>
      <c r="D91" s="174">
        <v>100</v>
      </c>
      <c r="E91" s="174">
        <v>100</v>
      </c>
      <c r="F91" s="174">
        <v>0</v>
      </c>
      <c r="G91" s="174">
        <v>0</v>
      </c>
      <c r="H91" s="174">
        <v>100</v>
      </c>
      <c r="I91" s="174">
        <v>100</v>
      </c>
      <c r="J91" s="174">
        <v>0</v>
      </c>
      <c r="K91" s="174">
        <v>0</v>
      </c>
      <c r="L91" s="18"/>
      <c r="M91" s="214"/>
    </row>
    <row r="92" spans="1:24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8"/>
      <c r="M92" s="214"/>
    </row>
    <row r="93" spans="1:24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129.5</v>
      </c>
      <c r="I93" s="174">
        <v>0</v>
      </c>
      <c r="J93" s="174">
        <v>0</v>
      </c>
      <c r="K93" s="174">
        <v>0</v>
      </c>
      <c r="L93" s="18"/>
      <c r="M93" s="214"/>
    </row>
    <row r="94" spans="1:24" ht="19.899999999999999" customHeight="1" x14ac:dyDescent="0.25">
      <c r="A94" s="8" t="s">
        <v>76</v>
      </c>
      <c r="B94" s="173">
        <v>33.799999999999997</v>
      </c>
      <c r="C94" s="173">
        <v>10</v>
      </c>
      <c r="D94" s="173">
        <v>-8.6</v>
      </c>
      <c r="E94" s="173">
        <v>-26</v>
      </c>
      <c r="F94" s="173">
        <v>24.6</v>
      </c>
      <c r="G94" s="173">
        <v>13.1</v>
      </c>
      <c r="H94" s="173">
        <v>-5.2</v>
      </c>
      <c r="I94" s="173">
        <v>-12.2</v>
      </c>
      <c r="J94" s="173">
        <v>-17.399999999999999</v>
      </c>
      <c r="K94" s="173">
        <v>-16.899999999999999</v>
      </c>
      <c r="L94" s="18"/>
      <c r="M94" s="214"/>
    </row>
    <row r="95" spans="1:24" ht="19.899999999999999" customHeight="1" x14ac:dyDescent="0.25">
      <c r="A95" s="6" t="s">
        <v>77</v>
      </c>
      <c r="B95" s="174">
        <v>121.7</v>
      </c>
      <c r="C95" s="174">
        <v>-814.1</v>
      </c>
      <c r="D95" s="174">
        <v>-258.39999999999998</v>
      </c>
      <c r="E95" s="174">
        <v>534.70000000000005</v>
      </c>
      <c r="F95" s="174">
        <v>70.7</v>
      </c>
      <c r="G95" s="174">
        <v>7.5</v>
      </c>
      <c r="H95" s="174">
        <v>10.7</v>
      </c>
      <c r="I95" s="174">
        <v>1.3</v>
      </c>
      <c r="J95" s="174">
        <v>1</v>
      </c>
      <c r="K95" s="174">
        <v>0</v>
      </c>
      <c r="L95" s="18"/>
      <c r="M95" s="214"/>
    </row>
    <row r="96" spans="1:24" ht="19.899999999999999" customHeight="1" x14ac:dyDescent="0.25">
      <c r="A96" s="8" t="s">
        <v>78</v>
      </c>
      <c r="B96" s="173" t="s">
        <v>7122</v>
      </c>
      <c r="C96" s="173" t="s">
        <v>7123</v>
      </c>
      <c r="D96" s="173" t="s">
        <v>7124</v>
      </c>
      <c r="E96" s="173" t="s">
        <v>7125</v>
      </c>
      <c r="F96" s="173" t="s">
        <v>7126</v>
      </c>
      <c r="G96" s="173" t="s">
        <v>7127</v>
      </c>
      <c r="H96" s="173" t="s">
        <v>7128</v>
      </c>
      <c r="I96" s="173" t="s">
        <v>7129</v>
      </c>
      <c r="J96" s="173" t="s">
        <v>7130</v>
      </c>
      <c r="K96" s="173" t="s">
        <v>7131</v>
      </c>
      <c r="L96" s="18"/>
      <c r="M96" s="214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4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18"/>
      <c r="M98" s="214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4"/>
    </row>
    <row r="100" spans="1:13" ht="19.899999999999999" customHeight="1" x14ac:dyDescent="0.25">
      <c r="A100" s="8" t="s">
        <v>82</v>
      </c>
      <c r="B100" s="173">
        <v>233.8</v>
      </c>
      <c r="C100" s="173">
        <v>215.8</v>
      </c>
      <c r="D100" s="173">
        <v>233.1</v>
      </c>
      <c r="E100" s="173">
        <v>217.3</v>
      </c>
      <c r="F100" s="173">
        <v>192.6</v>
      </c>
      <c r="G100" s="173">
        <v>180.4</v>
      </c>
      <c r="H100" s="173">
        <v>104.5</v>
      </c>
      <c r="I100" s="173">
        <v>97.9</v>
      </c>
      <c r="J100" s="173">
        <v>91</v>
      </c>
      <c r="K100" s="173">
        <v>84.1</v>
      </c>
      <c r="L100" s="18"/>
      <c r="M100" s="214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4"/>
    </row>
    <row r="102" spans="1:13" ht="19.899999999999999" customHeight="1" x14ac:dyDescent="0.25">
      <c r="A102" s="8" t="s">
        <v>84</v>
      </c>
      <c r="B102" s="173" t="s">
        <v>7052</v>
      </c>
      <c r="C102" s="173" t="s">
        <v>7053</v>
      </c>
      <c r="D102" s="173" t="s">
        <v>7054</v>
      </c>
      <c r="E102" s="173" t="s">
        <v>7055</v>
      </c>
      <c r="F102" s="173" t="s">
        <v>7056</v>
      </c>
      <c r="G102" s="173" t="s">
        <v>7057</v>
      </c>
      <c r="H102" s="173" t="s">
        <v>7058</v>
      </c>
      <c r="I102" s="173" t="s">
        <v>7059</v>
      </c>
      <c r="J102" s="173">
        <v>898.1</v>
      </c>
      <c r="K102" s="173" t="s">
        <v>7132</v>
      </c>
      <c r="L102" s="18"/>
      <c r="M102" s="214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242.4</v>
      </c>
      <c r="J103" s="174">
        <v>237.1</v>
      </c>
      <c r="K103" s="174">
        <v>221</v>
      </c>
      <c r="L103" s="18"/>
      <c r="M103" s="214"/>
    </row>
    <row r="104" spans="1:13" ht="19.899999999999999" customHeight="1" x14ac:dyDescent="0.25">
      <c r="A104" s="8" t="s">
        <v>86</v>
      </c>
      <c r="B104" s="173" t="s">
        <v>7081</v>
      </c>
      <c r="C104" s="173" t="s">
        <v>7082</v>
      </c>
      <c r="D104" s="173" t="s">
        <v>5198</v>
      </c>
      <c r="E104" s="173" t="s">
        <v>7083</v>
      </c>
      <c r="F104" s="173" t="s">
        <v>7084</v>
      </c>
      <c r="G104" s="173" t="s">
        <v>7085</v>
      </c>
      <c r="H104" s="173" t="s">
        <v>7086</v>
      </c>
      <c r="I104" s="173" t="s">
        <v>7087</v>
      </c>
      <c r="J104" s="173" t="s">
        <v>7088</v>
      </c>
      <c r="K104" s="173">
        <v>385.8</v>
      </c>
      <c r="L104" s="18"/>
      <c r="M104" s="214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9</v>
      </c>
      <c r="G105" s="174">
        <v>8</v>
      </c>
      <c r="H105" s="174">
        <v>9</v>
      </c>
      <c r="I105" s="174">
        <v>12.3</v>
      </c>
      <c r="J105" s="174">
        <v>0</v>
      </c>
      <c r="K105" s="174">
        <v>0</v>
      </c>
      <c r="L105" s="18"/>
      <c r="M105" s="214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4"/>
    </row>
    <row r="107" spans="1:13" ht="19.899999999999999" customHeight="1" x14ac:dyDescent="0.25">
      <c r="A107" s="6" t="s">
        <v>89</v>
      </c>
      <c r="B107" s="174" t="s">
        <v>7133</v>
      </c>
      <c r="C107" s="174" t="s">
        <v>7134</v>
      </c>
      <c r="D107" s="174" t="s">
        <v>7135</v>
      </c>
      <c r="E107" s="174" t="s">
        <v>7136</v>
      </c>
      <c r="F107" s="174" t="s">
        <v>7137</v>
      </c>
      <c r="G107" s="174">
        <v>88.2</v>
      </c>
      <c r="H107" s="174">
        <v>95</v>
      </c>
      <c r="I107" s="174">
        <v>44.4</v>
      </c>
      <c r="J107" s="174">
        <v>27.3</v>
      </c>
      <c r="K107" s="174">
        <v>0</v>
      </c>
      <c r="L107" s="18"/>
      <c r="M107" s="214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4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4"/>
    </row>
    <row r="110" spans="1:13" ht="19.899999999999999" customHeight="1" x14ac:dyDescent="0.25">
      <c r="A110" s="8" t="s">
        <v>92</v>
      </c>
      <c r="B110" s="173">
        <v>233.8</v>
      </c>
      <c r="C110" s="173">
        <v>215.8</v>
      </c>
      <c r="D110" s="173">
        <v>233.1</v>
      </c>
      <c r="E110" s="173">
        <v>217.3</v>
      </c>
      <c r="F110" s="173">
        <v>192.6</v>
      </c>
      <c r="G110" s="173">
        <v>180.4</v>
      </c>
      <c r="H110" s="173">
        <v>104.5</v>
      </c>
      <c r="I110" s="173">
        <v>97.9</v>
      </c>
      <c r="J110" s="173">
        <v>91</v>
      </c>
      <c r="K110" s="173">
        <v>84.1</v>
      </c>
      <c r="L110" s="18"/>
      <c r="M110" s="214"/>
    </row>
    <row r="111" spans="1:13" ht="19.899999999999999" customHeight="1" x14ac:dyDescent="0.25">
      <c r="A111" s="6" t="s">
        <v>93</v>
      </c>
      <c r="B111" s="174">
        <v>0</v>
      </c>
      <c r="C111" s="174">
        <v>0</v>
      </c>
      <c r="D111" s="174">
        <v>0</v>
      </c>
      <c r="E111" s="174">
        <v>0</v>
      </c>
      <c r="F111" s="174">
        <v>125.2</v>
      </c>
      <c r="G111" s="174">
        <v>103.2</v>
      </c>
      <c r="H111" s="174">
        <v>120.6</v>
      </c>
      <c r="I111" s="174">
        <v>0</v>
      </c>
      <c r="J111" s="174">
        <v>0</v>
      </c>
      <c r="K111" s="174">
        <v>0</v>
      </c>
      <c r="L111" s="18"/>
      <c r="M111" s="214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4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18"/>
      <c r="M113" s="214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18"/>
      <c r="M114" s="214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18"/>
      <c r="M115" s="214"/>
    </row>
    <row r="116" spans="1:13" ht="19.899999999999999" customHeight="1" x14ac:dyDescent="0.25">
      <c r="A116" s="8" t="s">
        <v>98</v>
      </c>
      <c r="B116" s="173">
        <v>245.7</v>
      </c>
      <c r="C116" s="173">
        <v>263.5</v>
      </c>
      <c r="D116" s="173">
        <v>271.39999999999998</v>
      </c>
      <c r="E116" s="173">
        <v>264.60000000000002</v>
      </c>
      <c r="F116" s="173">
        <v>269.7</v>
      </c>
      <c r="G116" s="173">
        <v>265.3</v>
      </c>
      <c r="H116" s="173">
        <v>271.2</v>
      </c>
      <c r="I116" s="173">
        <v>190.5</v>
      </c>
      <c r="J116" s="173">
        <v>191.5</v>
      </c>
      <c r="K116" s="173">
        <v>188.7</v>
      </c>
      <c r="L116" s="18"/>
      <c r="M116" s="214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  <c r="L117" s="18"/>
      <c r="M117" s="214"/>
    </row>
    <row r="118" spans="1:13" ht="19.899999999999999" customHeight="1" x14ac:dyDescent="0.25">
      <c r="A118" s="8" t="s">
        <v>100</v>
      </c>
      <c r="B118" s="173" t="s">
        <v>7138</v>
      </c>
      <c r="C118" s="173" t="s">
        <v>7139</v>
      </c>
      <c r="D118" s="173" t="s">
        <v>7140</v>
      </c>
      <c r="E118" s="173" t="s">
        <v>7141</v>
      </c>
      <c r="F118" s="173" t="s">
        <v>7142</v>
      </c>
      <c r="G118" s="173">
        <v>998.6</v>
      </c>
      <c r="H118" s="173">
        <v>867.7</v>
      </c>
      <c r="I118" s="173">
        <v>782.1</v>
      </c>
      <c r="J118" s="173">
        <v>895.4</v>
      </c>
      <c r="K118" s="173">
        <v>807.1</v>
      </c>
      <c r="L118" s="18"/>
      <c r="M118" s="214"/>
    </row>
    <row r="119" spans="1:13" ht="19.899999999999999" customHeight="1" x14ac:dyDescent="0.25">
      <c r="A119" s="6" t="s">
        <v>101</v>
      </c>
      <c r="B119" s="174">
        <v>84</v>
      </c>
      <c r="C119" s="174">
        <v>81.7</v>
      </c>
      <c r="D119" s="174">
        <v>78.5</v>
      </c>
      <c r="E119" s="174">
        <v>79.400000000000006</v>
      </c>
      <c r="F119" s="174">
        <v>73.8</v>
      </c>
      <c r="G119" s="174">
        <v>70.400000000000006</v>
      </c>
      <c r="H119" s="174">
        <v>74.400000000000006</v>
      </c>
      <c r="I119" s="174">
        <v>73.3</v>
      </c>
      <c r="J119" s="174">
        <v>0</v>
      </c>
      <c r="K119" s="174">
        <v>0</v>
      </c>
      <c r="L119" s="18"/>
      <c r="M119" s="214"/>
    </row>
    <row r="120" spans="1:13" ht="19.899999999999999" customHeight="1" x14ac:dyDescent="0.25">
      <c r="A120" s="8" t="s">
        <v>102</v>
      </c>
      <c r="B120" s="173">
        <v>332.7</v>
      </c>
      <c r="C120" s="173">
        <v>326.3</v>
      </c>
      <c r="D120" s="173">
        <v>296.39999999999998</v>
      </c>
      <c r="E120" s="173">
        <v>289.10000000000002</v>
      </c>
      <c r="F120" s="173">
        <v>486.4</v>
      </c>
      <c r="G120" s="173">
        <v>402.3</v>
      </c>
      <c r="H120" s="173">
        <v>335.1</v>
      </c>
      <c r="I120" s="173">
        <v>267.3</v>
      </c>
      <c r="J120" s="173">
        <v>0</v>
      </c>
      <c r="K120" s="173">
        <v>0</v>
      </c>
      <c r="L120" s="18"/>
      <c r="M120" s="214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  <c r="M121" s="214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4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4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4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4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4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4"/>
    </row>
    <row r="128" spans="1:13" ht="19.899999999999999" customHeight="1" x14ac:dyDescent="0.25">
      <c r="A128" s="164" t="s">
        <v>5</v>
      </c>
      <c r="B128" s="165" t="s">
        <v>340</v>
      </c>
      <c r="C128" s="165" t="s">
        <v>340</v>
      </c>
      <c r="D128" s="165" t="s">
        <v>340</v>
      </c>
      <c r="E128" s="165" t="s">
        <v>340</v>
      </c>
      <c r="F128" s="165" t="s">
        <v>340</v>
      </c>
      <c r="G128" s="165" t="s">
        <v>340</v>
      </c>
      <c r="H128" s="165" t="s">
        <v>340</v>
      </c>
      <c r="I128" s="165" t="s">
        <v>340</v>
      </c>
      <c r="J128" s="165" t="s">
        <v>340</v>
      </c>
      <c r="K128" s="165" t="s">
        <v>340</v>
      </c>
      <c r="L128" s="18"/>
      <c r="M128" s="214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4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4"/>
    </row>
    <row r="131" spans="1:13" ht="19.899999999999999" customHeight="1" x14ac:dyDescent="0.25">
      <c r="A131" s="6" t="s">
        <v>109</v>
      </c>
      <c r="B131" s="172" t="s">
        <v>7143</v>
      </c>
      <c r="C131" s="172" t="s">
        <v>7144</v>
      </c>
      <c r="D131" s="172" t="s">
        <v>7145</v>
      </c>
      <c r="E131" s="172" t="s">
        <v>7146</v>
      </c>
      <c r="F131" s="172" t="s">
        <v>7147</v>
      </c>
      <c r="G131" s="172" t="s">
        <v>6089</v>
      </c>
      <c r="H131" s="172" t="s">
        <v>7148</v>
      </c>
      <c r="I131" s="172" t="s">
        <v>7149</v>
      </c>
      <c r="J131" s="172" t="s">
        <v>7150</v>
      </c>
      <c r="K131" s="172" t="s">
        <v>7151</v>
      </c>
      <c r="L131" s="18"/>
      <c r="M131" s="214"/>
    </row>
    <row r="132" spans="1:13" ht="19.899999999999999" customHeight="1" x14ac:dyDescent="0.25">
      <c r="A132" s="8" t="s">
        <v>110</v>
      </c>
      <c r="B132" s="175">
        <v>19</v>
      </c>
      <c r="C132" s="175">
        <v>21</v>
      </c>
      <c r="D132" s="175">
        <v>12</v>
      </c>
      <c r="E132" s="175">
        <v>31</v>
      </c>
      <c r="F132" s="175">
        <v>14</v>
      </c>
      <c r="G132" s="175">
        <v>10</v>
      </c>
      <c r="H132" s="175">
        <v>11</v>
      </c>
      <c r="I132" s="175">
        <v>17</v>
      </c>
      <c r="J132" s="175">
        <v>15</v>
      </c>
      <c r="K132" s="175">
        <v>6</v>
      </c>
      <c r="L132" s="18"/>
      <c r="M132" s="214"/>
    </row>
    <row r="133" spans="1:13" ht="19.899999999999999" customHeight="1" x14ac:dyDescent="0.25">
      <c r="A133" s="6" t="s">
        <v>111</v>
      </c>
      <c r="B133" s="172" t="s">
        <v>7152</v>
      </c>
      <c r="C133" s="172" t="s">
        <v>7153</v>
      </c>
      <c r="D133" s="172" t="s">
        <v>7154</v>
      </c>
      <c r="E133" s="172" t="s">
        <v>7155</v>
      </c>
      <c r="F133" s="172" t="s">
        <v>7156</v>
      </c>
      <c r="G133" s="172" t="s">
        <v>7157</v>
      </c>
      <c r="H133" s="172" t="s">
        <v>7158</v>
      </c>
      <c r="I133" s="172" t="s">
        <v>7159</v>
      </c>
      <c r="J133" s="172" t="s">
        <v>7160</v>
      </c>
      <c r="K133" s="172" t="s">
        <v>7161</v>
      </c>
      <c r="L133" s="18"/>
      <c r="M133" s="214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4"/>
    </row>
    <row r="135" spans="1:13" ht="19.899999999999999" customHeight="1" x14ac:dyDescent="0.25">
      <c r="A135" s="6" t="s">
        <v>112</v>
      </c>
      <c r="B135" s="174" t="s">
        <v>7162</v>
      </c>
      <c r="C135" s="174" t="s">
        <v>7163</v>
      </c>
      <c r="D135" s="174" t="s">
        <v>7164</v>
      </c>
      <c r="E135" s="174" t="s">
        <v>7165</v>
      </c>
      <c r="F135" s="174" t="s">
        <v>7166</v>
      </c>
      <c r="G135" s="174" t="s">
        <v>7167</v>
      </c>
      <c r="H135" s="174" t="s">
        <v>7168</v>
      </c>
      <c r="I135" s="174" t="s">
        <v>7169</v>
      </c>
      <c r="J135" s="174" t="s">
        <v>7170</v>
      </c>
      <c r="K135" s="174" t="s">
        <v>7171</v>
      </c>
      <c r="L135" s="18"/>
      <c r="M135" s="214"/>
    </row>
    <row r="136" spans="1:13" ht="19.899999999999999" customHeight="1" x14ac:dyDescent="0.25">
      <c r="A136" s="8" t="s">
        <v>113</v>
      </c>
      <c r="B136" s="175" t="s">
        <v>7162</v>
      </c>
      <c r="C136" s="175" t="s">
        <v>7163</v>
      </c>
      <c r="D136" s="175" t="s">
        <v>7164</v>
      </c>
      <c r="E136" s="175" t="s">
        <v>7165</v>
      </c>
      <c r="F136" s="175" t="s">
        <v>7166</v>
      </c>
      <c r="G136" s="175" t="s">
        <v>7167</v>
      </c>
      <c r="H136" s="175" t="s">
        <v>7168</v>
      </c>
      <c r="I136" s="175" t="s">
        <v>7169</v>
      </c>
      <c r="J136" s="175" t="s">
        <v>7170</v>
      </c>
      <c r="K136" s="175" t="s">
        <v>7171</v>
      </c>
      <c r="L136" s="18"/>
      <c r="M136" s="214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4"/>
    </row>
    <row r="138" spans="1:13" ht="19.899999999999999" customHeight="1" x14ac:dyDescent="0.25">
      <c r="A138" s="8" t="s">
        <v>114</v>
      </c>
      <c r="B138" s="173">
        <v>86.8</v>
      </c>
      <c r="C138" s="173">
        <v>76.3</v>
      </c>
      <c r="D138" s="173">
        <v>57.8</v>
      </c>
      <c r="E138" s="173">
        <v>44.8</v>
      </c>
      <c r="F138" s="173">
        <v>0</v>
      </c>
      <c r="G138" s="173">
        <v>0</v>
      </c>
      <c r="H138" s="173">
        <v>200</v>
      </c>
      <c r="I138" s="173">
        <v>400</v>
      </c>
      <c r="J138" s="173">
        <v>400</v>
      </c>
      <c r="K138" s="173">
        <v>100</v>
      </c>
      <c r="L138" s="18"/>
      <c r="M138" s="214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4"/>
    </row>
    <row r="140" spans="1:13" ht="19.899999999999999" customHeight="1" x14ac:dyDescent="0.25">
      <c r="A140" s="8" t="s">
        <v>116</v>
      </c>
      <c r="B140" s="173" t="s">
        <v>7172</v>
      </c>
      <c r="C140" s="173" t="s">
        <v>7173</v>
      </c>
      <c r="D140" s="173" t="s">
        <v>7174</v>
      </c>
      <c r="E140" s="173" t="s">
        <v>7175</v>
      </c>
      <c r="F140" s="173" t="s">
        <v>7176</v>
      </c>
      <c r="G140" s="173" t="s">
        <v>3121</v>
      </c>
      <c r="H140" s="173" t="s">
        <v>4296</v>
      </c>
      <c r="I140" s="173" t="s">
        <v>7177</v>
      </c>
      <c r="J140" s="173">
        <v>921.9</v>
      </c>
      <c r="K140" s="173">
        <v>816.4</v>
      </c>
      <c r="L140" s="18"/>
      <c r="M140" s="214"/>
    </row>
    <row r="141" spans="1:13" ht="19.899999999999999" customHeight="1" x14ac:dyDescent="0.25">
      <c r="A141" s="6" t="s">
        <v>117</v>
      </c>
      <c r="B141" s="174">
        <v>0</v>
      </c>
      <c r="C141" s="174">
        <v>0</v>
      </c>
      <c r="D141" s="174">
        <v>0</v>
      </c>
      <c r="E141" s="174">
        <v>0</v>
      </c>
      <c r="F141" s="174">
        <v>0</v>
      </c>
      <c r="G141" s="174">
        <v>0</v>
      </c>
      <c r="H141" s="174">
        <v>0</v>
      </c>
      <c r="I141" s="174">
        <v>0</v>
      </c>
      <c r="J141" s="174">
        <v>0</v>
      </c>
      <c r="K141" s="174">
        <v>0</v>
      </c>
      <c r="L141" s="18"/>
      <c r="M141" s="214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14"/>
    </row>
    <row r="143" spans="1:13" ht="19.899999999999999" customHeight="1" x14ac:dyDescent="0.25">
      <c r="A143" s="6" t="s">
        <v>119</v>
      </c>
      <c r="B143" s="174">
        <v>757.3</v>
      </c>
      <c r="C143" s="174">
        <v>669.2</v>
      </c>
      <c r="D143" s="174">
        <v>482.5</v>
      </c>
      <c r="E143" s="174">
        <v>419.9</v>
      </c>
      <c r="F143" s="174">
        <v>428.1</v>
      </c>
      <c r="G143" s="174">
        <v>365.5</v>
      </c>
      <c r="H143" s="174">
        <v>334.8</v>
      </c>
      <c r="I143" s="174">
        <v>311.2</v>
      </c>
      <c r="J143" s="174">
        <v>282.3</v>
      </c>
      <c r="K143" s="174">
        <v>264.10000000000002</v>
      </c>
      <c r="L143" s="18"/>
      <c r="M143" s="214"/>
    </row>
    <row r="144" spans="1:13" ht="19.899999999999999" customHeight="1" x14ac:dyDescent="0.25">
      <c r="A144" s="8" t="s">
        <v>120</v>
      </c>
      <c r="B144" s="173">
        <v>21.3</v>
      </c>
      <c r="C144" s="173">
        <v>14.5</v>
      </c>
      <c r="D144" s="173">
        <v>6.4</v>
      </c>
      <c r="E144" s="173">
        <v>5.7</v>
      </c>
      <c r="F144" s="173">
        <v>5</v>
      </c>
      <c r="G144" s="173">
        <v>4.5</v>
      </c>
      <c r="H144" s="173">
        <v>6.4</v>
      </c>
      <c r="I144" s="173">
        <v>5.3</v>
      </c>
      <c r="J144" s="173">
        <v>4.5999999999999996</v>
      </c>
      <c r="K144" s="173">
        <v>4.4000000000000004</v>
      </c>
      <c r="L144" s="18"/>
      <c r="M144" s="214"/>
    </row>
    <row r="145" spans="1:13" ht="19.899999999999999" customHeight="1" x14ac:dyDescent="0.25">
      <c r="A145" s="6" t="s">
        <v>121</v>
      </c>
      <c r="B145" s="174">
        <v>43.191000000000003</v>
      </c>
      <c r="C145" s="174">
        <v>36.655000000000001</v>
      </c>
      <c r="D145" s="174">
        <v>24.824000000000002</v>
      </c>
      <c r="E145" s="174">
        <v>25.975000000000001</v>
      </c>
      <c r="F145" s="174">
        <v>39.015999999999998</v>
      </c>
      <c r="G145" s="174">
        <v>25.227</v>
      </c>
      <c r="H145" s="174">
        <v>16.177</v>
      </c>
      <c r="I145" s="174">
        <v>40.155000000000001</v>
      </c>
      <c r="J145" s="174">
        <v>31.238</v>
      </c>
      <c r="K145" s="174">
        <v>14.621</v>
      </c>
      <c r="L145" s="18"/>
      <c r="M145" s="214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4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74">
        <v>0</v>
      </c>
      <c r="K147" s="174">
        <v>0</v>
      </c>
      <c r="L147" s="18"/>
      <c r="M147" s="214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4"/>
    </row>
    <row r="149" spans="1:13" ht="19.899999999999999" customHeight="1" x14ac:dyDescent="0.25">
      <c r="A149" s="6" t="s">
        <v>125</v>
      </c>
      <c r="B149" s="172" t="s">
        <v>7178</v>
      </c>
      <c r="C149" s="172" t="s">
        <v>7179</v>
      </c>
      <c r="D149" s="172" t="s">
        <v>7180</v>
      </c>
      <c r="E149" s="172" t="s">
        <v>7181</v>
      </c>
      <c r="F149" s="172" t="s">
        <v>7182</v>
      </c>
      <c r="G149" s="172" t="s">
        <v>7183</v>
      </c>
      <c r="H149" s="172" t="s">
        <v>7184</v>
      </c>
      <c r="I149" s="172" t="s">
        <v>7185</v>
      </c>
      <c r="J149" s="172" t="s">
        <v>7186</v>
      </c>
      <c r="K149" s="172" t="s">
        <v>7187</v>
      </c>
      <c r="L149" s="18"/>
      <c r="M149" s="214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4"/>
    </row>
    <row r="151" spans="1:13" ht="19.899999999999999" customHeight="1" x14ac:dyDescent="0.25">
      <c r="A151" s="6" t="s">
        <v>126</v>
      </c>
      <c r="B151" s="172" t="s">
        <v>7188</v>
      </c>
      <c r="C151" s="172" t="s">
        <v>7189</v>
      </c>
      <c r="D151" s="172" t="s">
        <v>7190</v>
      </c>
      <c r="E151" s="172" t="s">
        <v>7191</v>
      </c>
      <c r="F151" s="172" t="s">
        <v>7192</v>
      </c>
      <c r="G151" s="172" t="s">
        <v>7193</v>
      </c>
      <c r="H151" s="172" t="s">
        <v>7194</v>
      </c>
      <c r="I151" s="172" t="s">
        <v>7195</v>
      </c>
      <c r="J151" s="172">
        <v>802.9</v>
      </c>
      <c r="K151" s="172">
        <v>515.1</v>
      </c>
      <c r="L151" s="18"/>
      <c r="M151" s="214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4"/>
    </row>
    <row r="153" spans="1:13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9.9</v>
      </c>
      <c r="J153" s="174">
        <v>12.1</v>
      </c>
      <c r="K153" s="174">
        <v>13.8</v>
      </c>
      <c r="L153" s="18"/>
      <c r="M153" s="214"/>
    </row>
    <row r="154" spans="1:13" ht="19.899999999999999" customHeight="1" x14ac:dyDescent="0.25">
      <c r="A154" s="8" t="s">
        <v>128</v>
      </c>
      <c r="B154" s="173" t="s">
        <v>7196</v>
      </c>
      <c r="C154" s="173" t="s">
        <v>7197</v>
      </c>
      <c r="D154" s="173" t="s">
        <v>7198</v>
      </c>
      <c r="E154" s="173" t="s">
        <v>7199</v>
      </c>
      <c r="F154" s="173" t="s">
        <v>7200</v>
      </c>
      <c r="G154" s="173" t="s">
        <v>7201</v>
      </c>
      <c r="H154" s="173" t="s">
        <v>7202</v>
      </c>
      <c r="I154" s="173" t="s">
        <v>7203</v>
      </c>
      <c r="J154" s="173" t="s">
        <v>7204</v>
      </c>
      <c r="K154" s="173" t="s">
        <v>7205</v>
      </c>
      <c r="L154" s="18"/>
      <c r="M154" s="214"/>
    </row>
    <row r="155" spans="1:13" ht="19.899999999999999" customHeight="1" x14ac:dyDescent="0.25">
      <c r="A155" s="6" t="s">
        <v>129</v>
      </c>
      <c r="B155" s="174">
        <v>749.9</v>
      </c>
      <c r="C155" s="174">
        <v>696.6</v>
      </c>
      <c r="D155" s="174">
        <v>607.4</v>
      </c>
      <c r="E155" s="174">
        <v>509</v>
      </c>
      <c r="F155" s="174">
        <v>228.1</v>
      </c>
      <c r="G155" s="174">
        <v>161.80000000000001</v>
      </c>
      <c r="H155" s="174">
        <v>327.9</v>
      </c>
      <c r="I155" s="174">
        <v>284.89999999999998</v>
      </c>
      <c r="J155" s="174">
        <v>250.1</v>
      </c>
      <c r="K155" s="174">
        <v>261.5</v>
      </c>
      <c r="L155" s="18"/>
      <c r="M155" s="214"/>
    </row>
    <row r="156" spans="1:13" ht="19.899999999999999" customHeight="1" x14ac:dyDescent="0.25">
      <c r="A156" s="8" t="s">
        <v>130</v>
      </c>
      <c r="B156" s="175" t="s">
        <v>7206</v>
      </c>
      <c r="C156" s="175" t="s">
        <v>7207</v>
      </c>
      <c r="D156" s="175" t="s">
        <v>7208</v>
      </c>
      <c r="E156" s="175" t="s">
        <v>7209</v>
      </c>
      <c r="F156" s="175" t="s">
        <v>7210</v>
      </c>
      <c r="G156" s="175">
        <v>986.3</v>
      </c>
      <c r="H156" s="175" t="s">
        <v>7211</v>
      </c>
      <c r="I156" s="175" t="s">
        <v>7212</v>
      </c>
      <c r="J156" s="175" t="s">
        <v>7213</v>
      </c>
      <c r="K156" s="175" t="s">
        <v>7214</v>
      </c>
      <c r="L156" s="18"/>
      <c r="M156" s="214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4"/>
    </row>
    <row r="158" spans="1:13" ht="19.899999999999999" customHeight="1" x14ac:dyDescent="0.25">
      <c r="A158" s="8" t="s">
        <v>131</v>
      </c>
      <c r="B158" s="175">
        <v>0</v>
      </c>
      <c r="C158" s="175">
        <v>0</v>
      </c>
      <c r="D158" s="175">
        <v>0</v>
      </c>
      <c r="E158" s="175">
        <v>0</v>
      </c>
      <c r="F158" s="175">
        <v>0</v>
      </c>
      <c r="G158" s="175">
        <v>0</v>
      </c>
      <c r="H158" s="175">
        <v>0</v>
      </c>
      <c r="I158" s="175">
        <v>0</v>
      </c>
      <c r="J158" s="175">
        <v>0</v>
      </c>
      <c r="K158" s="175">
        <v>0</v>
      </c>
      <c r="L158" s="18"/>
      <c r="M158" s="214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4"/>
    </row>
    <row r="160" spans="1:13" ht="19.899999999999999" customHeight="1" x14ac:dyDescent="0.25">
      <c r="A160" s="8" t="s">
        <v>132</v>
      </c>
      <c r="B160" s="175" t="s">
        <v>7215</v>
      </c>
      <c r="C160" s="175" t="s">
        <v>7216</v>
      </c>
      <c r="D160" s="175" t="s">
        <v>7217</v>
      </c>
      <c r="E160" s="175" t="s">
        <v>7218</v>
      </c>
      <c r="F160" s="175" t="s">
        <v>7219</v>
      </c>
      <c r="G160" s="175" t="s">
        <v>7220</v>
      </c>
      <c r="H160" s="175" t="s">
        <v>7221</v>
      </c>
      <c r="I160" s="175" t="s">
        <v>7222</v>
      </c>
      <c r="J160" s="175" t="s">
        <v>7223</v>
      </c>
      <c r="K160" s="175" t="s">
        <v>7224</v>
      </c>
      <c r="L160" s="18"/>
      <c r="M160" s="214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4"/>
    </row>
    <row r="162" spans="1:13" ht="19.899999999999999" customHeight="1" x14ac:dyDescent="0.25">
      <c r="A162" s="8" t="s">
        <v>133</v>
      </c>
      <c r="B162" s="175">
        <v>939.3</v>
      </c>
      <c r="C162" s="175">
        <v>953.5</v>
      </c>
      <c r="D162" s="175">
        <v>851.3</v>
      </c>
      <c r="E162" s="175">
        <v>863.9</v>
      </c>
      <c r="F162" s="175">
        <v>748.8</v>
      </c>
      <c r="G162" s="175">
        <v>691.5</v>
      </c>
      <c r="H162" s="175">
        <v>787.1</v>
      </c>
      <c r="I162" s="175">
        <v>809.8</v>
      </c>
      <c r="J162" s="175">
        <v>662.3</v>
      </c>
      <c r="K162" s="175">
        <v>548.6</v>
      </c>
      <c r="L162" s="18"/>
      <c r="M162" s="214"/>
    </row>
    <row r="163" spans="1:13" ht="19.899999999999999" customHeight="1" x14ac:dyDescent="0.25">
      <c r="A163" s="6" t="s">
        <v>134</v>
      </c>
      <c r="B163" s="174" t="s">
        <v>7225</v>
      </c>
      <c r="C163" s="174">
        <v>940.9</v>
      </c>
      <c r="D163" s="174">
        <v>876.6</v>
      </c>
      <c r="E163" s="174">
        <v>875.2</v>
      </c>
      <c r="F163" s="174">
        <v>775</v>
      </c>
      <c r="G163" s="174">
        <v>760.9</v>
      </c>
      <c r="H163" s="174">
        <v>870.2</v>
      </c>
      <c r="I163" s="174">
        <v>785.3</v>
      </c>
      <c r="J163" s="174">
        <v>657</v>
      </c>
      <c r="K163" s="174">
        <v>506.8</v>
      </c>
      <c r="L163" s="18"/>
      <c r="M163" s="214"/>
    </row>
    <row r="164" spans="1:13" ht="19.899999999999999" customHeight="1" x14ac:dyDescent="0.25">
      <c r="A164" s="8" t="s">
        <v>135</v>
      </c>
      <c r="B164" s="173">
        <v>-148.9</v>
      </c>
      <c r="C164" s="173">
        <v>14.1</v>
      </c>
      <c r="D164" s="173">
        <v>9.6</v>
      </c>
      <c r="E164" s="173">
        <v>14.2</v>
      </c>
      <c r="F164" s="173">
        <v>-24.1</v>
      </c>
      <c r="G164" s="173">
        <v>-60.7</v>
      </c>
      <c r="H164" s="173">
        <v>-88.7</v>
      </c>
      <c r="I164" s="173">
        <v>-60.9</v>
      </c>
      <c r="J164" s="173">
        <v>-62.4</v>
      </c>
      <c r="K164" s="173">
        <v>-15.2</v>
      </c>
      <c r="L164" s="18"/>
      <c r="M164" s="214"/>
    </row>
    <row r="165" spans="1:13" ht="19.899999999999999" customHeight="1" x14ac:dyDescent="0.25">
      <c r="A165" s="6" t="s">
        <v>136</v>
      </c>
      <c r="B165" s="174">
        <v>-5.0999999999999996</v>
      </c>
      <c r="C165" s="174">
        <v>-1.5</v>
      </c>
      <c r="D165" s="174">
        <v>-34.9</v>
      </c>
      <c r="E165" s="174">
        <v>-25.5</v>
      </c>
      <c r="F165" s="174">
        <v>-2.1</v>
      </c>
      <c r="G165" s="174">
        <v>-8.6999999999999993</v>
      </c>
      <c r="H165" s="174">
        <v>5.6</v>
      </c>
      <c r="I165" s="174">
        <v>85.4</v>
      </c>
      <c r="J165" s="174">
        <v>67.7</v>
      </c>
      <c r="K165" s="174">
        <v>57</v>
      </c>
      <c r="L165" s="18"/>
      <c r="M165" s="214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4"/>
    </row>
    <row r="167" spans="1:13" ht="19.899999999999999" customHeight="1" x14ac:dyDescent="0.25">
      <c r="A167" s="6" t="s">
        <v>137</v>
      </c>
      <c r="B167" s="172" t="s">
        <v>7226</v>
      </c>
      <c r="C167" s="172" t="s">
        <v>7227</v>
      </c>
      <c r="D167" s="172" t="s">
        <v>7228</v>
      </c>
      <c r="E167" s="172" t="s">
        <v>7229</v>
      </c>
      <c r="F167" s="172" t="s">
        <v>7230</v>
      </c>
      <c r="G167" s="172" t="s">
        <v>7231</v>
      </c>
      <c r="H167" s="172" t="s">
        <v>7232</v>
      </c>
      <c r="I167" s="172" t="s">
        <v>7233</v>
      </c>
      <c r="J167" s="172" t="s">
        <v>7193</v>
      </c>
      <c r="K167" s="172" t="s">
        <v>7234</v>
      </c>
      <c r="L167" s="18"/>
      <c r="M167" s="214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4"/>
    </row>
    <row r="169" spans="1:13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359.4</v>
      </c>
      <c r="G169" s="174">
        <v>321.10000000000002</v>
      </c>
      <c r="H169" s="174">
        <v>0</v>
      </c>
      <c r="I169" s="174">
        <v>0</v>
      </c>
      <c r="J169" s="174">
        <v>0</v>
      </c>
      <c r="K169" s="174">
        <v>0</v>
      </c>
      <c r="L169" s="18"/>
      <c r="M169" s="214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18"/>
      <c r="M170" s="214"/>
    </row>
    <row r="171" spans="1:13" ht="19.899999999999999" customHeight="1" x14ac:dyDescent="0.25">
      <c r="A171" s="6" t="s">
        <v>140</v>
      </c>
      <c r="B171" s="174">
        <v>200</v>
      </c>
      <c r="C171" s="174">
        <v>1.3</v>
      </c>
      <c r="D171" s="174">
        <v>1.1000000000000001</v>
      </c>
      <c r="E171" s="174">
        <v>1.7</v>
      </c>
      <c r="F171" s="174">
        <v>39.200000000000003</v>
      </c>
      <c r="G171" s="174">
        <v>145.1</v>
      </c>
      <c r="H171" s="174">
        <v>134.6</v>
      </c>
      <c r="I171" s="174">
        <v>109.7</v>
      </c>
      <c r="J171" s="174">
        <v>87</v>
      </c>
      <c r="K171" s="174">
        <v>76.900000000000006</v>
      </c>
      <c r="L171" s="18"/>
      <c r="M171" s="214"/>
    </row>
    <row r="172" spans="1:13" ht="19.899999999999999" customHeight="1" x14ac:dyDescent="0.25">
      <c r="A172" s="8" t="s">
        <v>141</v>
      </c>
      <c r="B172" s="175" t="s">
        <v>7235</v>
      </c>
      <c r="C172" s="175" t="s">
        <v>7236</v>
      </c>
      <c r="D172" s="175" t="s">
        <v>7237</v>
      </c>
      <c r="E172" s="175" t="s">
        <v>7238</v>
      </c>
      <c r="F172" s="175" t="s">
        <v>6240</v>
      </c>
      <c r="G172" s="175" t="s">
        <v>6682</v>
      </c>
      <c r="H172" s="175" t="s">
        <v>7239</v>
      </c>
      <c r="I172" s="175" t="s">
        <v>7240</v>
      </c>
      <c r="J172" s="175" t="s">
        <v>7241</v>
      </c>
      <c r="K172" s="175" t="s">
        <v>7242</v>
      </c>
      <c r="L172" s="18"/>
      <c r="M172" s="214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4"/>
    </row>
    <row r="174" spans="1:13" ht="19.899999999999999" customHeight="1" x14ac:dyDescent="0.25">
      <c r="A174" s="8" t="s">
        <v>142</v>
      </c>
      <c r="B174" s="173" t="s">
        <v>7243</v>
      </c>
      <c r="C174" s="173" t="s">
        <v>7244</v>
      </c>
      <c r="D174" s="173" t="s">
        <v>7245</v>
      </c>
      <c r="E174" s="173" t="s">
        <v>7246</v>
      </c>
      <c r="F174" s="173" t="s">
        <v>7247</v>
      </c>
      <c r="G174" s="173" t="s">
        <v>7248</v>
      </c>
      <c r="H174" s="173" t="s">
        <v>7249</v>
      </c>
      <c r="I174" s="173" t="s">
        <v>7250</v>
      </c>
      <c r="J174" s="173" t="s">
        <v>7251</v>
      </c>
      <c r="K174" s="173" t="s">
        <v>7242</v>
      </c>
      <c r="L174" s="18"/>
      <c r="M174" s="214"/>
    </row>
    <row r="175" spans="1:13" ht="19.899999999999999" customHeight="1" x14ac:dyDescent="0.25">
      <c r="A175" s="6" t="s">
        <v>143</v>
      </c>
      <c r="B175" s="174" t="s">
        <v>7252</v>
      </c>
      <c r="C175" s="174" t="s">
        <v>7253</v>
      </c>
      <c r="D175" s="174" t="s">
        <v>7254</v>
      </c>
      <c r="E175" s="174" t="s">
        <v>7255</v>
      </c>
      <c r="F175" s="174" t="s">
        <v>7256</v>
      </c>
      <c r="G175" s="174" t="s">
        <v>7257</v>
      </c>
      <c r="H175" s="174" t="s">
        <v>7258</v>
      </c>
      <c r="I175" s="174" t="s">
        <v>7259</v>
      </c>
      <c r="J175" s="174" t="s">
        <v>7260</v>
      </c>
      <c r="K175" s="174" t="s">
        <v>6747</v>
      </c>
      <c r="L175" s="18"/>
      <c r="M175" s="214"/>
    </row>
    <row r="176" spans="1:13" ht="19.899999999999999" customHeight="1" x14ac:dyDescent="0.25">
      <c r="A176" s="8" t="s">
        <v>144</v>
      </c>
      <c r="B176" s="173" t="s">
        <v>7261</v>
      </c>
      <c r="C176" s="173" t="s">
        <v>7262</v>
      </c>
      <c r="D176" s="173" t="s">
        <v>7263</v>
      </c>
      <c r="E176" s="173" t="s">
        <v>7264</v>
      </c>
      <c r="F176" s="173" t="s">
        <v>7265</v>
      </c>
      <c r="G176" s="173" t="s">
        <v>6728</v>
      </c>
      <c r="H176" s="173" t="s">
        <v>7266</v>
      </c>
      <c r="I176" s="173" t="s">
        <v>7267</v>
      </c>
      <c r="J176" s="173" t="s">
        <v>692</v>
      </c>
      <c r="K176" s="173" t="s">
        <v>7268</v>
      </c>
      <c r="L176" s="18"/>
      <c r="M176" s="214"/>
    </row>
    <row r="177" spans="1:13" ht="19.899999999999999" customHeight="1" x14ac:dyDescent="0.25">
      <c r="A177" s="6" t="s">
        <v>145</v>
      </c>
      <c r="B177" s="174" t="s">
        <v>7269</v>
      </c>
      <c r="C177" s="174" t="s">
        <v>7270</v>
      </c>
      <c r="D177" s="174" t="s">
        <v>7271</v>
      </c>
      <c r="E177" s="174" t="s">
        <v>7272</v>
      </c>
      <c r="F177" s="174" t="s">
        <v>7273</v>
      </c>
      <c r="G177" s="174" t="s">
        <v>5206</v>
      </c>
      <c r="H177" s="174" t="s">
        <v>7274</v>
      </c>
      <c r="I177" s="174" t="s">
        <v>7275</v>
      </c>
      <c r="J177" s="174" t="s">
        <v>692</v>
      </c>
      <c r="K177" s="174" t="s">
        <v>7268</v>
      </c>
      <c r="L177" s="18"/>
      <c r="M177" s="214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4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4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4"/>
    </row>
    <row r="181" spans="1:13" ht="19.899999999999999" customHeight="1" x14ac:dyDescent="0.25">
      <c r="A181" s="6" t="s">
        <v>149</v>
      </c>
      <c r="B181" s="174" t="s">
        <v>7276</v>
      </c>
      <c r="C181" s="174" t="s">
        <v>7277</v>
      </c>
      <c r="D181" s="174" t="s">
        <v>7278</v>
      </c>
      <c r="E181" s="174" t="s">
        <v>6563</v>
      </c>
      <c r="F181" s="174" t="s">
        <v>7279</v>
      </c>
      <c r="G181" s="174" t="s">
        <v>7280</v>
      </c>
      <c r="H181" s="174" t="s">
        <v>6242</v>
      </c>
      <c r="I181" s="174" t="s">
        <v>3639</v>
      </c>
      <c r="J181" s="174" t="s">
        <v>7281</v>
      </c>
      <c r="K181" s="174">
        <v>779.3</v>
      </c>
      <c r="L181" s="18"/>
      <c r="M181" s="214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4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4"/>
    </row>
    <row r="184" spans="1:13" ht="19.899999999999999" customHeight="1" x14ac:dyDescent="0.25">
      <c r="A184" s="6" t="s">
        <v>116</v>
      </c>
      <c r="B184" s="174" t="s">
        <v>7172</v>
      </c>
      <c r="C184" s="174" t="s">
        <v>7173</v>
      </c>
      <c r="D184" s="174" t="s">
        <v>7174</v>
      </c>
      <c r="E184" s="174" t="s">
        <v>7175</v>
      </c>
      <c r="F184" s="174" t="s">
        <v>7176</v>
      </c>
      <c r="G184" s="174" t="s">
        <v>3121</v>
      </c>
      <c r="H184" s="174" t="s">
        <v>4296</v>
      </c>
      <c r="I184" s="174" t="s">
        <v>7177</v>
      </c>
      <c r="J184" s="174">
        <v>921.9</v>
      </c>
      <c r="K184" s="174">
        <v>816.4</v>
      </c>
      <c r="L184" s="18"/>
      <c r="M184" s="214"/>
    </row>
    <row r="185" spans="1:13" ht="19.899999999999999" customHeight="1" x14ac:dyDescent="0.25">
      <c r="A185" s="8" t="s">
        <v>117</v>
      </c>
      <c r="B185" s="173">
        <v>0</v>
      </c>
      <c r="C185" s="173">
        <v>0</v>
      </c>
      <c r="D185" s="173">
        <v>0</v>
      </c>
      <c r="E185" s="173">
        <v>0</v>
      </c>
      <c r="F185" s="173">
        <v>0</v>
      </c>
      <c r="G185" s="173">
        <v>0</v>
      </c>
      <c r="H185" s="173">
        <v>0</v>
      </c>
      <c r="I185" s="173">
        <v>0</v>
      </c>
      <c r="J185" s="173">
        <v>0</v>
      </c>
      <c r="K185" s="173">
        <v>0</v>
      </c>
      <c r="L185" s="18"/>
      <c r="M185" s="214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214"/>
    </row>
    <row r="187" spans="1:13" ht="19.899999999999999" customHeight="1" x14ac:dyDescent="0.25">
      <c r="A187" s="8" t="s">
        <v>150</v>
      </c>
      <c r="B187" s="173" t="s">
        <v>7282</v>
      </c>
      <c r="C187" s="173" t="s">
        <v>3594</v>
      </c>
      <c r="D187" s="173" t="s">
        <v>7283</v>
      </c>
      <c r="E187" s="173" t="s">
        <v>7284</v>
      </c>
      <c r="F187" s="173" t="s">
        <v>7285</v>
      </c>
      <c r="G187" s="173" t="s">
        <v>7286</v>
      </c>
      <c r="H187" s="173" t="s">
        <v>7287</v>
      </c>
      <c r="I187" s="173" t="s">
        <v>1157</v>
      </c>
      <c r="J187" s="173" t="s">
        <v>7288</v>
      </c>
      <c r="K187" s="173" t="s">
        <v>6747</v>
      </c>
      <c r="L187" s="18"/>
      <c r="M187" s="214"/>
    </row>
    <row r="188" spans="1:13" ht="19.899999999999999" customHeight="1" x14ac:dyDescent="0.25">
      <c r="A188" s="6" t="s">
        <v>151</v>
      </c>
      <c r="B188" s="174" t="s">
        <v>7252</v>
      </c>
      <c r="C188" s="174" t="s">
        <v>7253</v>
      </c>
      <c r="D188" s="174" t="s">
        <v>7254</v>
      </c>
      <c r="E188" s="174" t="s">
        <v>7255</v>
      </c>
      <c r="F188" s="174" t="s">
        <v>7256</v>
      </c>
      <c r="G188" s="174" t="s">
        <v>7257</v>
      </c>
      <c r="H188" s="174" t="s">
        <v>7258</v>
      </c>
      <c r="I188" s="174" t="s">
        <v>7259</v>
      </c>
      <c r="J188" s="174" t="s">
        <v>7260</v>
      </c>
      <c r="K188" s="174" t="s">
        <v>6747</v>
      </c>
      <c r="L188" s="18"/>
      <c r="M188" s="214"/>
    </row>
    <row r="189" spans="1:13" ht="19.899999999999999" customHeight="1" x14ac:dyDescent="0.25">
      <c r="A189" s="8" t="s">
        <v>152</v>
      </c>
      <c r="B189" s="173" t="s">
        <v>7289</v>
      </c>
      <c r="C189" s="173" t="s">
        <v>7290</v>
      </c>
      <c r="D189" s="173" t="s">
        <v>7291</v>
      </c>
      <c r="E189" s="173" t="s">
        <v>7292</v>
      </c>
      <c r="F189" s="173" t="s">
        <v>7293</v>
      </c>
      <c r="G189" s="173" t="s">
        <v>7294</v>
      </c>
      <c r="H189" s="173" t="s">
        <v>7295</v>
      </c>
      <c r="I189" s="173" t="s">
        <v>7296</v>
      </c>
      <c r="J189" s="173" t="s">
        <v>7297</v>
      </c>
      <c r="K189" s="173" t="s">
        <v>7298</v>
      </c>
      <c r="L189" s="18"/>
      <c r="M189" s="214"/>
    </row>
    <row r="190" spans="1:13" ht="19.899999999999999" customHeight="1" x14ac:dyDescent="0.25">
      <c r="A190" s="6" t="s">
        <v>153</v>
      </c>
      <c r="B190" s="174" t="s">
        <v>7299</v>
      </c>
      <c r="C190" s="174" t="s">
        <v>7300</v>
      </c>
      <c r="D190" s="174" t="s">
        <v>7301</v>
      </c>
      <c r="E190" s="174" t="s">
        <v>7302</v>
      </c>
      <c r="F190" s="174" t="s">
        <v>7303</v>
      </c>
      <c r="G190" s="174" t="s">
        <v>7304</v>
      </c>
      <c r="H190" s="174" t="s">
        <v>7305</v>
      </c>
      <c r="I190" s="174" t="s">
        <v>4607</v>
      </c>
      <c r="J190" s="174" t="s">
        <v>7306</v>
      </c>
      <c r="K190" s="174" t="s">
        <v>7298</v>
      </c>
      <c r="L190" s="18"/>
      <c r="M190" s="214"/>
    </row>
    <row r="191" spans="1:13" ht="19.899999999999999" customHeight="1" x14ac:dyDescent="0.25">
      <c r="A191" s="8" t="s">
        <v>154</v>
      </c>
      <c r="B191" s="173" t="s">
        <v>607</v>
      </c>
      <c r="C191" s="173" t="s">
        <v>3594</v>
      </c>
      <c r="D191" s="173" t="s">
        <v>7283</v>
      </c>
      <c r="E191" s="173" t="s">
        <v>7307</v>
      </c>
      <c r="F191" s="173" t="s">
        <v>7308</v>
      </c>
      <c r="G191" s="173" t="s">
        <v>7309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8"/>
      <c r="M191" s="214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4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214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214"/>
    </row>
    <row r="195" spans="1:13" ht="19.899999999999999" customHeight="1" x14ac:dyDescent="0.25">
      <c r="A195" s="8" t="s">
        <v>158</v>
      </c>
      <c r="B195" s="173">
        <v>-148.9</v>
      </c>
      <c r="C195" s="173">
        <v>14.1</v>
      </c>
      <c r="D195" s="173">
        <v>9.6</v>
      </c>
      <c r="E195" s="173">
        <v>14.2</v>
      </c>
      <c r="F195" s="173">
        <v>-24.1</v>
      </c>
      <c r="G195" s="173">
        <v>-60.7</v>
      </c>
      <c r="H195" s="173">
        <v>-88.7</v>
      </c>
      <c r="I195" s="173">
        <v>-60.9</v>
      </c>
      <c r="J195" s="173">
        <v>-60.8</v>
      </c>
      <c r="K195" s="173">
        <v>-15.2</v>
      </c>
      <c r="L195" s="18"/>
      <c r="M195" s="214"/>
    </row>
    <row r="196" spans="1:13" ht="19.899999999999999" customHeight="1" x14ac:dyDescent="0.25">
      <c r="A196" s="6" t="s">
        <v>159</v>
      </c>
      <c r="B196" s="174">
        <v>-60.8</v>
      </c>
      <c r="C196" s="174">
        <v>300</v>
      </c>
      <c r="D196" s="174">
        <v>14.8</v>
      </c>
      <c r="E196" s="174">
        <v>-118.7</v>
      </c>
      <c r="F196" s="174">
        <v>-9.9</v>
      </c>
      <c r="G196" s="174">
        <v>-4.5</v>
      </c>
      <c r="H196" s="174">
        <v>9.3000000000000007</v>
      </c>
      <c r="I196" s="174">
        <v>4.4000000000000004</v>
      </c>
      <c r="J196" s="174">
        <v>-4.8</v>
      </c>
      <c r="K196" s="174">
        <v>3.9</v>
      </c>
      <c r="L196" s="18"/>
      <c r="M196" s="214"/>
    </row>
    <row r="197" spans="1:13" ht="19.899999999999999" customHeight="1" x14ac:dyDescent="0.25">
      <c r="A197" s="8" t="s">
        <v>160</v>
      </c>
      <c r="B197" s="173">
        <v>26</v>
      </c>
      <c r="C197" s="173">
        <v>28</v>
      </c>
      <c r="D197" s="173">
        <v>28</v>
      </c>
      <c r="E197" s="173">
        <v>29</v>
      </c>
      <c r="F197" s="173">
        <v>33</v>
      </c>
      <c r="G197" s="173">
        <v>29</v>
      </c>
      <c r="H197" s="173">
        <v>29</v>
      </c>
      <c r="I197" s="173">
        <v>32</v>
      </c>
      <c r="J197" s="173">
        <v>32</v>
      </c>
      <c r="K197" s="173">
        <v>32</v>
      </c>
      <c r="L197" s="18"/>
      <c r="M197" s="214"/>
    </row>
    <row r="198" spans="1:13" ht="19.899999999999999" customHeight="1" x14ac:dyDescent="0.25">
      <c r="A198" s="6" t="s">
        <v>161</v>
      </c>
      <c r="B198" s="174">
        <v>0</v>
      </c>
      <c r="C198" s="174">
        <v>0</v>
      </c>
      <c r="D198" s="174">
        <v>0</v>
      </c>
      <c r="E198" s="174">
        <v>0</v>
      </c>
      <c r="F198" s="174">
        <v>0</v>
      </c>
      <c r="G198" s="174">
        <v>0</v>
      </c>
      <c r="H198" s="174">
        <v>0</v>
      </c>
      <c r="I198" s="174">
        <v>0</v>
      </c>
      <c r="J198" s="174">
        <v>0</v>
      </c>
      <c r="K198" s="174">
        <v>0</v>
      </c>
      <c r="L198" s="18"/>
      <c r="M198" s="214"/>
    </row>
    <row r="199" spans="1:13" ht="19.899999999999999" customHeight="1" x14ac:dyDescent="0.25">
      <c r="A199" s="8" t="s">
        <v>162</v>
      </c>
      <c r="B199" s="173">
        <v>51.8</v>
      </c>
      <c r="C199" s="173">
        <v>-5.8</v>
      </c>
      <c r="D199" s="173">
        <v>-30.7</v>
      </c>
      <c r="E199" s="173">
        <v>93.2</v>
      </c>
      <c r="F199" s="173">
        <v>11.9</v>
      </c>
      <c r="G199" s="173">
        <v>-7.7</v>
      </c>
      <c r="H199" s="173">
        <v>-3.7</v>
      </c>
      <c r="I199" s="173">
        <v>-2.1</v>
      </c>
      <c r="J199" s="173">
        <v>7.4</v>
      </c>
      <c r="K199" s="173">
        <v>-6.6</v>
      </c>
      <c r="L199" s="18"/>
      <c r="M199" s="214"/>
    </row>
    <row r="200" spans="1:13" ht="19.899999999999999" customHeight="1" x14ac:dyDescent="0.25">
      <c r="A200" s="6" t="s">
        <v>163</v>
      </c>
      <c r="B200" s="174">
        <v>182.8</v>
      </c>
      <c r="C200" s="174">
        <v>184.8</v>
      </c>
      <c r="D200" s="174">
        <v>101.6</v>
      </c>
      <c r="E200" s="174">
        <v>88.4</v>
      </c>
      <c r="F200" s="174">
        <v>45.8</v>
      </c>
      <c r="G200" s="174">
        <v>40.9</v>
      </c>
      <c r="H200" s="174">
        <v>31</v>
      </c>
      <c r="I200" s="174">
        <v>29.1</v>
      </c>
      <c r="J200" s="174">
        <v>17.3</v>
      </c>
      <c r="K200" s="174">
        <v>17.8</v>
      </c>
      <c r="L200" s="18"/>
      <c r="M200" s="214"/>
    </row>
    <row r="201" spans="1:13" ht="19.899999999999999" customHeight="1" x14ac:dyDescent="0.25">
      <c r="A201" s="8" t="s">
        <v>164</v>
      </c>
      <c r="B201" s="173">
        <v>255.8</v>
      </c>
      <c r="C201" s="173">
        <v>198.9</v>
      </c>
      <c r="D201" s="173">
        <v>123.8</v>
      </c>
      <c r="E201" s="173">
        <v>117.7</v>
      </c>
      <c r="F201" s="173">
        <v>44.4</v>
      </c>
      <c r="G201" s="173">
        <v>45.9</v>
      </c>
      <c r="H201" s="173">
        <v>33.799999999999997</v>
      </c>
      <c r="I201" s="173">
        <v>31.3</v>
      </c>
      <c r="J201" s="173">
        <v>19.899999999999999</v>
      </c>
      <c r="K201" s="173">
        <v>18.8</v>
      </c>
      <c r="L201" s="18"/>
      <c r="M201" s="214"/>
    </row>
    <row r="202" spans="1:13" ht="19.899999999999999" customHeight="1" x14ac:dyDescent="0.25">
      <c r="A202" s="6" t="s">
        <v>165</v>
      </c>
      <c r="B202" s="174">
        <v>200</v>
      </c>
      <c r="C202" s="174">
        <v>0</v>
      </c>
      <c r="D202" s="174">
        <v>-5.9</v>
      </c>
      <c r="E202" s="174">
        <v>700</v>
      </c>
      <c r="F202" s="174">
        <v>0</v>
      </c>
      <c r="G202" s="174">
        <v>0</v>
      </c>
      <c r="H202" s="174">
        <v>0</v>
      </c>
      <c r="I202" s="174">
        <v>1.1000000000000001</v>
      </c>
      <c r="J202" s="174">
        <v>-1.9</v>
      </c>
      <c r="K202" s="174">
        <v>0</v>
      </c>
      <c r="L202" s="18"/>
      <c r="M202" s="214"/>
    </row>
    <row r="203" spans="1:13" ht="19.899999999999999" customHeight="1" x14ac:dyDescent="0.25">
      <c r="A203" s="8" t="s">
        <v>166</v>
      </c>
      <c r="B203" s="173">
        <v>-73.2</v>
      </c>
      <c r="C203" s="173">
        <v>-14.1</v>
      </c>
      <c r="D203" s="173">
        <v>-16.3</v>
      </c>
      <c r="E203" s="173">
        <v>-30</v>
      </c>
      <c r="F203" s="173">
        <v>1.4</v>
      </c>
      <c r="G203" s="173">
        <v>-5</v>
      </c>
      <c r="H203" s="173">
        <v>-2.8</v>
      </c>
      <c r="I203" s="173">
        <v>-3.3</v>
      </c>
      <c r="J203" s="173">
        <v>-700</v>
      </c>
      <c r="K203" s="173">
        <v>-1</v>
      </c>
      <c r="L203" s="18"/>
      <c r="M203" s="214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214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4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4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4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4"/>
    </row>
    <row r="209" spans="1:13" ht="19.899999999999999" customHeight="1" x14ac:dyDescent="0.25">
      <c r="A209" s="8" t="s">
        <v>114</v>
      </c>
      <c r="B209" s="173">
        <v>86.8</v>
      </c>
      <c r="C209" s="173">
        <v>76.3</v>
      </c>
      <c r="D209" s="173">
        <v>57.8</v>
      </c>
      <c r="E209" s="173">
        <v>44.8</v>
      </c>
      <c r="F209" s="173">
        <v>0</v>
      </c>
      <c r="G209" s="173">
        <v>0</v>
      </c>
      <c r="H209" s="173">
        <v>200</v>
      </c>
      <c r="I209" s="173">
        <v>400</v>
      </c>
      <c r="J209" s="173">
        <v>400</v>
      </c>
      <c r="K209" s="173">
        <v>100</v>
      </c>
      <c r="L209" s="18"/>
      <c r="M209" s="214"/>
    </row>
    <row r="210" spans="1:13" ht="19.899999999999999" customHeight="1" x14ac:dyDescent="0.25">
      <c r="A210" s="6" t="s">
        <v>172</v>
      </c>
      <c r="B210" s="174">
        <v>0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8"/>
      <c r="M210" s="214"/>
    </row>
    <row r="211" spans="1:13" ht="19.899999999999999" customHeight="1" x14ac:dyDescent="0.25">
      <c r="A211" s="8" t="s">
        <v>173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5.8</v>
      </c>
      <c r="K211" s="173">
        <v>0</v>
      </c>
      <c r="L211" s="18"/>
      <c r="M211" s="214"/>
    </row>
    <row r="212" spans="1:13" ht="19.899999999999999" customHeight="1" x14ac:dyDescent="0.25">
      <c r="A212" s="6" t="s">
        <v>174</v>
      </c>
      <c r="B212" s="174">
        <v>0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0</v>
      </c>
      <c r="J212" s="174">
        <v>5.8</v>
      </c>
      <c r="K212" s="174">
        <v>0</v>
      </c>
      <c r="L212" s="18"/>
      <c r="M212" s="214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4"/>
    </row>
    <row r="214" spans="1:13" ht="19.899999999999999" customHeight="1" x14ac:dyDescent="0.25">
      <c r="A214" s="6" t="s">
        <v>175</v>
      </c>
      <c r="B214" s="174">
        <v>992.8</v>
      </c>
      <c r="C214" s="174">
        <v>837.5</v>
      </c>
      <c r="D214" s="174">
        <v>896.1</v>
      </c>
      <c r="E214" s="174">
        <v>947.7</v>
      </c>
      <c r="F214" s="174" t="s">
        <v>7310</v>
      </c>
      <c r="G214" s="174">
        <v>935.5</v>
      </c>
      <c r="H214" s="174">
        <v>940.7</v>
      </c>
      <c r="I214" s="174">
        <v>721.2</v>
      </c>
      <c r="J214" s="174">
        <v>632.79999999999995</v>
      </c>
      <c r="K214" s="174">
        <v>711.5</v>
      </c>
      <c r="L214" s="18"/>
      <c r="M214" s="214"/>
    </row>
    <row r="215" spans="1:13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14"/>
    </row>
    <row r="216" spans="1:13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8"/>
      <c r="M216" s="214"/>
    </row>
    <row r="217" spans="1:13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14"/>
    </row>
    <row r="218" spans="1:13" ht="19.899999999999999" customHeight="1" x14ac:dyDescent="0.25">
      <c r="A218" s="6" t="s">
        <v>179</v>
      </c>
      <c r="B218" s="174">
        <v>0</v>
      </c>
      <c r="C218" s="174">
        <v>0</v>
      </c>
      <c r="D218" s="174">
        <v>0</v>
      </c>
      <c r="E218" s="174">
        <v>0</v>
      </c>
      <c r="F218" s="174">
        <v>0</v>
      </c>
      <c r="G218" s="174">
        <v>0</v>
      </c>
      <c r="H218" s="174">
        <v>0</v>
      </c>
      <c r="I218" s="174">
        <v>0</v>
      </c>
      <c r="J218" s="174">
        <v>0</v>
      </c>
      <c r="K218" s="174">
        <v>0</v>
      </c>
      <c r="L218" s="18"/>
      <c r="M218" s="214"/>
    </row>
    <row r="219" spans="1:13" ht="19.899999999999999" customHeight="1" x14ac:dyDescent="0.25">
      <c r="A219" s="8" t="s">
        <v>180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  <c r="M219" s="214"/>
    </row>
    <row r="220" spans="1:13" ht="19.899999999999999" customHeight="1" x14ac:dyDescent="0.25">
      <c r="A220" s="6" t="s">
        <v>181</v>
      </c>
      <c r="B220" s="174">
        <v>-113.3</v>
      </c>
      <c r="C220" s="174">
        <v>-52.9</v>
      </c>
      <c r="D220" s="174">
        <v>2.9</v>
      </c>
      <c r="E220" s="174">
        <v>-2.1</v>
      </c>
      <c r="F220" s="174">
        <v>-13.2</v>
      </c>
      <c r="G220" s="174">
        <v>-4.7</v>
      </c>
      <c r="H220" s="174">
        <v>-6.4</v>
      </c>
      <c r="I220" s="174">
        <v>-2.8</v>
      </c>
      <c r="J220" s="174">
        <v>-1.9</v>
      </c>
      <c r="K220" s="174">
        <v>-1.6</v>
      </c>
      <c r="L220" s="18"/>
      <c r="M220" s="214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4"/>
    </row>
    <row r="222" spans="1:13" ht="19.899999999999999" customHeight="1" x14ac:dyDescent="0.25">
      <c r="A222" s="6" t="s">
        <v>183</v>
      </c>
      <c r="B222" s="174">
        <v>0</v>
      </c>
      <c r="C222" s="174">
        <v>0</v>
      </c>
      <c r="D222" s="174">
        <v>0</v>
      </c>
      <c r="E222" s="174">
        <v>0</v>
      </c>
      <c r="F222" s="174">
        <v>0</v>
      </c>
      <c r="G222" s="174">
        <v>0</v>
      </c>
      <c r="H222" s="174">
        <v>0</v>
      </c>
      <c r="I222" s="174">
        <v>0</v>
      </c>
      <c r="J222" s="174">
        <v>-3.1</v>
      </c>
      <c r="K222" s="174">
        <v>-900</v>
      </c>
      <c r="L222" s="18"/>
      <c r="M222" s="214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273.2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8"/>
      <c r="M223" s="214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4"/>
    </row>
    <row r="225" spans="1:13" ht="19.899999999999999" customHeight="1" x14ac:dyDescent="0.25">
      <c r="A225" s="8" t="s">
        <v>186</v>
      </c>
      <c r="B225" s="173" t="s">
        <v>7311</v>
      </c>
      <c r="C225" s="173" t="s">
        <v>7312</v>
      </c>
      <c r="D225" s="173" t="s">
        <v>7313</v>
      </c>
      <c r="E225" s="173" t="s">
        <v>7314</v>
      </c>
      <c r="F225" s="173" t="s">
        <v>7315</v>
      </c>
      <c r="G225" s="173">
        <v>728.4</v>
      </c>
      <c r="H225" s="173">
        <v>578</v>
      </c>
      <c r="I225" s="173">
        <v>472.8</v>
      </c>
      <c r="J225" s="173">
        <v>402.5</v>
      </c>
      <c r="K225" s="173">
        <v>338.4</v>
      </c>
      <c r="L225" s="18"/>
      <c r="M225" s="214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18"/>
      <c r="M226" s="214"/>
    </row>
    <row r="227" spans="1:13" ht="19.899999999999999" customHeight="1" x14ac:dyDescent="0.25">
      <c r="A227" s="8" t="s">
        <v>188</v>
      </c>
      <c r="B227" s="173" t="s">
        <v>7316</v>
      </c>
      <c r="C227" s="173" t="s">
        <v>7317</v>
      </c>
      <c r="D227" s="173" t="s">
        <v>7318</v>
      </c>
      <c r="E227" s="173" t="s">
        <v>5636</v>
      </c>
      <c r="F227" s="173" t="s">
        <v>7319</v>
      </c>
      <c r="G227" s="173" t="s">
        <v>7320</v>
      </c>
      <c r="H227" s="173" t="s">
        <v>7321</v>
      </c>
      <c r="I227" s="173" t="s">
        <v>7322</v>
      </c>
      <c r="J227" s="173">
        <v>720.2</v>
      </c>
      <c r="K227" s="173">
        <v>601</v>
      </c>
      <c r="L227" s="18"/>
      <c r="M227" s="214"/>
    </row>
    <row r="228" spans="1:13" ht="19.899999999999999" customHeight="1" x14ac:dyDescent="0.25">
      <c r="A228" s="6" t="s">
        <v>189</v>
      </c>
      <c r="B228" s="174" t="s">
        <v>7323</v>
      </c>
      <c r="C228" s="174" t="s">
        <v>7324</v>
      </c>
      <c r="D228" s="174" t="s">
        <v>7325</v>
      </c>
      <c r="E228" s="174" t="s">
        <v>7326</v>
      </c>
      <c r="F228" s="174" t="s">
        <v>7327</v>
      </c>
      <c r="G228" s="174" t="s">
        <v>7328</v>
      </c>
      <c r="H228" s="174" t="s">
        <v>7329</v>
      </c>
      <c r="I228" s="174">
        <v>828.6</v>
      </c>
      <c r="J228" s="174">
        <v>637.5</v>
      </c>
      <c r="K228" s="174">
        <v>599.1</v>
      </c>
      <c r="L228" s="18"/>
      <c r="M228" s="214"/>
    </row>
    <row r="229" spans="1:13" ht="19.899999999999999" customHeight="1" x14ac:dyDescent="0.25">
      <c r="A229" s="8" t="s">
        <v>190</v>
      </c>
      <c r="B229" s="173">
        <v>0</v>
      </c>
      <c r="C229" s="173">
        <v>1</v>
      </c>
      <c r="D229" s="173">
        <v>900</v>
      </c>
      <c r="E229" s="173">
        <v>400</v>
      </c>
      <c r="F229" s="173">
        <v>0</v>
      </c>
      <c r="G229" s="173">
        <v>300</v>
      </c>
      <c r="H229" s="173">
        <v>0</v>
      </c>
      <c r="I229" s="173">
        <v>20.399999999999999</v>
      </c>
      <c r="J229" s="173">
        <v>28.4</v>
      </c>
      <c r="K229" s="173">
        <v>9.1</v>
      </c>
      <c r="L229" s="18"/>
      <c r="M229" s="214"/>
    </row>
    <row r="230" spans="1:13" ht="19.899999999999999" customHeight="1" x14ac:dyDescent="0.25">
      <c r="A230" s="6" t="s">
        <v>191</v>
      </c>
      <c r="B230" s="174">
        <v>17.2</v>
      </c>
      <c r="C230" s="174">
        <v>13</v>
      </c>
      <c r="D230" s="174">
        <v>6.4</v>
      </c>
      <c r="E230" s="174">
        <v>5.7</v>
      </c>
      <c r="F230" s="174">
        <v>5</v>
      </c>
      <c r="G230" s="174">
        <v>4.5</v>
      </c>
      <c r="H230" s="174">
        <v>6.4</v>
      </c>
      <c r="I230" s="174">
        <v>5.3</v>
      </c>
      <c r="J230" s="174">
        <v>4.5999999999999996</v>
      </c>
      <c r="K230" s="174">
        <v>4.2</v>
      </c>
      <c r="L230" s="18"/>
      <c r="M230" s="214"/>
    </row>
    <row r="231" spans="1:13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8"/>
      <c r="M231" s="214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4"/>
    </row>
    <row r="233" spans="1:13" ht="19.899999999999999" customHeight="1" x14ac:dyDescent="0.25">
      <c r="A233" s="8" t="s">
        <v>194</v>
      </c>
      <c r="B233" s="173">
        <v>4.0999999999999996</v>
      </c>
      <c r="C233" s="173">
        <v>1.5</v>
      </c>
      <c r="D233" s="173">
        <v>0</v>
      </c>
      <c r="E233" s="173">
        <v>0</v>
      </c>
      <c r="F233" s="173">
        <v>0</v>
      </c>
      <c r="G233" s="173">
        <v>0</v>
      </c>
      <c r="H233" s="173">
        <v>0</v>
      </c>
      <c r="I233" s="173">
        <v>0</v>
      </c>
      <c r="J233" s="173">
        <v>0</v>
      </c>
      <c r="K233" s="173">
        <v>200</v>
      </c>
      <c r="L233" s="18"/>
      <c r="M233" s="214"/>
    </row>
    <row r="234" spans="1:13" ht="19.899999999999999" customHeight="1" x14ac:dyDescent="0.25">
      <c r="A234" s="6" t="s">
        <v>195</v>
      </c>
      <c r="B234" s="174" t="s">
        <v>7330</v>
      </c>
      <c r="C234" s="174" t="s">
        <v>5932</v>
      </c>
      <c r="D234" s="174" t="s">
        <v>7331</v>
      </c>
      <c r="E234" s="174" t="s">
        <v>7332</v>
      </c>
      <c r="F234" s="174" t="s">
        <v>7333</v>
      </c>
      <c r="G234" s="174" t="s">
        <v>7334</v>
      </c>
      <c r="H234" s="174" t="s">
        <v>4311</v>
      </c>
      <c r="I234" s="174" t="s">
        <v>7335</v>
      </c>
      <c r="J234" s="174" t="s">
        <v>7336</v>
      </c>
      <c r="K234" s="174" t="s">
        <v>7337</v>
      </c>
      <c r="L234" s="18"/>
      <c r="M234" s="214"/>
    </row>
    <row r="235" spans="1:13" ht="19.899999999999999" customHeight="1" x14ac:dyDescent="0.25">
      <c r="A235" s="8" t="s">
        <v>196</v>
      </c>
      <c r="B235" s="173">
        <v>87.3</v>
      </c>
      <c r="C235" s="173">
        <v>155</v>
      </c>
      <c r="D235" s="173">
        <v>131.4</v>
      </c>
      <c r="E235" s="173">
        <v>114.7</v>
      </c>
      <c r="F235" s="173">
        <v>97.4</v>
      </c>
      <c r="G235" s="173">
        <v>90.3</v>
      </c>
      <c r="H235" s="173">
        <v>65.8</v>
      </c>
      <c r="I235" s="173">
        <v>72.2</v>
      </c>
      <c r="J235" s="173">
        <v>55.9</v>
      </c>
      <c r="K235" s="173">
        <v>34.299999999999997</v>
      </c>
      <c r="L235" s="18"/>
      <c r="M235" s="214"/>
    </row>
    <row r="236" spans="1:13" ht="19.899999999999999" customHeight="1" x14ac:dyDescent="0.25">
      <c r="A236" s="6" t="s">
        <v>197</v>
      </c>
      <c r="B236" s="174">
        <v>0</v>
      </c>
      <c r="C236" s="174">
        <v>0</v>
      </c>
      <c r="D236" s="174">
        <v>0</v>
      </c>
      <c r="E236" s="174">
        <v>0</v>
      </c>
      <c r="F236" s="174">
        <v>0</v>
      </c>
      <c r="G236" s="174">
        <v>0</v>
      </c>
      <c r="H236" s="174">
        <v>11</v>
      </c>
      <c r="I236" s="174">
        <v>12.9</v>
      </c>
      <c r="J236" s="174">
        <v>6.5</v>
      </c>
      <c r="K236" s="174">
        <v>0</v>
      </c>
      <c r="L236" s="18"/>
      <c r="M236" s="214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214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4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4"/>
    </row>
    <row r="240" spans="1:13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4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4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4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4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4"/>
    </row>
    <row r="245" spans="1:13" ht="19.899999999999999" customHeight="1" x14ac:dyDescent="0.25">
      <c r="A245" s="164" t="s">
        <v>5</v>
      </c>
      <c r="B245" s="165" t="s">
        <v>340</v>
      </c>
      <c r="C245" s="165" t="s">
        <v>340</v>
      </c>
      <c r="D245" s="165" t="s">
        <v>340</v>
      </c>
      <c r="E245" s="165" t="s">
        <v>340</v>
      </c>
      <c r="F245" s="165" t="s">
        <v>340</v>
      </c>
      <c r="G245" s="165" t="s">
        <v>340</v>
      </c>
      <c r="H245" s="165" t="s">
        <v>340</v>
      </c>
      <c r="I245" s="165" t="s">
        <v>340</v>
      </c>
      <c r="J245" s="165" t="s">
        <v>340</v>
      </c>
      <c r="K245" s="165" t="s">
        <v>340</v>
      </c>
      <c r="L245" s="18"/>
      <c r="M245" s="214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4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4"/>
    </row>
    <row r="248" spans="1:13" ht="19.899999999999999" customHeight="1" x14ac:dyDescent="0.25">
      <c r="A248" s="6" t="s">
        <v>204</v>
      </c>
      <c r="B248" s="172" t="s">
        <v>7338</v>
      </c>
      <c r="C248" s="172" t="s">
        <v>7339</v>
      </c>
      <c r="D248" s="172" t="s">
        <v>7340</v>
      </c>
      <c r="E248" s="172" t="s">
        <v>7341</v>
      </c>
      <c r="F248" s="172" t="s">
        <v>7342</v>
      </c>
      <c r="G248" s="172" t="s">
        <v>7343</v>
      </c>
      <c r="H248" s="172" t="s">
        <v>7344</v>
      </c>
      <c r="I248" s="172" t="s">
        <v>7345</v>
      </c>
      <c r="J248" s="172" t="s">
        <v>7346</v>
      </c>
      <c r="K248" s="172" t="s">
        <v>7347</v>
      </c>
      <c r="L248" s="18"/>
      <c r="M248" s="214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4"/>
    </row>
    <row r="250" spans="1:13" ht="19.899999999999999" customHeight="1" x14ac:dyDescent="0.25">
      <c r="A250" s="6" t="s">
        <v>206</v>
      </c>
      <c r="B250" s="172" t="s">
        <v>7348</v>
      </c>
      <c r="C250" s="172" t="s">
        <v>7349</v>
      </c>
      <c r="D250" s="172" t="s">
        <v>7350</v>
      </c>
      <c r="E250" s="172">
        <v>501.7</v>
      </c>
      <c r="F250" s="172">
        <v>-237</v>
      </c>
      <c r="G250" s="172">
        <v>-569.79999999999995</v>
      </c>
      <c r="H250" s="172">
        <v>-716.5</v>
      </c>
      <c r="I250" s="172">
        <v>-797.9</v>
      </c>
      <c r="J250" s="172">
        <v>-500.5</v>
      </c>
      <c r="K250" s="172">
        <v>-586.9</v>
      </c>
      <c r="L250" s="18"/>
      <c r="M250" s="214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4"/>
    </row>
    <row r="252" spans="1:13" ht="19.899999999999999" customHeight="1" x14ac:dyDescent="0.25">
      <c r="A252" s="6" t="s">
        <v>208</v>
      </c>
      <c r="B252" s="174">
        <v>0</v>
      </c>
      <c r="C252" s="174" t="s">
        <v>7351</v>
      </c>
      <c r="D252" s="174">
        <v>547</v>
      </c>
      <c r="E252" s="174">
        <v>579.79999999999995</v>
      </c>
      <c r="F252" s="174">
        <v>0</v>
      </c>
      <c r="G252" s="174">
        <v>0</v>
      </c>
      <c r="H252" s="174">
        <v>0</v>
      </c>
      <c r="I252" s="174">
        <v>0</v>
      </c>
      <c r="J252" s="174">
        <v>0</v>
      </c>
      <c r="K252" s="174">
        <v>0</v>
      </c>
      <c r="L252" s="18"/>
      <c r="M252" s="214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-127.5</v>
      </c>
      <c r="H253" s="173">
        <v>-121.5</v>
      </c>
      <c r="I253" s="173">
        <v>-55.4</v>
      </c>
      <c r="J253" s="173">
        <v>0</v>
      </c>
      <c r="K253" s="173">
        <v>0</v>
      </c>
      <c r="L253" s="18"/>
      <c r="M253" s="214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4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4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156.80000000000001</v>
      </c>
      <c r="G256" s="174">
        <v>-581</v>
      </c>
      <c r="H256" s="174">
        <v>0</v>
      </c>
      <c r="I256" s="174">
        <v>0</v>
      </c>
      <c r="J256" s="174">
        <v>-297.39999999999998</v>
      </c>
      <c r="K256" s="174">
        <v>86.4</v>
      </c>
      <c r="L256" s="18"/>
      <c r="M256" s="214"/>
    </row>
    <row r="257" spans="1:13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-100</v>
      </c>
      <c r="G257" s="173">
        <v>0</v>
      </c>
      <c r="H257" s="173">
        <v>-129.5</v>
      </c>
      <c r="I257" s="173">
        <v>0</v>
      </c>
      <c r="J257" s="173">
        <v>0</v>
      </c>
      <c r="K257" s="173">
        <v>0</v>
      </c>
      <c r="L257" s="18"/>
      <c r="M257" s="214"/>
    </row>
    <row r="258" spans="1:13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26.1</v>
      </c>
      <c r="G258" s="174" t="s">
        <v>7352</v>
      </c>
      <c r="H258" s="174">
        <v>397.7</v>
      </c>
      <c r="I258" s="174">
        <v>136.80000000000001</v>
      </c>
      <c r="J258" s="174">
        <v>0</v>
      </c>
      <c r="K258" s="174">
        <v>0</v>
      </c>
      <c r="L258" s="18"/>
      <c r="M258" s="214"/>
    </row>
    <row r="259" spans="1:13" ht="19.899999999999999" customHeight="1" x14ac:dyDescent="0.25">
      <c r="A259" s="8" t="s">
        <v>215</v>
      </c>
      <c r="B259" s="175" t="s">
        <v>7348</v>
      </c>
      <c r="C259" s="175" t="s">
        <v>7348</v>
      </c>
      <c r="D259" s="175" t="s">
        <v>7349</v>
      </c>
      <c r="E259" s="175" t="s">
        <v>7350</v>
      </c>
      <c r="F259" s="175">
        <v>-54.2</v>
      </c>
      <c r="G259" s="175">
        <v>-237</v>
      </c>
      <c r="H259" s="175">
        <v>-569.79999999999995</v>
      </c>
      <c r="I259" s="175">
        <v>-716.5</v>
      </c>
      <c r="J259" s="175">
        <v>-797.9</v>
      </c>
      <c r="K259" s="175">
        <v>-500.5</v>
      </c>
      <c r="L259" s="18"/>
      <c r="M259" s="214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4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4"/>
    </row>
    <row r="262" spans="1:13" ht="19.899999999999999" customHeight="1" x14ac:dyDescent="0.25">
      <c r="A262" s="6" t="s">
        <v>217</v>
      </c>
      <c r="B262" s="172">
        <v>-590.20000000000005</v>
      </c>
      <c r="C262" s="172">
        <v>-164.7</v>
      </c>
      <c r="D262" s="172">
        <v>622.79999999999995</v>
      </c>
      <c r="E262" s="172">
        <v>692.3</v>
      </c>
      <c r="F262" s="172" t="s">
        <v>7353</v>
      </c>
      <c r="G262" s="172">
        <v>967.9</v>
      </c>
      <c r="H262" s="172">
        <v>906.1</v>
      </c>
      <c r="I262" s="172">
        <v>721.3</v>
      </c>
      <c r="J262" s="172">
        <v>548.5</v>
      </c>
      <c r="K262" s="172">
        <v>520.20000000000005</v>
      </c>
      <c r="L262" s="18"/>
      <c r="M262" s="214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4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4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4"/>
    </row>
    <row r="266" spans="1:13" ht="19.899999999999999" customHeight="1" x14ac:dyDescent="0.25">
      <c r="A266" s="6" t="s">
        <v>221</v>
      </c>
      <c r="B266" s="174">
        <v>-274.3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4"/>
    </row>
    <row r="267" spans="1:13" ht="19.899999999999999" customHeight="1" x14ac:dyDescent="0.25">
      <c r="A267" s="8" t="s">
        <v>222</v>
      </c>
      <c r="B267" s="173">
        <v>935.8</v>
      </c>
      <c r="C267" s="173">
        <v>-555.70000000000005</v>
      </c>
      <c r="D267" s="173">
        <v>-793.1</v>
      </c>
      <c r="E267" s="173">
        <v>464</v>
      </c>
      <c r="F267" s="173">
        <v>66</v>
      </c>
      <c r="G267" s="173">
        <v>-3.2</v>
      </c>
      <c r="H267" s="173">
        <v>9.4</v>
      </c>
      <c r="I267" s="173">
        <v>300</v>
      </c>
      <c r="J267" s="173">
        <v>1</v>
      </c>
      <c r="K267" s="173">
        <v>0</v>
      </c>
      <c r="L267" s="18"/>
      <c r="M267" s="214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214"/>
    </row>
    <row r="269" spans="1:13" ht="19.899999999999999" customHeight="1" x14ac:dyDescent="0.25">
      <c r="A269" s="8" t="s">
        <v>224</v>
      </c>
      <c r="B269" s="173">
        <v>257.5</v>
      </c>
      <c r="C269" s="173">
        <v>321.8</v>
      </c>
      <c r="D269" s="173">
        <v>266.89999999999998</v>
      </c>
      <c r="E269" s="173">
        <v>-409</v>
      </c>
      <c r="F269" s="173">
        <v>17.600000000000001</v>
      </c>
      <c r="G269" s="173">
        <v>33.6</v>
      </c>
      <c r="H269" s="173">
        <v>-20.399999999999999</v>
      </c>
      <c r="I269" s="173">
        <v>107.1</v>
      </c>
      <c r="J269" s="173">
        <v>113.5</v>
      </c>
      <c r="K269" s="173">
        <v>0</v>
      </c>
      <c r="L269" s="18"/>
      <c r="M269" s="214"/>
    </row>
    <row r="270" spans="1:13" ht="19.899999999999999" customHeight="1" x14ac:dyDescent="0.25">
      <c r="A270" s="6" t="s">
        <v>225</v>
      </c>
      <c r="B270" s="174">
        <v>0</v>
      </c>
      <c r="C270" s="174">
        <v>0</v>
      </c>
      <c r="D270" s="174">
        <v>0</v>
      </c>
      <c r="E270" s="174">
        <v>114.7</v>
      </c>
      <c r="F270" s="174">
        <v>97.4</v>
      </c>
      <c r="G270" s="174">
        <v>90.3</v>
      </c>
      <c r="H270" s="174">
        <v>65.8</v>
      </c>
      <c r="I270" s="174">
        <v>72.2</v>
      </c>
      <c r="J270" s="174">
        <v>55.9</v>
      </c>
      <c r="K270" s="174">
        <v>34.299999999999997</v>
      </c>
      <c r="L270" s="18"/>
      <c r="M270" s="214"/>
    </row>
    <row r="271" spans="1:13" ht="19.899999999999999" customHeight="1" x14ac:dyDescent="0.25">
      <c r="A271" s="8" t="s">
        <v>226</v>
      </c>
      <c r="B271" s="173">
        <v>32.700000000000003</v>
      </c>
      <c r="C271" s="173">
        <v>27.2</v>
      </c>
      <c r="D271" s="173">
        <v>24.2</v>
      </c>
      <c r="E271" s="173">
        <v>-70.3</v>
      </c>
      <c r="F271" s="173">
        <v>36.6</v>
      </c>
      <c r="G271" s="173">
        <v>25.4</v>
      </c>
      <c r="H271" s="173">
        <v>9.6999999999999993</v>
      </c>
      <c r="I271" s="173">
        <v>7.2</v>
      </c>
      <c r="J271" s="173">
        <v>-600</v>
      </c>
      <c r="K271" s="173">
        <v>-12.3</v>
      </c>
      <c r="L271" s="18"/>
      <c r="M271" s="214"/>
    </row>
    <row r="272" spans="1:13" ht="19.899999999999999" customHeight="1" x14ac:dyDescent="0.25">
      <c r="A272" s="6" t="s">
        <v>227</v>
      </c>
      <c r="B272" s="174">
        <v>-7.3</v>
      </c>
      <c r="C272" s="174">
        <v>-218.8</v>
      </c>
      <c r="D272" s="174">
        <v>-285.5</v>
      </c>
      <c r="E272" s="174">
        <v>-168.9</v>
      </c>
      <c r="F272" s="174">
        <v>-26</v>
      </c>
      <c r="G272" s="174">
        <v>-57.4</v>
      </c>
      <c r="H272" s="174">
        <v>-2.7</v>
      </c>
      <c r="I272" s="174">
        <v>-2</v>
      </c>
      <c r="J272" s="174">
        <v>3</v>
      </c>
      <c r="K272" s="174">
        <v>6.3</v>
      </c>
      <c r="L272" s="18"/>
      <c r="M272" s="214"/>
    </row>
    <row r="273" spans="1:13" ht="19.899999999999999" customHeight="1" x14ac:dyDescent="0.25">
      <c r="A273" s="8" t="s">
        <v>228</v>
      </c>
      <c r="B273" s="175">
        <v>354.2</v>
      </c>
      <c r="C273" s="175">
        <v>-590.20000000000005</v>
      </c>
      <c r="D273" s="175">
        <v>-164.7</v>
      </c>
      <c r="E273" s="175">
        <v>622.79999999999995</v>
      </c>
      <c r="F273" s="175" t="s">
        <v>7213</v>
      </c>
      <c r="G273" s="175" t="s">
        <v>7353</v>
      </c>
      <c r="H273" s="175">
        <v>967.9</v>
      </c>
      <c r="I273" s="175">
        <v>906.1</v>
      </c>
      <c r="J273" s="175">
        <v>721.3</v>
      </c>
      <c r="K273" s="175">
        <v>548.5</v>
      </c>
      <c r="L273" s="18"/>
      <c r="M273" s="214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4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4"/>
    </row>
    <row r="276" spans="1:13" ht="19.899999999999999" customHeight="1" x14ac:dyDescent="0.25">
      <c r="A276" s="6" t="s">
        <v>230</v>
      </c>
      <c r="B276" s="172" t="s">
        <v>7354</v>
      </c>
      <c r="C276" s="172" t="s">
        <v>7025</v>
      </c>
      <c r="D276" s="172" t="s">
        <v>7026</v>
      </c>
      <c r="E276" s="172" t="s">
        <v>7027</v>
      </c>
      <c r="F276" s="172" t="s">
        <v>7028</v>
      </c>
      <c r="G276" s="172" t="s">
        <v>7029</v>
      </c>
      <c r="H276" s="172" t="s">
        <v>7030</v>
      </c>
      <c r="I276" s="172" t="s">
        <v>7031</v>
      </c>
      <c r="J276" s="172" t="s">
        <v>7032</v>
      </c>
      <c r="K276" s="172" t="s">
        <v>7355</v>
      </c>
      <c r="L276" s="18"/>
      <c r="M276" s="214"/>
    </row>
    <row r="277" spans="1:13" ht="19.899999999999999" customHeight="1" x14ac:dyDescent="0.25">
      <c r="A277" s="8" t="s">
        <v>231</v>
      </c>
      <c r="B277" s="173">
        <v>-517.4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4"/>
    </row>
    <row r="278" spans="1:13" ht="19.899999999999999" customHeight="1" x14ac:dyDescent="0.25">
      <c r="A278" s="6" t="s">
        <v>232</v>
      </c>
      <c r="B278" s="174" t="s">
        <v>7235</v>
      </c>
      <c r="C278" s="174" t="s">
        <v>7236</v>
      </c>
      <c r="D278" s="174" t="s">
        <v>7237</v>
      </c>
      <c r="E278" s="174" t="s">
        <v>7238</v>
      </c>
      <c r="F278" s="174" t="s">
        <v>6240</v>
      </c>
      <c r="G278" s="174" t="s">
        <v>6682</v>
      </c>
      <c r="H278" s="174" t="s">
        <v>7239</v>
      </c>
      <c r="I278" s="174" t="s">
        <v>7240</v>
      </c>
      <c r="J278" s="174" t="s">
        <v>7241</v>
      </c>
      <c r="K278" s="174" t="s">
        <v>7242</v>
      </c>
      <c r="L278" s="18"/>
      <c r="M278" s="214"/>
    </row>
    <row r="279" spans="1:13" ht="19.899999999999999" customHeight="1" x14ac:dyDescent="0.25">
      <c r="A279" s="8" t="s">
        <v>233</v>
      </c>
      <c r="B279" s="173" t="s">
        <v>7356</v>
      </c>
      <c r="C279" s="173" t="s">
        <v>7357</v>
      </c>
      <c r="D279" s="173" t="s">
        <v>7358</v>
      </c>
      <c r="E279" s="173" t="s">
        <v>7359</v>
      </c>
      <c r="F279" s="173" t="s">
        <v>7360</v>
      </c>
      <c r="G279" s="173" t="s">
        <v>7361</v>
      </c>
      <c r="H279" s="173" t="s">
        <v>7362</v>
      </c>
      <c r="I279" s="173">
        <v>-828.6</v>
      </c>
      <c r="J279" s="173">
        <v>-637.5</v>
      </c>
      <c r="K279" s="173">
        <v>-599.1</v>
      </c>
      <c r="L279" s="18"/>
      <c r="M279" s="214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4"/>
    </row>
    <row r="281" spans="1:13" ht="19.899999999999999" customHeight="1" x14ac:dyDescent="0.25">
      <c r="A281" s="8" t="s">
        <v>235</v>
      </c>
      <c r="B281" s="173">
        <v>-257.5</v>
      </c>
      <c r="C281" s="173">
        <v>-321.8</v>
      </c>
      <c r="D281" s="173">
        <v>-266.89999999999998</v>
      </c>
      <c r="E281" s="173">
        <v>409</v>
      </c>
      <c r="F281" s="173">
        <v>-17.600000000000001</v>
      </c>
      <c r="G281" s="173" t="s">
        <v>7363</v>
      </c>
      <c r="H281" s="173">
        <v>20.399999999999999</v>
      </c>
      <c r="I281" s="173">
        <v>-107.1</v>
      </c>
      <c r="J281" s="173">
        <v>-113.5</v>
      </c>
      <c r="K281" s="173">
        <v>0</v>
      </c>
      <c r="L281" s="18"/>
      <c r="M281" s="214"/>
    </row>
    <row r="282" spans="1:13" ht="19.899999999999999" customHeight="1" x14ac:dyDescent="0.25">
      <c r="A282" s="6" t="s">
        <v>236</v>
      </c>
      <c r="B282" s="174">
        <v>87.3</v>
      </c>
      <c r="C282" s="174">
        <v>155</v>
      </c>
      <c r="D282" s="174">
        <v>131.4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8"/>
      <c r="M282" s="214"/>
    </row>
    <row r="283" spans="1:13" ht="19.899999999999999" customHeight="1" x14ac:dyDescent="0.25">
      <c r="A283" s="8" t="s">
        <v>237</v>
      </c>
      <c r="B283" s="173">
        <v>46.7</v>
      </c>
      <c r="C283" s="173">
        <v>63.2</v>
      </c>
      <c r="D283" s="173">
        <v>151.30000000000001</v>
      </c>
      <c r="E283" s="173">
        <v>18.100000000000001</v>
      </c>
      <c r="F283" s="173">
        <v>-165.6</v>
      </c>
      <c r="G283" s="173">
        <v>45.5</v>
      </c>
      <c r="H283" s="173">
        <v>-212.8</v>
      </c>
      <c r="I283" s="173">
        <v>-82.4</v>
      </c>
      <c r="J283" s="173">
        <v>-21.6</v>
      </c>
      <c r="K283" s="173">
        <v>-39.200000000000003</v>
      </c>
      <c r="L283" s="18"/>
      <c r="M283" s="214"/>
    </row>
    <row r="284" spans="1:13" ht="19.899999999999999" customHeight="1" x14ac:dyDescent="0.25">
      <c r="A284" s="6" t="s">
        <v>238</v>
      </c>
      <c r="B284" s="172" t="s">
        <v>7023</v>
      </c>
      <c r="C284" s="172" t="s">
        <v>7024</v>
      </c>
      <c r="D284" s="172" t="s">
        <v>7025</v>
      </c>
      <c r="E284" s="172" t="s">
        <v>7026</v>
      </c>
      <c r="F284" s="172" t="s">
        <v>7027</v>
      </c>
      <c r="G284" s="172" t="s">
        <v>7028</v>
      </c>
      <c r="H284" s="172" t="s">
        <v>7029</v>
      </c>
      <c r="I284" s="172" t="s">
        <v>7030</v>
      </c>
      <c r="J284" s="172" t="s">
        <v>7031</v>
      </c>
      <c r="K284" s="172" t="s">
        <v>7032</v>
      </c>
      <c r="L284" s="18"/>
      <c r="M284" s="214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4"/>
    </row>
    <row r="286" spans="1:13" ht="19.899999999999999" customHeight="1" x14ac:dyDescent="0.25">
      <c r="A286" s="6" t="s">
        <v>239</v>
      </c>
      <c r="B286" s="172" t="s">
        <v>7033</v>
      </c>
      <c r="C286" s="172" t="s">
        <v>7364</v>
      </c>
      <c r="D286" s="172" t="s">
        <v>7339</v>
      </c>
      <c r="E286" s="172" t="s">
        <v>7340</v>
      </c>
      <c r="F286" s="172" t="s">
        <v>7341</v>
      </c>
      <c r="G286" s="172" t="s">
        <v>7342</v>
      </c>
      <c r="H286" s="172" t="s">
        <v>7343</v>
      </c>
      <c r="I286" s="172" t="s">
        <v>7344</v>
      </c>
      <c r="J286" s="172" t="s">
        <v>7345</v>
      </c>
      <c r="K286" s="172" t="s">
        <v>7346</v>
      </c>
      <c r="L286" s="18"/>
      <c r="M286" s="214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4"/>
    </row>
    <row r="288" spans="1:13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4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4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4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4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4"/>
    </row>
    <row r="293" spans="1:13" ht="19.899999999999999" customHeight="1" x14ac:dyDescent="0.25">
      <c r="A293" s="164" t="s">
        <v>5</v>
      </c>
      <c r="B293" s="165" t="s">
        <v>340</v>
      </c>
      <c r="C293" s="165" t="s">
        <v>340</v>
      </c>
      <c r="D293" s="165" t="s">
        <v>340</v>
      </c>
      <c r="E293" s="165" t="s">
        <v>340</v>
      </c>
      <c r="F293" s="165" t="s">
        <v>340</v>
      </c>
      <c r="G293" s="165" t="s">
        <v>340</v>
      </c>
      <c r="H293" s="165" t="s">
        <v>340</v>
      </c>
      <c r="I293" s="165" t="s">
        <v>340</v>
      </c>
      <c r="J293" s="165" t="s">
        <v>340</v>
      </c>
      <c r="K293" s="165" t="s">
        <v>340</v>
      </c>
      <c r="L293" s="18"/>
      <c r="M293" s="214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4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4"/>
    </row>
    <row r="296" spans="1:13" ht="19.899999999999999" customHeight="1" x14ac:dyDescent="0.25">
      <c r="A296" s="6" t="s">
        <v>242</v>
      </c>
      <c r="B296" s="174" t="s">
        <v>7365</v>
      </c>
      <c r="C296" s="174" t="s">
        <v>7366</v>
      </c>
      <c r="D296" s="174" t="s">
        <v>7367</v>
      </c>
      <c r="E296" s="174" t="s">
        <v>7368</v>
      </c>
      <c r="F296" s="174" t="s">
        <v>7369</v>
      </c>
      <c r="G296" s="174" t="s">
        <v>7370</v>
      </c>
      <c r="H296" s="174" t="s">
        <v>7371</v>
      </c>
      <c r="I296" s="174" t="s">
        <v>7372</v>
      </c>
      <c r="J296" s="174" t="s">
        <v>7373</v>
      </c>
      <c r="K296" s="174" t="s">
        <v>7374</v>
      </c>
      <c r="L296" s="18"/>
      <c r="M296" s="214"/>
    </row>
    <row r="297" spans="1:13" ht="19.899999999999999" customHeight="1" x14ac:dyDescent="0.25">
      <c r="A297" s="8" t="s">
        <v>243</v>
      </c>
      <c r="B297" s="173" t="s">
        <v>7375</v>
      </c>
      <c r="C297" s="173" t="s">
        <v>7376</v>
      </c>
      <c r="D297" s="173">
        <v>710.5</v>
      </c>
      <c r="E297" s="173">
        <v>619.29999999999995</v>
      </c>
      <c r="F297" s="173">
        <v>567.79999999999995</v>
      </c>
      <c r="G297" s="173">
        <v>487.3</v>
      </c>
      <c r="H297" s="173">
        <v>448.2</v>
      </c>
      <c r="I297" s="173">
        <v>419.8</v>
      </c>
      <c r="J297" s="173">
        <v>358</v>
      </c>
      <c r="K297" s="173">
        <v>290.3</v>
      </c>
      <c r="L297" s="18"/>
      <c r="M297" s="214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4"/>
    </row>
    <row r="299" spans="1:13" ht="19.899999999999999" customHeight="1" x14ac:dyDescent="0.25">
      <c r="A299" s="8" t="s">
        <v>244</v>
      </c>
      <c r="B299" s="175" t="s">
        <v>7377</v>
      </c>
      <c r="C299" s="175" t="s">
        <v>7378</v>
      </c>
      <c r="D299" s="175" t="s">
        <v>7379</v>
      </c>
      <c r="E299" s="175" t="s">
        <v>7380</v>
      </c>
      <c r="F299" s="175" t="s">
        <v>7381</v>
      </c>
      <c r="G299" s="175" t="s">
        <v>7382</v>
      </c>
      <c r="H299" s="175" t="s">
        <v>7383</v>
      </c>
      <c r="I299" s="175" t="s">
        <v>7384</v>
      </c>
      <c r="J299" s="175" t="s">
        <v>7385</v>
      </c>
      <c r="K299" s="175" t="s">
        <v>7386</v>
      </c>
      <c r="L299" s="18"/>
      <c r="M299" s="214"/>
    </row>
    <row r="300" spans="1:13" ht="19.899999999999999" customHeight="1" x14ac:dyDescent="0.25">
      <c r="A300" s="6" t="s">
        <v>245</v>
      </c>
      <c r="B300" s="174">
        <v>0</v>
      </c>
      <c r="C300" s="174">
        <v>0</v>
      </c>
      <c r="D300" s="174">
        <v>0</v>
      </c>
      <c r="E300" s="174">
        <v>0</v>
      </c>
      <c r="F300" s="174">
        <v>0</v>
      </c>
      <c r="G300" s="174">
        <v>0</v>
      </c>
      <c r="H300" s="174">
        <v>0</v>
      </c>
      <c r="I300" s="174">
        <v>9.9</v>
      </c>
      <c r="J300" s="174">
        <v>12.1</v>
      </c>
      <c r="K300" s="174">
        <v>13.8</v>
      </c>
      <c r="L300" s="18"/>
      <c r="M300" s="214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4"/>
    </row>
    <row r="302" spans="1:13" ht="19.899999999999999" customHeight="1" x14ac:dyDescent="0.25">
      <c r="A302" s="6" t="s">
        <v>247</v>
      </c>
      <c r="B302" s="172">
        <v>-743.1</v>
      </c>
      <c r="C302" s="172">
        <v>-976.3</v>
      </c>
      <c r="D302" s="172" t="s">
        <v>7387</v>
      </c>
      <c r="E302" s="172" t="s">
        <v>7388</v>
      </c>
      <c r="F302" s="172">
        <v>-998.4</v>
      </c>
      <c r="G302" s="172">
        <v>-930.3</v>
      </c>
      <c r="H302" s="172" t="s">
        <v>7389</v>
      </c>
      <c r="I302" s="172" t="s">
        <v>7390</v>
      </c>
      <c r="J302" s="172">
        <v>-824.1</v>
      </c>
      <c r="K302" s="172">
        <v>-541.4</v>
      </c>
      <c r="L302" s="18"/>
      <c r="M302" s="214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4"/>
    </row>
    <row r="304" spans="1:13" ht="19.899999999999999" customHeight="1" x14ac:dyDescent="0.25">
      <c r="A304" s="6" t="s">
        <v>248</v>
      </c>
      <c r="B304" s="174">
        <v>-611</v>
      </c>
      <c r="C304" s="174">
        <v>-338.1</v>
      </c>
      <c r="D304" s="174">
        <v>-548.5</v>
      </c>
      <c r="E304" s="174" t="s">
        <v>7391</v>
      </c>
      <c r="F304" s="174">
        <v>-754.8</v>
      </c>
      <c r="G304" s="174">
        <v>-331.9</v>
      </c>
      <c r="H304" s="174">
        <v>-284.3</v>
      </c>
      <c r="I304" s="174">
        <v>-342.8</v>
      </c>
      <c r="J304" s="174">
        <v>-310.89999999999998</v>
      </c>
      <c r="K304" s="174">
        <v>31.1</v>
      </c>
      <c r="L304" s="18"/>
      <c r="M304" s="214"/>
    </row>
    <row r="305" spans="1:13" ht="19.899999999999999" customHeight="1" x14ac:dyDescent="0.25">
      <c r="A305" s="8" t="s">
        <v>249</v>
      </c>
      <c r="B305" s="173">
        <v>-787</v>
      </c>
      <c r="C305" s="173">
        <v>-530.4</v>
      </c>
      <c r="D305" s="173">
        <v>-475.7</v>
      </c>
      <c r="E305" s="173">
        <v>-534.20000000000005</v>
      </c>
      <c r="F305" s="173">
        <v>-459.6</v>
      </c>
      <c r="G305" s="173">
        <v>-669.8</v>
      </c>
      <c r="H305" s="173" t="s">
        <v>7392</v>
      </c>
      <c r="I305" s="173" t="s">
        <v>7393</v>
      </c>
      <c r="J305" s="173">
        <v>-930.1</v>
      </c>
      <c r="K305" s="173">
        <v>-613.79999999999995</v>
      </c>
      <c r="L305" s="18"/>
      <c r="M305" s="214"/>
    </row>
    <row r="306" spans="1:13" ht="19.899999999999999" customHeight="1" x14ac:dyDescent="0.25">
      <c r="A306" s="6" t="s">
        <v>250</v>
      </c>
      <c r="B306" s="174">
        <v>654.9</v>
      </c>
      <c r="C306" s="174">
        <v>-107.8</v>
      </c>
      <c r="D306" s="174">
        <v>-132.30000000000001</v>
      </c>
      <c r="E306" s="174">
        <v>116.8</v>
      </c>
      <c r="F306" s="174">
        <v>216</v>
      </c>
      <c r="G306" s="174">
        <v>71.400000000000006</v>
      </c>
      <c r="H306" s="174">
        <v>350.2</v>
      </c>
      <c r="I306" s="174">
        <v>109.9</v>
      </c>
      <c r="J306" s="174">
        <v>416.9</v>
      </c>
      <c r="K306" s="174">
        <v>41.3</v>
      </c>
      <c r="L306" s="18"/>
      <c r="M306" s="214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4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4"/>
    </row>
    <row r="309" spans="1:13" ht="19.899999999999999" customHeight="1" x14ac:dyDescent="0.25">
      <c r="A309" s="8" t="s">
        <v>252</v>
      </c>
      <c r="B309" s="175" t="s">
        <v>7394</v>
      </c>
      <c r="C309" s="175" t="s">
        <v>7395</v>
      </c>
      <c r="D309" s="175" t="s">
        <v>7396</v>
      </c>
      <c r="E309" s="175" t="s">
        <v>7397</v>
      </c>
      <c r="F309" s="175" t="s">
        <v>7398</v>
      </c>
      <c r="G309" s="175" t="s">
        <v>7399</v>
      </c>
      <c r="H309" s="175" t="s">
        <v>7400</v>
      </c>
      <c r="I309" s="175" t="s">
        <v>7401</v>
      </c>
      <c r="J309" s="175" t="s">
        <v>7402</v>
      </c>
      <c r="K309" s="175" t="s">
        <v>7403</v>
      </c>
      <c r="L309" s="18"/>
      <c r="M309" s="214"/>
    </row>
    <row r="310" spans="1:13" ht="19.899999999999999" customHeight="1" x14ac:dyDescent="0.25">
      <c r="A310" s="6" t="s">
        <v>253</v>
      </c>
      <c r="B310" s="174">
        <v>734.2</v>
      </c>
      <c r="C310" s="174">
        <v>648.6</v>
      </c>
      <c r="D310" s="174">
        <v>574.29999999999995</v>
      </c>
      <c r="E310" s="174">
        <v>486.7</v>
      </c>
      <c r="F310" s="174">
        <v>198.1</v>
      </c>
      <c r="G310" s="174">
        <v>144.19999999999999</v>
      </c>
      <c r="H310" s="174">
        <v>305.2</v>
      </c>
      <c r="I310" s="174">
        <v>268.89999999999998</v>
      </c>
      <c r="J310" s="174">
        <v>233.3</v>
      </c>
      <c r="K310" s="174">
        <v>249.9</v>
      </c>
      <c r="L310" s="18"/>
      <c r="M310" s="214"/>
    </row>
    <row r="311" spans="1:13" ht="19.899999999999999" customHeight="1" x14ac:dyDescent="0.25">
      <c r="A311" s="8" t="s">
        <v>254</v>
      </c>
      <c r="B311" s="173">
        <v>947.1</v>
      </c>
      <c r="C311" s="173">
        <v>960.2</v>
      </c>
      <c r="D311" s="173">
        <v>777.5</v>
      </c>
      <c r="E311" s="173">
        <v>921.8</v>
      </c>
      <c r="F311" s="173">
        <v>765.7</v>
      </c>
      <c r="G311" s="173">
        <v>730.7</v>
      </c>
      <c r="H311" s="173">
        <v>808.4</v>
      </c>
      <c r="I311" s="173">
        <v>880.9</v>
      </c>
      <c r="J311" s="173">
        <v>769</v>
      </c>
      <c r="K311" s="173">
        <v>487.3</v>
      </c>
      <c r="L311" s="18"/>
      <c r="M311" s="214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4"/>
    </row>
    <row r="313" spans="1:13" ht="19.899999999999999" customHeight="1" x14ac:dyDescent="0.25">
      <c r="A313" s="8" t="s">
        <v>255</v>
      </c>
      <c r="B313" s="175" t="s">
        <v>7404</v>
      </c>
      <c r="C313" s="175" t="s">
        <v>7405</v>
      </c>
      <c r="D313" s="175" t="s">
        <v>7406</v>
      </c>
      <c r="E313" s="175" t="s">
        <v>7407</v>
      </c>
      <c r="F313" s="175" t="s">
        <v>7408</v>
      </c>
      <c r="G313" s="175" t="s">
        <v>7409</v>
      </c>
      <c r="H313" s="175">
        <v>766.5</v>
      </c>
      <c r="I313" s="175">
        <v>472.1</v>
      </c>
      <c r="J313" s="175">
        <v>816</v>
      </c>
      <c r="K313" s="175">
        <v>972.7</v>
      </c>
      <c r="L313" s="18"/>
      <c r="M313" s="214"/>
    </row>
    <row r="314" spans="1:13" ht="19.899999999999999" customHeight="1" x14ac:dyDescent="0.25">
      <c r="A314" s="6" t="s">
        <v>256</v>
      </c>
      <c r="B314" s="174" t="s">
        <v>7323</v>
      </c>
      <c r="C314" s="174" t="s">
        <v>7410</v>
      </c>
      <c r="D314" s="174">
        <v>966.1</v>
      </c>
      <c r="E314" s="174">
        <v>747.8</v>
      </c>
      <c r="F314" s="174" t="s">
        <v>7327</v>
      </c>
      <c r="G314" s="174" t="s">
        <v>7411</v>
      </c>
      <c r="H314" s="174" t="s">
        <v>7329</v>
      </c>
      <c r="I314" s="174">
        <v>849</v>
      </c>
      <c r="J314" s="174">
        <v>665.9</v>
      </c>
      <c r="K314" s="174">
        <v>608.20000000000005</v>
      </c>
      <c r="L314" s="18"/>
      <c r="M314" s="214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8"/>
      <c r="M315" s="214"/>
    </row>
    <row r="316" spans="1:13" ht="19.899999999999999" customHeight="1" x14ac:dyDescent="0.25">
      <c r="A316" s="6" t="s">
        <v>258</v>
      </c>
      <c r="B316" s="172" t="s">
        <v>7412</v>
      </c>
      <c r="C316" s="172">
        <v>856.5</v>
      </c>
      <c r="D316" s="172" t="s">
        <v>7413</v>
      </c>
      <c r="E316" s="172">
        <v>461.5</v>
      </c>
      <c r="F316" s="172">
        <v>-61.7</v>
      </c>
      <c r="G316" s="172">
        <v>128.19999999999999</v>
      </c>
      <c r="H316" s="172">
        <v>-290.89999999999998</v>
      </c>
      <c r="I316" s="172">
        <v>-376.9</v>
      </c>
      <c r="J316" s="172">
        <v>150.1</v>
      </c>
      <c r="K316" s="172">
        <v>364.5</v>
      </c>
      <c r="L316" s="18"/>
      <c r="M316" s="214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4"/>
    </row>
    <row r="318" spans="1:13" ht="19.899999999999999" customHeight="1" x14ac:dyDescent="0.25">
      <c r="A318" s="6" t="s">
        <v>259</v>
      </c>
      <c r="B318" s="174">
        <v>942.4</v>
      </c>
      <c r="C318" s="174">
        <v>896.6</v>
      </c>
      <c r="D318" s="174">
        <v>883.5</v>
      </c>
      <c r="E318" s="174">
        <v>901</v>
      </c>
      <c r="F318" s="174">
        <v>669.8</v>
      </c>
      <c r="G318" s="174">
        <v>554.20000000000005</v>
      </c>
      <c r="H318" s="174">
        <v>580.70000000000005</v>
      </c>
      <c r="I318" s="174">
        <v>541.1</v>
      </c>
      <c r="J318" s="174">
        <v>382.8</v>
      </c>
      <c r="K318" s="174">
        <v>289.7</v>
      </c>
      <c r="L318" s="18"/>
      <c r="M318" s="214"/>
    </row>
    <row r="319" spans="1:13" ht="19.899999999999999" customHeight="1" x14ac:dyDescent="0.25">
      <c r="A319" s="8" t="s">
        <v>260</v>
      </c>
      <c r="B319" s="173">
        <v>0</v>
      </c>
      <c r="C319" s="173">
        <v>41.3</v>
      </c>
      <c r="D319" s="173">
        <v>0</v>
      </c>
      <c r="E319" s="173">
        <v>0</v>
      </c>
      <c r="F319" s="173">
        <v>0</v>
      </c>
      <c r="G319" s="173">
        <v>0</v>
      </c>
      <c r="H319" s="173">
        <v>0</v>
      </c>
      <c r="I319" s="173">
        <v>0</v>
      </c>
      <c r="J319" s="173">
        <v>0</v>
      </c>
      <c r="K319" s="173">
        <v>0</v>
      </c>
      <c r="L319" s="18"/>
      <c r="M319" s="214"/>
    </row>
    <row r="320" spans="1:13" ht="19.899999999999999" customHeight="1" x14ac:dyDescent="0.25">
      <c r="A320" s="6" t="s">
        <v>261</v>
      </c>
      <c r="B320" s="174">
        <v>-41.7</v>
      </c>
      <c r="C320" s="174" t="s">
        <v>7414</v>
      </c>
      <c r="D320" s="174">
        <v>19.399999999999999</v>
      </c>
      <c r="E320" s="174">
        <v>145.19999999999999</v>
      </c>
      <c r="F320" s="174" t="s">
        <v>7415</v>
      </c>
      <c r="G320" s="174">
        <v>0</v>
      </c>
      <c r="H320" s="174">
        <v>19.399999999999999</v>
      </c>
      <c r="I320" s="174">
        <v>69.900000000000006</v>
      </c>
      <c r="J320" s="174">
        <v>0</v>
      </c>
      <c r="K320" s="174">
        <v>0</v>
      </c>
      <c r="L320" s="18"/>
      <c r="M320" s="214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18"/>
      <c r="M321" s="214"/>
    </row>
    <row r="322" spans="1:13" ht="19.899999999999999" customHeight="1" x14ac:dyDescent="0.25">
      <c r="A322" s="6" t="s">
        <v>263</v>
      </c>
      <c r="B322" s="174">
        <v>32.299999999999997</v>
      </c>
      <c r="C322" s="174">
        <v>40.4</v>
      </c>
      <c r="D322" s="174">
        <v>32</v>
      </c>
      <c r="E322" s="174">
        <v>14.6</v>
      </c>
      <c r="F322" s="174">
        <v>10.199999999999999</v>
      </c>
      <c r="G322" s="174">
        <v>4.0999999999999996</v>
      </c>
      <c r="H322" s="174">
        <v>8.4</v>
      </c>
      <c r="I322" s="174">
        <v>6.5</v>
      </c>
      <c r="J322" s="174">
        <v>7.5</v>
      </c>
      <c r="K322" s="174">
        <v>9.4</v>
      </c>
      <c r="L322" s="18"/>
      <c r="M322" s="214"/>
    </row>
    <row r="323" spans="1:13" ht="19.899999999999999" customHeight="1" x14ac:dyDescent="0.25">
      <c r="A323" s="8" t="s">
        <v>264</v>
      </c>
      <c r="B323" s="173">
        <v>0</v>
      </c>
      <c r="C323" s="173">
        <v>0</v>
      </c>
      <c r="D323" s="173">
        <v>0</v>
      </c>
      <c r="E323" s="173">
        <v>1.1000000000000001</v>
      </c>
      <c r="F323" s="173">
        <v>14.2</v>
      </c>
      <c r="G323" s="173">
        <v>12.6</v>
      </c>
      <c r="H323" s="173">
        <v>18</v>
      </c>
      <c r="I323" s="173">
        <v>0</v>
      </c>
      <c r="J323" s="173">
        <v>0</v>
      </c>
      <c r="K323" s="173">
        <v>0</v>
      </c>
      <c r="L323" s="18"/>
      <c r="M323" s="214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4"/>
    </row>
    <row r="325" spans="1:13" ht="19.899999999999999" customHeight="1" x14ac:dyDescent="0.25">
      <c r="A325" s="8" t="s">
        <v>266</v>
      </c>
      <c r="B325" s="175">
        <v>-868.4</v>
      </c>
      <c r="C325" s="175" t="s">
        <v>7416</v>
      </c>
      <c r="D325" s="175">
        <v>-870.9</v>
      </c>
      <c r="E325" s="175" t="s">
        <v>7417</v>
      </c>
      <c r="F325" s="175" t="s">
        <v>7418</v>
      </c>
      <c r="G325" s="175">
        <v>-537.5</v>
      </c>
      <c r="H325" s="175">
        <v>-573.70000000000005</v>
      </c>
      <c r="I325" s="175">
        <v>-604.5</v>
      </c>
      <c r="J325" s="175">
        <v>-375.3</v>
      </c>
      <c r="K325" s="175">
        <v>-280.3</v>
      </c>
      <c r="L325" s="18"/>
      <c r="M325" s="214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4"/>
    </row>
    <row r="327" spans="1:13" ht="19.899999999999999" customHeight="1" x14ac:dyDescent="0.25">
      <c r="A327" s="8" t="s">
        <v>267</v>
      </c>
      <c r="B327" s="173">
        <v>-319.2</v>
      </c>
      <c r="C327" s="173" t="s">
        <v>7419</v>
      </c>
      <c r="D327" s="173">
        <v>36.799999999999997</v>
      </c>
      <c r="E327" s="173">
        <v>760.6</v>
      </c>
      <c r="F327" s="173" t="s">
        <v>7420</v>
      </c>
      <c r="G327" s="173" t="s">
        <v>3196</v>
      </c>
      <c r="H327" s="173" t="s">
        <v>7421</v>
      </c>
      <c r="I327" s="173" t="s">
        <v>7422</v>
      </c>
      <c r="J327" s="173">
        <v>598.70000000000005</v>
      </c>
      <c r="K327" s="173">
        <v>-143.6</v>
      </c>
      <c r="L327" s="18"/>
      <c r="M327" s="214"/>
    </row>
    <row r="328" spans="1:13" ht="19.899999999999999" customHeight="1" x14ac:dyDescent="0.25">
      <c r="A328" s="6" t="s">
        <v>268</v>
      </c>
      <c r="B328" s="174">
        <v>-227.6</v>
      </c>
      <c r="C328" s="174" t="s">
        <v>7423</v>
      </c>
      <c r="D328" s="174">
        <v>-83.5</v>
      </c>
      <c r="E328" s="174">
        <v>-175.5</v>
      </c>
      <c r="F328" s="174">
        <v>-43.1</v>
      </c>
      <c r="G328" s="174">
        <v>-682.5</v>
      </c>
      <c r="H328" s="174">
        <v>-88.2</v>
      </c>
      <c r="I328" s="174">
        <v>-22.8</v>
      </c>
      <c r="J328" s="174">
        <v>-319</v>
      </c>
      <c r="K328" s="174">
        <v>47.2</v>
      </c>
      <c r="L328" s="18"/>
      <c r="M328" s="214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14"/>
    </row>
    <row r="330" spans="1:13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4"/>
    </row>
    <row r="331" spans="1:13" ht="19.899999999999999" customHeight="1" x14ac:dyDescent="0.25">
      <c r="A331" s="8" t="s">
        <v>271</v>
      </c>
      <c r="B331" s="175">
        <v>-546.79999999999995</v>
      </c>
      <c r="C331" s="175" t="s">
        <v>5892</v>
      </c>
      <c r="D331" s="175">
        <v>-46.7</v>
      </c>
      <c r="E331" s="175">
        <v>585.1</v>
      </c>
      <c r="F331" s="175" t="s">
        <v>7424</v>
      </c>
      <c r="G331" s="175">
        <v>339.5</v>
      </c>
      <c r="H331" s="175" t="s">
        <v>7425</v>
      </c>
      <c r="I331" s="175" t="s">
        <v>7426</v>
      </c>
      <c r="J331" s="175">
        <v>279.7</v>
      </c>
      <c r="K331" s="175">
        <v>-96.4</v>
      </c>
      <c r="L331" s="18"/>
      <c r="M331" s="214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4"/>
    </row>
    <row r="333" spans="1:13" ht="19.899999999999999" customHeight="1" x14ac:dyDescent="0.25">
      <c r="A333" s="8" t="s">
        <v>272</v>
      </c>
      <c r="B333" s="175">
        <v>-174.9</v>
      </c>
      <c r="C333" s="175">
        <v>461.1</v>
      </c>
      <c r="D333" s="175">
        <v>96.6</v>
      </c>
      <c r="E333" s="175">
        <v>16.100000000000001</v>
      </c>
      <c r="F333" s="175">
        <v>487.2</v>
      </c>
      <c r="G333" s="175">
        <v>-69.8</v>
      </c>
      <c r="H333" s="175">
        <v>197.1</v>
      </c>
      <c r="I333" s="175">
        <v>372.3</v>
      </c>
      <c r="J333" s="175">
        <v>54.5</v>
      </c>
      <c r="K333" s="175">
        <v>-12.2</v>
      </c>
      <c r="L333" s="18"/>
      <c r="M333" s="214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4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4"/>
    </row>
    <row r="336" spans="1:13" ht="19.899999999999999" customHeight="1" x14ac:dyDescent="0.25">
      <c r="A336" s="6" t="s">
        <v>273</v>
      </c>
      <c r="B336" s="174">
        <v>0</v>
      </c>
      <c r="C336" s="174">
        <v>1</v>
      </c>
      <c r="D336" s="174">
        <v>900</v>
      </c>
      <c r="E336" s="174">
        <v>400</v>
      </c>
      <c r="F336" s="174">
        <v>0</v>
      </c>
      <c r="G336" s="174">
        <v>300</v>
      </c>
      <c r="H336" s="174">
        <v>0</v>
      </c>
      <c r="I336" s="174">
        <v>20.399999999999999</v>
      </c>
      <c r="J336" s="174">
        <v>28.4</v>
      </c>
      <c r="K336" s="174">
        <v>9.1</v>
      </c>
      <c r="L336" s="18"/>
      <c r="M336" s="214"/>
    </row>
    <row r="337" spans="1:13" ht="19.899999999999999" customHeight="1" x14ac:dyDescent="0.25">
      <c r="A337" s="8" t="s">
        <v>274</v>
      </c>
      <c r="B337" s="173">
        <v>0</v>
      </c>
      <c r="C337" s="173">
        <v>0</v>
      </c>
      <c r="D337" s="173">
        <v>0</v>
      </c>
      <c r="E337" s="173">
        <v>0</v>
      </c>
      <c r="F337" s="173">
        <v>0</v>
      </c>
      <c r="G337" s="173">
        <v>0</v>
      </c>
      <c r="H337" s="173">
        <v>0</v>
      </c>
      <c r="I337" s="173">
        <v>0</v>
      </c>
      <c r="J337" s="173">
        <v>0</v>
      </c>
      <c r="K337" s="173">
        <v>100</v>
      </c>
      <c r="L337" s="18"/>
      <c r="M337" s="214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214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4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214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4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4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4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4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4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4"/>
    </row>
    <row r="347" spans="1:13" ht="19.899999999999999" customHeight="1" x14ac:dyDescent="0.25">
      <c r="A347" s="164" t="s">
        <v>5</v>
      </c>
      <c r="B347" s="165" t="s">
        <v>340</v>
      </c>
      <c r="C347" s="165" t="s">
        <v>340</v>
      </c>
      <c r="D347" s="165" t="s">
        <v>340</v>
      </c>
      <c r="E347" s="165" t="s">
        <v>340</v>
      </c>
      <c r="F347" s="165" t="s">
        <v>340</v>
      </c>
      <c r="G347" s="165" t="s">
        <v>340</v>
      </c>
      <c r="H347" s="165" t="s">
        <v>340</v>
      </c>
      <c r="I347" s="165" t="s">
        <v>340</v>
      </c>
      <c r="J347" s="165" t="s">
        <v>340</v>
      </c>
      <c r="K347" s="165" t="s">
        <v>340</v>
      </c>
      <c r="L347" s="18"/>
      <c r="M347" s="214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4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4"/>
    </row>
    <row r="350" spans="1:13" ht="19.899999999999999" customHeight="1" x14ac:dyDescent="0.25">
      <c r="A350" s="6" t="s">
        <v>280</v>
      </c>
      <c r="B350" s="174" t="s">
        <v>7143</v>
      </c>
      <c r="C350" s="174" t="s">
        <v>7144</v>
      </c>
      <c r="D350" s="174" t="s">
        <v>7145</v>
      </c>
      <c r="E350" s="174" t="s">
        <v>7146</v>
      </c>
      <c r="F350" s="174" t="s">
        <v>7147</v>
      </c>
      <c r="G350" s="174" t="s">
        <v>6089</v>
      </c>
      <c r="H350" s="174" t="s">
        <v>7148</v>
      </c>
      <c r="I350" s="174" t="s">
        <v>7149</v>
      </c>
      <c r="J350" s="174" t="s">
        <v>7150</v>
      </c>
      <c r="K350" s="174" t="s">
        <v>7151</v>
      </c>
      <c r="L350" s="18"/>
      <c r="M350" s="214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4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74">
        <v>0</v>
      </c>
      <c r="G352" s="174">
        <v>0</v>
      </c>
      <c r="H352" s="174">
        <v>0</v>
      </c>
      <c r="I352" s="174">
        <v>9.9</v>
      </c>
      <c r="J352" s="174">
        <v>12.1</v>
      </c>
      <c r="K352" s="174">
        <v>13.8</v>
      </c>
      <c r="L352" s="18"/>
      <c r="M352" s="214"/>
    </row>
    <row r="353" spans="1:13" ht="19.899999999999999" customHeight="1" x14ac:dyDescent="0.25">
      <c r="A353" s="8" t="s">
        <v>283</v>
      </c>
      <c r="B353" s="173" t="s">
        <v>7427</v>
      </c>
      <c r="C353" s="173" t="s">
        <v>7428</v>
      </c>
      <c r="D353" s="173" t="s">
        <v>7429</v>
      </c>
      <c r="E353" s="173" t="s">
        <v>7430</v>
      </c>
      <c r="F353" s="173" t="s">
        <v>7431</v>
      </c>
      <c r="G353" s="173" t="s">
        <v>7432</v>
      </c>
      <c r="H353" s="173" t="s">
        <v>7433</v>
      </c>
      <c r="I353" s="173" t="s">
        <v>7434</v>
      </c>
      <c r="J353" s="173" t="s">
        <v>7435</v>
      </c>
      <c r="K353" s="173" t="s">
        <v>7436</v>
      </c>
      <c r="L353" s="18"/>
      <c r="M353" s="214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4"/>
    </row>
    <row r="355" spans="1:13" ht="19.899999999999999" customHeight="1" x14ac:dyDescent="0.25">
      <c r="A355" s="8" t="s">
        <v>284</v>
      </c>
      <c r="B355" s="175" t="s">
        <v>7437</v>
      </c>
      <c r="C355" s="175" t="s">
        <v>7438</v>
      </c>
      <c r="D355" s="175" t="s">
        <v>7439</v>
      </c>
      <c r="E355" s="175" t="s">
        <v>7440</v>
      </c>
      <c r="F355" s="175" t="s">
        <v>7441</v>
      </c>
      <c r="G355" s="175" t="s">
        <v>7442</v>
      </c>
      <c r="H355" s="175" t="s">
        <v>7443</v>
      </c>
      <c r="I355" s="175" t="s">
        <v>4540</v>
      </c>
      <c r="J355" s="175" t="s">
        <v>7444</v>
      </c>
      <c r="K355" s="175" t="s">
        <v>7445</v>
      </c>
      <c r="L355" s="18"/>
      <c r="M355" s="214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4"/>
    </row>
    <row r="357" spans="1:13" ht="19.899999999999999" customHeight="1" x14ac:dyDescent="0.25">
      <c r="A357" s="8" t="s">
        <v>285</v>
      </c>
      <c r="B357" s="173" t="s">
        <v>7446</v>
      </c>
      <c r="C357" s="173" t="s">
        <v>7447</v>
      </c>
      <c r="D357" s="173" t="s">
        <v>7448</v>
      </c>
      <c r="E357" s="173" t="s">
        <v>7449</v>
      </c>
      <c r="F357" s="173" t="s">
        <v>7333</v>
      </c>
      <c r="G357" s="173" t="s">
        <v>7334</v>
      </c>
      <c r="H357" s="173" t="s">
        <v>7450</v>
      </c>
      <c r="I357" s="173" t="s">
        <v>7335</v>
      </c>
      <c r="J357" s="173" t="s">
        <v>7451</v>
      </c>
      <c r="K357" s="173" t="s">
        <v>7337</v>
      </c>
      <c r="L357" s="18"/>
      <c r="M357" s="214"/>
    </row>
    <row r="358" spans="1:13" ht="19.899999999999999" customHeight="1" x14ac:dyDescent="0.25">
      <c r="A358" s="6" t="s">
        <v>286</v>
      </c>
      <c r="B358" s="174">
        <v>749.9</v>
      </c>
      <c r="C358" s="174">
        <v>696.6</v>
      </c>
      <c r="D358" s="174">
        <v>607.4</v>
      </c>
      <c r="E358" s="174">
        <v>509</v>
      </c>
      <c r="F358" s="174">
        <v>228.1</v>
      </c>
      <c r="G358" s="174">
        <v>161.80000000000001</v>
      </c>
      <c r="H358" s="174">
        <v>327.9</v>
      </c>
      <c r="I358" s="174">
        <v>284.89999999999998</v>
      </c>
      <c r="J358" s="174">
        <v>250.1</v>
      </c>
      <c r="K358" s="174">
        <v>261.5</v>
      </c>
      <c r="L358" s="18"/>
      <c r="M358" s="214"/>
    </row>
    <row r="359" spans="1:13" ht="19.899999999999999" customHeight="1" x14ac:dyDescent="0.25">
      <c r="A359" s="8" t="s">
        <v>287</v>
      </c>
      <c r="B359" s="173" t="s">
        <v>7323</v>
      </c>
      <c r="C359" s="173" t="s">
        <v>7410</v>
      </c>
      <c r="D359" s="173" t="s">
        <v>7452</v>
      </c>
      <c r="E359" s="173" t="s">
        <v>7453</v>
      </c>
      <c r="F359" s="173" t="s">
        <v>7327</v>
      </c>
      <c r="G359" s="173" t="s">
        <v>7411</v>
      </c>
      <c r="H359" s="173" t="s">
        <v>7454</v>
      </c>
      <c r="I359" s="173" t="s">
        <v>7455</v>
      </c>
      <c r="J359" s="173">
        <v>841.7</v>
      </c>
      <c r="K359" s="173">
        <v>692.6</v>
      </c>
      <c r="L359" s="18"/>
      <c r="M359" s="214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4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214"/>
    </row>
    <row r="362" spans="1:13" ht="19.899999999999999" customHeight="1" x14ac:dyDescent="0.25">
      <c r="A362" s="6" t="s">
        <v>290</v>
      </c>
      <c r="B362" s="174" t="s">
        <v>7456</v>
      </c>
      <c r="C362" s="174">
        <v>935.1</v>
      </c>
      <c r="D362" s="174">
        <v>845.9</v>
      </c>
      <c r="E362" s="174">
        <v>954.8</v>
      </c>
      <c r="F362" s="174">
        <v>770.7</v>
      </c>
      <c r="G362" s="174">
        <v>749.2</v>
      </c>
      <c r="H362" s="174">
        <v>851.3</v>
      </c>
      <c r="I362" s="174">
        <v>844.5</v>
      </c>
      <c r="J362" s="174">
        <v>720.1</v>
      </c>
      <c r="K362" s="174">
        <v>544.70000000000005</v>
      </c>
      <c r="L362" s="18"/>
      <c r="M362" s="214"/>
    </row>
    <row r="363" spans="1:13" ht="19.899999999999999" customHeight="1" x14ac:dyDescent="0.25">
      <c r="A363" s="8" t="s">
        <v>291</v>
      </c>
      <c r="B363" s="173">
        <v>844.1</v>
      </c>
      <c r="C363" s="173">
        <v>745.5</v>
      </c>
      <c r="D363" s="173">
        <v>540.29999999999995</v>
      </c>
      <c r="E363" s="173">
        <v>464.7</v>
      </c>
      <c r="F363" s="173">
        <v>428.1</v>
      </c>
      <c r="G363" s="173">
        <v>365.5</v>
      </c>
      <c r="H363" s="173">
        <v>335</v>
      </c>
      <c r="I363" s="173">
        <v>311.60000000000002</v>
      </c>
      <c r="J363" s="173">
        <v>282.7</v>
      </c>
      <c r="K363" s="173">
        <v>264.2</v>
      </c>
      <c r="L363" s="18"/>
      <c r="M363" s="214"/>
    </row>
    <row r="364" spans="1:13" ht="19.899999999999999" customHeight="1" x14ac:dyDescent="0.25">
      <c r="A364" s="6" t="s">
        <v>292</v>
      </c>
      <c r="B364" s="174">
        <v>882.3</v>
      </c>
      <c r="C364" s="174">
        <v>453.1</v>
      </c>
      <c r="D364" s="174">
        <v>887.3</v>
      </c>
      <c r="E364" s="174" t="s">
        <v>7457</v>
      </c>
      <c r="F364" s="174">
        <v>518.6</v>
      </c>
      <c r="G364" s="174">
        <v>621.20000000000005</v>
      </c>
      <c r="H364" s="174">
        <v>836.2</v>
      </c>
      <c r="I364" s="174">
        <v>828.1</v>
      </c>
      <c r="J364" s="174">
        <v>733.3</v>
      </c>
      <c r="K364" s="174">
        <v>489</v>
      </c>
      <c r="L364" s="18"/>
      <c r="M364" s="214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4"/>
    </row>
    <row r="366" spans="1:13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0</v>
      </c>
      <c r="I366" s="174">
        <v>0</v>
      </c>
      <c r="J366" s="174">
        <v>0</v>
      </c>
      <c r="K366" s="174">
        <v>0</v>
      </c>
      <c r="L366" s="18"/>
      <c r="M366" s="214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4"/>
    </row>
    <row r="368" spans="1:13" ht="19.899999999999999" customHeight="1" x14ac:dyDescent="0.25">
      <c r="A368" s="6" t="s">
        <v>295</v>
      </c>
      <c r="B368" s="172" t="s">
        <v>7437</v>
      </c>
      <c r="C368" s="172" t="s">
        <v>7438</v>
      </c>
      <c r="D368" s="172" t="s">
        <v>7439</v>
      </c>
      <c r="E368" s="172" t="s">
        <v>7440</v>
      </c>
      <c r="F368" s="172" t="s">
        <v>7441</v>
      </c>
      <c r="G368" s="172" t="s">
        <v>7442</v>
      </c>
      <c r="H368" s="172" t="s">
        <v>7443</v>
      </c>
      <c r="I368" s="172" t="s">
        <v>4540</v>
      </c>
      <c r="J368" s="172" t="s">
        <v>7444</v>
      </c>
      <c r="K368" s="172" t="s">
        <v>7445</v>
      </c>
      <c r="L368" s="18"/>
      <c r="M368" s="214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4"/>
    </row>
    <row r="370" spans="1:13" ht="19.899999999999999" customHeight="1" x14ac:dyDescent="0.25">
      <c r="A370" s="6" t="s">
        <v>296</v>
      </c>
      <c r="B370" s="174" t="s">
        <v>7172</v>
      </c>
      <c r="C370" s="174" t="s">
        <v>7173</v>
      </c>
      <c r="D370" s="174" t="s">
        <v>7174</v>
      </c>
      <c r="E370" s="174" t="s">
        <v>7175</v>
      </c>
      <c r="F370" s="174" t="s">
        <v>7176</v>
      </c>
      <c r="G370" s="174" t="s">
        <v>3121</v>
      </c>
      <c r="H370" s="174" t="s">
        <v>4296</v>
      </c>
      <c r="I370" s="174" t="s">
        <v>7177</v>
      </c>
      <c r="J370" s="174">
        <v>921.9</v>
      </c>
      <c r="K370" s="174">
        <v>816.4</v>
      </c>
      <c r="L370" s="18"/>
      <c r="M370" s="214"/>
    </row>
    <row r="371" spans="1:13" ht="19.899999999999999" customHeight="1" x14ac:dyDescent="0.25">
      <c r="A371" s="8" t="s">
        <v>297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8"/>
      <c r="M371" s="214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9.9</v>
      </c>
      <c r="J372" s="174">
        <v>12.1</v>
      </c>
      <c r="K372" s="174">
        <v>13.8</v>
      </c>
      <c r="L372" s="18"/>
      <c r="M372" s="214"/>
    </row>
    <row r="373" spans="1:13" ht="19.899999999999999" customHeight="1" x14ac:dyDescent="0.25">
      <c r="A373" s="8" t="s">
        <v>299</v>
      </c>
      <c r="B373" s="173" t="s">
        <v>7196</v>
      </c>
      <c r="C373" s="173" t="s">
        <v>7197</v>
      </c>
      <c r="D373" s="173" t="s">
        <v>7198</v>
      </c>
      <c r="E373" s="173" t="s">
        <v>7199</v>
      </c>
      <c r="F373" s="173" t="s">
        <v>7200</v>
      </c>
      <c r="G373" s="173" t="s">
        <v>7201</v>
      </c>
      <c r="H373" s="173" t="s">
        <v>7202</v>
      </c>
      <c r="I373" s="173" t="s">
        <v>7203</v>
      </c>
      <c r="J373" s="173" t="s">
        <v>7204</v>
      </c>
      <c r="K373" s="173" t="s">
        <v>7205</v>
      </c>
      <c r="L373" s="18"/>
      <c r="M373" s="214"/>
    </row>
    <row r="374" spans="1:13" ht="19.899999999999999" customHeight="1" x14ac:dyDescent="0.25">
      <c r="A374" s="6" t="s">
        <v>300</v>
      </c>
      <c r="B374" s="174">
        <v>-209.7</v>
      </c>
      <c r="C374" s="174">
        <v>14.4</v>
      </c>
      <c r="D374" s="174">
        <v>24.4</v>
      </c>
      <c r="E374" s="174">
        <v>-104.5</v>
      </c>
      <c r="F374" s="174">
        <v>-34</v>
      </c>
      <c r="G374" s="174">
        <v>-65.2</v>
      </c>
      <c r="H374" s="174">
        <v>-79.400000000000006</v>
      </c>
      <c r="I374" s="174">
        <v>-56.5</v>
      </c>
      <c r="J374" s="174">
        <v>-65.599999999999994</v>
      </c>
      <c r="K374" s="174">
        <v>-11.3</v>
      </c>
      <c r="L374" s="18"/>
      <c r="M374" s="214"/>
    </row>
    <row r="375" spans="1:13" ht="19.899999999999999" customHeight="1" x14ac:dyDescent="0.25">
      <c r="A375" s="8" t="s">
        <v>301</v>
      </c>
      <c r="B375" s="173">
        <v>29.120999999999999</v>
      </c>
      <c r="C375" s="173">
        <v>27.824999999999999</v>
      </c>
      <c r="D375" s="173">
        <v>23.47</v>
      </c>
      <c r="E375" s="173">
        <v>22.88</v>
      </c>
      <c r="F375" s="173">
        <v>20.728000000000002</v>
      </c>
      <c r="G375" s="173">
        <v>17.898</v>
      </c>
      <c r="H375" s="173">
        <v>17.384</v>
      </c>
      <c r="I375" s="173">
        <v>16.47</v>
      </c>
      <c r="J375" s="173">
        <v>15.661</v>
      </c>
      <c r="K375" s="173">
        <v>14.603999999999999</v>
      </c>
      <c r="L375" s="18"/>
      <c r="M375" s="214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4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4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4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4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4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4"/>
    </row>
    <row r="382" spans="1:13" ht="19.899999999999999" customHeight="1" x14ac:dyDescent="0.25">
      <c r="A382" s="164" t="s">
        <v>5</v>
      </c>
      <c r="B382" s="165" t="s">
        <v>340</v>
      </c>
      <c r="C382" s="165" t="s">
        <v>340</v>
      </c>
      <c r="D382" s="165" t="s">
        <v>340</v>
      </c>
      <c r="E382" s="165" t="s">
        <v>340</v>
      </c>
      <c r="F382" s="165" t="s">
        <v>340</v>
      </c>
      <c r="G382" s="165" t="s">
        <v>340</v>
      </c>
      <c r="H382" s="165" t="s">
        <v>340</v>
      </c>
      <c r="I382" s="165" t="s">
        <v>340</v>
      </c>
      <c r="J382" s="165" t="s">
        <v>340</v>
      </c>
      <c r="K382" s="165" t="s">
        <v>340</v>
      </c>
      <c r="L382" s="18"/>
      <c r="M382" s="214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4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4"/>
    </row>
    <row r="385" spans="1:13" ht="19.899999999999999" customHeight="1" x14ac:dyDescent="0.25">
      <c r="A385" s="6" t="s">
        <v>304</v>
      </c>
      <c r="B385" s="174">
        <v>231.26400000000001</v>
      </c>
      <c r="C385" s="174">
        <v>231.27699999999999</v>
      </c>
      <c r="D385" s="174">
        <v>213.99600000000001</v>
      </c>
      <c r="E385" s="174">
        <v>209.25700000000001</v>
      </c>
      <c r="F385" s="174">
        <v>205.357</v>
      </c>
      <c r="G385" s="174">
        <v>204.25299999999999</v>
      </c>
      <c r="H385" s="174">
        <v>210.102</v>
      </c>
      <c r="I385" s="174">
        <v>206.404</v>
      </c>
      <c r="J385" s="174">
        <v>205.30799999999999</v>
      </c>
      <c r="K385" s="174">
        <v>208.99299999999999</v>
      </c>
      <c r="L385" s="18"/>
      <c r="M385" s="214"/>
    </row>
    <row r="386" spans="1:13" ht="19.899999999999999" customHeight="1" x14ac:dyDescent="0.25">
      <c r="A386" s="8" t="s">
        <v>305</v>
      </c>
      <c r="B386" s="173">
        <v>231.26400000000001</v>
      </c>
      <c r="C386" s="173">
        <v>231.27699999999999</v>
      </c>
      <c r="D386" s="173">
        <v>213.99600000000001</v>
      </c>
      <c r="E386" s="173">
        <v>209.25700000000001</v>
      </c>
      <c r="F386" s="173">
        <v>205.357</v>
      </c>
      <c r="G386" s="173">
        <v>204.25299999999999</v>
      </c>
      <c r="H386" s="173">
        <v>210.102</v>
      </c>
      <c r="I386" s="173">
        <v>206.404</v>
      </c>
      <c r="J386" s="173">
        <v>205.30799999999999</v>
      </c>
      <c r="K386" s="173">
        <v>208.99299999999999</v>
      </c>
      <c r="L386" s="18"/>
      <c r="M386" s="214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4"/>
    </row>
    <row r="388" spans="1:13" ht="19.899999999999999" customHeight="1" x14ac:dyDescent="0.25">
      <c r="A388" s="8" t="s">
        <v>307</v>
      </c>
      <c r="B388" s="173">
        <v>3</v>
      </c>
      <c r="C388" s="173">
        <v>3</v>
      </c>
      <c r="D388" s="173">
        <v>3</v>
      </c>
      <c r="E388" s="173">
        <v>3</v>
      </c>
      <c r="F388" s="173">
        <v>3</v>
      </c>
      <c r="G388" s="173">
        <v>3</v>
      </c>
      <c r="H388" s="173">
        <v>3</v>
      </c>
      <c r="I388" s="173">
        <v>3</v>
      </c>
      <c r="J388" s="173">
        <v>3</v>
      </c>
      <c r="K388" s="173">
        <v>3</v>
      </c>
      <c r="L388" s="18"/>
      <c r="M388" s="214"/>
    </row>
    <row r="389" spans="1:13" ht="19.899999999999999" customHeight="1" x14ac:dyDescent="0.25">
      <c r="A389" s="6" t="s">
        <v>308</v>
      </c>
      <c r="B389" s="174" t="s">
        <v>7458</v>
      </c>
      <c r="C389" s="174">
        <v>977.38</v>
      </c>
      <c r="D389" s="174">
        <v>103.736</v>
      </c>
      <c r="E389" s="174">
        <v>214.47499999999999</v>
      </c>
      <c r="F389" s="174">
        <v>126.452</v>
      </c>
      <c r="G389" s="174">
        <v>75.078999999999994</v>
      </c>
      <c r="H389" s="174">
        <v>150.68100000000001</v>
      </c>
      <c r="I389" s="174">
        <v>176.036</v>
      </c>
      <c r="J389" s="174">
        <v>145.97300000000001</v>
      </c>
      <c r="K389" s="174">
        <v>111.83499999999999</v>
      </c>
      <c r="L389" s="18"/>
      <c r="M389" s="214"/>
    </row>
    <row r="390" spans="1:13" ht="19.899999999999999" customHeight="1" x14ac:dyDescent="0.25">
      <c r="A390" s="8" t="s">
        <v>309</v>
      </c>
      <c r="B390" s="173">
        <v>349.90300000000002</v>
      </c>
      <c r="C390" s="173">
        <v>247.429</v>
      </c>
      <c r="D390" s="173">
        <v>22.265999999999998</v>
      </c>
      <c r="E390" s="173">
        <v>42.363999999999997</v>
      </c>
      <c r="F390" s="173">
        <v>27.431999999999999</v>
      </c>
      <c r="G390" s="173">
        <v>18.675000000000001</v>
      </c>
      <c r="H390" s="173">
        <v>38.685000000000002</v>
      </c>
      <c r="I390" s="173">
        <v>47.76</v>
      </c>
      <c r="J390" s="173">
        <v>44.978999999999999</v>
      </c>
      <c r="K390" s="173">
        <v>35.75</v>
      </c>
      <c r="L390" s="18"/>
      <c r="M390" s="214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4"/>
    </row>
    <row r="392" spans="1:13" ht="19.899999999999999" customHeight="1" x14ac:dyDescent="0.25">
      <c r="A392" s="8" t="s">
        <v>311</v>
      </c>
      <c r="B392" s="173">
        <v>361</v>
      </c>
      <c r="C392" s="173">
        <v>1.591</v>
      </c>
      <c r="D392" s="173">
        <v>2.4950000000000001</v>
      </c>
      <c r="E392" s="173">
        <v>3.1040000000000001</v>
      </c>
      <c r="F392" s="173">
        <v>3.593</v>
      </c>
      <c r="G392" s="173">
        <v>12.209</v>
      </c>
      <c r="H392" s="173">
        <v>12.647</v>
      </c>
      <c r="I392" s="173">
        <v>13.997999999999999</v>
      </c>
      <c r="J392" s="173">
        <v>18.311</v>
      </c>
      <c r="K392" s="173">
        <v>4.0739999999999998</v>
      </c>
      <c r="L392" s="18"/>
      <c r="M392" s="214"/>
    </row>
    <row r="393" spans="1:13" ht="19.899999999999999" customHeight="1" x14ac:dyDescent="0.25">
      <c r="A393" s="6" t="s">
        <v>312</v>
      </c>
      <c r="B393" s="174">
        <v>1.5920000000000001</v>
      </c>
      <c r="C393" s="174">
        <v>1.5920000000000001</v>
      </c>
      <c r="D393" s="174">
        <v>8.2520000000000007</v>
      </c>
      <c r="E393" s="174">
        <v>9.8000000000000007</v>
      </c>
      <c r="F393" s="174">
        <v>9.3510000000000009</v>
      </c>
      <c r="G393" s="174">
        <v>0</v>
      </c>
      <c r="H393" s="174">
        <v>629</v>
      </c>
      <c r="I393" s="174">
        <v>10.454000000000001</v>
      </c>
      <c r="J393" s="174">
        <v>0</v>
      </c>
      <c r="K393" s="174">
        <v>13.59</v>
      </c>
      <c r="L393" s="18"/>
      <c r="M393" s="214"/>
    </row>
    <row r="394" spans="1:13" ht="19.899999999999999" customHeight="1" x14ac:dyDescent="0.25">
      <c r="A394" s="8" t="s">
        <v>313</v>
      </c>
      <c r="B394" s="173">
        <v>-209.7</v>
      </c>
      <c r="C394" s="173">
        <v>14.4</v>
      </c>
      <c r="D394" s="173">
        <v>24.4</v>
      </c>
      <c r="E394" s="173">
        <v>-104.5</v>
      </c>
      <c r="F394" s="173">
        <v>-34</v>
      </c>
      <c r="G394" s="173">
        <v>-65.2</v>
      </c>
      <c r="H394" s="173">
        <v>-79.400000000000006</v>
      </c>
      <c r="I394" s="173">
        <v>-56.5</v>
      </c>
      <c r="J394" s="173">
        <v>-65.599999999999994</v>
      </c>
      <c r="K394" s="173">
        <v>-11.3</v>
      </c>
      <c r="L394" s="18"/>
      <c r="M394" s="214"/>
    </row>
    <row r="395" spans="1:13" ht="19.899999999999999" customHeight="1" x14ac:dyDescent="0.25">
      <c r="A395" s="6" t="s">
        <v>314</v>
      </c>
      <c r="B395" s="174" t="s">
        <v>7375</v>
      </c>
      <c r="C395" s="174" t="s">
        <v>7376</v>
      </c>
      <c r="D395" s="174">
        <v>710.5</v>
      </c>
      <c r="E395" s="174">
        <v>619.29999999999995</v>
      </c>
      <c r="F395" s="174">
        <v>567.79999999999995</v>
      </c>
      <c r="G395" s="174">
        <v>487.3</v>
      </c>
      <c r="H395" s="174">
        <v>448.2</v>
      </c>
      <c r="I395" s="174">
        <v>419.8</v>
      </c>
      <c r="J395" s="174">
        <v>982.5</v>
      </c>
      <c r="K395" s="174" t="s">
        <v>7459</v>
      </c>
      <c r="L395" s="18"/>
      <c r="M395" s="214"/>
    </row>
    <row r="396" spans="1:13" ht="19.899999999999999" customHeight="1" x14ac:dyDescent="0.25">
      <c r="A396" s="8" t="s">
        <v>315</v>
      </c>
      <c r="B396" s="173">
        <v>29.120999999999999</v>
      </c>
      <c r="C396" s="173">
        <v>27.824999999999999</v>
      </c>
      <c r="D396" s="173">
        <v>23.47</v>
      </c>
      <c r="E396" s="173">
        <v>22.88</v>
      </c>
      <c r="F396" s="173">
        <v>20.728000000000002</v>
      </c>
      <c r="G396" s="173">
        <v>17.898</v>
      </c>
      <c r="H396" s="173">
        <v>17.384</v>
      </c>
      <c r="I396" s="173">
        <v>16.47</v>
      </c>
      <c r="J396" s="173">
        <v>15.661</v>
      </c>
      <c r="K396" s="173">
        <v>14.603999999999999</v>
      </c>
      <c r="L396" s="18"/>
      <c r="M396" s="214"/>
    </row>
    <row r="397" spans="1:13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2.8119999999999998</v>
      </c>
      <c r="G397" s="174">
        <v>922</v>
      </c>
      <c r="H397" s="174">
        <v>75</v>
      </c>
      <c r="I397" s="174">
        <v>57</v>
      </c>
      <c r="J397" s="174">
        <v>0</v>
      </c>
      <c r="K397" s="174">
        <v>0</v>
      </c>
      <c r="L397" s="18"/>
      <c r="M397" s="214"/>
    </row>
    <row r="398" spans="1:13" ht="19.899999999999999" customHeight="1" x14ac:dyDescent="0.25">
      <c r="A398" s="8" t="s">
        <v>317</v>
      </c>
      <c r="B398" s="173">
        <v>150.9</v>
      </c>
      <c r="C398" s="173">
        <v>126</v>
      </c>
      <c r="D398" s="173">
        <v>108.1</v>
      </c>
      <c r="E398" s="173">
        <v>112.2</v>
      </c>
      <c r="F398" s="173">
        <v>98.3</v>
      </c>
      <c r="G398" s="173">
        <v>104.3</v>
      </c>
      <c r="H398" s="173">
        <v>136.80000000000001</v>
      </c>
      <c r="I398" s="173">
        <v>101.4</v>
      </c>
      <c r="J398" s="173">
        <v>82.3</v>
      </c>
      <c r="K398" s="173">
        <v>59.2</v>
      </c>
      <c r="L398" s="18"/>
      <c r="M398" s="214"/>
    </row>
    <row r="399" spans="1:13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18"/>
      <c r="M399" s="214"/>
    </row>
    <row r="400" spans="1:13" ht="19.899999999999999" customHeight="1" x14ac:dyDescent="0.25">
      <c r="A400" s="8" t="s">
        <v>319</v>
      </c>
      <c r="B400" s="173" t="s">
        <v>7460</v>
      </c>
      <c r="C400" s="173" t="s">
        <v>7461</v>
      </c>
      <c r="D400" s="173" t="s">
        <v>7462</v>
      </c>
      <c r="E400" s="173" t="s">
        <v>7463</v>
      </c>
      <c r="F400" s="173" t="s">
        <v>7464</v>
      </c>
      <c r="G400" s="173" t="s">
        <v>7465</v>
      </c>
      <c r="H400" s="173" t="s">
        <v>7466</v>
      </c>
      <c r="I400" s="173" t="s">
        <v>7467</v>
      </c>
      <c r="J400" s="173" t="s">
        <v>7468</v>
      </c>
      <c r="K400" s="173" t="s">
        <v>7469</v>
      </c>
      <c r="L400" s="18"/>
      <c r="M400" s="214"/>
    </row>
    <row r="401" spans="1:13" ht="19.899999999999999" customHeight="1" x14ac:dyDescent="0.25">
      <c r="A401" s="6" t="s">
        <v>320</v>
      </c>
      <c r="B401" s="174">
        <v>5.2</v>
      </c>
      <c r="C401" s="174">
        <v>10.199999999999999</v>
      </c>
      <c r="D401" s="174">
        <v>36.6</v>
      </c>
      <c r="E401" s="174">
        <v>49.8</v>
      </c>
      <c r="F401" s="174">
        <v>20</v>
      </c>
      <c r="G401" s="174">
        <v>34.4</v>
      </c>
      <c r="H401" s="174">
        <v>40.6</v>
      </c>
      <c r="I401" s="174">
        <v>33.4</v>
      </c>
      <c r="J401" s="174">
        <v>21.1</v>
      </c>
      <c r="K401" s="174">
        <v>19.7</v>
      </c>
      <c r="L401" s="18"/>
      <c r="M401" s="214"/>
    </row>
    <row r="402" spans="1:13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14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4"/>
    </row>
    <row r="404" spans="1:13" ht="19.899999999999999" customHeight="1" x14ac:dyDescent="0.25">
      <c r="A404" s="8" t="s">
        <v>323</v>
      </c>
      <c r="B404" s="173" t="s">
        <v>7252</v>
      </c>
      <c r="C404" s="173" t="s">
        <v>7253</v>
      </c>
      <c r="D404" s="173" t="s">
        <v>7254</v>
      </c>
      <c r="E404" s="173" t="s">
        <v>7255</v>
      </c>
      <c r="F404" s="173" t="s">
        <v>7256</v>
      </c>
      <c r="G404" s="173" t="s">
        <v>7257</v>
      </c>
      <c r="H404" s="173" t="s">
        <v>7258</v>
      </c>
      <c r="I404" s="173" t="s">
        <v>7259</v>
      </c>
      <c r="J404" s="173" t="s">
        <v>7260</v>
      </c>
      <c r="K404" s="173" t="s">
        <v>6747</v>
      </c>
      <c r="L404" s="18"/>
      <c r="M404" s="214"/>
    </row>
    <row r="405" spans="1:13" ht="19.899999999999999" customHeight="1" x14ac:dyDescent="0.25">
      <c r="A405" s="6" t="s">
        <v>324</v>
      </c>
      <c r="B405" s="174">
        <v>9</v>
      </c>
      <c r="C405" s="174">
        <v>13</v>
      </c>
      <c r="D405" s="174">
        <v>13</v>
      </c>
      <c r="E405" s="174">
        <v>8</v>
      </c>
      <c r="F405" s="174">
        <v>9</v>
      </c>
      <c r="G405" s="174">
        <v>12</v>
      </c>
      <c r="H405" s="174">
        <v>2</v>
      </c>
      <c r="I405" s="174">
        <v>2</v>
      </c>
      <c r="J405" s="174">
        <v>9</v>
      </c>
      <c r="K405" s="174">
        <v>2</v>
      </c>
      <c r="L405" s="18"/>
      <c r="M405" s="214"/>
    </row>
    <row r="406" spans="1:13" ht="19.899999999999999" customHeight="1" x14ac:dyDescent="0.25">
      <c r="A406" s="8" t="s">
        <v>325</v>
      </c>
      <c r="B406" s="173">
        <v>17.556999999999999</v>
      </c>
      <c r="C406" s="173">
        <v>16.369</v>
      </c>
      <c r="D406" s="173">
        <v>14.711</v>
      </c>
      <c r="E406" s="173">
        <v>14.359</v>
      </c>
      <c r="F406" s="173">
        <v>13.319000000000001</v>
      </c>
      <c r="G406" s="173">
        <v>10.101000000000001</v>
      </c>
      <c r="H406" s="173">
        <v>12.353999999999999</v>
      </c>
      <c r="I406" s="173">
        <v>9.5399999999999991</v>
      </c>
      <c r="J406" s="173">
        <v>7.6479999999999997</v>
      </c>
      <c r="K406" s="173">
        <v>5.766</v>
      </c>
      <c r="L406" s="18"/>
      <c r="M406" s="214"/>
    </row>
    <row r="407" spans="1:13" ht="19.899999999999999" customHeight="1" x14ac:dyDescent="0.25">
      <c r="A407" s="6" t="s">
        <v>326</v>
      </c>
      <c r="B407" s="174">
        <v>16.898</v>
      </c>
      <c r="C407" s="174">
        <v>22.414999999999999</v>
      </c>
      <c r="D407" s="174">
        <v>16.475999999999999</v>
      </c>
      <c r="E407" s="174">
        <v>13.439</v>
      </c>
      <c r="F407" s="174">
        <v>17.481999999999999</v>
      </c>
      <c r="G407" s="174">
        <v>9.6820000000000004</v>
      </c>
      <c r="H407" s="174">
        <v>10.916</v>
      </c>
      <c r="I407" s="174">
        <v>11.928000000000001</v>
      </c>
      <c r="J407" s="174">
        <v>8.1359999999999992</v>
      </c>
      <c r="K407" s="174">
        <v>6.5869999999999997</v>
      </c>
      <c r="L407" s="18"/>
      <c r="M407" s="214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4"/>
    </row>
    <row r="409" spans="1:13" ht="19.899999999999999" customHeight="1" x14ac:dyDescent="0.25">
      <c r="A409" s="6" t="s">
        <v>328</v>
      </c>
      <c r="B409" s="174" t="s">
        <v>7470</v>
      </c>
      <c r="C409" s="174" t="s">
        <v>5904</v>
      </c>
      <c r="D409" s="174" t="s">
        <v>7471</v>
      </c>
      <c r="E409" s="174" t="s">
        <v>7472</v>
      </c>
      <c r="F409" s="174" t="s">
        <v>7473</v>
      </c>
      <c r="G409" s="174" t="s">
        <v>7474</v>
      </c>
      <c r="H409" s="174" t="s">
        <v>6766</v>
      </c>
      <c r="I409" s="174" t="s">
        <v>7475</v>
      </c>
      <c r="J409" s="174" t="s">
        <v>7476</v>
      </c>
      <c r="K409" s="174">
        <v>869.8</v>
      </c>
      <c r="L409" s="18"/>
      <c r="M409" s="214"/>
    </row>
    <row r="410" spans="1:13" ht="19.899999999999999" customHeight="1" x14ac:dyDescent="0.25">
      <c r="A410" s="8" t="s">
        <v>329</v>
      </c>
      <c r="B410" s="173">
        <v>16.3</v>
      </c>
      <c r="C410" s="173">
        <v>19.7</v>
      </c>
      <c r="D410" s="173">
        <v>3.2</v>
      </c>
      <c r="E410" s="173">
        <v>11.1</v>
      </c>
      <c r="F410" s="173">
        <v>13.8</v>
      </c>
      <c r="G410" s="173">
        <v>14</v>
      </c>
      <c r="H410" s="173">
        <v>9.5</v>
      </c>
      <c r="I410" s="173">
        <v>7.2</v>
      </c>
      <c r="J410" s="173">
        <v>17.5</v>
      </c>
      <c r="K410" s="173">
        <v>10</v>
      </c>
      <c r="L410" s="18"/>
      <c r="M410" s="214"/>
    </row>
    <row r="411" spans="1:13" ht="19.899999999999999" customHeight="1" x14ac:dyDescent="0.25">
      <c r="A411" s="6" t="s">
        <v>330</v>
      </c>
      <c r="B411" s="174" t="s">
        <v>7122</v>
      </c>
      <c r="C411" s="174" t="s">
        <v>7123</v>
      </c>
      <c r="D411" s="174" t="s">
        <v>7124</v>
      </c>
      <c r="E411" s="174" t="s">
        <v>7125</v>
      </c>
      <c r="F411" s="174" t="s">
        <v>7126</v>
      </c>
      <c r="G411" s="174" t="s">
        <v>7127</v>
      </c>
      <c r="H411" s="174" t="s">
        <v>7128</v>
      </c>
      <c r="I411" s="174" t="s">
        <v>7129</v>
      </c>
      <c r="J411" s="174" t="s">
        <v>7130</v>
      </c>
      <c r="K411" s="174" t="s">
        <v>7131</v>
      </c>
      <c r="L411" s="18"/>
      <c r="M411" s="214"/>
    </row>
    <row r="412" spans="1:13" ht="19.899999999999999" customHeight="1" x14ac:dyDescent="0.25">
      <c r="A412" s="8" t="s">
        <v>331</v>
      </c>
      <c r="B412" s="173">
        <v>0</v>
      </c>
      <c r="C412" s="173">
        <v>0</v>
      </c>
      <c r="D412" s="173">
        <v>0</v>
      </c>
      <c r="E412" s="173">
        <v>0</v>
      </c>
      <c r="F412" s="173">
        <v>0</v>
      </c>
      <c r="G412" s="173">
        <v>835.3</v>
      </c>
      <c r="H412" s="173">
        <v>835.3</v>
      </c>
      <c r="I412" s="173">
        <v>543.4</v>
      </c>
      <c r="J412" s="173">
        <v>0</v>
      </c>
      <c r="K412" s="173">
        <v>0</v>
      </c>
      <c r="L412" s="18"/>
      <c r="M412" s="214"/>
    </row>
    <row r="413" spans="1:13" ht="19.899999999999999" customHeight="1" x14ac:dyDescent="0.25">
      <c r="A413" s="6" t="s">
        <v>332</v>
      </c>
      <c r="B413" s="174">
        <v>315.86799999999999</v>
      </c>
      <c r="C413" s="174">
        <v>391.76600000000002</v>
      </c>
      <c r="D413" s="174">
        <v>378.452</v>
      </c>
      <c r="E413" s="174">
        <v>285.89999999999998</v>
      </c>
      <c r="F413" s="174">
        <v>282.60700000000003</v>
      </c>
      <c r="G413" s="174">
        <v>387.68700000000001</v>
      </c>
      <c r="H413" s="174">
        <v>276.63400000000001</v>
      </c>
      <c r="I413" s="174">
        <v>259.245</v>
      </c>
      <c r="J413" s="174">
        <v>263.18400000000003</v>
      </c>
      <c r="K413" s="174">
        <v>404.14400000000001</v>
      </c>
      <c r="L413" s="18"/>
      <c r="M413" s="214"/>
    </row>
    <row r="414" spans="1:13" ht="19.899999999999999" customHeight="1" x14ac:dyDescent="0.25">
      <c r="A414" s="8" t="s">
        <v>333</v>
      </c>
      <c r="B414" s="173" t="s">
        <v>7477</v>
      </c>
      <c r="C414" s="173">
        <v>723.17200000000003</v>
      </c>
      <c r="D414" s="173">
        <v>681.83199999999999</v>
      </c>
      <c r="E414" s="173">
        <v>591.851</v>
      </c>
      <c r="F414" s="173">
        <v>575.19399999999996</v>
      </c>
      <c r="G414" s="173">
        <v>501.80200000000002</v>
      </c>
      <c r="H414" s="173">
        <v>384.274</v>
      </c>
      <c r="I414" s="173">
        <v>251.63399999999999</v>
      </c>
      <c r="J414" s="173">
        <v>245.60499999999999</v>
      </c>
      <c r="K414" s="173">
        <v>226.84200000000001</v>
      </c>
      <c r="L414" s="18"/>
      <c r="M414" s="214"/>
    </row>
    <row r="415" spans="1:13" ht="19.899999999999999" customHeight="1" x14ac:dyDescent="0.25">
      <c r="A415" s="6" t="s">
        <v>334</v>
      </c>
      <c r="B415" s="174" t="s">
        <v>7478</v>
      </c>
      <c r="C415" s="174" t="s">
        <v>7479</v>
      </c>
      <c r="D415" s="174" t="s">
        <v>7480</v>
      </c>
      <c r="E415" s="174" t="s">
        <v>7481</v>
      </c>
      <c r="F415" s="174" t="s">
        <v>7482</v>
      </c>
      <c r="G415" s="174" t="s">
        <v>7483</v>
      </c>
      <c r="H415" s="174" t="s">
        <v>7484</v>
      </c>
      <c r="I415" s="174" t="s">
        <v>7485</v>
      </c>
      <c r="J415" s="174" t="s">
        <v>7486</v>
      </c>
      <c r="K415" s="174" t="s">
        <v>7487</v>
      </c>
      <c r="L415" s="18"/>
      <c r="M415" s="214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4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4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4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4"/>
    </row>
    <row r="420" spans="1:13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4"/>
    </row>
    <row r="421" spans="1:13" ht="19.899999999999999" customHeight="1" x14ac:dyDescent="0.25">
      <c r="A421" s="178"/>
      <c r="B421" s="179"/>
      <c r="C421" s="179"/>
      <c r="D421" s="179"/>
      <c r="E421" s="179"/>
      <c r="F421" s="179"/>
      <c r="G421" s="179"/>
      <c r="H421" s="179"/>
      <c r="I421" s="179"/>
      <c r="J421" s="179"/>
      <c r="K421" s="179"/>
    </row>
    <row r="422" spans="1:13" ht="19.899999999999999" customHeight="1" x14ac:dyDescent="0.25">
      <c r="A422" s="178"/>
      <c r="B422" s="179"/>
      <c r="C422" s="179"/>
      <c r="D422" s="179"/>
      <c r="E422" s="179"/>
      <c r="F422" s="179"/>
      <c r="G422" s="179"/>
      <c r="H422" s="179"/>
    </row>
  </sheetData>
  <mergeCells count="14">
    <mergeCell ref="A1:L1"/>
    <mergeCell ref="M1:M420"/>
    <mergeCell ref="A123:L123"/>
    <mergeCell ref="A124:L124"/>
    <mergeCell ref="A240:L240"/>
    <mergeCell ref="A241:L241"/>
    <mergeCell ref="A419:L419"/>
    <mergeCell ref="A420:L420"/>
    <mergeCell ref="A288:L288"/>
    <mergeCell ref="A289:L289"/>
    <mergeCell ref="A342:L342"/>
    <mergeCell ref="A343:L343"/>
    <mergeCell ref="A377:L377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5"/>
  <sheetViews>
    <sheetView workbookViewId="0">
      <selection sqref="A1:L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427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341</v>
      </c>
      <c r="C5" s="165" t="s">
        <v>341</v>
      </c>
      <c r="D5" s="165" t="s">
        <v>341</v>
      </c>
      <c r="E5" s="165" t="s">
        <v>341</v>
      </c>
      <c r="F5" s="165" t="s">
        <v>341</v>
      </c>
      <c r="G5" s="165" t="s">
        <v>341</v>
      </c>
      <c r="H5" s="165" t="s">
        <v>341</v>
      </c>
      <c r="I5" s="165" t="s">
        <v>341</v>
      </c>
      <c r="J5" s="165" t="s">
        <v>341</v>
      </c>
      <c r="K5" s="165" t="s">
        <v>341</v>
      </c>
      <c r="L5" s="18"/>
      <c r="M5" s="218"/>
      <c r="N5" s="4" t="s">
        <v>346</v>
      </c>
      <c r="O5" s="22">
        <v>7.26</v>
      </c>
      <c r="P5" s="21">
        <v>7.29</v>
      </c>
      <c r="Q5" s="22">
        <v>8.81</v>
      </c>
      <c r="R5" s="21">
        <v>9.34</v>
      </c>
      <c r="S5" s="22">
        <v>2.73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1.1100000000000001</v>
      </c>
      <c r="P6" s="21">
        <v>1.1100000000000001</v>
      </c>
      <c r="Q6" s="22">
        <v>1.1100000000000001</v>
      </c>
      <c r="R6" s="21">
        <v>1.0900000000000001</v>
      </c>
      <c r="S6" s="22">
        <v>1.1000000000000001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4">
        <v>2844.39</v>
      </c>
      <c r="P7" s="23">
        <v>3001.88</v>
      </c>
      <c r="Q7" s="24">
        <v>2425.09</v>
      </c>
      <c r="R7" s="23">
        <v>2423.6799999999998</v>
      </c>
      <c r="S7" s="24">
        <v>3225.02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>
        <v>497.67</v>
      </c>
      <c r="P8" s="21">
        <v>555.98</v>
      </c>
      <c r="Q8" s="22">
        <v>463.09</v>
      </c>
      <c r="R8" s="21">
        <v>161.28</v>
      </c>
      <c r="S8" s="22">
        <v>249.09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>
        <v>4.4800000000000004</v>
      </c>
      <c r="P9" s="21">
        <v>3.88</v>
      </c>
      <c r="Q9" s="22">
        <v>4.3499999999999996</v>
      </c>
      <c r="R9" s="21">
        <v>10.97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 t="s">
        <v>6403</v>
      </c>
      <c r="C10" s="172" t="s">
        <v>6404</v>
      </c>
      <c r="D10" s="172" t="s">
        <v>6405</v>
      </c>
      <c r="E10" s="172" t="s">
        <v>6406</v>
      </c>
      <c r="F10" s="172" t="s">
        <v>6407</v>
      </c>
      <c r="G10" s="172" t="s">
        <v>6408</v>
      </c>
      <c r="H10" s="172">
        <v>387.6</v>
      </c>
      <c r="I10" s="172">
        <v>391</v>
      </c>
      <c r="J10" s="172">
        <v>381.9</v>
      </c>
      <c r="K10" s="172">
        <v>299.7</v>
      </c>
      <c r="L10" s="18"/>
      <c r="M10" s="218"/>
      <c r="N10" s="4" t="s">
        <v>351</v>
      </c>
      <c r="O10" s="22">
        <v>11.42</v>
      </c>
      <c r="P10" s="21">
        <v>12.78</v>
      </c>
      <c r="Q10" s="22">
        <v>8.57</v>
      </c>
      <c r="R10" s="21">
        <v>4.42</v>
      </c>
      <c r="S10" s="22">
        <v>11.66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 t="s">
        <v>6409</v>
      </c>
      <c r="C11" s="173" t="s">
        <v>6410</v>
      </c>
      <c r="D11" s="173" t="s">
        <v>6411</v>
      </c>
      <c r="E11" s="173" t="s">
        <v>6412</v>
      </c>
      <c r="F11" s="173" t="s">
        <v>6413</v>
      </c>
      <c r="G11" s="173" t="s">
        <v>6414</v>
      </c>
      <c r="H11" s="173">
        <v>387.6</v>
      </c>
      <c r="I11" s="173">
        <v>391</v>
      </c>
      <c r="J11" s="173">
        <v>381.9</v>
      </c>
      <c r="K11" s="173">
        <v>299.7</v>
      </c>
      <c r="L11" s="18"/>
      <c r="M11" s="218"/>
      <c r="N11" s="4" t="s">
        <v>352</v>
      </c>
      <c r="O11" s="22">
        <v>2.0099999999999998</v>
      </c>
      <c r="P11" s="21">
        <v>2.9</v>
      </c>
      <c r="Q11" s="22">
        <v>2.48</v>
      </c>
      <c r="R11" s="21">
        <v>1.96</v>
      </c>
      <c r="S11" s="22">
        <v>1.68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8"/>
      <c r="M12" s="218"/>
      <c r="N12" s="4" t="s">
        <v>353</v>
      </c>
      <c r="O12" s="22">
        <v>0.16</v>
      </c>
      <c r="P12" s="21">
        <v>0.15</v>
      </c>
      <c r="Q12" s="22">
        <v>0.16</v>
      </c>
      <c r="R12" s="21">
        <v>0.15</v>
      </c>
      <c r="S12" s="22">
        <v>0.16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>
        <v>0.22</v>
      </c>
      <c r="P13" s="21">
        <v>0.21</v>
      </c>
      <c r="Q13" s="22">
        <v>0.23</v>
      </c>
      <c r="R13" s="21">
        <v>0.21</v>
      </c>
      <c r="S13" s="22">
        <v>0.22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 t="s">
        <v>6415</v>
      </c>
      <c r="C14" s="174" t="s">
        <v>6416</v>
      </c>
      <c r="D14" s="174" t="s">
        <v>6417</v>
      </c>
      <c r="E14" s="174" t="s">
        <v>6418</v>
      </c>
      <c r="F14" s="174" t="s">
        <v>6419</v>
      </c>
      <c r="G14" s="174" t="s">
        <v>6420</v>
      </c>
      <c r="H14" s="174">
        <v>0</v>
      </c>
      <c r="I14" s="174">
        <v>0</v>
      </c>
      <c r="J14" s="174">
        <v>0</v>
      </c>
      <c r="K14" s="174">
        <v>0</v>
      </c>
      <c r="L14" s="18"/>
      <c r="M14" s="218"/>
      <c r="N14" s="4" t="s">
        <v>355</v>
      </c>
      <c r="O14" s="22">
        <v>2.37</v>
      </c>
      <c r="P14" s="21">
        <v>1.17</v>
      </c>
      <c r="Q14" s="22">
        <v>1.23</v>
      </c>
      <c r="R14" s="26">
        <v>-1.36</v>
      </c>
      <c r="S14" s="25">
        <v>-1.01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>
        <v>110.97</v>
      </c>
      <c r="P15" s="21">
        <v>143.19</v>
      </c>
      <c r="Q15" s="22">
        <v>106.45</v>
      </c>
      <c r="R15" s="21">
        <v>14.7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 t="s">
        <v>6421</v>
      </c>
      <c r="C16" s="172" t="s">
        <v>6422</v>
      </c>
      <c r="D16" s="172">
        <v>581.20000000000005</v>
      </c>
      <c r="E16" s="172">
        <v>310.39999999999998</v>
      </c>
      <c r="F16" s="172">
        <v>137.69999999999999</v>
      </c>
      <c r="G16" s="172">
        <v>123.8</v>
      </c>
      <c r="H16" s="172">
        <v>118.9</v>
      </c>
      <c r="I16" s="172">
        <v>119.9</v>
      </c>
      <c r="J16" s="172">
        <v>58.4</v>
      </c>
      <c r="K16" s="172">
        <v>41.5</v>
      </c>
      <c r="L16" s="18"/>
      <c r="M16" s="218"/>
      <c r="N16" s="4" t="s">
        <v>357</v>
      </c>
      <c r="O16" s="22">
        <v>1</v>
      </c>
      <c r="P16" s="21">
        <v>2.39</v>
      </c>
      <c r="Q16" s="22">
        <v>2.9</v>
      </c>
      <c r="R16" s="26">
        <v>-30.3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122.9</v>
      </c>
      <c r="C17" s="173">
        <v>197.7</v>
      </c>
      <c r="D17" s="173">
        <v>151.19999999999999</v>
      </c>
      <c r="E17" s="173">
        <v>79.2</v>
      </c>
      <c r="F17" s="173">
        <v>23.7</v>
      </c>
      <c r="G17" s="173">
        <v>19.3</v>
      </c>
      <c r="H17" s="173">
        <v>38.700000000000003</v>
      </c>
      <c r="I17" s="173">
        <v>48.9</v>
      </c>
      <c r="J17" s="173">
        <v>11.6</v>
      </c>
      <c r="K17" s="173">
        <v>5.4</v>
      </c>
      <c r="L17" s="18"/>
      <c r="M17" s="218"/>
      <c r="N17" s="4" t="s">
        <v>358</v>
      </c>
      <c r="O17" s="22">
        <v>5.85</v>
      </c>
      <c r="P17" s="21">
        <v>4.9400000000000004</v>
      </c>
      <c r="Q17" s="22">
        <v>2.42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 t="s">
        <v>6423</v>
      </c>
      <c r="C18" s="174" t="s">
        <v>6424</v>
      </c>
      <c r="D18" s="174">
        <v>430</v>
      </c>
      <c r="E18" s="174">
        <v>231.2</v>
      </c>
      <c r="F18" s="174">
        <v>114</v>
      </c>
      <c r="G18" s="174">
        <v>104.5</v>
      </c>
      <c r="H18" s="174">
        <v>80.2</v>
      </c>
      <c r="I18" s="174">
        <v>71</v>
      </c>
      <c r="J18" s="174">
        <v>46.8</v>
      </c>
      <c r="K18" s="174">
        <v>36.1</v>
      </c>
      <c r="L18" s="18"/>
      <c r="M18" s="218"/>
      <c r="N18" s="4" t="s">
        <v>359</v>
      </c>
      <c r="O18" s="22">
        <v>111.26</v>
      </c>
      <c r="P18" s="21">
        <v>342.07</v>
      </c>
      <c r="Q18" s="22">
        <v>308.7</v>
      </c>
      <c r="R18" s="26">
        <v>-445.49</v>
      </c>
      <c r="S18" s="25">
        <v>-341.1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>
        <v>3.43</v>
      </c>
      <c r="P19" s="21">
        <v>9.2100000000000009</v>
      </c>
      <c r="Q19" s="22">
        <v>11.99</v>
      </c>
      <c r="R19" s="26">
        <v>-25.24</v>
      </c>
      <c r="S19" s="25">
        <v>-18.03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 t="s">
        <v>6425</v>
      </c>
      <c r="C20" s="172" t="s">
        <v>6426</v>
      </c>
      <c r="D20" s="172" t="s">
        <v>6427</v>
      </c>
      <c r="E20" s="172" t="s">
        <v>6428</v>
      </c>
      <c r="F20" s="172" t="s">
        <v>6429</v>
      </c>
      <c r="G20" s="172" t="s">
        <v>6430</v>
      </c>
      <c r="H20" s="172" t="s">
        <v>3028</v>
      </c>
      <c r="I20" s="172" t="s">
        <v>4878</v>
      </c>
      <c r="J20" s="172" t="s">
        <v>6431</v>
      </c>
      <c r="K20" s="172" t="s">
        <v>3232</v>
      </c>
      <c r="L20" s="18"/>
      <c r="M20" s="218"/>
      <c r="N20" s="4" t="s">
        <v>361</v>
      </c>
      <c r="O20" s="22">
        <v>35.520000000000003</v>
      </c>
      <c r="P20" s="21">
        <v>279.44</v>
      </c>
      <c r="Q20" s="22">
        <v>272.92</v>
      </c>
      <c r="R20" s="26">
        <v>-470.75</v>
      </c>
      <c r="S20" s="25">
        <v>-238.57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2">
        <v>3.72</v>
      </c>
      <c r="P21" s="21">
        <v>7.85</v>
      </c>
      <c r="Q21" s="22">
        <v>10.51</v>
      </c>
      <c r="R21" s="26">
        <v>-11.59</v>
      </c>
      <c r="S21" s="25">
        <v>-2.0699999999999998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>
        <v>0.98</v>
      </c>
      <c r="P22" s="21">
        <v>7.69</v>
      </c>
      <c r="Q22" s="22">
        <v>9.4</v>
      </c>
      <c r="R22" s="26">
        <v>-17.22</v>
      </c>
      <c r="S22" s="25">
        <v>-6.79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>
        <v>418.1</v>
      </c>
      <c r="C23" s="175">
        <v>232.3</v>
      </c>
      <c r="D23" s="175">
        <v>282.10000000000002</v>
      </c>
      <c r="E23" s="175">
        <v>292.10000000000002</v>
      </c>
      <c r="F23" s="175">
        <v>325.2</v>
      </c>
      <c r="G23" s="175">
        <v>145.19999999999999</v>
      </c>
      <c r="H23" s="175">
        <v>125.3</v>
      </c>
      <c r="I23" s="175">
        <v>123.6</v>
      </c>
      <c r="J23" s="175">
        <v>133.1</v>
      </c>
      <c r="K23" s="175">
        <v>143.80000000000001</v>
      </c>
      <c r="L23" s="18"/>
      <c r="M23" s="218"/>
      <c r="N23" s="4" t="s">
        <v>364</v>
      </c>
      <c r="O23" s="22">
        <v>2.78</v>
      </c>
      <c r="P23" s="21">
        <v>7.09</v>
      </c>
      <c r="Q23" s="22">
        <v>6.89</v>
      </c>
      <c r="R23" s="26">
        <v>-11.01</v>
      </c>
      <c r="S23" s="25">
        <v>-3.74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1.32</v>
      </c>
      <c r="P24" s="21">
        <v>1.56</v>
      </c>
      <c r="Q24" s="22">
        <v>1.19</v>
      </c>
      <c r="R24" s="21">
        <v>1.54</v>
      </c>
      <c r="S24" s="22">
        <v>3.8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 t="s">
        <v>6432</v>
      </c>
      <c r="C25" s="175" t="s">
        <v>6433</v>
      </c>
      <c r="D25" s="175" t="s">
        <v>6434</v>
      </c>
      <c r="E25" s="175" t="s">
        <v>6435</v>
      </c>
      <c r="F25" s="175" t="s">
        <v>6436</v>
      </c>
      <c r="G25" s="175" t="s">
        <v>6437</v>
      </c>
      <c r="H25" s="175" t="s">
        <v>6438</v>
      </c>
      <c r="I25" s="175" t="s">
        <v>6439</v>
      </c>
      <c r="J25" s="175" t="s">
        <v>6440</v>
      </c>
      <c r="K25" s="175" t="s">
        <v>6441</v>
      </c>
      <c r="L25" s="18"/>
      <c r="M25" s="218"/>
      <c r="N25" s="4" t="s">
        <v>366</v>
      </c>
      <c r="O25" s="22">
        <v>25.93</v>
      </c>
      <c r="P25" s="21">
        <v>26.37</v>
      </c>
      <c r="Q25" s="22">
        <v>26.97</v>
      </c>
      <c r="R25" s="21">
        <v>31.42</v>
      </c>
      <c r="S25" s="22">
        <v>28.58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4">
        <v>2844.11</v>
      </c>
      <c r="P26" s="23">
        <v>3001.6</v>
      </c>
      <c r="Q26" s="24">
        <v>2424.86</v>
      </c>
      <c r="R26" s="23">
        <v>2423.42</v>
      </c>
      <c r="S26" s="24">
        <v>3224.73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 t="s">
        <v>6442</v>
      </c>
      <c r="C27" s="175" t="s">
        <v>6443</v>
      </c>
      <c r="D27" s="175" t="s">
        <v>6444</v>
      </c>
      <c r="E27" s="175" t="s">
        <v>6445</v>
      </c>
      <c r="F27" s="175" t="s">
        <v>6446</v>
      </c>
      <c r="G27" s="175" t="s">
        <v>6447</v>
      </c>
      <c r="H27" s="175" t="s">
        <v>6448</v>
      </c>
      <c r="I27" s="175" t="s">
        <v>6449</v>
      </c>
      <c r="J27" s="175" t="s">
        <v>6450</v>
      </c>
      <c r="K27" s="175" t="s">
        <v>3443</v>
      </c>
      <c r="L27" s="18"/>
      <c r="M27" s="218"/>
      <c r="N27" s="4" t="s">
        <v>368</v>
      </c>
      <c r="O27" s="22">
        <v>5.35</v>
      </c>
      <c r="P27" s="21">
        <v>17.64</v>
      </c>
      <c r="Q27" s="22">
        <v>17.71</v>
      </c>
      <c r="R27" s="26">
        <v>-27.79</v>
      </c>
      <c r="S27" s="25">
        <v>-23.11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 t="s">
        <v>6451</v>
      </c>
      <c r="C28" s="174" t="s">
        <v>6452</v>
      </c>
      <c r="D28" s="174" t="s">
        <v>6453</v>
      </c>
      <c r="E28" s="174" t="s">
        <v>6454</v>
      </c>
      <c r="F28" s="174" t="s">
        <v>6455</v>
      </c>
      <c r="G28" s="174" t="s">
        <v>6456</v>
      </c>
      <c r="H28" s="174" t="s">
        <v>6457</v>
      </c>
      <c r="I28" s="174" t="s">
        <v>6458</v>
      </c>
      <c r="J28" s="174" t="s">
        <v>3636</v>
      </c>
      <c r="K28" s="174">
        <v>959.2</v>
      </c>
      <c r="L28" s="18"/>
      <c r="M28" s="218"/>
      <c r="N28" s="4" t="s">
        <v>369</v>
      </c>
      <c r="O28" s="22" t="e">
        <v>#N/A</v>
      </c>
      <c r="P28" s="23">
        <v>1112651.3799999999</v>
      </c>
      <c r="Q28" s="24">
        <v>1387417.4</v>
      </c>
      <c r="R28" s="28">
        <v>-1520606.65</v>
      </c>
      <c r="S28" s="27">
        <v>-273671.44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 t="s">
        <v>6459</v>
      </c>
      <c r="C29" s="173" t="s">
        <v>6460</v>
      </c>
      <c r="D29" s="173" t="s">
        <v>6461</v>
      </c>
      <c r="E29" s="173" t="s">
        <v>6462</v>
      </c>
      <c r="F29" s="173" t="s">
        <v>6463</v>
      </c>
      <c r="G29" s="173" t="s">
        <v>6464</v>
      </c>
      <c r="H29" s="173" t="s">
        <v>6465</v>
      </c>
      <c r="I29" s="173" t="s">
        <v>6466</v>
      </c>
      <c r="J29" s="173" t="s">
        <v>6467</v>
      </c>
      <c r="K29" s="173" t="s">
        <v>6468</v>
      </c>
      <c r="L29" s="18"/>
      <c r="M29" s="218"/>
      <c r="N29" s="4" t="s">
        <v>370</v>
      </c>
      <c r="O29" s="22">
        <v>5.77</v>
      </c>
      <c r="P29" s="21">
        <v>15.78</v>
      </c>
      <c r="Q29" s="22">
        <v>21.01</v>
      </c>
      <c r="R29" s="26">
        <v>-25</v>
      </c>
      <c r="S29" s="25">
        <v>-8.3800000000000008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 t="s">
        <v>6469</v>
      </c>
      <c r="C30" s="174" t="s">
        <v>6470</v>
      </c>
      <c r="D30" s="174" t="s">
        <v>6471</v>
      </c>
      <c r="E30" s="174" t="s">
        <v>6472</v>
      </c>
      <c r="F30" s="174">
        <v>481.3</v>
      </c>
      <c r="G30" s="174">
        <v>436.2</v>
      </c>
      <c r="H30" s="174">
        <v>112.2</v>
      </c>
      <c r="I30" s="174">
        <v>841.6</v>
      </c>
      <c r="J30" s="174">
        <v>96.4</v>
      </c>
      <c r="K30" s="174">
        <v>85.2</v>
      </c>
      <c r="L30" s="18"/>
      <c r="M30" s="218"/>
      <c r="N30" s="4" t="s">
        <v>371</v>
      </c>
      <c r="O30" s="22">
        <v>91.34</v>
      </c>
      <c r="P30" s="21">
        <v>13.29</v>
      </c>
      <c r="Q30" s="22">
        <v>9.44</v>
      </c>
      <c r="R30" s="26">
        <v>-3.75</v>
      </c>
      <c r="S30" s="25">
        <v>-7.93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>
        <v>1.1399999999999999</v>
      </c>
      <c r="P31" s="21">
        <v>1.24</v>
      </c>
      <c r="Q31" s="22">
        <v>1.06</v>
      </c>
      <c r="R31" s="21">
        <v>0.73</v>
      </c>
      <c r="S31" s="22">
        <v>0.59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1.1000000000000001</v>
      </c>
      <c r="C32" s="174">
        <v>7.7</v>
      </c>
      <c r="D32" s="174">
        <v>4.0999999999999996</v>
      </c>
      <c r="E32" s="174">
        <v>4.2</v>
      </c>
      <c r="F32" s="174">
        <v>4.0999999999999996</v>
      </c>
      <c r="G32" s="174">
        <v>0</v>
      </c>
      <c r="H32" s="174">
        <v>0</v>
      </c>
      <c r="I32" s="174">
        <v>0</v>
      </c>
      <c r="J32" s="174">
        <v>0</v>
      </c>
      <c r="K32" s="174">
        <v>10</v>
      </c>
      <c r="L32" s="18"/>
      <c r="M32" s="218"/>
      <c r="N32" s="4" t="s">
        <v>373</v>
      </c>
      <c r="O32" s="22">
        <v>6.52</v>
      </c>
      <c r="P32" s="21">
        <v>6.68</v>
      </c>
      <c r="Q32" s="22">
        <v>5.56</v>
      </c>
      <c r="R32" s="21">
        <v>10.94</v>
      </c>
      <c r="S32" s="22">
        <v>7.6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>
        <v>29.16</v>
      </c>
      <c r="P33" s="21">
        <v>10.86</v>
      </c>
      <c r="Q33" s="22">
        <v>8.34</v>
      </c>
      <c r="R33" s="26">
        <v>-3.96</v>
      </c>
      <c r="S33" s="25">
        <v>-5.55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 t="s">
        <v>6473</v>
      </c>
      <c r="C34" s="172" t="s">
        <v>6474</v>
      </c>
      <c r="D34" s="172" t="s">
        <v>6475</v>
      </c>
      <c r="E34" s="172" t="s">
        <v>6476</v>
      </c>
      <c r="F34" s="172" t="s">
        <v>6477</v>
      </c>
      <c r="G34" s="172" t="s">
        <v>6478</v>
      </c>
      <c r="H34" s="172" t="s">
        <v>6479</v>
      </c>
      <c r="I34" s="172" t="s">
        <v>6480</v>
      </c>
      <c r="J34" s="172" t="s">
        <v>6481</v>
      </c>
      <c r="K34" s="172" t="s">
        <v>6482</v>
      </c>
      <c r="L34" s="18"/>
      <c r="M34" s="218"/>
      <c r="N34" s="4" t="s">
        <v>375</v>
      </c>
      <c r="O34" s="22">
        <v>0.95</v>
      </c>
      <c r="P34" s="21">
        <v>1.05</v>
      </c>
      <c r="Q34" s="22">
        <v>0.9</v>
      </c>
      <c r="R34" s="21">
        <v>0.62</v>
      </c>
      <c r="S34" s="22">
        <v>0.51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6483</v>
      </c>
      <c r="C35" s="175" t="s">
        <v>6484</v>
      </c>
      <c r="D35" s="175" t="s">
        <v>6485</v>
      </c>
      <c r="E35" s="175" t="s">
        <v>6486</v>
      </c>
      <c r="F35" s="175" t="s">
        <v>6487</v>
      </c>
      <c r="G35" s="175" t="s">
        <v>6488</v>
      </c>
      <c r="H35" s="175" t="s">
        <v>6489</v>
      </c>
      <c r="I35" s="175" t="s">
        <v>6490</v>
      </c>
      <c r="J35" s="175" t="s">
        <v>6491</v>
      </c>
      <c r="K35" s="175" t="s">
        <v>6492</v>
      </c>
      <c r="L35" s="18"/>
      <c r="M35" s="218"/>
      <c r="N35" s="4" t="s">
        <v>376</v>
      </c>
      <c r="O35" s="24">
        <v>3244</v>
      </c>
      <c r="P35" s="23">
        <v>3715</v>
      </c>
      <c r="Q35" s="24">
        <v>2575</v>
      </c>
      <c r="R35" s="23">
        <v>1765</v>
      </c>
      <c r="S35" s="24">
        <v>1892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1.45</v>
      </c>
      <c r="P36" s="21">
        <v>2.36</v>
      </c>
      <c r="Q36" s="22">
        <v>2.04</v>
      </c>
      <c r="R36" s="21">
        <v>1.42</v>
      </c>
      <c r="S36" s="22">
        <v>1.1200000000000001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7.2</v>
      </c>
      <c r="P37" s="21">
        <v>5.29</v>
      </c>
      <c r="Q37" s="22">
        <v>5.87</v>
      </c>
      <c r="R37" s="21">
        <v>3.57</v>
      </c>
      <c r="S37" s="22">
        <v>1.1200000000000001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5">
        <v>-68.89</v>
      </c>
      <c r="P38" s="21">
        <v>46.85</v>
      </c>
      <c r="Q38" s="22">
        <v>80.180000000000007</v>
      </c>
      <c r="R38" s="21">
        <v>100</v>
      </c>
      <c r="S38" s="22">
        <v>100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 t="s">
        <v>6493</v>
      </c>
      <c r="C39" s="175" t="s">
        <v>6494</v>
      </c>
      <c r="D39" s="175" t="s">
        <v>6495</v>
      </c>
      <c r="E39" s="175" t="s">
        <v>6496</v>
      </c>
      <c r="F39" s="175" t="s">
        <v>6497</v>
      </c>
      <c r="G39" s="175" t="s">
        <v>6498</v>
      </c>
      <c r="H39" s="175" t="s">
        <v>6499</v>
      </c>
      <c r="I39" s="175" t="s">
        <v>6500</v>
      </c>
      <c r="J39" s="175" t="s">
        <v>6501</v>
      </c>
      <c r="K39" s="175" t="s">
        <v>6502</v>
      </c>
      <c r="L39" s="18"/>
      <c r="M39" s="218"/>
      <c r="N39" s="4" t="s">
        <v>380</v>
      </c>
      <c r="O39" s="22">
        <v>2.99</v>
      </c>
      <c r="P39" s="21">
        <v>7.38</v>
      </c>
      <c r="Q39" s="22">
        <v>10.85</v>
      </c>
      <c r="R39" s="26">
        <v>-11.92</v>
      </c>
      <c r="S39" s="25">
        <v>-1.8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 t="s">
        <v>6503</v>
      </c>
      <c r="C40" s="174" t="s">
        <v>6503</v>
      </c>
      <c r="D40" s="174" t="s">
        <v>6503</v>
      </c>
      <c r="E40" s="174" t="s">
        <v>6503</v>
      </c>
      <c r="F40" s="174">
        <v>67.599999999999994</v>
      </c>
      <c r="G40" s="174">
        <v>67.599999999999994</v>
      </c>
      <c r="H40" s="174">
        <v>61.6</v>
      </c>
      <c r="I40" s="174">
        <v>54.5</v>
      </c>
      <c r="J40" s="174">
        <v>100</v>
      </c>
      <c r="K40" s="174">
        <v>100</v>
      </c>
      <c r="L40" s="18"/>
      <c r="M40" s="218"/>
      <c r="N40" s="4" t="s">
        <v>381</v>
      </c>
      <c r="O40" s="22">
        <v>3.95</v>
      </c>
      <c r="P40" s="21">
        <v>11.49</v>
      </c>
      <c r="Q40" s="22">
        <v>12.94</v>
      </c>
      <c r="R40" s="26">
        <v>-18.399999999999999</v>
      </c>
      <c r="S40" s="25">
        <v>-6.84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3">
        <v>0</v>
      </c>
      <c r="G41" s="173">
        <v>0</v>
      </c>
      <c r="H41" s="173">
        <v>0</v>
      </c>
      <c r="I41" s="173">
        <v>0</v>
      </c>
      <c r="J41" s="173">
        <v>49.5</v>
      </c>
      <c r="K41" s="173">
        <v>33.299999999999997</v>
      </c>
      <c r="L41" s="18"/>
      <c r="M41" s="218"/>
      <c r="N41" s="4" t="s">
        <v>382</v>
      </c>
      <c r="O41" s="22">
        <v>0.52</v>
      </c>
      <c r="P41" s="21">
        <v>0.47</v>
      </c>
      <c r="Q41" s="22">
        <v>0.52</v>
      </c>
      <c r="R41" s="21">
        <v>0.48</v>
      </c>
      <c r="S41" s="22">
        <v>0.22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>
        <v>-260.3</v>
      </c>
      <c r="C42" s="174">
        <v>-333.3</v>
      </c>
      <c r="D42" s="174">
        <v>-422.4</v>
      </c>
      <c r="E42" s="174">
        <v>-490.9</v>
      </c>
      <c r="F42" s="174">
        <v>-110.2</v>
      </c>
      <c r="G42" s="174">
        <v>-189.6</v>
      </c>
      <c r="H42" s="174">
        <v>312.8</v>
      </c>
      <c r="I42" s="174">
        <v>316.10000000000002</v>
      </c>
      <c r="J42" s="174">
        <v>264.10000000000002</v>
      </c>
      <c r="K42" s="174">
        <v>250.8</v>
      </c>
      <c r="L42" s="18"/>
      <c r="M42" s="218"/>
      <c r="N42" s="4" t="s">
        <v>383</v>
      </c>
      <c r="O42" s="22">
        <v>1.28</v>
      </c>
      <c r="P42" s="21">
        <v>1.1399999999999999</v>
      </c>
      <c r="Q42" s="22">
        <v>1.22</v>
      </c>
      <c r="R42" s="21">
        <v>3.2</v>
      </c>
      <c r="S42" s="22">
        <v>2.8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6504</v>
      </c>
      <c r="C43" s="173" t="s">
        <v>6505</v>
      </c>
      <c r="D43" s="173" t="s">
        <v>6506</v>
      </c>
      <c r="E43" s="173" t="s">
        <v>6507</v>
      </c>
      <c r="F43" s="173" t="s">
        <v>6508</v>
      </c>
      <c r="G43" s="173" t="s">
        <v>6509</v>
      </c>
      <c r="H43" s="173" t="s">
        <v>6510</v>
      </c>
      <c r="I43" s="173" t="s">
        <v>6511</v>
      </c>
      <c r="J43" s="173" t="s">
        <v>6512</v>
      </c>
      <c r="K43" s="173" t="s">
        <v>6305</v>
      </c>
      <c r="L43" s="18"/>
      <c r="M43" s="218"/>
      <c r="N43" s="4" t="s">
        <v>384</v>
      </c>
      <c r="O43" s="22" t="e">
        <v>#N/A</v>
      </c>
      <c r="P43" s="23">
        <v>7052397.4000000004</v>
      </c>
      <c r="Q43" s="24">
        <v>6604486.9199999999</v>
      </c>
      <c r="R43" s="23">
        <v>6082426.5800000001</v>
      </c>
      <c r="S43" s="24">
        <v>3267620.54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3.08</v>
      </c>
      <c r="P44" s="21">
        <v>9.14</v>
      </c>
      <c r="Q44" s="22">
        <v>10.199999999999999</v>
      </c>
      <c r="R44" s="26">
        <v>-14.45</v>
      </c>
      <c r="S44" s="25">
        <v>-5.47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18"/>
      <c r="N45" s="4" t="s">
        <v>386</v>
      </c>
      <c r="O45" s="22">
        <v>9.5500000000000007</v>
      </c>
      <c r="P45" s="21">
        <v>7.42</v>
      </c>
      <c r="Q45" s="22">
        <v>4.54</v>
      </c>
      <c r="R45" s="26">
        <v>-9.51</v>
      </c>
      <c r="S45" s="22">
        <v>43.56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8"/>
      <c r="N46" s="4" t="s">
        <v>387</v>
      </c>
      <c r="O46" s="22">
        <v>26.76</v>
      </c>
      <c r="P46" s="21">
        <v>12.05</v>
      </c>
      <c r="Q46" s="22">
        <v>6.92</v>
      </c>
      <c r="R46" s="26">
        <v>-4.4000000000000004</v>
      </c>
      <c r="S46" s="25">
        <v>-23.68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>
        <v>8.24</v>
      </c>
      <c r="P47" s="21">
        <v>4.46</v>
      </c>
      <c r="Q47" s="22">
        <v>4.0599999999999996</v>
      </c>
      <c r="R47" s="21">
        <v>5.6</v>
      </c>
      <c r="S47" s="22">
        <v>10.050000000000001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>
        <v>13.13</v>
      </c>
      <c r="P48" s="21">
        <v>9.9600000000000009</v>
      </c>
      <c r="Q48" s="22">
        <v>10.84</v>
      </c>
      <c r="R48" s="21">
        <v>6.44</v>
      </c>
      <c r="S48" s="22">
        <v>2.23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5.58</v>
      </c>
      <c r="P49" s="21">
        <v>13.82</v>
      </c>
      <c r="Q49" s="22">
        <v>20.23</v>
      </c>
      <c r="R49" s="26">
        <v>-21.98</v>
      </c>
      <c r="S49" s="25">
        <v>-3.6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>
        <v>0</v>
      </c>
      <c r="C50" s="172">
        <v>0</v>
      </c>
      <c r="D50" s="172">
        <v>0</v>
      </c>
      <c r="E50" s="172">
        <v>0</v>
      </c>
      <c r="F50" s="172">
        <v>0</v>
      </c>
      <c r="G50" s="172">
        <v>0</v>
      </c>
      <c r="H50" s="172">
        <v>0</v>
      </c>
      <c r="I50" s="172">
        <v>0</v>
      </c>
      <c r="J50" s="172">
        <v>0</v>
      </c>
      <c r="K50" s="172">
        <v>0</v>
      </c>
      <c r="L50" s="18"/>
      <c r="M50" s="218"/>
      <c r="N50" s="4" t="s">
        <v>391</v>
      </c>
      <c r="O50" s="22">
        <v>7.34</v>
      </c>
      <c r="P50" s="21">
        <v>21.55</v>
      </c>
      <c r="Q50" s="22">
        <v>24.09</v>
      </c>
      <c r="R50" s="26">
        <v>-33.909999999999997</v>
      </c>
      <c r="S50" s="25">
        <v>-13.68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1.72</v>
      </c>
      <c r="P51" s="21">
        <v>9.4600000000000009</v>
      </c>
      <c r="Q51" s="22">
        <v>15.84</v>
      </c>
      <c r="R51" s="26">
        <v>-21.39</v>
      </c>
      <c r="S51" s="25">
        <v>-4.1399999999999997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2" t="s">
        <v>6493</v>
      </c>
      <c r="C52" s="172" t="s">
        <v>6494</v>
      </c>
      <c r="D52" s="172" t="s">
        <v>6495</v>
      </c>
      <c r="E52" s="172" t="s">
        <v>6496</v>
      </c>
      <c r="F52" s="172" t="s">
        <v>6497</v>
      </c>
      <c r="G52" s="172" t="s">
        <v>6498</v>
      </c>
      <c r="H52" s="172" t="s">
        <v>6499</v>
      </c>
      <c r="I52" s="172" t="s">
        <v>6500</v>
      </c>
      <c r="J52" s="172" t="s">
        <v>6501</v>
      </c>
      <c r="K52" s="172" t="s">
        <v>6502</v>
      </c>
      <c r="L52" s="18"/>
      <c r="M52" s="218"/>
      <c r="N52" s="4" t="s">
        <v>393</v>
      </c>
      <c r="O52" s="22">
        <v>1.83</v>
      </c>
      <c r="P52" s="21">
        <v>14.43</v>
      </c>
      <c r="Q52" s="22">
        <v>17.57</v>
      </c>
      <c r="R52" s="26">
        <v>-31.78</v>
      </c>
      <c r="S52" s="25">
        <v>-13.57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192.46</v>
      </c>
      <c r="P53" s="58">
        <f t="shared" ref="P53:X53" si="0">C86</f>
        <v>192.56299999999999</v>
      </c>
      <c r="Q53" s="58">
        <f t="shared" si="0"/>
        <v>192.55500000000001</v>
      </c>
      <c r="R53" s="58">
        <f t="shared" si="0"/>
        <v>179.703</v>
      </c>
      <c r="S53" s="58">
        <f t="shared" si="0"/>
        <v>173.11600000000001</v>
      </c>
      <c r="T53" s="58">
        <f t="shared" si="0"/>
        <v>172.82900000000001</v>
      </c>
      <c r="U53" s="58">
        <f t="shared" si="0"/>
        <v>172.381</v>
      </c>
      <c r="V53" s="58">
        <f t="shared" si="0"/>
        <v>171.99299999999999</v>
      </c>
      <c r="W53" s="58">
        <f t="shared" si="0"/>
        <v>171.44499999999999</v>
      </c>
      <c r="X53" s="58">
        <f t="shared" si="0"/>
        <v>170.86199999999999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5474.3129939999999</v>
      </c>
      <c r="P54" s="43">
        <f t="shared" ref="P54:X54" si="1">P53*P7/100</f>
        <v>5780.5101844000001</v>
      </c>
      <c r="Q54" s="42">
        <f t="shared" si="1"/>
        <v>4669.6320495</v>
      </c>
      <c r="R54" s="43">
        <f t="shared" si="1"/>
        <v>4355.4256703999999</v>
      </c>
      <c r="S54" s="42">
        <f t="shared" si="1"/>
        <v>5583.0256232000002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 t="shared" ref="O55:X55" si="2">O53*O8/100</f>
        <v>957.81568200000004</v>
      </c>
      <c r="P55" s="43">
        <f t="shared" si="2"/>
        <v>1070.6117674</v>
      </c>
      <c r="Q55" s="42">
        <f t="shared" si="2"/>
        <v>891.70294949999993</v>
      </c>
      <c r="R55" s="43">
        <f t="shared" si="2"/>
        <v>289.82499840000003</v>
      </c>
      <c r="S55" s="42">
        <f t="shared" si="2"/>
        <v>431.21464440000005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2" t="s">
        <v>6513</v>
      </c>
      <c r="C56" s="172" t="s">
        <v>6514</v>
      </c>
      <c r="D56" s="172" t="s">
        <v>6515</v>
      </c>
      <c r="E56" s="172" t="s">
        <v>6516</v>
      </c>
      <c r="F56" s="172" t="s">
        <v>6517</v>
      </c>
      <c r="G56" s="172" t="s">
        <v>6518</v>
      </c>
      <c r="H56" s="172">
        <v>224.6</v>
      </c>
      <c r="I56" s="172">
        <v>236.3</v>
      </c>
      <c r="J56" s="172">
        <v>216.5</v>
      </c>
      <c r="K56" s="172">
        <v>209.5</v>
      </c>
      <c r="L56" s="18"/>
      <c r="M56" s="218"/>
      <c r="N56" s="44" t="s">
        <v>436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297.3</v>
      </c>
      <c r="C57" s="173">
        <v>413.1</v>
      </c>
      <c r="D57" s="173">
        <v>361.2</v>
      </c>
      <c r="E57" s="173">
        <v>290.7</v>
      </c>
      <c r="F57" s="173">
        <v>215.1</v>
      </c>
      <c r="G57" s="173">
        <v>2</v>
      </c>
      <c r="H57" s="173">
        <v>1.5</v>
      </c>
      <c r="I57" s="173">
        <v>3.9</v>
      </c>
      <c r="J57" s="173">
        <v>600</v>
      </c>
      <c r="K57" s="173">
        <v>0</v>
      </c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 t="str">
        <f>B20</f>
        <v>7,184,200</v>
      </c>
      <c r="P58" s="46" t="str">
        <f t="shared" ref="P58:X58" si="5">C20</f>
        <v>6,966,900</v>
      </c>
      <c r="Q58" s="46" t="str">
        <f t="shared" si="5"/>
        <v>6,553,900</v>
      </c>
      <c r="R58" s="46" t="str">
        <f t="shared" si="5"/>
        <v>6,160,300</v>
      </c>
      <c r="S58" s="46" t="str">
        <f t="shared" si="5"/>
        <v>3,221,300</v>
      </c>
      <c r="T58" s="46" t="str">
        <f t="shared" si="5"/>
        <v>2,878,200</v>
      </c>
      <c r="U58" s="46" t="str">
        <f t="shared" si="5"/>
        <v>1,749,100</v>
      </c>
      <c r="V58" s="46" t="str">
        <f t="shared" si="5"/>
        <v>1,588,000</v>
      </c>
      <c r="W58" s="46" t="str">
        <f t="shared" si="5"/>
        <v>1,550,400</v>
      </c>
      <c r="X58" s="46" t="str">
        <f t="shared" si="5"/>
        <v>1,521,000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 t="str">
        <f>B143</f>
        <v>1,872,400</v>
      </c>
      <c r="P60" s="46" t="str">
        <f t="shared" ref="P60:X60" si="7">C143</f>
        <v>1,758,500</v>
      </c>
      <c r="Q60" s="46" t="str">
        <f t="shared" si="7"/>
        <v>1,546,400</v>
      </c>
      <c r="R60" s="46" t="str">
        <f t="shared" si="7"/>
        <v>1,233,600</v>
      </c>
      <c r="S60" s="46">
        <f t="shared" si="7"/>
        <v>903.6</v>
      </c>
      <c r="T60" s="46">
        <f t="shared" si="7"/>
        <v>593.5</v>
      </c>
      <c r="U60" s="46">
        <f t="shared" si="7"/>
        <v>474.3</v>
      </c>
      <c r="V60" s="46">
        <f t="shared" si="7"/>
        <v>410.7</v>
      </c>
      <c r="W60" s="46">
        <f t="shared" si="7"/>
        <v>337.6</v>
      </c>
      <c r="X60" s="46">
        <f t="shared" si="7"/>
        <v>274.5</v>
      </c>
    </row>
    <row r="61" spans="1:24" ht="19.899999999999999" customHeight="1" x14ac:dyDescent="0.25">
      <c r="A61" s="8" t="s">
        <v>49</v>
      </c>
      <c r="B61" s="173" t="s">
        <v>6519</v>
      </c>
      <c r="C61" s="173" t="s">
        <v>6520</v>
      </c>
      <c r="D61" s="173" t="s">
        <v>6521</v>
      </c>
      <c r="E61" s="173" t="s">
        <v>6522</v>
      </c>
      <c r="F61" s="173" t="s">
        <v>6523</v>
      </c>
      <c r="G61" s="173" t="s">
        <v>6524</v>
      </c>
      <c r="H61" s="173">
        <v>0</v>
      </c>
      <c r="I61" s="173">
        <v>0</v>
      </c>
      <c r="J61" s="173">
        <v>0</v>
      </c>
      <c r="K61" s="173">
        <v>0</v>
      </c>
      <c r="L61" s="18"/>
      <c r="M61" s="218"/>
      <c r="N61" s="41" t="s">
        <v>441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 t="s">
        <v>3175</v>
      </c>
      <c r="C63" s="175" t="s">
        <v>6525</v>
      </c>
      <c r="D63" s="175" t="s">
        <v>6526</v>
      </c>
      <c r="E63" s="175" t="s">
        <v>6527</v>
      </c>
      <c r="F63" s="175">
        <v>556.5</v>
      </c>
      <c r="G63" s="175">
        <v>534.29999999999995</v>
      </c>
      <c r="H63" s="175">
        <v>223.1</v>
      </c>
      <c r="I63" s="175">
        <v>232.4</v>
      </c>
      <c r="J63" s="175">
        <v>215.9</v>
      </c>
      <c r="K63" s="175">
        <v>209.5</v>
      </c>
      <c r="L63" s="18"/>
      <c r="M63" s="218"/>
      <c r="N63" s="44" t="s">
        <v>443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 t="s">
        <v>6528</v>
      </c>
      <c r="C65" s="175" t="s">
        <v>6529</v>
      </c>
      <c r="D65" s="175" t="s">
        <v>6530</v>
      </c>
      <c r="E65" s="175" t="s">
        <v>6531</v>
      </c>
      <c r="F65" s="175" t="s">
        <v>6532</v>
      </c>
      <c r="G65" s="175" t="s">
        <v>6533</v>
      </c>
      <c r="H65" s="175" t="s">
        <v>6534</v>
      </c>
      <c r="I65" s="175" t="s">
        <v>6535</v>
      </c>
      <c r="J65" s="175" t="s">
        <v>6536</v>
      </c>
      <c r="K65" s="175" t="s">
        <v>6537</v>
      </c>
      <c r="L65" s="18"/>
      <c r="M65" s="218"/>
      <c r="N65" s="54" t="s">
        <v>445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 t="s">
        <v>6538</v>
      </c>
      <c r="C66" s="174" t="s">
        <v>6539</v>
      </c>
      <c r="D66" s="174" t="s">
        <v>6540</v>
      </c>
      <c r="E66" s="174" t="s">
        <v>6541</v>
      </c>
      <c r="F66" s="174" t="s">
        <v>6542</v>
      </c>
      <c r="G66" s="174" t="s">
        <v>6543</v>
      </c>
      <c r="H66" s="174" t="s">
        <v>6544</v>
      </c>
      <c r="I66" s="174" t="s">
        <v>6545</v>
      </c>
      <c r="J66" s="174" t="s">
        <v>6546</v>
      </c>
      <c r="K66" s="174" t="s">
        <v>6547</v>
      </c>
      <c r="L66" s="18"/>
      <c r="M66" s="218"/>
      <c r="N66" s="62" t="s">
        <v>446</v>
      </c>
      <c r="O66" s="63" t="str">
        <f>B11</f>
        <v>2,931,600</v>
      </c>
      <c r="P66" s="63" t="str">
        <f t="shared" ref="P66:X66" si="13">C11</f>
        <v>2,648,700</v>
      </c>
      <c r="Q66" s="63" t="str">
        <f t="shared" si="13"/>
        <v>2,428,300</v>
      </c>
      <c r="R66" s="63" t="str">
        <f t="shared" si="13"/>
        <v>2,315,100</v>
      </c>
      <c r="S66" s="63" t="str">
        <f t="shared" si="13"/>
        <v>1,594,700</v>
      </c>
      <c r="T66" s="63" t="str">
        <f t="shared" si="13"/>
        <v>1,090,100</v>
      </c>
      <c r="U66" s="63">
        <f t="shared" si="13"/>
        <v>387.6</v>
      </c>
      <c r="V66" s="63">
        <f t="shared" si="13"/>
        <v>391</v>
      </c>
      <c r="W66" s="63">
        <f t="shared" si="13"/>
        <v>381.9</v>
      </c>
      <c r="X66" s="63">
        <f t="shared" si="13"/>
        <v>299.7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18"/>
      <c r="N67" s="62" t="s">
        <v>447</v>
      </c>
      <c r="O67" s="64" t="str">
        <f>B34</f>
        <v>28,988,900</v>
      </c>
      <c r="P67" s="64" t="str">
        <f t="shared" ref="P67:X67" si="14">C34</f>
        <v>26,818,900</v>
      </c>
      <c r="Q67" s="64" t="str">
        <f t="shared" si="14"/>
        <v>24,048,400</v>
      </c>
      <c r="R67" s="64" t="str">
        <f t="shared" si="14"/>
        <v>23,347,500</v>
      </c>
      <c r="S67" s="64" t="str">
        <f t="shared" si="14"/>
        <v>16,048,800</v>
      </c>
      <c r="T67" s="64" t="str">
        <f t="shared" si="14"/>
        <v>14,400,900</v>
      </c>
      <c r="U67" s="64" t="str">
        <f t="shared" si="14"/>
        <v>9,398,100</v>
      </c>
      <c r="V67" s="64" t="str">
        <f t="shared" si="14"/>
        <v>9,504,300</v>
      </c>
      <c r="W67" s="64" t="str">
        <f t="shared" si="14"/>
        <v>7,919,700</v>
      </c>
      <c r="X67" s="64" t="str">
        <f t="shared" si="14"/>
        <v>7,229,200</v>
      </c>
    </row>
    <row r="68" spans="1:24" ht="19.899999999999999" customHeight="1" x14ac:dyDescent="0.25">
      <c r="A68" s="6" t="s">
        <v>54</v>
      </c>
      <c r="B68" s="174">
        <v>143.30000000000001</v>
      </c>
      <c r="C68" s="174">
        <v>103.1</v>
      </c>
      <c r="D68" s="174">
        <v>91.8</v>
      </c>
      <c r="E68" s="174">
        <v>83.7</v>
      </c>
      <c r="F68" s="174">
        <v>13.1</v>
      </c>
      <c r="G68" s="174">
        <v>47.6</v>
      </c>
      <c r="H68" s="174">
        <v>11.3</v>
      </c>
      <c r="I68" s="174">
        <v>6.7</v>
      </c>
      <c r="J68" s="174">
        <v>40.6</v>
      </c>
      <c r="K68" s="174">
        <v>400</v>
      </c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 t="s">
        <v>6548</v>
      </c>
      <c r="C69" s="173">
        <v>674.6</v>
      </c>
      <c r="D69" s="173">
        <v>632.9</v>
      </c>
      <c r="E69" s="173">
        <v>773</v>
      </c>
      <c r="F69" s="173">
        <v>606.29999999999995</v>
      </c>
      <c r="G69" s="173" t="s">
        <v>6549</v>
      </c>
      <c r="H69" s="173">
        <v>110.9</v>
      </c>
      <c r="I69" s="173">
        <v>0</v>
      </c>
      <c r="J69" s="173">
        <v>114.9</v>
      </c>
      <c r="K69" s="173">
        <v>531.1</v>
      </c>
      <c r="L69" s="18"/>
      <c r="M69" s="218"/>
      <c r="N69" s="107" t="s">
        <v>454</v>
      </c>
      <c r="O69" s="121">
        <f>B212</f>
        <v>86.3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 t="s">
        <v>6550</v>
      </c>
      <c r="C71" s="175" t="s">
        <v>6551</v>
      </c>
      <c r="D71" s="175" t="s">
        <v>6552</v>
      </c>
      <c r="E71" s="175" t="s">
        <v>6553</v>
      </c>
      <c r="F71" s="175" t="s">
        <v>6554</v>
      </c>
      <c r="G71" s="175" t="s">
        <v>6555</v>
      </c>
      <c r="H71" s="175" t="s">
        <v>6556</v>
      </c>
      <c r="I71" s="175" t="s">
        <v>6557</v>
      </c>
      <c r="J71" s="175" t="s">
        <v>6558</v>
      </c>
      <c r="K71" s="175" t="s">
        <v>6559</v>
      </c>
      <c r="L71" s="18"/>
      <c r="M71" s="218"/>
    </row>
    <row r="72" spans="1:24" ht="19.899999999999999" customHeight="1" x14ac:dyDescent="0.25">
      <c r="A72" s="6" t="s">
        <v>57</v>
      </c>
      <c r="B72" s="172" t="s">
        <v>6483</v>
      </c>
      <c r="C72" s="172" t="s">
        <v>6484</v>
      </c>
      <c r="D72" s="172" t="s">
        <v>6485</v>
      </c>
      <c r="E72" s="172" t="s">
        <v>6486</v>
      </c>
      <c r="F72" s="172" t="s">
        <v>6487</v>
      </c>
      <c r="G72" s="172" t="s">
        <v>6488</v>
      </c>
      <c r="H72" s="172" t="s">
        <v>6489</v>
      </c>
      <c r="I72" s="172" t="s">
        <v>6490</v>
      </c>
      <c r="J72" s="172" t="s">
        <v>6491</v>
      </c>
      <c r="K72" s="172" t="s">
        <v>6492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 t="s">
        <v>6560</v>
      </c>
      <c r="C75" s="175" t="s">
        <v>6561</v>
      </c>
      <c r="D75" s="175" t="s">
        <v>6562</v>
      </c>
      <c r="E75" s="175" t="s">
        <v>6563</v>
      </c>
      <c r="F75" s="175">
        <v>232</v>
      </c>
      <c r="G75" s="175">
        <v>285.60000000000002</v>
      </c>
      <c r="H75" s="175" t="s">
        <v>6564</v>
      </c>
      <c r="I75" s="175">
        <v>851.4</v>
      </c>
      <c r="J75" s="175">
        <v>582.20000000000005</v>
      </c>
      <c r="K75" s="175">
        <v>390.7</v>
      </c>
      <c r="L75" s="18"/>
      <c r="M75" s="218"/>
    </row>
    <row r="76" spans="1:24" ht="19.899999999999999" customHeight="1" x14ac:dyDescent="0.25">
      <c r="A76" s="6" t="s">
        <v>60</v>
      </c>
      <c r="B76" s="172" t="s">
        <v>6565</v>
      </c>
      <c r="C76" s="172" t="s">
        <v>6566</v>
      </c>
      <c r="D76" s="172" t="s">
        <v>6567</v>
      </c>
      <c r="E76" s="172" t="s">
        <v>6568</v>
      </c>
      <c r="F76" s="172" t="s">
        <v>6569</v>
      </c>
      <c r="G76" s="172" t="s">
        <v>6570</v>
      </c>
      <c r="H76" s="172" t="s">
        <v>6571</v>
      </c>
      <c r="I76" s="172" t="s">
        <v>6572</v>
      </c>
      <c r="J76" s="172" t="s">
        <v>6573</v>
      </c>
      <c r="K76" s="172" t="s">
        <v>6574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192.602</v>
      </c>
      <c r="C80" s="173">
        <v>192.602</v>
      </c>
      <c r="D80" s="173">
        <v>192.602</v>
      </c>
      <c r="E80" s="173">
        <v>192.602</v>
      </c>
      <c r="F80" s="173">
        <v>173.262</v>
      </c>
      <c r="G80" s="173">
        <v>172.86099999999999</v>
      </c>
      <c r="H80" s="173">
        <v>172.43700000000001</v>
      </c>
      <c r="I80" s="173">
        <v>172.32300000000001</v>
      </c>
      <c r="J80" s="173">
        <v>171.626</v>
      </c>
      <c r="K80" s="173">
        <v>171.03899999999999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>
        <v>250</v>
      </c>
      <c r="C82" s="173">
        <v>250</v>
      </c>
      <c r="D82" s="173">
        <v>250</v>
      </c>
      <c r="E82" s="173">
        <v>250</v>
      </c>
      <c r="F82" s="173">
        <v>250</v>
      </c>
      <c r="G82" s="173">
        <v>250</v>
      </c>
      <c r="H82" s="173">
        <v>250</v>
      </c>
      <c r="I82" s="173">
        <v>250</v>
      </c>
      <c r="J82" s="173">
        <v>250</v>
      </c>
      <c r="K82" s="173">
        <v>250</v>
      </c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0</v>
      </c>
      <c r="I83" s="174">
        <v>0</v>
      </c>
      <c r="J83" s="174">
        <v>0</v>
      </c>
      <c r="K83" s="174">
        <v>0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>
        <v>192.46</v>
      </c>
      <c r="C86" s="173">
        <v>192.56299999999999</v>
      </c>
      <c r="D86" s="173">
        <v>192.55500000000001</v>
      </c>
      <c r="E86" s="173">
        <v>179.703</v>
      </c>
      <c r="F86" s="173">
        <v>173.11600000000001</v>
      </c>
      <c r="G86" s="173">
        <v>172.82900000000001</v>
      </c>
      <c r="H86" s="173">
        <v>172.381</v>
      </c>
      <c r="I86" s="173">
        <v>171.99299999999999</v>
      </c>
      <c r="J86" s="173">
        <v>171.44499999999999</v>
      </c>
      <c r="K86" s="173">
        <v>170.86199999999999</v>
      </c>
      <c r="L86" s="18"/>
      <c r="M86" s="218"/>
    </row>
    <row r="87" spans="1:13" ht="19.899999999999999" customHeight="1" x14ac:dyDescent="0.25">
      <c r="A87" s="6" t="s">
        <v>69</v>
      </c>
      <c r="B87" s="174">
        <v>193.4</v>
      </c>
      <c r="C87" s="174">
        <v>193.934</v>
      </c>
      <c r="D87" s="174">
        <v>193.80699999999999</v>
      </c>
      <c r="E87" s="174">
        <v>181.59299999999999</v>
      </c>
      <c r="F87" s="174">
        <v>187.923</v>
      </c>
      <c r="G87" s="174">
        <v>184.994</v>
      </c>
      <c r="H87" s="174">
        <v>184.64599999999999</v>
      </c>
      <c r="I87" s="174">
        <v>185.566</v>
      </c>
      <c r="J87" s="174">
        <v>182.69</v>
      </c>
      <c r="K87" s="174">
        <v>180.91200000000001</v>
      </c>
      <c r="L87" s="18"/>
      <c r="M87" s="218"/>
    </row>
    <row r="88" spans="1:13" ht="19.899999999999999" customHeight="1" x14ac:dyDescent="0.25">
      <c r="A88" s="8" t="s">
        <v>70</v>
      </c>
      <c r="B88" s="173">
        <v>126</v>
      </c>
      <c r="C88" s="173">
        <v>53</v>
      </c>
      <c r="D88" s="173">
        <v>96</v>
      </c>
      <c r="E88" s="173">
        <v>94</v>
      </c>
      <c r="F88" s="173">
        <v>143</v>
      </c>
      <c r="G88" s="173">
        <v>370</v>
      </c>
      <c r="H88" s="173">
        <v>363</v>
      </c>
      <c r="I88" s="173">
        <v>55</v>
      </c>
      <c r="J88" s="173">
        <v>311</v>
      </c>
      <c r="K88" s="173">
        <v>131</v>
      </c>
      <c r="L88" s="18"/>
      <c r="M88" s="218"/>
    </row>
    <row r="89" spans="1:13" ht="19.899999999999999" customHeight="1" x14ac:dyDescent="0.25">
      <c r="A89" s="6" t="s">
        <v>71</v>
      </c>
      <c r="B89" s="174">
        <v>23.9</v>
      </c>
      <c r="C89" s="174">
        <v>10</v>
      </c>
      <c r="D89" s="174">
        <v>16.100000000000001</v>
      </c>
      <c r="E89" s="174">
        <v>18.7</v>
      </c>
      <c r="F89" s="174">
        <v>26.9</v>
      </c>
      <c r="G89" s="174">
        <v>48.2</v>
      </c>
      <c r="H89" s="174">
        <v>42.8</v>
      </c>
      <c r="I89" s="174">
        <v>6.9</v>
      </c>
      <c r="J89" s="174">
        <v>27.8</v>
      </c>
      <c r="K89" s="174">
        <v>10.8</v>
      </c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8"/>
      <c r="M91" s="218"/>
    </row>
    <row r="92" spans="1:13" ht="19.899999999999999" customHeight="1" x14ac:dyDescent="0.25">
      <c r="A92" s="8" t="s">
        <v>74</v>
      </c>
      <c r="B92" s="173">
        <v>418</v>
      </c>
      <c r="C92" s="173">
        <v>1.115</v>
      </c>
      <c r="D92" s="173">
        <v>710</v>
      </c>
      <c r="E92" s="173">
        <v>1.155</v>
      </c>
      <c r="F92" s="173">
        <v>1.325</v>
      </c>
      <c r="G92" s="173">
        <v>1.292</v>
      </c>
      <c r="H92" s="173">
        <v>1.2130000000000001</v>
      </c>
      <c r="I92" s="173">
        <v>1.0720000000000001</v>
      </c>
      <c r="J92" s="173">
        <v>0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74">
        <v>110.1</v>
      </c>
      <c r="C93" s="174">
        <v>281.10000000000002</v>
      </c>
      <c r="D93" s="174">
        <v>129.80000000000001</v>
      </c>
      <c r="E93" s="174">
        <v>227.3</v>
      </c>
      <c r="F93" s="174">
        <v>228.9</v>
      </c>
      <c r="G93" s="174">
        <v>164</v>
      </c>
      <c r="H93" s="174">
        <v>145.4</v>
      </c>
      <c r="I93" s="174">
        <v>123.6</v>
      </c>
      <c r="J93" s="174">
        <v>0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3">
        <v>-30.4</v>
      </c>
      <c r="C94" s="173">
        <v>0</v>
      </c>
      <c r="D94" s="173">
        <v>0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3">
        <v>0</v>
      </c>
      <c r="L94" s="18"/>
      <c r="M94" s="218"/>
    </row>
    <row r="95" spans="1:13" ht="19.899999999999999" customHeight="1" x14ac:dyDescent="0.25">
      <c r="A95" s="6" t="s">
        <v>77</v>
      </c>
      <c r="B95" s="174">
        <v>257.8</v>
      </c>
      <c r="C95" s="174">
        <v>181.8</v>
      </c>
      <c r="D95" s="174">
        <v>49.9</v>
      </c>
      <c r="E95" s="174">
        <v>7.9</v>
      </c>
      <c r="F95" s="174">
        <v>37.299999999999997</v>
      </c>
      <c r="G95" s="174">
        <v>16.600000000000001</v>
      </c>
      <c r="H95" s="174">
        <v>500</v>
      </c>
      <c r="I95" s="174">
        <v>-100</v>
      </c>
      <c r="J95" s="174">
        <v>-100</v>
      </c>
      <c r="K95" s="174">
        <v>-200</v>
      </c>
      <c r="L95" s="18"/>
      <c r="M95" s="218"/>
    </row>
    <row r="96" spans="1:13" ht="19.899999999999999" customHeight="1" x14ac:dyDescent="0.25">
      <c r="A96" s="8" t="s">
        <v>78</v>
      </c>
      <c r="B96" s="173" t="s">
        <v>6575</v>
      </c>
      <c r="C96" s="173" t="s">
        <v>6576</v>
      </c>
      <c r="D96" s="173" t="s">
        <v>6577</v>
      </c>
      <c r="E96" s="173" t="s">
        <v>6578</v>
      </c>
      <c r="F96" s="173" t="s">
        <v>6579</v>
      </c>
      <c r="G96" s="173" t="s">
        <v>6580</v>
      </c>
      <c r="H96" s="173" t="s">
        <v>6581</v>
      </c>
      <c r="I96" s="173" t="s">
        <v>4841</v>
      </c>
      <c r="J96" s="173" t="s">
        <v>6582</v>
      </c>
      <c r="K96" s="173" t="s">
        <v>6583</v>
      </c>
      <c r="L96" s="18"/>
      <c r="M96" s="218"/>
    </row>
    <row r="97" spans="1:13" ht="19.899999999999999" customHeight="1" x14ac:dyDescent="0.25">
      <c r="A97" s="6" t="s">
        <v>79</v>
      </c>
      <c r="B97" s="174">
        <v>229.3</v>
      </c>
      <c r="C97" s="174">
        <v>216.9</v>
      </c>
      <c r="D97" s="174">
        <v>229.9</v>
      </c>
      <c r="E97" s="174">
        <v>231.4</v>
      </c>
      <c r="F97" s="174">
        <v>81.599999999999994</v>
      </c>
      <c r="G97" s="174">
        <v>58</v>
      </c>
      <c r="H97" s="174">
        <v>7.4</v>
      </c>
      <c r="I97" s="174">
        <v>2.6</v>
      </c>
      <c r="J97" s="174">
        <v>7.3</v>
      </c>
      <c r="K97" s="174">
        <v>5.8</v>
      </c>
      <c r="L97" s="18"/>
      <c r="M97" s="218"/>
    </row>
    <row r="98" spans="1:13" ht="19.899999999999999" customHeight="1" x14ac:dyDescent="0.25">
      <c r="A98" s="8" t="s">
        <v>80</v>
      </c>
      <c r="B98" s="173" t="s">
        <v>6584</v>
      </c>
      <c r="C98" s="173" t="s">
        <v>6585</v>
      </c>
      <c r="D98" s="173" t="s">
        <v>6586</v>
      </c>
      <c r="E98" s="173" t="s">
        <v>6587</v>
      </c>
      <c r="F98" s="173" t="s">
        <v>6588</v>
      </c>
      <c r="G98" s="173" t="s">
        <v>6589</v>
      </c>
      <c r="H98" s="173">
        <v>0</v>
      </c>
      <c r="I98" s="173">
        <v>0</v>
      </c>
      <c r="J98" s="173">
        <v>0</v>
      </c>
      <c r="K98" s="173">
        <v>0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173.8</v>
      </c>
      <c r="C100" s="173">
        <v>163.1</v>
      </c>
      <c r="D100" s="173">
        <v>155</v>
      </c>
      <c r="E100" s="173">
        <v>156.4</v>
      </c>
      <c r="F100" s="173">
        <v>140.80000000000001</v>
      </c>
      <c r="G100" s="173">
        <v>129.1</v>
      </c>
      <c r="H100" s="173">
        <v>108</v>
      </c>
      <c r="I100" s="173">
        <v>103.4</v>
      </c>
      <c r="J100" s="173">
        <v>85.5</v>
      </c>
      <c r="K100" s="173">
        <v>75.099999999999994</v>
      </c>
      <c r="L100" s="18"/>
      <c r="M100" s="218"/>
    </row>
    <row r="101" spans="1:13" ht="19.899999999999999" customHeight="1" x14ac:dyDescent="0.25">
      <c r="A101" s="6" t="s">
        <v>83</v>
      </c>
      <c r="B101" s="174" t="s">
        <v>6590</v>
      </c>
      <c r="C101" s="174">
        <v>624.5</v>
      </c>
      <c r="D101" s="174">
        <v>785.2</v>
      </c>
      <c r="E101" s="174" t="s">
        <v>6591</v>
      </c>
      <c r="F101" s="174">
        <v>305.89999999999998</v>
      </c>
      <c r="G101" s="174">
        <v>286.10000000000002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8"/>
    </row>
    <row r="102" spans="1:13" ht="19.899999999999999" customHeight="1" x14ac:dyDescent="0.25">
      <c r="A102" s="8" t="s">
        <v>84</v>
      </c>
      <c r="B102" s="173" t="s">
        <v>6519</v>
      </c>
      <c r="C102" s="173" t="s">
        <v>6520</v>
      </c>
      <c r="D102" s="173" t="s">
        <v>6521</v>
      </c>
      <c r="E102" s="173" t="s">
        <v>6522</v>
      </c>
      <c r="F102" s="173" t="s">
        <v>6523</v>
      </c>
      <c r="G102" s="173" t="s">
        <v>6524</v>
      </c>
      <c r="H102" s="173">
        <v>0</v>
      </c>
      <c r="I102" s="173">
        <v>0</v>
      </c>
      <c r="J102" s="173">
        <v>0</v>
      </c>
      <c r="K102" s="173">
        <v>0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534.29999999999995</v>
      </c>
      <c r="H103" s="174">
        <v>223.1</v>
      </c>
      <c r="I103" s="174">
        <v>232.4</v>
      </c>
      <c r="J103" s="174">
        <v>215.9</v>
      </c>
      <c r="K103" s="174">
        <v>209.5</v>
      </c>
      <c r="L103" s="18"/>
      <c r="M103" s="218"/>
    </row>
    <row r="104" spans="1:13" ht="19.899999999999999" customHeight="1" x14ac:dyDescent="0.25">
      <c r="A104" s="8" t="s">
        <v>86</v>
      </c>
      <c r="B104" s="173" t="s">
        <v>6548</v>
      </c>
      <c r="C104" s="173">
        <v>674.6</v>
      </c>
      <c r="D104" s="173">
        <v>632.9</v>
      </c>
      <c r="E104" s="173">
        <v>773</v>
      </c>
      <c r="F104" s="173">
        <v>606.29999999999995</v>
      </c>
      <c r="G104" s="173">
        <v>85.1</v>
      </c>
      <c r="H104" s="173">
        <v>0</v>
      </c>
      <c r="I104" s="173">
        <v>0</v>
      </c>
      <c r="J104" s="173">
        <v>0</v>
      </c>
      <c r="K104" s="173">
        <v>0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53.7</v>
      </c>
      <c r="G105" s="174">
        <v>62.1</v>
      </c>
      <c r="H105" s="174">
        <v>41.9</v>
      </c>
      <c r="I105" s="174">
        <v>35.4</v>
      </c>
      <c r="J105" s="174">
        <v>37</v>
      </c>
      <c r="K105" s="174">
        <v>29.9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 t="s">
        <v>6592</v>
      </c>
      <c r="C107" s="174" t="s">
        <v>6593</v>
      </c>
      <c r="D107" s="174" t="s">
        <v>6594</v>
      </c>
      <c r="E107" s="174" t="s">
        <v>6595</v>
      </c>
      <c r="F107" s="174" t="s">
        <v>6596</v>
      </c>
      <c r="G107" s="174" t="s">
        <v>6597</v>
      </c>
      <c r="H107" s="174">
        <v>0</v>
      </c>
      <c r="I107" s="174">
        <v>0</v>
      </c>
      <c r="J107" s="174">
        <v>0</v>
      </c>
      <c r="K107" s="174">
        <v>0</v>
      </c>
      <c r="L107" s="18"/>
      <c r="M107" s="218"/>
    </row>
    <row r="108" spans="1:13" ht="19.899999999999999" customHeight="1" x14ac:dyDescent="0.25">
      <c r="A108" s="8" t="s">
        <v>90</v>
      </c>
      <c r="B108" s="173" t="s">
        <v>6598</v>
      </c>
      <c r="C108" s="173" t="s">
        <v>6599</v>
      </c>
      <c r="D108" s="173" t="s">
        <v>6600</v>
      </c>
      <c r="E108" s="173" t="s">
        <v>6601</v>
      </c>
      <c r="F108" s="173" t="s">
        <v>6602</v>
      </c>
      <c r="G108" s="173" t="s">
        <v>6603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 t="s">
        <v>6604</v>
      </c>
      <c r="C110" s="173">
        <v>816.9</v>
      </c>
      <c r="D110" s="173">
        <v>982.1</v>
      </c>
      <c r="E110" s="173" t="s">
        <v>6605</v>
      </c>
      <c r="F110" s="173">
        <v>446.7</v>
      </c>
      <c r="G110" s="173">
        <v>415.2</v>
      </c>
      <c r="H110" s="173">
        <v>108</v>
      </c>
      <c r="I110" s="173">
        <v>103.4</v>
      </c>
      <c r="J110" s="173">
        <v>85.5</v>
      </c>
      <c r="K110" s="173">
        <v>75.099999999999994</v>
      </c>
      <c r="L110" s="18"/>
      <c r="M110" s="218"/>
    </row>
    <row r="111" spans="1:13" ht="19.899999999999999" customHeight="1" x14ac:dyDescent="0.25">
      <c r="A111" s="6" t="s">
        <v>93</v>
      </c>
      <c r="B111" s="174">
        <v>35.1</v>
      </c>
      <c r="C111" s="174">
        <v>43.2</v>
      </c>
      <c r="D111" s="174">
        <v>45.3</v>
      </c>
      <c r="E111" s="174">
        <v>38</v>
      </c>
      <c r="F111" s="174">
        <v>110.3</v>
      </c>
      <c r="G111" s="174">
        <v>95.8</v>
      </c>
      <c r="H111" s="174">
        <v>14.7</v>
      </c>
      <c r="I111" s="174">
        <v>6.7</v>
      </c>
      <c r="J111" s="174">
        <v>11.6</v>
      </c>
      <c r="K111" s="174">
        <v>5.8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1"/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69"/>
      <c r="L115" s="18"/>
      <c r="M115" s="218"/>
    </row>
    <row r="116" spans="1:13" ht="19.899999999999999" customHeight="1" x14ac:dyDescent="0.25">
      <c r="A116" s="8" t="s">
        <v>98</v>
      </c>
      <c r="B116" s="173" t="s">
        <v>6606</v>
      </c>
      <c r="C116" s="173" t="s">
        <v>6607</v>
      </c>
      <c r="D116" s="173" t="s">
        <v>6608</v>
      </c>
      <c r="E116" s="173" t="s">
        <v>6609</v>
      </c>
      <c r="F116" s="173" t="s">
        <v>6610</v>
      </c>
      <c r="G116" s="173" t="s">
        <v>6611</v>
      </c>
      <c r="H116" s="173" t="s">
        <v>4838</v>
      </c>
      <c r="I116" s="173">
        <v>942.3</v>
      </c>
      <c r="J116" s="173">
        <v>941.8</v>
      </c>
      <c r="K116" s="173">
        <v>923.9</v>
      </c>
      <c r="L116" s="18"/>
      <c r="M116" s="218"/>
    </row>
    <row r="117" spans="1:13" ht="19.899999999999999" customHeight="1" x14ac:dyDescent="0.25">
      <c r="A117" s="6" t="s">
        <v>99</v>
      </c>
      <c r="B117" s="174" t="s">
        <v>6612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597.1</v>
      </c>
      <c r="L117" s="18"/>
      <c r="M117" s="218"/>
    </row>
    <row r="118" spans="1:13" ht="19.899999999999999" customHeight="1" x14ac:dyDescent="0.25">
      <c r="A118" s="8" t="s">
        <v>100</v>
      </c>
      <c r="B118" s="173">
        <v>873.3</v>
      </c>
      <c r="C118" s="173" t="s">
        <v>6613</v>
      </c>
      <c r="D118" s="173" t="s">
        <v>6614</v>
      </c>
      <c r="E118" s="173" t="s">
        <v>6615</v>
      </c>
      <c r="F118" s="173" t="s">
        <v>6616</v>
      </c>
      <c r="G118" s="173" t="s">
        <v>6617</v>
      </c>
      <c r="H118" s="173">
        <v>745.1</v>
      </c>
      <c r="I118" s="173">
        <v>645.70000000000005</v>
      </c>
      <c r="J118" s="173">
        <v>608.6</v>
      </c>
      <c r="K118" s="173">
        <v>0</v>
      </c>
      <c r="L118" s="18"/>
      <c r="M118" s="218"/>
    </row>
    <row r="119" spans="1:13" ht="19.899999999999999" customHeight="1" x14ac:dyDescent="0.25">
      <c r="A119" s="6" t="s">
        <v>101</v>
      </c>
      <c r="B119" s="174">
        <v>417.4</v>
      </c>
      <c r="C119" s="174">
        <v>0</v>
      </c>
      <c r="D119" s="174">
        <v>0</v>
      </c>
      <c r="E119" s="174">
        <v>0</v>
      </c>
      <c r="F119" s="174">
        <v>0</v>
      </c>
      <c r="G119" s="174">
        <v>0</v>
      </c>
      <c r="H119" s="174">
        <v>0</v>
      </c>
      <c r="I119" s="174">
        <v>0</v>
      </c>
      <c r="J119" s="174">
        <v>0</v>
      </c>
      <c r="K119" s="174">
        <v>0</v>
      </c>
      <c r="L119" s="18"/>
      <c r="M119" s="218"/>
    </row>
    <row r="120" spans="1:13" ht="19.899999999999999" customHeight="1" x14ac:dyDescent="0.25">
      <c r="A120" s="8" t="s">
        <v>102</v>
      </c>
      <c r="B120" s="173">
        <v>183.3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0</v>
      </c>
      <c r="L120" s="18"/>
      <c r="M120" s="218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  <c r="M121" s="218"/>
    </row>
    <row r="122" spans="1:13" ht="19.899999999999999" customHeight="1" x14ac:dyDescent="0.25">
      <c r="A122" s="8" t="s">
        <v>104</v>
      </c>
      <c r="B122" s="173">
        <v>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8"/>
      <c r="M122" s="218"/>
    </row>
    <row r="123" spans="1:13" ht="19.899999999999999" customHeight="1" x14ac:dyDescent="0.25">
      <c r="A123" s="6" t="s">
        <v>105</v>
      </c>
      <c r="B123" s="174">
        <v>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8"/>
      <c r="M123" s="218"/>
    </row>
    <row r="124" spans="1:13" ht="19.899999999999999" customHeight="1" x14ac:dyDescent="0.25">
      <c r="A124" s="8" t="s">
        <v>106</v>
      </c>
      <c r="B124" s="173">
        <v>0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8"/>
      <c r="M124" s="218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8"/>
      <c r="M125" s="218"/>
    </row>
    <row r="126" spans="1:13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  <c r="L126" s="213"/>
      <c r="M126" s="218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18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3" t="s">
        <v>2</v>
      </c>
      <c r="M128" s="218"/>
    </row>
    <row r="129" spans="1:13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18"/>
      <c r="M129" s="218"/>
    </row>
    <row r="130" spans="1:13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18"/>
      <c r="M130" s="218"/>
    </row>
    <row r="131" spans="1:13" ht="19.899999999999999" customHeight="1" x14ac:dyDescent="0.25">
      <c r="A131" s="164" t="s">
        <v>5</v>
      </c>
      <c r="B131" s="165" t="s">
        <v>341</v>
      </c>
      <c r="C131" s="165" t="s">
        <v>341</v>
      </c>
      <c r="D131" s="165" t="s">
        <v>341</v>
      </c>
      <c r="E131" s="165" t="s">
        <v>341</v>
      </c>
      <c r="F131" s="165" t="s">
        <v>341</v>
      </c>
      <c r="G131" s="165" t="s">
        <v>341</v>
      </c>
      <c r="H131" s="165" t="s">
        <v>341</v>
      </c>
      <c r="I131" s="165" t="s">
        <v>341</v>
      </c>
      <c r="J131" s="165" t="s">
        <v>341</v>
      </c>
      <c r="K131" s="165" t="s">
        <v>341</v>
      </c>
      <c r="L131" s="18"/>
      <c r="M131" s="218"/>
    </row>
    <row r="132" spans="1:13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8"/>
      <c r="M132" s="218"/>
    </row>
    <row r="133" spans="1:13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18"/>
      <c r="M133" s="218"/>
    </row>
    <row r="134" spans="1:13" ht="19.899999999999999" customHeight="1" x14ac:dyDescent="0.25">
      <c r="A134" s="6" t="s">
        <v>109</v>
      </c>
      <c r="B134" s="172" t="s">
        <v>6618</v>
      </c>
      <c r="C134" s="172" t="s">
        <v>6619</v>
      </c>
      <c r="D134" s="172" t="s">
        <v>6620</v>
      </c>
      <c r="E134" s="172" t="s">
        <v>6621</v>
      </c>
      <c r="F134" s="172" t="s">
        <v>6622</v>
      </c>
      <c r="G134" s="172" t="s">
        <v>6623</v>
      </c>
      <c r="H134" s="172" t="s">
        <v>6624</v>
      </c>
      <c r="I134" s="172" t="s">
        <v>6625</v>
      </c>
      <c r="J134" s="172" t="s">
        <v>6626</v>
      </c>
      <c r="K134" s="172" t="s">
        <v>6627</v>
      </c>
      <c r="L134" s="18"/>
      <c r="M134" s="218"/>
    </row>
    <row r="135" spans="1:13" ht="19.899999999999999" customHeight="1" x14ac:dyDescent="0.25">
      <c r="A135" s="8" t="s">
        <v>110</v>
      </c>
      <c r="B135" s="175">
        <v>8</v>
      </c>
      <c r="C135" s="175">
        <v>6</v>
      </c>
      <c r="D135" s="175">
        <v>5</v>
      </c>
      <c r="E135" s="175">
        <v>24</v>
      </c>
      <c r="F135" s="175">
        <v>34</v>
      </c>
      <c r="G135" s="175">
        <v>15</v>
      </c>
      <c r="H135" s="175">
        <v>10</v>
      </c>
      <c r="I135" s="175">
        <v>12</v>
      </c>
      <c r="J135" s="175">
        <v>10</v>
      </c>
      <c r="K135" s="175">
        <v>9</v>
      </c>
      <c r="L135" s="18"/>
      <c r="M135" s="218"/>
    </row>
    <row r="136" spans="1:13" ht="19.899999999999999" customHeight="1" x14ac:dyDescent="0.25">
      <c r="A136" s="6" t="s">
        <v>111</v>
      </c>
      <c r="B136" s="172" t="s">
        <v>6628</v>
      </c>
      <c r="C136" s="172" t="s">
        <v>6629</v>
      </c>
      <c r="D136" s="172" t="s">
        <v>6630</v>
      </c>
      <c r="E136" s="172" t="s">
        <v>6631</v>
      </c>
      <c r="F136" s="172" t="s">
        <v>6632</v>
      </c>
      <c r="G136" s="172" t="s">
        <v>6633</v>
      </c>
      <c r="H136" s="172" t="s">
        <v>6634</v>
      </c>
      <c r="I136" s="172" t="s">
        <v>6635</v>
      </c>
      <c r="J136" s="172" t="s">
        <v>6636</v>
      </c>
      <c r="K136" s="172" t="s">
        <v>6637</v>
      </c>
      <c r="L136" s="18"/>
      <c r="M136" s="218"/>
    </row>
    <row r="137" spans="1:13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8"/>
      <c r="M137" s="218"/>
    </row>
    <row r="138" spans="1:13" ht="19.899999999999999" customHeight="1" x14ac:dyDescent="0.25">
      <c r="A138" s="6" t="s">
        <v>112</v>
      </c>
      <c r="B138" s="174" t="s">
        <v>6638</v>
      </c>
      <c r="C138" s="174" t="s">
        <v>6639</v>
      </c>
      <c r="D138" s="174" t="s">
        <v>6640</v>
      </c>
      <c r="E138" s="174" t="s">
        <v>6641</v>
      </c>
      <c r="F138" s="174" t="s">
        <v>6642</v>
      </c>
      <c r="G138" s="174" t="s">
        <v>6643</v>
      </c>
      <c r="H138" s="174" t="s">
        <v>6644</v>
      </c>
      <c r="I138" s="174" t="s">
        <v>6645</v>
      </c>
      <c r="J138" s="174" t="s">
        <v>6646</v>
      </c>
      <c r="K138" s="174" t="s">
        <v>6647</v>
      </c>
      <c r="L138" s="18"/>
      <c r="M138" s="218"/>
    </row>
    <row r="139" spans="1:13" ht="19.899999999999999" customHeight="1" x14ac:dyDescent="0.25">
      <c r="A139" s="8" t="s">
        <v>113</v>
      </c>
      <c r="B139" s="175" t="s">
        <v>6638</v>
      </c>
      <c r="C139" s="175" t="s">
        <v>6639</v>
      </c>
      <c r="D139" s="175" t="s">
        <v>6640</v>
      </c>
      <c r="E139" s="175" t="s">
        <v>6641</v>
      </c>
      <c r="F139" s="175" t="s">
        <v>6642</v>
      </c>
      <c r="G139" s="175" t="s">
        <v>6643</v>
      </c>
      <c r="H139" s="175" t="s">
        <v>6644</v>
      </c>
      <c r="I139" s="175" t="s">
        <v>6645</v>
      </c>
      <c r="J139" s="175" t="s">
        <v>6646</v>
      </c>
      <c r="K139" s="175" t="s">
        <v>6647</v>
      </c>
      <c r="L139" s="18"/>
      <c r="M139" s="218"/>
    </row>
    <row r="140" spans="1:13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8"/>
      <c r="M140" s="218"/>
    </row>
    <row r="141" spans="1:13" ht="19.899999999999999" customHeight="1" x14ac:dyDescent="0.25">
      <c r="A141" s="8" t="s">
        <v>114</v>
      </c>
      <c r="B141" s="173">
        <v>86.3</v>
      </c>
      <c r="C141" s="173">
        <v>0</v>
      </c>
      <c r="D141" s="173">
        <v>0</v>
      </c>
      <c r="E141" s="173">
        <v>0</v>
      </c>
      <c r="F141" s="173">
        <v>0</v>
      </c>
      <c r="G141" s="173">
        <v>0</v>
      </c>
      <c r="H141" s="173">
        <v>0</v>
      </c>
      <c r="I141" s="173">
        <v>0</v>
      </c>
      <c r="J141" s="173">
        <v>0</v>
      </c>
      <c r="K141" s="173">
        <v>0</v>
      </c>
      <c r="L141" s="18"/>
      <c r="M141" s="218"/>
    </row>
    <row r="142" spans="1:13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74">
        <v>0</v>
      </c>
      <c r="I142" s="174">
        <v>0</v>
      </c>
      <c r="J142" s="174">
        <v>0</v>
      </c>
      <c r="K142" s="174">
        <v>0</v>
      </c>
      <c r="L142" s="18"/>
      <c r="M142" s="218"/>
    </row>
    <row r="143" spans="1:13" ht="19.899999999999999" customHeight="1" x14ac:dyDescent="0.25">
      <c r="A143" s="8" t="s">
        <v>116</v>
      </c>
      <c r="B143" s="173" t="s">
        <v>6648</v>
      </c>
      <c r="C143" s="173" t="s">
        <v>6649</v>
      </c>
      <c r="D143" s="173" t="s">
        <v>6650</v>
      </c>
      <c r="E143" s="173" t="s">
        <v>6651</v>
      </c>
      <c r="F143" s="173">
        <v>903.6</v>
      </c>
      <c r="G143" s="173">
        <v>593.5</v>
      </c>
      <c r="H143" s="173">
        <v>474.3</v>
      </c>
      <c r="I143" s="173">
        <v>410.7</v>
      </c>
      <c r="J143" s="173">
        <v>337.6</v>
      </c>
      <c r="K143" s="173">
        <v>274.5</v>
      </c>
      <c r="L143" s="18"/>
      <c r="M143" s="218"/>
    </row>
    <row r="144" spans="1:13" ht="19.899999999999999" customHeight="1" x14ac:dyDescent="0.25">
      <c r="A144" s="6" t="s">
        <v>117</v>
      </c>
      <c r="B144" s="174">
        <v>90.1</v>
      </c>
      <c r="C144" s="174">
        <v>95.1</v>
      </c>
      <c r="D144" s="174">
        <v>78.3</v>
      </c>
      <c r="E144" s="174">
        <v>71.5</v>
      </c>
      <c r="F144" s="174">
        <v>28.9</v>
      </c>
      <c r="G144" s="174">
        <v>8.1</v>
      </c>
      <c r="H144" s="174">
        <v>4.8</v>
      </c>
      <c r="I144" s="174">
        <v>15.7</v>
      </c>
      <c r="J144" s="174">
        <v>13.9</v>
      </c>
      <c r="K144" s="174">
        <v>7.5</v>
      </c>
      <c r="L144" s="18"/>
      <c r="M144" s="218"/>
    </row>
    <row r="145" spans="1:13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3">
        <v>0</v>
      </c>
      <c r="I145" s="173">
        <v>0</v>
      </c>
      <c r="J145" s="173">
        <v>0</v>
      </c>
      <c r="K145" s="173">
        <v>0</v>
      </c>
      <c r="L145" s="18"/>
      <c r="M145" s="218"/>
    </row>
    <row r="146" spans="1:13" ht="19.899999999999999" customHeight="1" x14ac:dyDescent="0.25">
      <c r="A146" s="6" t="s">
        <v>119</v>
      </c>
      <c r="B146" s="174">
        <v>668.4</v>
      </c>
      <c r="C146" s="174">
        <v>698.1</v>
      </c>
      <c r="D146" s="174">
        <v>657.7</v>
      </c>
      <c r="E146" s="174">
        <v>531.4</v>
      </c>
      <c r="F146" s="174">
        <v>331.5</v>
      </c>
      <c r="G146" s="174">
        <v>178.6</v>
      </c>
      <c r="H146" s="174">
        <v>138.6</v>
      </c>
      <c r="I146" s="174">
        <v>125.4</v>
      </c>
      <c r="J146" s="174">
        <v>122.5</v>
      </c>
      <c r="K146" s="174">
        <v>108.3</v>
      </c>
      <c r="L146" s="18"/>
      <c r="M146" s="218"/>
    </row>
    <row r="147" spans="1:13" ht="19.899999999999999" customHeight="1" x14ac:dyDescent="0.25">
      <c r="A147" s="8" t="s">
        <v>120</v>
      </c>
      <c r="B147" s="173">
        <v>15.7</v>
      </c>
      <c r="C147" s="173">
        <v>19.2</v>
      </c>
      <c r="D147" s="173">
        <v>18</v>
      </c>
      <c r="E147" s="173">
        <v>18.2</v>
      </c>
      <c r="F147" s="173">
        <v>8.3000000000000007</v>
      </c>
      <c r="G147" s="173">
        <v>6.8</v>
      </c>
      <c r="H147" s="173">
        <v>5.7</v>
      </c>
      <c r="I147" s="173">
        <v>6.1</v>
      </c>
      <c r="J147" s="173">
        <v>6</v>
      </c>
      <c r="K147" s="173">
        <v>4.7</v>
      </c>
      <c r="L147" s="18"/>
      <c r="M147" s="218"/>
    </row>
    <row r="148" spans="1:13" ht="19.899999999999999" customHeight="1" x14ac:dyDescent="0.25">
      <c r="A148" s="6" t="s">
        <v>121</v>
      </c>
      <c r="B148" s="174">
        <v>45.710999999999999</v>
      </c>
      <c r="C148" s="174">
        <v>55.966999999999999</v>
      </c>
      <c r="D148" s="174">
        <v>53.500999999999998</v>
      </c>
      <c r="E148" s="174">
        <v>65.926000000000002</v>
      </c>
      <c r="F148" s="174">
        <v>51.838999999999999</v>
      </c>
      <c r="G148" s="174">
        <v>48.966999999999999</v>
      </c>
      <c r="H148" s="174">
        <v>21.138999999999999</v>
      </c>
      <c r="I148" s="174">
        <v>18.643000000000001</v>
      </c>
      <c r="J148" s="174">
        <v>13.396000000000001</v>
      </c>
      <c r="K148" s="174">
        <v>26.327000000000002</v>
      </c>
      <c r="L148" s="18"/>
      <c r="M148" s="218"/>
    </row>
    <row r="149" spans="1:13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3">
        <v>0</v>
      </c>
      <c r="I149" s="173">
        <v>0</v>
      </c>
      <c r="J149" s="173">
        <v>0</v>
      </c>
      <c r="K149" s="173">
        <v>0</v>
      </c>
      <c r="L149" s="18"/>
      <c r="M149" s="218"/>
    </row>
    <row r="150" spans="1:13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74">
        <v>0</v>
      </c>
      <c r="G150" s="174">
        <v>0</v>
      </c>
      <c r="H150" s="169"/>
      <c r="I150" s="169"/>
      <c r="J150" s="169"/>
      <c r="K150" s="169"/>
      <c r="L150" s="18"/>
      <c r="M150" s="218"/>
    </row>
    <row r="151" spans="1:13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3">
        <v>0</v>
      </c>
      <c r="L151" s="18"/>
      <c r="M151" s="218"/>
    </row>
    <row r="152" spans="1:13" ht="19.899999999999999" customHeight="1" x14ac:dyDescent="0.25">
      <c r="A152" s="6" t="s">
        <v>125</v>
      </c>
      <c r="B152" s="172" t="s">
        <v>6652</v>
      </c>
      <c r="C152" s="172" t="s">
        <v>6653</v>
      </c>
      <c r="D152" s="172" t="s">
        <v>6654</v>
      </c>
      <c r="E152" s="172" t="s">
        <v>6655</v>
      </c>
      <c r="F152" s="172" t="s">
        <v>6656</v>
      </c>
      <c r="G152" s="172">
        <v>835.96699999999998</v>
      </c>
      <c r="H152" s="172">
        <v>644.53899999999999</v>
      </c>
      <c r="I152" s="172">
        <v>576.54300000000001</v>
      </c>
      <c r="J152" s="172">
        <v>493.39600000000002</v>
      </c>
      <c r="K152" s="172">
        <v>421.327</v>
      </c>
      <c r="L152" s="18"/>
      <c r="M152" s="218"/>
    </row>
    <row r="153" spans="1:13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8"/>
      <c r="M153" s="218"/>
    </row>
    <row r="154" spans="1:13" ht="19.899999999999999" customHeight="1" x14ac:dyDescent="0.25">
      <c r="A154" s="6" t="s">
        <v>126</v>
      </c>
      <c r="B154" s="172" t="s">
        <v>6657</v>
      </c>
      <c r="C154" s="172" t="s">
        <v>6658</v>
      </c>
      <c r="D154" s="172" t="s">
        <v>6659</v>
      </c>
      <c r="E154" s="172" t="s">
        <v>6660</v>
      </c>
      <c r="F154" s="172" t="s">
        <v>6661</v>
      </c>
      <c r="G154" s="172" t="s">
        <v>6662</v>
      </c>
      <c r="H154" s="172" t="s">
        <v>1936</v>
      </c>
      <c r="I154" s="172" t="s">
        <v>6663</v>
      </c>
      <c r="J154" s="172" t="s">
        <v>6664</v>
      </c>
      <c r="K154" s="172" t="s">
        <v>6665</v>
      </c>
      <c r="L154" s="18"/>
      <c r="M154" s="218"/>
    </row>
    <row r="155" spans="1:13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8"/>
      <c r="M155" s="218"/>
    </row>
    <row r="156" spans="1:13" ht="19.899999999999999" customHeight="1" x14ac:dyDescent="0.25">
      <c r="A156" s="6" t="s">
        <v>127</v>
      </c>
      <c r="B156" s="174">
        <v>0</v>
      </c>
      <c r="C156" s="174">
        <v>0</v>
      </c>
      <c r="D156" s="174">
        <v>0</v>
      </c>
      <c r="E156" s="174">
        <v>0</v>
      </c>
      <c r="F156" s="174">
        <v>0</v>
      </c>
      <c r="G156" s="174">
        <v>0</v>
      </c>
      <c r="H156" s="174">
        <v>0</v>
      </c>
      <c r="I156" s="174">
        <v>0</v>
      </c>
      <c r="J156" s="174">
        <v>0</v>
      </c>
      <c r="K156" s="174">
        <v>0</v>
      </c>
      <c r="L156" s="18"/>
      <c r="M156" s="218"/>
    </row>
    <row r="157" spans="1:13" ht="19.899999999999999" customHeight="1" x14ac:dyDescent="0.25">
      <c r="A157" s="8" t="s">
        <v>128</v>
      </c>
      <c r="B157" s="173">
        <v>185.5</v>
      </c>
      <c r="C157" s="173">
        <v>169.3</v>
      </c>
      <c r="D157" s="173">
        <v>123.2</v>
      </c>
      <c r="E157" s="173">
        <v>98.4</v>
      </c>
      <c r="F157" s="173">
        <v>29.2</v>
      </c>
      <c r="G157" s="173">
        <v>34.200000000000003</v>
      </c>
      <c r="H157" s="173">
        <v>34</v>
      </c>
      <c r="I157" s="173">
        <v>32.799999999999997</v>
      </c>
      <c r="J157" s="173">
        <v>18.2</v>
      </c>
      <c r="K157" s="173">
        <v>24.6</v>
      </c>
      <c r="L157" s="18"/>
      <c r="M157" s="218"/>
    </row>
    <row r="158" spans="1:13" ht="19.899999999999999" customHeight="1" x14ac:dyDescent="0.25">
      <c r="A158" s="6" t="s">
        <v>129</v>
      </c>
      <c r="B158" s="174">
        <v>343.9</v>
      </c>
      <c r="C158" s="174">
        <v>192.9</v>
      </c>
      <c r="D158" s="174">
        <v>187.5</v>
      </c>
      <c r="E158" s="174">
        <v>216.9</v>
      </c>
      <c r="F158" s="174">
        <v>229.7</v>
      </c>
      <c r="G158" s="174">
        <v>44.6</v>
      </c>
      <c r="H158" s="174">
        <v>24.8</v>
      </c>
      <c r="I158" s="174">
        <v>27.8</v>
      </c>
      <c r="J158" s="174">
        <v>24.7</v>
      </c>
      <c r="K158" s="174">
        <v>20.9</v>
      </c>
      <c r="L158" s="18"/>
      <c r="M158" s="218"/>
    </row>
    <row r="159" spans="1:13" ht="19.899999999999999" customHeight="1" x14ac:dyDescent="0.25">
      <c r="A159" s="8" t="s">
        <v>130</v>
      </c>
      <c r="B159" s="175">
        <v>-158.4</v>
      </c>
      <c r="C159" s="175">
        <v>-23.6</v>
      </c>
      <c r="D159" s="175">
        <v>-64.3</v>
      </c>
      <c r="E159" s="175">
        <v>-118.5</v>
      </c>
      <c r="F159" s="175">
        <v>-200.5</v>
      </c>
      <c r="G159" s="175">
        <v>-10.4</v>
      </c>
      <c r="H159" s="175">
        <v>9.1999999999999993</v>
      </c>
      <c r="I159" s="175">
        <v>5</v>
      </c>
      <c r="J159" s="175">
        <v>-6.5</v>
      </c>
      <c r="K159" s="175">
        <v>3.7</v>
      </c>
      <c r="L159" s="18"/>
      <c r="M159" s="218"/>
    </row>
    <row r="160" spans="1:13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8"/>
      <c r="M160" s="218"/>
    </row>
    <row r="161" spans="1:13" ht="19.899999999999999" customHeight="1" x14ac:dyDescent="0.25">
      <c r="A161" s="8" t="s">
        <v>131</v>
      </c>
      <c r="B161" s="175">
        <v>-10.6</v>
      </c>
      <c r="C161" s="175">
        <v>-10.9</v>
      </c>
      <c r="D161" s="175">
        <v>-8.8000000000000007</v>
      </c>
      <c r="E161" s="175">
        <v>4.9000000000000004</v>
      </c>
      <c r="F161" s="175">
        <v>-4.0999999999999996</v>
      </c>
      <c r="G161" s="175">
        <v>-12.8</v>
      </c>
      <c r="H161" s="175">
        <v>3.3</v>
      </c>
      <c r="I161" s="175">
        <v>3.5</v>
      </c>
      <c r="J161" s="175">
        <v>6.7</v>
      </c>
      <c r="K161" s="175">
        <v>400</v>
      </c>
      <c r="L161" s="18"/>
      <c r="M161" s="218"/>
    </row>
    <row r="162" spans="1:13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8"/>
      <c r="M162" s="218"/>
    </row>
    <row r="163" spans="1:13" ht="19.899999999999999" customHeight="1" x14ac:dyDescent="0.25">
      <c r="A163" s="8" t="s">
        <v>132</v>
      </c>
      <c r="B163" s="175" t="s">
        <v>6666</v>
      </c>
      <c r="C163" s="175" t="s">
        <v>6667</v>
      </c>
      <c r="D163" s="175" t="s">
        <v>6668</v>
      </c>
      <c r="E163" s="175" t="s">
        <v>6669</v>
      </c>
      <c r="F163" s="175" t="s">
        <v>6670</v>
      </c>
      <c r="G163" s="175" t="s">
        <v>6671</v>
      </c>
      <c r="H163" s="175" t="s">
        <v>6672</v>
      </c>
      <c r="I163" s="175" t="s">
        <v>6673</v>
      </c>
      <c r="J163" s="175" t="s">
        <v>6674</v>
      </c>
      <c r="K163" s="175" t="s">
        <v>6675</v>
      </c>
      <c r="L163" s="18"/>
      <c r="M163" s="218"/>
    </row>
    <row r="164" spans="1:13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8"/>
      <c r="M164" s="218"/>
    </row>
    <row r="165" spans="1:13" ht="19.899999999999999" customHeight="1" x14ac:dyDescent="0.25">
      <c r="A165" s="8" t="s">
        <v>133</v>
      </c>
      <c r="B165" s="175">
        <v>618.4</v>
      </c>
      <c r="C165" s="175">
        <v>636.9</v>
      </c>
      <c r="D165" s="175">
        <v>644.6</v>
      </c>
      <c r="E165" s="175">
        <v>624.20000000000005</v>
      </c>
      <c r="F165" s="175">
        <v>537.29999999999995</v>
      </c>
      <c r="G165" s="175">
        <v>499.2</v>
      </c>
      <c r="H165" s="175">
        <v>472</v>
      </c>
      <c r="I165" s="175">
        <v>459.8</v>
      </c>
      <c r="J165" s="175">
        <v>452</v>
      </c>
      <c r="K165" s="175">
        <v>391.6</v>
      </c>
      <c r="L165" s="18"/>
      <c r="M165" s="218"/>
    </row>
    <row r="166" spans="1:13" ht="19.899999999999999" customHeight="1" x14ac:dyDescent="0.25">
      <c r="A166" s="6" t="s">
        <v>134</v>
      </c>
      <c r="B166" s="174">
        <v>733.4</v>
      </c>
      <c r="C166" s="174">
        <v>616.20000000000005</v>
      </c>
      <c r="D166" s="174">
        <v>626</v>
      </c>
      <c r="E166" s="174">
        <v>606.1</v>
      </c>
      <c r="F166" s="174">
        <v>518.70000000000005</v>
      </c>
      <c r="G166" s="174">
        <v>508.5</v>
      </c>
      <c r="H166" s="174">
        <v>490.3</v>
      </c>
      <c r="I166" s="174">
        <v>413.4</v>
      </c>
      <c r="J166" s="174">
        <v>395.7</v>
      </c>
      <c r="K166" s="174">
        <v>325.3</v>
      </c>
      <c r="L166" s="18"/>
      <c r="M166" s="218"/>
    </row>
    <row r="167" spans="1:13" ht="19.899999999999999" customHeight="1" x14ac:dyDescent="0.25">
      <c r="A167" s="8" t="s">
        <v>135</v>
      </c>
      <c r="B167" s="173">
        <v>-12.4</v>
      </c>
      <c r="C167" s="173">
        <v>22.2</v>
      </c>
      <c r="D167" s="173">
        <v>24.7</v>
      </c>
      <c r="E167" s="173">
        <v>11</v>
      </c>
      <c r="F167" s="173">
        <v>16.3</v>
      </c>
      <c r="G167" s="173">
        <v>-9.1999999999999993</v>
      </c>
      <c r="H167" s="173">
        <v>-18.899999999999999</v>
      </c>
      <c r="I167" s="173">
        <v>4.2</v>
      </c>
      <c r="J167" s="173">
        <v>-6.1</v>
      </c>
      <c r="K167" s="173">
        <v>23.4</v>
      </c>
      <c r="L167" s="18"/>
      <c r="M167" s="218"/>
    </row>
    <row r="168" spans="1:13" ht="19.899999999999999" customHeight="1" x14ac:dyDescent="0.25">
      <c r="A168" s="6" t="s">
        <v>136</v>
      </c>
      <c r="B168" s="174">
        <v>-102.6</v>
      </c>
      <c r="C168" s="174">
        <v>-1.5</v>
      </c>
      <c r="D168" s="174">
        <v>-6.1</v>
      </c>
      <c r="E168" s="174">
        <v>7.1</v>
      </c>
      <c r="F168" s="174">
        <v>2.2999999999999998</v>
      </c>
      <c r="G168" s="174">
        <v>-100</v>
      </c>
      <c r="H168" s="174">
        <v>600</v>
      </c>
      <c r="I168" s="174">
        <v>42.2</v>
      </c>
      <c r="J168" s="174">
        <v>62.4</v>
      </c>
      <c r="K168" s="174">
        <v>42.9</v>
      </c>
      <c r="L168" s="18"/>
      <c r="M168" s="218"/>
    </row>
    <row r="169" spans="1:13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8"/>
      <c r="M169" s="218"/>
    </row>
    <row r="170" spans="1:13" ht="19.899999999999999" customHeight="1" x14ac:dyDescent="0.25">
      <c r="A170" s="6" t="s">
        <v>137</v>
      </c>
      <c r="B170" s="172" t="s">
        <v>6676</v>
      </c>
      <c r="C170" s="172" t="s">
        <v>6677</v>
      </c>
      <c r="D170" s="172" t="s">
        <v>6678</v>
      </c>
      <c r="E170" s="172" t="s">
        <v>6679</v>
      </c>
      <c r="F170" s="172" t="s">
        <v>6680</v>
      </c>
      <c r="G170" s="172" t="s">
        <v>5446</v>
      </c>
      <c r="H170" s="172" t="s">
        <v>3555</v>
      </c>
      <c r="I170" s="172" t="s">
        <v>6681</v>
      </c>
      <c r="J170" s="172">
        <v>952.6</v>
      </c>
      <c r="K170" s="172">
        <v>915.8</v>
      </c>
      <c r="L170" s="18"/>
      <c r="M170" s="218"/>
    </row>
    <row r="171" spans="1:13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8"/>
      <c r="M171" s="218"/>
    </row>
    <row r="172" spans="1:13" ht="19.899999999999999" customHeight="1" x14ac:dyDescent="0.25">
      <c r="A172" s="6" t="s">
        <v>138</v>
      </c>
      <c r="B172" s="174">
        <v>0</v>
      </c>
      <c r="C172" s="174">
        <v>0</v>
      </c>
      <c r="D172" s="174">
        <v>0</v>
      </c>
      <c r="E172" s="174">
        <v>0</v>
      </c>
      <c r="F172" s="174">
        <v>0</v>
      </c>
      <c r="G172" s="174">
        <v>0</v>
      </c>
      <c r="H172" s="174">
        <v>0</v>
      </c>
      <c r="I172" s="174">
        <v>0</v>
      </c>
      <c r="J172" s="174">
        <v>0</v>
      </c>
      <c r="K172" s="174">
        <v>0</v>
      </c>
      <c r="L172" s="18"/>
      <c r="M172" s="218"/>
    </row>
    <row r="173" spans="1:13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3">
        <v>0</v>
      </c>
      <c r="F173" s="173">
        <v>0</v>
      </c>
      <c r="G173" s="173">
        <v>0</v>
      </c>
      <c r="H173" s="173">
        <v>0</v>
      </c>
      <c r="I173" s="173">
        <v>0</v>
      </c>
      <c r="J173" s="173">
        <v>0</v>
      </c>
      <c r="K173" s="173">
        <v>0</v>
      </c>
      <c r="L173" s="18"/>
      <c r="M173" s="218"/>
    </row>
    <row r="174" spans="1:13" ht="19.899999999999999" customHeight="1" x14ac:dyDescent="0.25">
      <c r="A174" s="6" t="s">
        <v>140</v>
      </c>
      <c r="B174" s="174">
        <v>0</v>
      </c>
      <c r="C174" s="174">
        <v>0</v>
      </c>
      <c r="D174" s="174">
        <v>0</v>
      </c>
      <c r="E174" s="174">
        <v>0</v>
      </c>
      <c r="F174" s="174">
        <v>0</v>
      </c>
      <c r="G174" s="174">
        <v>0</v>
      </c>
      <c r="H174" s="174">
        <v>0</v>
      </c>
      <c r="I174" s="174">
        <v>0</v>
      </c>
      <c r="J174" s="174">
        <v>0</v>
      </c>
      <c r="K174" s="174">
        <v>0</v>
      </c>
      <c r="L174" s="18"/>
      <c r="M174" s="218"/>
    </row>
    <row r="175" spans="1:13" ht="19.899999999999999" customHeight="1" x14ac:dyDescent="0.25">
      <c r="A175" s="8" t="s">
        <v>141</v>
      </c>
      <c r="B175" s="175" t="s">
        <v>6676</v>
      </c>
      <c r="C175" s="175" t="s">
        <v>6677</v>
      </c>
      <c r="D175" s="175" t="s">
        <v>6678</v>
      </c>
      <c r="E175" s="175" t="s">
        <v>6679</v>
      </c>
      <c r="F175" s="175" t="s">
        <v>6680</v>
      </c>
      <c r="G175" s="175" t="s">
        <v>5446</v>
      </c>
      <c r="H175" s="175" t="s">
        <v>3555</v>
      </c>
      <c r="I175" s="175" t="s">
        <v>6681</v>
      </c>
      <c r="J175" s="175">
        <v>952.6</v>
      </c>
      <c r="K175" s="175">
        <v>915.8</v>
      </c>
      <c r="L175" s="18"/>
      <c r="M175" s="218"/>
    </row>
    <row r="176" spans="1:13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8"/>
      <c r="M176" s="218"/>
    </row>
    <row r="177" spans="1:13" ht="19.899999999999999" customHeight="1" x14ac:dyDescent="0.25">
      <c r="A177" s="8" t="s">
        <v>142</v>
      </c>
      <c r="B177" s="173" t="s">
        <v>1951</v>
      </c>
      <c r="C177" s="173" t="s">
        <v>6682</v>
      </c>
      <c r="D177" s="173" t="s">
        <v>6683</v>
      </c>
      <c r="E177" s="173" t="s">
        <v>6684</v>
      </c>
      <c r="F177" s="173" t="s">
        <v>3544</v>
      </c>
      <c r="G177" s="173" t="s">
        <v>6685</v>
      </c>
      <c r="H177" s="173" t="s">
        <v>6686</v>
      </c>
      <c r="I177" s="173" t="s">
        <v>6687</v>
      </c>
      <c r="J177" s="173">
        <v>955.1</v>
      </c>
      <c r="K177" s="173">
        <v>915.9</v>
      </c>
      <c r="L177" s="18"/>
      <c r="M177" s="218"/>
    </row>
    <row r="178" spans="1:13" ht="19.899999999999999" customHeight="1" x14ac:dyDescent="0.25">
      <c r="A178" s="6" t="s">
        <v>143</v>
      </c>
      <c r="B178" s="174" t="s">
        <v>6688</v>
      </c>
      <c r="C178" s="174" t="s">
        <v>6689</v>
      </c>
      <c r="D178" s="174" t="s">
        <v>6690</v>
      </c>
      <c r="E178" s="174" t="s">
        <v>6691</v>
      </c>
      <c r="F178" s="174" t="s">
        <v>1574</v>
      </c>
      <c r="G178" s="174" t="s">
        <v>6692</v>
      </c>
      <c r="H178" s="174" t="s">
        <v>6693</v>
      </c>
      <c r="I178" s="174" t="s">
        <v>6694</v>
      </c>
      <c r="J178" s="174" t="s">
        <v>6695</v>
      </c>
      <c r="K178" s="174" t="s">
        <v>6696</v>
      </c>
      <c r="L178" s="18"/>
      <c r="M178" s="218"/>
    </row>
    <row r="179" spans="1:13" ht="19.899999999999999" customHeight="1" x14ac:dyDescent="0.25">
      <c r="A179" s="8" t="s">
        <v>144</v>
      </c>
      <c r="B179" s="173" t="s">
        <v>6697</v>
      </c>
      <c r="C179" s="173" t="s">
        <v>6698</v>
      </c>
      <c r="D179" s="173" t="s">
        <v>6699</v>
      </c>
      <c r="E179" s="173" t="s">
        <v>6700</v>
      </c>
      <c r="F179" s="173" t="s">
        <v>6701</v>
      </c>
      <c r="G179" s="173" t="s">
        <v>2926</v>
      </c>
      <c r="H179" s="173" t="s">
        <v>6702</v>
      </c>
      <c r="I179" s="173" t="s">
        <v>6703</v>
      </c>
      <c r="J179" s="173" t="s">
        <v>6704</v>
      </c>
      <c r="K179" s="173" t="s">
        <v>6195</v>
      </c>
      <c r="L179" s="18"/>
      <c r="M179" s="218"/>
    </row>
    <row r="180" spans="1:13" ht="19.899999999999999" customHeight="1" x14ac:dyDescent="0.25">
      <c r="A180" s="6" t="s">
        <v>145</v>
      </c>
      <c r="B180" s="174" t="s">
        <v>891</v>
      </c>
      <c r="C180" s="174" t="s">
        <v>6705</v>
      </c>
      <c r="D180" s="174" t="s">
        <v>2926</v>
      </c>
      <c r="E180" s="174" t="s">
        <v>6706</v>
      </c>
      <c r="F180" s="174" t="s">
        <v>6707</v>
      </c>
      <c r="G180" s="174" t="s">
        <v>6708</v>
      </c>
      <c r="H180" s="174" t="s">
        <v>4647</v>
      </c>
      <c r="I180" s="174" t="s">
        <v>6709</v>
      </c>
      <c r="J180" s="174" t="s">
        <v>6704</v>
      </c>
      <c r="K180" s="174" t="s">
        <v>6195</v>
      </c>
      <c r="L180" s="18"/>
      <c r="M180" s="218"/>
    </row>
    <row r="181" spans="1:13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3">
        <v>0</v>
      </c>
      <c r="I181" s="173">
        <v>0</v>
      </c>
      <c r="J181" s="173">
        <v>0</v>
      </c>
      <c r="K181" s="173">
        <v>0</v>
      </c>
      <c r="L181" s="18"/>
      <c r="M181" s="218"/>
    </row>
    <row r="182" spans="1:13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74">
        <v>0</v>
      </c>
      <c r="L182" s="18"/>
      <c r="M182" s="218"/>
    </row>
    <row r="183" spans="1:13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3">
        <v>0</v>
      </c>
      <c r="I183" s="173">
        <v>0</v>
      </c>
      <c r="J183" s="173">
        <v>0</v>
      </c>
      <c r="K183" s="173">
        <v>0</v>
      </c>
      <c r="L183" s="18"/>
      <c r="M183" s="218"/>
    </row>
    <row r="184" spans="1:13" ht="19.899999999999999" customHeight="1" x14ac:dyDescent="0.25">
      <c r="A184" s="6" t="s">
        <v>149</v>
      </c>
      <c r="B184" s="174" t="s">
        <v>6710</v>
      </c>
      <c r="C184" s="174" t="s">
        <v>6711</v>
      </c>
      <c r="D184" s="174" t="s">
        <v>6712</v>
      </c>
      <c r="E184" s="174" t="s">
        <v>6713</v>
      </c>
      <c r="F184" s="174" t="s">
        <v>6714</v>
      </c>
      <c r="G184" s="174" t="s">
        <v>6715</v>
      </c>
      <c r="H184" s="174" t="s">
        <v>6716</v>
      </c>
      <c r="I184" s="174" t="s">
        <v>6717</v>
      </c>
      <c r="J184" s="174" t="s">
        <v>6718</v>
      </c>
      <c r="K184" s="174" t="s">
        <v>6719</v>
      </c>
      <c r="L184" s="18"/>
      <c r="M184" s="218"/>
    </row>
    <row r="185" spans="1:13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8"/>
      <c r="M185" s="218"/>
    </row>
    <row r="186" spans="1:13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8"/>
      <c r="M186" s="218"/>
    </row>
    <row r="187" spans="1:13" ht="19.899999999999999" customHeight="1" x14ac:dyDescent="0.25">
      <c r="A187" s="6" t="s">
        <v>116</v>
      </c>
      <c r="B187" s="174" t="s">
        <v>6648</v>
      </c>
      <c r="C187" s="174" t="s">
        <v>6649</v>
      </c>
      <c r="D187" s="174" t="s">
        <v>6650</v>
      </c>
      <c r="E187" s="174" t="s">
        <v>6651</v>
      </c>
      <c r="F187" s="174">
        <v>903.6</v>
      </c>
      <c r="G187" s="174">
        <v>593.5</v>
      </c>
      <c r="H187" s="174">
        <v>474.3</v>
      </c>
      <c r="I187" s="174">
        <v>410.7</v>
      </c>
      <c r="J187" s="174">
        <v>337.6</v>
      </c>
      <c r="K187" s="174">
        <v>274.5</v>
      </c>
      <c r="L187" s="18"/>
      <c r="M187" s="218"/>
    </row>
    <row r="188" spans="1:13" ht="19.899999999999999" customHeight="1" x14ac:dyDescent="0.25">
      <c r="A188" s="8" t="s">
        <v>117</v>
      </c>
      <c r="B188" s="173">
        <v>90.1</v>
      </c>
      <c r="C188" s="173">
        <v>95.1</v>
      </c>
      <c r="D188" s="173">
        <v>78.3</v>
      </c>
      <c r="E188" s="173">
        <v>71.5</v>
      </c>
      <c r="F188" s="173">
        <v>28.9</v>
      </c>
      <c r="G188" s="173">
        <v>8.1</v>
      </c>
      <c r="H188" s="173">
        <v>4.8</v>
      </c>
      <c r="I188" s="173">
        <v>15.7</v>
      </c>
      <c r="J188" s="173">
        <v>13.9</v>
      </c>
      <c r="K188" s="173">
        <v>7.5</v>
      </c>
      <c r="L188" s="18"/>
      <c r="M188" s="218"/>
    </row>
    <row r="189" spans="1:13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74">
        <v>0</v>
      </c>
      <c r="I189" s="174">
        <v>0</v>
      </c>
      <c r="J189" s="174">
        <v>0</v>
      </c>
      <c r="K189" s="174">
        <v>0</v>
      </c>
      <c r="L189" s="18"/>
      <c r="M189" s="218"/>
    </row>
    <row r="190" spans="1:13" ht="19.899999999999999" customHeight="1" x14ac:dyDescent="0.25">
      <c r="A190" s="8" t="s">
        <v>150</v>
      </c>
      <c r="B190" s="173" t="s">
        <v>6720</v>
      </c>
      <c r="C190" s="173" t="s">
        <v>6721</v>
      </c>
      <c r="D190" s="173" t="s">
        <v>6722</v>
      </c>
      <c r="E190" s="173" t="s">
        <v>6723</v>
      </c>
      <c r="F190" s="173" t="s">
        <v>6724</v>
      </c>
      <c r="G190" s="173" t="s">
        <v>6725</v>
      </c>
      <c r="H190" s="173" t="s">
        <v>6726</v>
      </c>
      <c r="I190" s="173" t="s">
        <v>6182</v>
      </c>
      <c r="J190" s="173" t="s">
        <v>6727</v>
      </c>
      <c r="K190" s="173" t="s">
        <v>6728</v>
      </c>
      <c r="L190" s="18"/>
      <c r="M190" s="218"/>
    </row>
    <row r="191" spans="1:13" ht="19.899999999999999" customHeight="1" x14ac:dyDescent="0.25">
      <c r="A191" s="6" t="s">
        <v>151</v>
      </c>
      <c r="B191" s="174" t="s">
        <v>6688</v>
      </c>
      <c r="C191" s="174" t="s">
        <v>6689</v>
      </c>
      <c r="D191" s="174" t="s">
        <v>6690</v>
      </c>
      <c r="E191" s="174" t="s">
        <v>6691</v>
      </c>
      <c r="F191" s="174" t="s">
        <v>1574</v>
      </c>
      <c r="G191" s="174" t="s">
        <v>6692</v>
      </c>
      <c r="H191" s="174" t="s">
        <v>6693</v>
      </c>
      <c r="I191" s="174" t="s">
        <v>6694</v>
      </c>
      <c r="J191" s="174" t="s">
        <v>6695</v>
      </c>
      <c r="K191" s="174" t="s">
        <v>6696</v>
      </c>
      <c r="L191" s="18"/>
      <c r="M191" s="218"/>
    </row>
    <row r="192" spans="1:13" ht="19.899999999999999" customHeight="1" x14ac:dyDescent="0.25">
      <c r="A192" s="8" t="s">
        <v>152</v>
      </c>
      <c r="B192" s="173" t="s">
        <v>6729</v>
      </c>
      <c r="C192" s="173" t="s">
        <v>6730</v>
      </c>
      <c r="D192" s="173" t="s">
        <v>6731</v>
      </c>
      <c r="E192" s="173" t="s">
        <v>6732</v>
      </c>
      <c r="F192" s="173" t="s">
        <v>6733</v>
      </c>
      <c r="G192" s="173" t="s">
        <v>6734</v>
      </c>
      <c r="H192" s="173" t="s">
        <v>6735</v>
      </c>
      <c r="I192" s="173" t="s">
        <v>6736</v>
      </c>
      <c r="J192" s="173" t="s">
        <v>6737</v>
      </c>
      <c r="K192" s="173" t="s">
        <v>6738</v>
      </c>
      <c r="L192" s="18"/>
      <c r="M192" s="218"/>
    </row>
    <row r="193" spans="1:13" ht="19.899999999999999" customHeight="1" x14ac:dyDescent="0.25">
      <c r="A193" s="6" t="s">
        <v>153</v>
      </c>
      <c r="B193" s="174" t="s">
        <v>6739</v>
      </c>
      <c r="C193" s="174" t="s">
        <v>6740</v>
      </c>
      <c r="D193" s="174" t="s">
        <v>6741</v>
      </c>
      <c r="E193" s="174" t="s">
        <v>6742</v>
      </c>
      <c r="F193" s="174" t="s">
        <v>6743</v>
      </c>
      <c r="G193" s="174" t="s">
        <v>6744</v>
      </c>
      <c r="H193" s="174" t="s">
        <v>6745</v>
      </c>
      <c r="I193" s="174" t="s">
        <v>6746</v>
      </c>
      <c r="J193" s="174" t="s">
        <v>6747</v>
      </c>
      <c r="K193" s="174" t="s">
        <v>3051</v>
      </c>
      <c r="L193" s="18"/>
      <c r="M193" s="218"/>
    </row>
    <row r="194" spans="1:13" ht="19.899999999999999" customHeight="1" x14ac:dyDescent="0.25">
      <c r="A194" s="8" t="s">
        <v>154</v>
      </c>
      <c r="B194" s="173" t="s">
        <v>607</v>
      </c>
      <c r="C194" s="173" t="s">
        <v>607</v>
      </c>
      <c r="D194" s="173" t="s">
        <v>607</v>
      </c>
      <c r="E194" s="173" t="s">
        <v>607</v>
      </c>
      <c r="F194" s="173" t="s">
        <v>607</v>
      </c>
      <c r="G194" s="173" t="s">
        <v>607</v>
      </c>
      <c r="H194" s="173" t="s">
        <v>607</v>
      </c>
      <c r="I194" s="173" t="s">
        <v>607</v>
      </c>
      <c r="J194" s="173" t="s">
        <v>607</v>
      </c>
      <c r="K194" s="173" t="s">
        <v>607</v>
      </c>
      <c r="L194" s="18"/>
      <c r="M194" s="218"/>
    </row>
    <row r="195" spans="1:13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74" t="s">
        <v>607</v>
      </c>
      <c r="I195" s="174" t="s">
        <v>607</v>
      </c>
      <c r="J195" s="174" t="s">
        <v>607</v>
      </c>
      <c r="K195" s="174" t="s">
        <v>607</v>
      </c>
      <c r="L195" s="18"/>
      <c r="M195" s="218"/>
    </row>
    <row r="196" spans="1:13" ht="19.899999999999999" customHeight="1" x14ac:dyDescent="0.25">
      <c r="A196" s="8" t="s">
        <v>156</v>
      </c>
      <c r="B196" s="173" t="s">
        <v>6748</v>
      </c>
      <c r="C196" s="173" t="s">
        <v>607</v>
      </c>
      <c r="D196" s="173" t="s">
        <v>607</v>
      </c>
      <c r="E196" s="173" t="s">
        <v>607</v>
      </c>
      <c r="F196" s="173" t="s">
        <v>607</v>
      </c>
      <c r="G196" s="173" t="s">
        <v>607</v>
      </c>
      <c r="H196" s="173" t="s">
        <v>6749</v>
      </c>
      <c r="I196" s="173" t="s">
        <v>6750</v>
      </c>
      <c r="J196" s="173" t="s">
        <v>6751</v>
      </c>
      <c r="K196" s="173" t="s">
        <v>6752</v>
      </c>
      <c r="L196" s="18"/>
      <c r="M196" s="218"/>
    </row>
    <row r="197" spans="1:13" ht="19.899999999999999" customHeight="1" x14ac:dyDescent="0.25">
      <c r="A197" s="6" t="s">
        <v>157</v>
      </c>
      <c r="B197" s="174" t="s">
        <v>6753</v>
      </c>
      <c r="C197" s="174" t="s">
        <v>607</v>
      </c>
      <c r="D197" s="174" t="s">
        <v>607</v>
      </c>
      <c r="E197" s="174" t="s">
        <v>607</v>
      </c>
      <c r="F197" s="174" t="s">
        <v>607</v>
      </c>
      <c r="G197" s="174" t="s">
        <v>607</v>
      </c>
      <c r="H197" s="174" t="s">
        <v>6754</v>
      </c>
      <c r="I197" s="174" t="s">
        <v>6755</v>
      </c>
      <c r="J197" s="174" t="s">
        <v>6756</v>
      </c>
      <c r="K197" s="174" t="s">
        <v>6757</v>
      </c>
      <c r="L197" s="18"/>
      <c r="M197" s="218"/>
    </row>
    <row r="198" spans="1:13" ht="19.899999999999999" customHeight="1" x14ac:dyDescent="0.25">
      <c r="A198" s="8" t="s">
        <v>158</v>
      </c>
      <c r="B198" s="173">
        <v>-12.4</v>
      </c>
      <c r="C198" s="173">
        <v>22.2</v>
      </c>
      <c r="D198" s="173">
        <v>24.7</v>
      </c>
      <c r="E198" s="173">
        <v>11</v>
      </c>
      <c r="F198" s="173">
        <v>16.3</v>
      </c>
      <c r="G198" s="173">
        <v>-9.1999999999999993</v>
      </c>
      <c r="H198" s="173">
        <v>-18.899999999999999</v>
      </c>
      <c r="I198" s="173">
        <v>4.2</v>
      </c>
      <c r="J198" s="173">
        <v>-6.1</v>
      </c>
      <c r="K198" s="173">
        <v>23.4</v>
      </c>
      <c r="L198" s="18"/>
      <c r="M198" s="218"/>
    </row>
    <row r="199" spans="1:13" ht="19.899999999999999" customHeight="1" x14ac:dyDescent="0.25">
      <c r="A199" s="6" t="s">
        <v>159</v>
      </c>
      <c r="B199" s="174">
        <v>-49.2</v>
      </c>
      <c r="C199" s="174">
        <v>600</v>
      </c>
      <c r="D199" s="174">
        <v>-12.6</v>
      </c>
      <c r="E199" s="174">
        <v>6.2</v>
      </c>
      <c r="F199" s="174">
        <v>-500</v>
      </c>
      <c r="G199" s="174">
        <v>-800</v>
      </c>
      <c r="H199" s="174">
        <v>300</v>
      </c>
      <c r="I199" s="174">
        <v>1.4</v>
      </c>
      <c r="J199" s="174">
        <v>-3.3</v>
      </c>
      <c r="K199" s="174">
        <v>-2.8</v>
      </c>
      <c r="L199" s="18"/>
      <c r="M199" s="218"/>
    </row>
    <row r="200" spans="1:13" ht="19.899999999999999" customHeight="1" x14ac:dyDescent="0.25">
      <c r="A200" s="8" t="s">
        <v>160</v>
      </c>
      <c r="B200" s="173">
        <v>22</v>
      </c>
      <c r="C200" s="173">
        <v>26</v>
      </c>
      <c r="D200" s="173">
        <v>26</v>
      </c>
      <c r="E200" s="173">
        <v>26</v>
      </c>
      <c r="F200" s="173">
        <v>27</v>
      </c>
      <c r="G200" s="173">
        <v>27</v>
      </c>
      <c r="H200" s="173">
        <v>28</v>
      </c>
      <c r="I200" s="173">
        <v>30</v>
      </c>
      <c r="J200" s="173">
        <v>32</v>
      </c>
      <c r="K200" s="173">
        <v>30</v>
      </c>
      <c r="L200" s="18"/>
      <c r="M200" s="218"/>
    </row>
    <row r="201" spans="1:13" ht="19.899999999999999" customHeight="1" x14ac:dyDescent="0.25">
      <c r="A201" s="6" t="s">
        <v>161</v>
      </c>
      <c r="B201" s="174">
        <v>0</v>
      </c>
      <c r="C201" s="174">
        <v>0</v>
      </c>
      <c r="D201" s="174">
        <v>0</v>
      </c>
      <c r="E201" s="174">
        <v>0</v>
      </c>
      <c r="F201" s="174">
        <v>0</v>
      </c>
      <c r="G201" s="174">
        <v>0</v>
      </c>
      <c r="H201" s="174">
        <v>0</v>
      </c>
      <c r="I201" s="174">
        <v>0</v>
      </c>
      <c r="J201" s="174">
        <v>0</v>
      </c>
      <c r="K201" s="174">
        <v>0</v>
      </c>
      <c r="L201" s="18"/>
      <c r="M201" s="218"/>
    </row>
    <row r="202" spans="1:13" ht="19.899999999999999" customHeight="1" x14ac:dyDescent="0.25">
      <c r="A202" s="8" t="s">
        <v>162</v>
      </c>
      <c r="B202" s="173">
        <v>-3.3</v>
      </c>
      <c r="C202" s="173">
        <v>-3.5</v>
      </c>
      <c r="D202" s="173">
        <v>5.2</v>
      </c>
      <c r="E202" s="173">
        <v>400</v>
      </c>
      <c r="F202" s="173">
        <v>2.2000000000000002</v>
      </c>
      <c r="G202" s="173">
        <v>100</v>
      </c>
      <c r="H202" s="173">
        <v>-800</v>
      </c>
      <c r="I202" s="173">
        <v>-200</v>
      </c>
      <c r="J202" s="173">
        <v>2.8</v>
      </c>
      <c r="K202" s="173">
        <v>-12.8</v>
      </c>
      <c r="L202" s="18"/>
      <c r="M202" s="218"/>
    </row>
    <row r="203" spans="1:13" ht="19.899999999999999" customHeight="1" x14ac:dyDescent="0.25">
      <c r="A203" s="6" t="s">
        <v>163</v>
      </c>
      <c r="B203" s="174">
        <v>2.6</v>
      </c>
      <c r="C203" s="174">
        <v>1.4</v>
      </c>
      <c r="D203" s="174">
        <v>1.3</v>
      </c>
      <c r="E203" s="174">
        <v>800</v>
      </c>
      <c r="F203" s="174">
        <v>1.1000000000000001</v>
      </c>
      <c r="G203" s="174">
        <v>500</v>
      </c>
      <c r="H203" s="174">
        <v>600</v>
      </c>
      <c r="I203" s="174">
        <v>600</v>
      </c>
      <c r="J203" s="174">
        <v>0</v>
      </c>
      <c r="K203" s="174">
        <v>0</v>
      </c>
      <c r="L203" s="18"/>
      <c r="M203" s="218"/>
    </row>
    <row r="204" spans="1:13" ht="19.899999999999999" customHeight="1" x14ac:dyDescent="0.25">
      <c r="A204" s="8" t="s">
        <v>164</v>
      </c>
      <c r="B204" s="173">
        <v>2.6</v>
      </c>
      <c r="C204" s="173">
        <v>1.4</v>
      </c>
      <c r="D204" s="173">
        <v>1.3</v>
      </c>
      <c r="E204" s="173">
        <v>800</v>
      </c>
      <c r="F204" s="173">
        <v>1.1000000000000001</v>
      </c>
      <c r="G204" s="173">
        <v>500</v>
      </c>
      <c r="H204" s="173">
        <v>600</v>
      </c>
      <c r="I204" s="173">
        <v>600</v>
      </c>
      <c r="J204" s="173">
        <v>0</v>
      </c>
      <c r="K204" s="173">
        <v>0</v>
      </c>
      <c r="L204" s="18"/>
      <c r="M204" s="218"/>
    </row>
    <row r="205" spans="1:13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74">
        <v>0</v>
      </c>
      <c r="F205" s="174">
        <v>0</v>
      </c>
      <c r="G205" s="174">
        <v>0</v>
      </c>
      <c r="H205" s="174">
        <v>0</v>
      </c>
      <c r="I205" s="174">
        <v>0</v>
      </c>
      <c r="J205" s="174">
        <v>0</v>
      </c>
      <c r="K205" s="174">
        <v>0</v>
      </c>
      <c r="L205" s="18"/>
      <c r="M205" s="218"/>
    </row>
    <row r="206" spans="1:13" ht="19.899999999999999" customHeight="1" x14ac:dyDescent="0.25">
      <c r="A206" s="8" t="s">
        <v>166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18"/>
    </row>
    <row r="207" spans="1:13" ht="19.899999999999999" customHeight="1" x14ac:dyDescent="0.25">
      <c r="A207" s="6" t="s">
        <v>167</v>
      </c>
      <c r="B207" s="174">
        <v>0</v>
      </c>
      <c r="C207" s="174">
        <v>0</v>
      </c>
      <c r="D207" s="174">
        <v>0</v>
      </c>
      <c r="E207" s="174">
        <v>0</v>
      </c>
      <c r="F207" s="174">
        <v>0</v>
      </c>
      <c r="G207" s="174">
        <v>0</v>
      </c>
      <c r="H207" s="174">
        <v>0</v>
      </c>
      <c r="I207" s="174">
        <v>0</v>
      </c>
      <c r="J207" s="174">
        <v>0</v>
      </c>
      <c r="K207" s="174">
        <v>0</v>
      </c>
      <c r="L207" s="18"/>
      <c r="M207" s="218"/>
    </row>
    <row r="208" spans="1:13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18"/>
    </row>
    <row r="209" spans="1:13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74">
        <v>0</v>
      </c>
      <c r="I209" s="174">
        <v>0</v>
      </c>
      <c r="J209" s="174">
        <v>0</v>
      </c>
      <c r="K209" s="174">
        <v>0</v>
      </c>
      <c r="L209" s="18"/>
      <c r="M209" s="218"/>
    </row>
    <row r="210" spans="1:13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8"/>
      <c r="M210" s="218"/>
    </row>
    <row r="211" spans="1:13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74">
        <v>0</v>
      </c>
      <c r="I211" s="174">
        <v>0</v>
      </c>
      <c r="J211" s="174">
        <v>0</v>
      </c>
      <c r="K211" s="174">
        <v>0</v>
      </c>
      <c r="L211" s="18"/>
      <c r="M211" s="218"/>
    </row>
    <row r="212" spans="1:13" ht="19.899999999999999" customHeight="1" x14ac:dyDescent="0.25">
      <c r="A212" s="8" t="s">
        <v>114</v>
      </c>
      <c r="B212" s="173">
        <v>86.3</v>
      </c>
      <c r="C212" s="173">
        <v>0</v>
      </c>
      <c r="D212" s="173">
        <v>0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8"/>
      <c r="M212" s="218"/>
    </row>
    <row r="213" spans="1:13" ht="19.899999999999999" customHeight="1" x14ac:dyDescent="0.25">
      <c r="A213" s="6" t="s">
        <v>172</v>
      </c>
      <c r="B213" s="174">
        <v>0</v>
      </c>
      <c r="C213" s="174">
        <v>0</v>
      </c>
      <c r="D213" s="174">
        <v>0</v>
      </c>
      <c r="E213" s="174">
        <v>0</v>
      </c>
      <c r="F213" s="174">
        <v>0</v>
      </c>
      <c r="G213" s="174">
        <v>0</v>
      </c>
      <c r="H213" s="174">
        <v>0</v>
      </c>
      <c r="I213" s="174">
        <v>0</v>
      </c>
      <c r="J213" s="174">
        <v>0</v>
      </c>
      <c r="K213" s="174">
        <v>0</v>
      </c>
      <c r="L213" s="18"/>
      <c r="M213" s="218"/>
    </row>
    <row r="214" spans="1:13" ht="19.899999999999999" customHeight="1" x14ac:dyDescent="0.25">
      <c r="A214" s="8" t="s">
        <v>173</v>
      </c>
      <c r="B214" s="173">
        <v>17.3</v>
      </c>
      <c r="C214" s="173">
        <v>46</v>
      </c>
      <c r="D214" s="173">
        <v>48.1</v>
      </c>
      <c r="E214" s="173">
        <v>4.9000000000000004</v>
      </c>
      <c r="F214" s="173">
        <v>11.6</v>
      </c>
      <c r="G214" s="173">
        <v>5.6</v>
      </c>
      <c r="H214" s="173">
        <v>7.5</v>
      </c>
      <c r="I214" s="173">
        <v>0</v>
      </c>
      <c r="J214" s="173">
        <v>0</v>
      </c>
      <c r="K214" s="173">
        <v>0</v>
      </c>
      <c r="L214" s="18"/>
      <c r="M214" s="218"/>
    </row>
    <row r="215" spans="1:13" ht="19.899999999999999" customHeight="1" x14ac:dyDescent="0.25">
      <c r="A215" s="6" t="s">
        <v>174</v>
      </c>
      <c r="B215" s="174">
        <v>5</v>
      </c>
      <c r="C215" s="174">
        <v>12.3</v>
      </c>
      <c r="D215" s="174">
        <v>9.3000000000000007</v>
      </c>
      <c r="E215" s="174">
        <v>4.9000000000000004</v>
      </c>
      <c r="F215" s="174">
        <v>11.6</v>
      </c>
      <c r="G215" s="174">
        <v>5.6</v>
      </c>
      <c r="H215" s="174">
        <v>7.5</v>
      </c>
      <c r="I215" s="174">
        <v>0</v>
      </c>
      <c r="J215" s="174">
        <v>0</v>
      </c>
      <c r="K215" s="174">
        <v>0</v>
      </c>
      <c r="L215" s="18"/>
      <c r="M215" s="218"/>
    </row>
    <row r="216" spans="1:13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  <c r="M216" s="218"/>
    </row>
    <row r="217" spans="1:13" ht="19.899999999999999" customHeight="1" x14ac:dyDescent="0.25">
      <c r="A217" s="6" t="s">
        <v>175</v>
      </c>
      <c r="B217" s="174">
        <v>0</v>
      </c>
      <c r="C217" s="174">
        <v>0</v>
      </c>
      <c r="D217" s="174">
        <v>0</v>
      </c>
      <c r="E217" s="174">
        <v>0</v>
      </c>
      <c r="F217" s="174">
        <v>0</v>
      </c>
      <c r="G217" s="174">
        <v>0</v>
      </c>
      <c r="H217" s="174">
        <v>0</v>
      </c>
      <c r="I217" s="174">
        <v>0</v>
      </c>
      <c r="J217" s="174">
        <v>0</v>
      </c>
      <c r="K217" s="174">
        <v>0</v>
      </c>
      <c r="L217" s="18"/>
      <c r="M217" s="218"/>
    </row>
    <row r="218" spans="1:13" ht="19.899999999999999" customHeight="1" x14ac:dyDescent="0.25">
      <c r="A218" s="8" t="s">
        <v>176</v>
      </c>
      <c r="B218" s="173">
        <v>0</v>
      </c>
      <c r="C218" s="173">
        <v>0</v>
      </c>
      <c r="D218" s="173">
        <v>0</v>
      </c>
      <c r="E218" s="173">
        <v>0</v>
      </c>
      <c r="F218" s="173">
        <v>-1.7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8"/>
      <c r="M218" s="218"/>
    </row>
    <row r="219" spans="1:13" ht="19.899999999999999" customHeight="1" x14ac:dyDescent="0.25">
      <c r="A219" s="6" t="s">
        <v>177</v>
      </c>
      <c r="B219" s="174">
        <v>0</v>
      </c>
      <c r="C219" s="174">
        <v>0</v>
      </c>
      <c r="D219" s="174">
        <v>0</v>
      </c>
      <c r="E219" s="174">
        <v>0</v>
      </c>
      <c r="F219" s="174">
        <v>0</v>
      </c>
      <c r="G219" s="174">
        <v>0</v>
      </c>
      <c r="H219" s="174">
        <v>0</v>
      </c>
      <c r="I219" s="174">
        <v>0</v>
      </c>
      <c r="J219" s="174">
        <v>0</v>
      </c>
      <c r="K219" s="174">
        <v>0</v>
      </c>
      <c r="L219" s="18"/>
      <c r="M219" s="218"/>
    </row>
    <row r="220" spans="1:13" ht="19.899999999999999" customHeight="1" x14ac:dyDescent="0.25">
      <c r="A220" s="8" t="s">
        <v>178</v>
      </c>
      <c r="B220" s="173">
        <v>0</v>
      </c>
      <c r="C220" s="173">
        <v>0</v>
      </c>
      <c r="D220" s="173">
        <v>0</v>
      </c>
      <c r="E220" s="173">
        <v>-700</v>
      </c>
      <c r="F220" s="173">
        <v>700</v>
      </c>
      <c r="G220" s="173">
        <v>1.5</v>
      </c>
      <c r="H220" s="173">
        <v>-3</v>
      </c>
      <c r="I220" s="173">
        <v>0</v>
      </c>
      <c r="J220" s="173">
        <v>0</v>
      </c>
      <c r="K220" s="173">
        <v>0</v>
      </c>
      <c r="L220" s="18"/>
      <c r="M220" s="218"/>
    </row>
    <row r="221" spans="1:13" ht="19.899999999999999" customHeight="1" x14ac:dyDescent="0.25">
      <c r="A221" s="6" t="s">
        <v>179</v>
      </c>
      <c r="B221" s="174">
        <v>-15.4</v>
      </c>
      <c r="C221" s="174">
        <v>-127.9</v>
      </c>
      <c r="D221" s="174">
        <v>-51.6</v>
      </c>
      <c r="E221" s="174">
        <v>1</v>
      </c>
      <c r="F221" s="174">
        <v>-72.8</v>
      </c>
      <c r="G221" s="174">
        <v>1</v>
      </c>
      <c r="H221" s="174">
        <v>0</v>
      </c>
      <c r="I221" s="174">
        <v>-100</v>
      </c>
      <c r="J221" s="174">
        <v>200</v>
      </c>
      <c r="K221" s="174">
        <v>300</v>
      </c>
      <c r="L221" s="18"/>
      <c r="M221" s="218"/>
    </row>
    <row r="222" spans="1:13" ht="19.899999999999999" customHeight="1" x14ac:dyDescent="0.25">
      <c r="A222" s="8" t="s">
        <v>180</v>
      </c>
      <c r="B222" s="173">
        <v>0</v>
      </c>
      <c r="C222" s="173">
        <v>0</v>
      </c>
      <c r="D222" s="173">
        <v>0</v>
      </c>
      <c r="E222" s="173">
        <v>0</v>
      </c>
      <c r="F222" s="173">
        <v>0</v>
      </c>
      <c r="G222" s="173">
        <v>0</v>
      </c>
      <c r="H222" s="173">
        <v>0</v>
      </c>
      <c r="I222" s="173">
        <v>0</v>
      </c>
      <c r="J222" s="173">
        <v>0</v>
      </c>
      <c r="K222" s="173">
        <v>0</v>
      </c>
      <c r="L222" s="18"/>
      <c r="M222" s="218"/>
    </row>
    <row r="223" spans="1:13" ht="19.899999999999999" customHeight="1" x14ac:dyDescent="0.25">
      <c r="A223" s="6" t="s">
        <v>181</v>
      </c>
      <c r="B223" s="174">
        <v>0</v>
      </c>
      <c r="C223" s="174">
        <v>0</v>
      </c>
      <c r="D223" s="174">
        <v>0</v>
      </c>
      <c r="E223" s="174">
        <v>0</v>
      </c>
      <c r="F223" s="174">
        <v>-15.7</v>
      </c>
      <c r="G223" s="174">
        <v>-5.4</v>
      </c>
      <c r="H223" s="174">
        <v>200</v>
      </c>
      <c r="I223" s="174">
        <v>-1.5</v>
      </c>
      <c r="J223" s="174">
        <v>-3.4</v>
      </c>
      <c r="K223" s="174">
        <v>-100</v>
      </c>
      <c r="L223" s="18"/>
      <c r="M223" s="218"/>
    </row>
    <row r="224" spans="1:13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  <c r="M224" s="218"/>
    </row>
    <row r="225" spans="1:13" ht="19.899999999999999" customHeight="1" x14ac:dyDescent="0.25">
      <c r="A225" s="6" t="s">
        <v>183</v>
      </c>
      <c r="B225" s="174">
        <v>-49.9</v>
      </c>
      <c r="C225" s="174">
        <v>-43.5</v>
      </c>
      <c r="D225" s="174">
        <v>9.9</v>
      </c>
      <c r="E225" s="174">
        <v>-2.5</v>
      </c>
      <c r="F225" s="174">
        <v>-63</v>
      </c>
      <c r="G225" s="174">
        <v>3.9</v>
      </c>
      <c r="H225" s="174">
        <v>-500</v>
      </c>
      <c r="I225" s="174">
        <v>100</v>
      </c>
      <c r="J225" s="174">
        <v>500</v>
      </c>
      <c r="K225" s="174">
        <v>-1.1000000000000001</v>
      </c>
      <c r="L225" s="18"/>
      <c r="M225" s="218"/>
    </row>
    <row r="226" spans="1:13" ht="19.899999999999999" customHeight="1" x14ac:dyDescent="0.25">
      <c r="A226" s="8" t="s">
        <v>184</v>
      </c>
      <c r="B226" s="173">
        <v>-100</v>
      </c>
      <c r="C226" s="173">
        <v>9.6999999999999993</v>
      </c>
      <c r="D226" s="173">
        <v>2.8</v>
      </c>
      <c r="E226" s="173">
        <v>1.1000000000000001</v>
      </c>
      <c r="F226" s="173">
        <v>0</v>
      </c>
      <c r="G226" s="173">
        <v>2.1</v>
      </c>
      <c r="H226" s="173">
        <v>0</v>
      </c>
      <c r="I226" s="173">
        <v>0</v>
      </c>
      <c r="J226" s="173">
        <v>0</v>
      </c>
      <c r="K226" s="173">
        <v>0</v>
      </c>
      <c r="L226" s="18"/>
      <c r="M226" s="218"/>
    </row>
    <row r="227" spans="1:13" ht="19.899999999999999" customHeight="1" x14ac:dyDescent="0.25">
      <c r="A227" s="6" t="s">
        <v>185</v>
      </c>
      <c r="B227" s="174">
        <v>-400</v>
      </c>
      <c r="C227" s="174">
        <v>-1.4</v>
      </c>
      <c r="D227" s="174">
        <v>-900</v>
      </c>
      <c r="E227" s="174">
        <v>-20.9</v>
      </c>
      <c r="F227" s="174">
        <v>-13.4</v>
      </c>
      <c r="G227" s="174">
        <v>-13.2</v>
      </c>
      <c r="H227" s="174">
        <v>-13.3</v>
      </c>
      <c r="I227" s="174">
        <v>-13</v>
      </c>
      <c r="J227" s="174">
        <v>-12.9</v>
      </c>
      <c r="K227" s="174">
        <v>-13</v>
      </c>
      <c r="L227" s="18"/>
      <c r="M227" s="218"/>
    </row>
    <row r="228" spans="1:13" ht="19.899999999999999" customHeight="1" x14ac:dyDescent="0.25">
      <c r="A228" s="8" t="s">
        <v>186</v>
      </c>
      <c r="B228" s="173" t="s">
        <v>6758</v>
      </c>
      <c r="C228" s="173" t="s">
        <v>6759</v>
      </c>
      <c r="D228" s="173" t="s">
        <v>6760</v>
      </c>
      <c r="E228" s="173" t="s">
        <v>6761</v>
      </c>
      <c r="F228" s="173" t="s">
        <v>6762</v>
      </c>
      <c r="G228" s="173" t="s">
        <v>6763</v>
      </c>
      <c r="H228" s="173">
        <v>0</v>
      </c>
      <c r="I228" s="173">
        <v>0</v>
      </c>
      <c r="J228" s="173">
        <v>0</v>
      </c>
      <c r="K228" s="173">
        <v>0</v>
      </c>
      <c r="L228" s="18"/>
      <c r="M228" s="218"/>
    </row>
    <row r="229" spans="1:13" ht="19.899999999999999" customHeight="1" x14ac:dyDescent="0.25">
      <c r="A229" s="6" t="s">
        <v>187</v>
      </c>
      <c r="B229" s="174">
        <v>630.5</v>
      </c>
      <c r="C229" s="174">
        <v>696.9</v>
      </c>
      <c r="D229" s="174">
        <v>603.4</v>
      </c>
      <c r="E229" s="174">
        <v>532.79999999999995</v>
      </c>
      <c r="F229" s="174">
        <v>306.39999999999998</v>
      </c>
      <c r="G229" s="174">
        <v>65.5</v>
      </c>
      <c r="H229" s="174">
        <v>0</v>
      </c>
      <c r="I229" s="174">
        <v>0</v>
      </c>
      <c r="J229" s="174">
        <v>0</v>
      </c>
      <c r="K229" s="174">
        <v>0</v>
      </c>
      <c r="L229" s="18"/>
      <c r="M229" s="218"/>
    </row>
    <row r="230" spans="1:13" ht="19.899999999999999" customHeight="1" x14ac:dyDescent="0.25">
      <c r="A230" s="8" t="s">
        <v>188</v>
      </c>
      <c r="B230" s="173" t="s">
        <v>6764</v>
      </c>
      <c r="C230" s="173" t="s">
        <v>6765</v>
      </c>
      <c r="D230" s="173" t="s">
        <v>6766</v>
      </c>
      <c r="E230" s="173" t="s">
        <v>6767</v>
      </c>
      <c r="F230" s="173" t="s">
        <v>6768</v>
      </c>
      <c r="G230" s="173">
        <v>933.9</v>
      </c>
      <c r="H230" s="173">
        <v>836.4</v>
      </c>
      <c r="I230" s="173">
        <v>740.5</v>
      </c>
      <c r="J230" s="173">
        <v>784.2</v>
      </c>
      <c r="K230" s="173">
        <v>619</v>
      </c>
      <c r="L230" s="18"/>
      <c r="M230" s="218"/>
    </row>
    <row r="231" spans="1:13" ht="19.899999999999999" customHeight="1" x14ac:dyDescent="0.25">
      <c r="A231" s="6" t="s">
        <v>189</v>
      </c>
      <c r="B231" s="174" t="s">
        <v>6769</v>
      </c>
      <c r="C231" s="174" t="s">
        <v>6770</v>
      </c>
      <c r="D231" s="174" t="s">
        <v>6771</v>
      </c>
      <c r="E231" s="174" t="s">
        <v>6772</v>
      </c>
      <c r="F231" s="174" t="s">
        <v>6773</v>
      </c>
      <c r="G231" s="174">
        <v>867</v>
      </c>
      <c r="H231" s="174">
        <v>782</v>
      </c>
      <c r="I231" s="174">
        <v>670.5</v>
      </c>
      <c r="J231" s="174">
        <v>624.6</v>
      </c>
      <c r="K231" s="174">
        <v>578.5</v>
      </c>
      <c r="L231" s="18"/>
      <c r="M231" s="218"/>
    </row>
    <row r="232" spans="1:13" ht="19.899999999999999" customHeight="1" x14ac:dyDescent="0.25">
      <c r="A232" s="8" t="s">
        <v>190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  <c r="M232" s="218"/>
    </row>
    <row r="233" spans="1:13" ht="19.899999999999999" customHeight="1" x14ac:dyDescent="0.25">
      <c r="A233" s="6" t="s">
        <v>191</v>
      </c>
      <c r="B233" s="174">
        <v>12.9</v>
      </c>
      <c r="C233" s="174">
        <v>14</v>
      </c>
      <c r="D233" s="174">
        <v>12.1</v>
      </c>
      <c r="E233" s="174">
        <v>13.4</v>
      </c>
      <c r="F233" s="174">
        <v>5.8</v>
      </c>
      <c r="G233" s="174">
        <v>5.3</v>
      </c>
      <c r="H233" s="174">
        <v>4.5</v>
      </c>
      <c r="I233" s="174">
        <v>4.3</v>
      </c>
      <c r="J233" s="174">
        <v>4.5999999999999996</v>
      </c>
      <c r="K233" s="174">
        <v>4.5</v>
      </c>
      <c r="L233" s="18"/>
      <c r="M233" s="218"/>
    </row>
    <row r="234" spans="1:13" ht="19.899999999999999" customHeight="1" x14ac:dyDescent="0.25">
      <c r="A234" s="8" t="s">
        <v>192</v>
      </c>
      <c r="B234" s="173">
        <v>0</v>
      </c>
      <c r="C234" s="173">
        <v>0</v>
      </c>
      <c r="D234" s="173">
        <v>0</v>
      </c>
      <c r="E234" s="173">
        <v>0</v>
      </c>
      <c r="F234" s="173">
        <v>0</v>
      </c>
      <c r="G234" s="173">
        <v>0</v>
      </c>
      <c r="H234" s="173">
        <v>0</v>
      </c>
      <c r="I234" s="173">
        <v>0</v>
      </c>
      <c r="J234" s="173">
        <v>0</v>
      </c>
      <c r="K234" s="173">
        <v>0</v>
      </c>
      <c r="L234" s="18"/>
      <c r="M234" s="218"/>
    </row>
    <row r="235" spans="1:13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0</v>
      </c>
      <c r="F235" s="174">
        <v>0</v>
      </c>
      <c r="G235" s="174">
        <v>0</v>
      </c>
      <c r="H235" s="174">
        <v>0</v>
      </c>
      <c r="I235" s="174">
        <v>0</v>
      </c>
      <c r="J235" s="174">
        <v>0</v>
      </c>
      <c r="K235" s="174">
        <v>0</v>
      </c>
      <c r="L235" s="18"/>
      <c r="M235" s="218"/>
    </row>
    <row r="236" spans="1:13" ht="19.899999999999999" customHeight="1" x14ac:dyDescent="0.25">
      <c r="A236" s="8" t="s">
        <v>194</v>
      </c>
      <c r="B236" s="173">
        <v>2.8</v>
      </c>
      <c r="C236" s="173">
        <v>5.2</v>
      </c>
      <c r="D236" s="173">
        <v>5.9</v>
      </c>
      <c r="E236" s="173">
        <v>4.8</v>
      </c>
      <c r="F236" s="173">
        <v>2.5</v>
      </c>
      <c r="G236" s="173">
        <v>1.5</v>
      </c>
      <c r="H236" s="173">
        <v>1.2</v>
      </c>
      <c r="I236" s="173">
        <v>1.8</v>
      </c>
      <c r="J236" s="173">
        <v>1.4</v>
      </c>
      <c r="K236" s="173">
        <v>200</v>
      </c>
      <c r="L236" s="18"/>
      <c r="M236" s="218"/>
    </row>
    <row r="237" spans="1:13" ht="19.899999999999999" customHeight="1" x14ac:dyDescent="0.25">
      <c r="A237" s="6" t="s">
        <v>195</v>
      </c>
      <c r="B237" s="174" t="s">
        <v>6774</v>
      </c>
      <c r="C237" s="174" t="s">
        <v>6775</v>
      </c>
      <c r="D237" s="174" t="s">
        <v>6776</v>
      </c>
      <c r="E237" s="174" t="s">
        <v>6777</v>
      </c>
      <c r="F237" s="174" t="s">
        <v>6778</v>
      </c>
      <c r="G237" s="174" t="s">
        <v>6779</v>
      </c>
      <c r="H237" s="174" t="s">
        <v>6780</v>
      </c>
      <c r="I237" s="174" t="s">
        <v>6781</v>
      </c>
      <c r="J237" s="174" t="s">
        <v>4249</v>
      </c>
      <c r="K237" s="174">
        <v>946.3</v>
      </c>
      <c r="L237" s="18"/>
      <c r="M237" s="218"/>
    </row>
    <row r="238" spans="1:13" ht="19.899999999999999" customHeight="1" x14ac:dyDescent="0.25">
      <c r="A238" s="8" t="s">
        <v>196</v>
      </c>
      <c r="B238" s="173">
        <v>22</v>
      </c>
      <c r="C238" s="173">
        <v>23.9</v>
      </c>
      <c r="D238" s="173">
        <v>33.299999999999997</v>
      </c>
      <c r="E238" s="173">
        <v>41.8</v>
      </c>
      <c r="F238" s="173">
        <v>25</v>
      </c>
      <c r="G238" s="173">
        <v>20.2</v>
      </c>
      <c r="H238" s="173">
        <v>19.600000000000001</v>
      </c>
      <c r="I238" s="173">
        <v>18.7</v>
      </c>
      <c r="J238" s="173">
        <v>17.8</v>
      </c>
      <c r="K238" s="173">
        <v>18.3</v>
      </c>
      <c r="L238" s="18"/>
      <c r="M238" s="218"/>
    </row>
    <row r="239" spans="1:13" ht="19.899999999999999" customHeight="1" x14ac:dyDescent="0.25">
      <c r="A239" s="6" t="s">
        <v>197</v>
      </c>
      <c r="B239" s="174">
        <v>1.5089999999999999</v>
      </c>
      <c r="C239" s="174">
        <v>18.32</v>
      </c>
      <c r="D239" s="174">
        <v>26.355</v>
      </c>
      <c r="E239" s="174">
        <v>32.625</v>
      </c>
      <c r="F239" s="174">
        <v>21.9</v>
      </c>
      <c r="G239" s="174">
        <v>29.7</v>
      </c>
      <c r="H239" s="174">
        <v>3.2</v>
      </c>
      <c r="I239" s="174">
        <v>2.5</v>
      </c>
      <c r="J239" s="174">
        <v>2.2000000000000002</v>
      </c>
      <c r="K239" s="174">
        <v>11.4</v>
      </c>
      <c r="L239" s="18"/>
      <c r="M239" s="218"/>
    </row>
    <row r="240" spans="1:13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3">
        <v>0</v>
      </c>
      <c r="F240" s="173">
        <v>0</v>
      </c>
      <c r="G240" s="173">
        <v>0</v>
      </c>
      <c r="H240" s="173">
        <v>0</v>
      </c>
      <c r="I240" s="173">
        <v>0</v>
      </c>
      <c r="J240" s="173">
        <v>0</v>
      </c>
      <c r="K240" s="173">
        <v>0</v>
      </c>
      <c r="L240" s="18"/>
      <c r="M240" s="218"/>
    </row>
    <row r="241" spans="1:13" ht="19.899999999999999" customHeight="1" x14ac:dyDescent="0.25">
      <c r="A241" s="6" t="s">
        <v>199</v>
      </c>
      <c r="B241" s="174">
        <v>400</v>
      </c>
      <c r="C241" s="174">
        <v>1.4</v>
      </c>
      <c r="D241" s="174">
        <v>900</v>
      </c>
      <c r="E241" s="174">
        <v>20.9</v>
      </c>
      <c r="F241" s="174">
        <v>13.4</v>
      </c>
      <c r="G241" s="174">
        <v>13.2</v>
      </c>
      <c r="H241" s="174">
        <v>13.3</v>
      </c>
      <c r="I241" s="174">
        <v>13</v>
      </c>
      <c r="J241" s="174">
        <v>12.9</v>
      </c>
      <c r="K241" s="174">
        <v>13</v>
      </c>
      <c r="L241" s="18"/>
      <c r="M241" s="218"/>
    </row>
    <row r="242" spans="1:13" ht="19.899999999999999" customHeight="1" x14ac:dyDescent="0.25">
      <c r="A242" s="8" t="s">
        <v>200</v>
      </c>
      <c r="B242" s="173">
        <v>0</v>
      </c>
      <c r="C242" s="171"/>
      <c r="D242" s="171"/>
      <c r="E242" s="171"/>
      <c r="F242" s="171"/>
      <c r="G242" s="171"/>
      <c r="H242" s="171"/>
      <c r="I242" s="171"/>
      <c r="J242" s="171"/>
      <c r="K242" s="171"/>
      <c r="L242" s="18"/>
      <c r="M242" s="218"/>
    </row>
    <row r="243" spans="1:13" ht="19.899999999999999" customHeight="1" x14ac:dyDescent="0.25">
      <c r="A243" s="6" t="s">
        <v>201</v>
      </c>
      <c r="B243" s="174">
        <v>0</v>
      </c>
      <c r="C243" s="169"/>
      <c r="D243" s="169"/>
      <c r="E243" s="169"/>
      <c r="F243" s="169"/>
      <c r="G243" s="169"/>
      <c r="H243" s="169"/>
      <c r="I243" s="169"/>
      <c r="J243" s="169"/>
      <c r="K243" s="169"/>
      <c r="L243" s="18"/>
      <c r="M243" s="218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8"/>
      <c r="M244" s="218"/>
    </row>
    <row r="245" spans="1:13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  <c r="L245" s="213"/>
      <c r="M245" s="218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209"/>
      <c r="M246" s="218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3" t="s">
        <v>2</v>
      </c>
      <c r="M247" s="218"/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18"/>
      <c r="M248" s="218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18"/>
      <c r="M249" s="218"/>
    </row>
    <row r="250" spans="1:13" ht="19.899999999999999" customHeight="1" x14ac:dyDescent="0.25">
      <c r="A250" s="164" t="s">
        <v>5</v>
      </c>
      <c r="B250" s="165" t="s">
        <v>341</v>
      </c>
      <c r="C250" s="165" t="s">
        <v>341</v>
      </c>
      <c r="D250" s="165" t="s">
        <v>341</v>
      </c>
      <c r="E250" s="165" t="s">
        <v>341</v>
      </c>
      <c r="F250" s="165" t="s">
        <v>341</v>
      </c>
      <c r="G250" s="165" t="s">
        <v>341</v>
      </c>
      <c r="H250" s="165" t="s">
        <v>341</v>
      </c>
      <c r="I250" s="165" t="s">
        <v>341</v>
      </c>
      <c r="J250" s="165" t="s">
        <v>341</v>
      </c>
      <c r="K250" s="165" t="s">
        <v>341</v>
      </c>
      <c r="L250" s="18"/>
      <c r="M250" s="218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8"/>
      <c r="M251" s="218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18"/>
      <c r="M252" s="218"/>
    </row>
    <row r="253" spans="1:13" ht="19.899999999999999" customHeight="1" x14ac:dyDescent="0.25">
      <c r="A253" s="6" t="s">
        <v>204</v>
      </c>
      <c r="B253" s="172" t="s">
        <v>6494</v>
      </c>
      <c r="C253" s="172" t="s">
        <v>6782</v>
      </c>
      <c r="D253" s="172" t="s">
        <v>6496</v>
      </c>
      <c r="E253" s="172" t="s">
        <v>6497</v>
      </c>
      <c r="F253" s="172" t="s">
        <v>6498</v>
      </c>
      <c r="G253" s="172" t="s">
        <v>6783</v>
      </c>
      <c r="H253" s="172" t="s">
        <v>6500</v>
      </c>
      <c r="I253" s="172" t="s">
        <v>6501</v>
      </c>
      <c r="J253" s="172" t="s">
        <v>6502</v>
      </c>
      <c r="K253" s="172" t="s">
        <v>6784</v>
      </c>
      <c r="L253" s="18"/>
      <c r="M253" s="218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5">
        <v>0</v>
      </c>
      <c r="I254" s="175">
        <v>0</v>
      </c>
      <c r="J254" s="175">
        <v>0</v>
      </c>
      <c r="K254" s="175">
        <v>0</v>
      </c>
      <c r="L254" s="18"/>
      <c r="M254" s="218"/>
    </row>
    <row r="255" spans="1:13" ht="19.899999999999999" customHeight="1" x14ac:dyDescent="0.25">
      <c r="A255" s="6" t="s">
        <v>206</v>
      </c>
      <c r="B255" s="172" t="s">
        <v>6503</v>
      </c>
      <c r="C255" s="172" t="s">
        <v>6785</v>
      </c>
      <c r="D255" s="172" t="s">
        <v>6786</v>
      </c>
      <c r="E255" s="172">
        <v>40.700000000000003</v>
      </c>
      <c r="F255" s="172">
        <v>19.399999999999999</v>
      </c>
      <c r="G255" s="172">
        <v>18.8</v>
      </c>
      <c r="H255" s="172">
        <v>47.6</v>
      </c>
      <c r="I255" s="172">
        <v>21.8</v>
      </c>
      <c r="J255" s="172">
        <v>22.6</v>
      </c>
      <c r="K255" s="172">
        <v>23.3</v>
      </c>
      <c r="L255" s="18"/>
      <c r="M255" s="218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  <c r="M256" s="218"/>
    </row>
    <row r="257" spans="1:13" ht="19.899999999999999" customHeight="1" x14ac:dyDescent="0.25">
      <c r="A257" s="6" t="s">
        <v>208</v>
      </c>
      <c r="B257" s="174">
        <v>0</v>
      </c>
      <c r="C257" s="174">
        <v>0</v>
      </c>
      <c r="D257" s="174">
        <v>0</v>
      </c>
      <c r="E257" s="174" t="s">
        <v>6787</v>
      </c>
      <c r="F257" s="174">
        <v>0</v>
      </c>
      <c r="G257" s="174">
        <v>170.6</v>
      </c>
      <c r="H257" s="174">
        <v>7.1</v>
      </c>
      <c r="I257" s="174">
        <v>4.9000000000000004</v>
      </c>
      <c r="J257" s="174">
        <v>16.2</v>
      </c>
      <c r="K257" s="174">
        <v>10.1</v>
      </c>
      <c r="L257" s="18"/>
      <c r="M257" s="218"/>
    </row>
    <row r="258" spans="1:13" ht="19.899999999999999" customHeight="1" x14ac:dyDescent="0.25">
      <c r="A258" s="8" t="s">
        <v>209</v>
      </c>
      <c r="B258" s="173">
        <v>0</v>
      </c>
      <c r="C258" s="173">
        <v>59.7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8"/>
      <c r="M258" s="218"/>
    </row>
    <row r="259" spans="1:13" ht="19.899999999999999" customHeight="1" x14ac:dyDescent="0.25">
      <c r="A259" s="6" t="s">
        <v>210</v>
      </c>
      <c r="B259" s="174">
        <v>0</v>
      </c>
      <c r="C259" s="174">
        <v>0</v>
      </c>
      <c r="D259" s="174">
        <v>0</v>
      </c>
      <c r="E259" s="174">
        <v>0</v>
      </c>
      <c r="F259" s="174">
        <v>0</v>
      </c>
      <c r="G259" s="174">
        <v>0</v>
      </c>
      <c r="H259" s="174">
        <v>0</v>
      </c>
      <c r="I259" s="174">
        <v>0</v>
      </c>
      <c r="J259" s="174">
        <v>0</v>
      </c>
      <c r="K259" s="174">
        <v>0</v>
      </c>
      <c r="L259" s="18"/>
      <c r="M259" s="218"/>
    </row>
    <row r="260" spans="1:13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0</v>
      </c>
      <c r="H260" s="173">
        <v>0</v>
      </c>
      <c r="I260" s="173">
        <v>0</v>
      </c>
      <c r="J260" s="173">
        <v>0</v>
      </c>
      <c r="K260" s="173">
        <v>0</v>
      </c>
      <c r="L260" s="18"/>
      <c r="M260" s="218"/>
    </row>
    <row r="261" spans="1:13" ht="19.899999999999999" customHeight="1" x14ac:dyDescent="0.25">
      <c r="A261" s="6" t="s">
        <v>212</v>
      </c>
      <c r="B261" s="174">
        <v>0</v>
      </c>
      <c r="C261" s="174">
        <v>227.5</v>
      </c>
      <c r="D261" s="174">
        <v>131</v>
      </c>
      <c r="E261" s="174">
        <v>235.5</v>
      </c>
      <c r="F261" s="174">
        <v>250.2</v>
      </c>
      <c r="G261" s="174">
        <v>-6</v>
      </c>
      <c r="H261" s="174">
        <v>109.5</v>
      </c>
      <c r="I261" s="174">
        <v>144.5</v>
      </c>
      <c r="J261" s="174">
        <v>80.8</v>
      </c>
      <c r="K261" s="174">
        <v>177.3</v>
      </c>
      <c r="L261" s="18"/>
      <c r="M261" s="218"/>
    </row>
    <row r="262" spans="1:13" ht="19.899999999999999" customHeight="1" x14ac:dyDescent="0.25">
      <c r="A262" s="8" t="s">
        <v>213</v>
      </c>
      <c r="B262" s="173">
        <v>0</v>
      </c>
      <c r="C262" s="173">
        <v>-281.10000000000002</v>
      </c>
      <c r="D262" s="173">
        <v>-129.80000000000001</v>
      </c>
      <c r="E262" s="173">
        <v>-227.3</v>
      </c>
      <c r="F262" s="173">
        <v>-228.9</v>
      </c>
      <c r="G262" s="173">
        <v>-164</v>
      </c>
      <c r="H262" s="173">
        <v>-145.4</v>
      </c>
      <c r="I262" s="173">
        <v>-123.6</v>
      </c>
      <c r="J262" s="173">
        <v>-97.8</v>
      </c>
      <c r="K262" s="173">
        <v>-188.1</v>
      </c>
      <c r="L262" s="18"/>
      <c r="M262" s="218"/>
    </row>
    <row r="263" spans="1:13" ht="19.899999999999999" customHeight="1" x14ac:dyDescent="0.25">
      <c r="A263" s="6" t="s">
        <v>214</v>
      </c>
      <c r="B263" s="174">
        <v>0</v>
      </c>
      <c r="C263" s="174">
        <v>0</v>
      </c>
      <c r="D263" s="174">
        <v>0</v>
      </c>
      <c r="E263" s="174">
        <v>0</v>
      </c>
      <c r="F263" s="174">
        <v>0</v>
      </c>
      <c r="G263" s="174">
        <v>0</v>
      </c>
      <c r="H263" s="174">
        <v>0</v>
      </c>
      <c r="I263" s="174">
        <v>0</v>
      </c>
      <c r="J263" s="174">
        <v>0</v>
      </c>
      <c r="K263" s="174">
        <v>0</v>
      </c>
      <c r="L263" s="18"/>
      <c r="M263" s="218"/>
    </row>
    <row r="264" spans="1:13" ht="19.899999999999999" customHeight="1" x14ac:dyDescent="0.25">
      <c r="A264" s="8" t="s">
        <v>215</v>
      </c>
      <c r="B264" s="175" t="s">
        <v>6503</v>
      </c>
      <c r="C264" s="175" t="s">
        <v>6788</v>
      </c>
      <c r="D264" s="175" t="s">
        <v>6789</v>
      </c>
      <c r="E264" s="175" t="s">
        <v>6786</v>
      </c>
      <c r="F264" s="175">
        <v>40.700000000000003</v>
      </c>
      <c r="G264" s="175">
        <v>19.399999999999999</v>
      </c>
      <c r="H264" s="175">
        <v>18.8</v>
      </c>
      <c r="I264" s="175">
        <v>47.6</v>
      </c>
      <c r="J264" s="175">
        <v>21.8</v>
      </c>
      <c r="K264" s="175">
        <v>22.6</v>
      </c>
      <c r="L264" s="18"/>
      <c r="M264" s="218"/>
    </row>
    <row r="265" spans="1:13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8"/>
      <c r="M265" s="218"/>
    </row>
    <row r="266" spans="1:13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5">
        <v>0</v>
      </c>
      <c r="I266" s="175">
        <v>0</v>
      </c>
      <c r="J266" s="175">
        <v>0</v>
      </c>
      <c r="K266" s="175">
        <v>0</v>
      </c>
      <c r="L266" s="18"/>
      <c r="M266" s="218"/>
    </row>
    <row r="267" spans="1:13" ht="19.899999999999999" customHeight="1" x14ac:dyDescent="0.25">
      <c r="A267" s="6" t="s">
        <v>217</v>
      </c>
      <c r="B267" s="172">
        <v>-333.3</v>
      </c>
      <c r="C267" s="172">
        <v>-406.3</v>
      </c>
      <c r="D267" s="172">
        <v>-472.2</v>
      </c>
      <c r="E267" s="172">
        <v>-83.3</v>
      </c>
      <c r="F267" s="172">
        <v>-141.4</v>
      </c>
      <c r="G267" s="172">
        <v>355.6</v>
      </c>
      <c r="H267" s="172">
        <v>323</v>
      </c>
      <c r="I267" s="172">
        <v>291.89999999999998</v>
      </c>
      <c r="J267" s="172">
        <v>261.60000000000002</v>
      </c>
      <c r="K267" s="172">
        <v>230.8</v>
      </c>
      <c r="L267" s="18"/>
      <c r="M267" s="218"/>
    </row>
    <row r="268" spans="1:13" ht="19.899999999999999" customHeight="1" x14ac:dyDescent="0.25">
      <c r="A268" s="8" t="s">
        <v>218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18"/>
    </row>
    <row r="269" spans="1:13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74">
        <v>0</v>
      </c>
      <c r="I269" s="174">
        <v>0</v>
      </c>
      <c r="J269" s="174">
        <v>0</v>
      </c>
      <c r="K269" s="174">
        <v>0</v>
      </c>
      <c r="L269" s="18"/>
      <c r="M269" s="218"/>
    </row>
    <row r="270" spans="1:13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8"/>
      <c r="M270" s="218"/>
    </row>
    <row r="271" spans="1:13" ht="19.899999999999999" customHeight="1" x14ac:dyDescent="0.25">
      <c r="A271" s="6" t="s">
        <v>221</v>
      </c>
      <c r="B271" s="174">
        <v>-13.9</v>
      </c>
      <c r="C271" s="174">
        <v>0</v>
      </c>
      <c r="D271" s="174">
        <v>1.4</v>
      </c>
      <c r="E271" s="174">
        <v>0</v>
      </c>
      <c r="F271" s="174">
        <v>0</v>
      </c>
      <c r="G271" s="174">
        <v>0</v>
      </c>
      <c r="H271" s="174">
        <v>0</v>
      </c>
      <c r="I271" s="174">
        <v>0</v>
      </c>
      <c r="J271" s="174">
        <v>-55.2</v>
      </c>
      <c r="K271" s="174">
        <v>-120.5</v>
      </c>
      <c r="L271" s="18"/>
      <c r="M271" s="218"/>
    </row>
    <row r="272" spans="1:13" ht="19.899999999999999" customHeight="1" x14ac:dyDescent="0.25">
      <c r="A272" s="8" t="s">
        <v>222</v>
      </c>
      <c r="B272" s="173">
        <v>76</v>
      </c>
      <c r="C272" s="173">
        <v>131.9</v>
      </c>
      <c r="D272" s="173">
        <v>42</v>
      </c>
      <c r="E272" s="173">
        <v>-29.4</v>
      </c>
      <c r="F272" s="173">
        <v>20.7</v>
      </c>
      <c r="G272" s="173">
        <v>16.100000000000001</v>
      </c>
      <c r="H272" s="173">
        <v>600</v>
      </c>
      <c r="I272" s="173">
        <v>0</v>
      </c>
      <c r="J272" s="173">
        <v>100</v>
      </c>
      <c r="K272" s="173">
        <v>100</v>
      </c>
      <c r="L272" s="18"/>
      <c r="M272" s="218"/>
    </row>
    <row r="273" spans="1:13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74">
        <v>0</v>
      </c>
      <c r="L273" s="18"/>
      <c r="M273" s="218"/>
    </row>
    <row r="274" spans="1:13" ht="19.899999999999999" customHeight="1" x14ac:dyDescent="0.25">
      <c r="A274" s="8" t="s">
        <v>224</v>
      </c>
      <c r="B274" s="173">
        <v>30.8</v>
      </c>
      <c r="C274" s="173">
        <v>122.4</v>
      </c>
      <c r="D274" s="173">
        <v>77.2</v>
      </c>
      <c r="E274" s="173">
        <v>-64</v>
      </c>
      <c r="F274" s="173">
        <v>172.2</v>
      </c>
      <c r="G274" s="173">
        <v>101.2</v>
      </c>
      <c r="H274" s="173">
        <v>72.2</v>
      </c>
      <c r="I274" s="173">
        <v>97.2</v>
      </c>
      <c r="J274" s="173">
        <v>55.2</v>
      </c>
      <c r="K274" s="173">
        <v>120.5</v>
      </c>
      <c r="L274" s="18"/>
      <c r="M274" s="218"/>
    </row>
    <row r="275" spans="1:13" ht="19.899999999999999" customHeight="1" x14ac:dyDescent="0.25">
      <c r="A275" s="6" t="s">
        <v>225</v>
      </c>
      <c r="B275" s="174">
        <v>-19.7</v>
      </c>
      <c r="C275" s="174">
        <v>-140.6</v>
      </c>
      <c r="D275" s="174">
        <v>-45.3</v>
      </c>
      <c r="E275" s="174">
        <v>-100</v>
      </c>
      <c r="F275" s="174">
        <v>25</v>
      </c>
      <c r="G275" s="174">
        <v>20.2</v>
      </c>
      <c r="H275" s="174">
        <v>19.600000000000001</v>
      </c>
      <c r="I275" s="174">
        <v>18.7</v>
      </c>
      <c r="J275" s="174">
        <v>17.8</v>
      </c>
      <c r="K275" s="174">
        <v>18.3</v>
      </c>
      <c r="L275" s="18"/>
      <c r="M275" s="218"/>
    </row>
    <row r="276" spans="1:13" ht="19.899999999999999" customHeight="1" x14ac:dyDescent="0.25">
      <c r="A276" s="8" t="s">
        <v>226</v>
      </c>
      <c r="B276" s="173">
        <v>400</v>
      </c>
      <c r="C276" s="173">
        <v>1.4</v>
      </c>
      <c r="D276" s="173">
        <v>-4</v>
      </c>
      <c r="E276" s="173">
        <v>-28.2</v>
      </c>
      <c r="F276" s="173">
        <v>0</v>
      </c>
      <c r="G276" s="173">
        <v>0</v>
      </c>
      <c r="H276" s="173">
        <v>0</v>
      </c>
      <c r="I276" s="173">
        <v>0</v>
      </c>
      <c r="J276" s="173">
        <v>0</v>
      </c>
      <c r="K276" s="173">
        <v>0</v>
      </c>
      <c r="L276" s="18"/>
      <c r="M276" s="218"/>
    </row>
    <row r="277" spans="1:13" ht="19.899999999999999" customHeight="1" x14ac:dyDescent="0.25">
      <c r="A277" s="6" t="s">
        <v>227</v>
      </c>
      <c r="B277" s="174">
        <v>-600</v>
      </c>
      <c r="C277" s="174">
        <v>-32.1</v>
      </c>
      <c r="D277" s="174">
        <v>-4</v>
      </c>
      <c r="E277" s="174">
        <v>-167.3</v>
      </c>
      <c r="F277" s="174">
        <v>-159.80000000000001</v>
      </c>
      <c r="G277" s="174">
        <v>-634.5</v>
      </c>
      <c r="H277" s="174">
        <v>-59.8</v>
      </c>
      <c r="I277" s="174">
        <v>-84.8</v>
      </c>
      <c r="J277" s="174">
        <v>12.4</v>
      </c>
      <c r="K277" s="174">
        <v>12.4</v>
      </c>
      <c r="L277" s="18"/>
      <c r="M277" s="218"/>
    </row>
    <row r="278" spans="1:13" ht="19.899999999999999" customHeight="1" x14ac:dyDescent="0.25">
      <c r="A278" s="8" t="s">
        <v>228</v>
      </c>
      <c r="B278" s="175">
        <v>-260.3</v>
      </c>
      <c r="C278" s="175">
        <v>-323.3</v>
      </c>
      <c r="D278" s="175">
        <v>-404.9</v>
      </c>
      <c r="E278" s="175">
        <v>-472.2</v>
      </c>
      <c r="F278" s="175">
        <v>-83.3</v>
      </c>
      <c r="G278" s="175">
        <v>-141.4</v>
      </c>
      <c r="H278" s="175">
        <v>355.6</v>
      </c>
      <c r="I278" s="175">
        <v>323</v>
      </c>
      <c r="J278" s="175">
        <v>291.89999999999998</v>
      </c>
      <c r="K278" s="175">
        <v>261.60000000000002</v>
      </c>
      <c r="L278" s="18"/>
      <c r="M278" s="218"/>
    </row>
    <row r="279" spans="1:13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8"/>
      <c r="M279" s="218"/>
    </row>
    <row r="280" spans="1:13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5">
        <v>0</v>
      </c>
      <c r="I280" s="175">
        <v>0</v>
      </c>
      <c r="J280" s="175">
        <v>0</v>
      </c>
      <c r="K280" s="175">
        <v>0</v>
      </c>
      <c r="L280" s="18"/>
      <c r="M280" s="218"/>
    </row>
    <row r="281" spans="1:13" ht="19.899999999999999" customHeight="1" x14ac:dyDescent="0.25">
      <c r="A281" s="6" t="s">
        <v>230</v>
      </c>
      <c r="B281" s="172" t="s">
        <v>6505</v>
      </c>
      <c r="C281" s="172" t="s">
        <v>6790</v>
      </c>
      <c r="D281" s="172" t="s">
        <v>6507</v>
      </c>
      <c r="E281" s="172" t="s">
        <v>6508</v>
      </c>
      <c r="F281" s="172" t="s">
        <v>6509</v>
      </c>
      <c r="G281" s="172" t="s">
        <v>6791</v>
      </c>
      <c r="H281" s="172" t="s">
        <v>6511</v>
      </c>
      <c r="I281" s="172" t="s">
        <v>6512</v>
      </c>
      <c r="J281" s="172" t="s">
        <v>6305</v>
      </c>
      <c r="K281" s="172" t="s">
        <v>6792</v>
      </c>
      <c r="L281" s="18"/>
      <c r="M281" s="218"/>
    </row>
    <row r="282" spans="1:13" ht="19.899999999999999" customHeight="1" x14ac:dyDescent="0.25">
      <c r="A282" s="8" t="s">
        <v>231</v>
      </c>
      <c r="B282" s="173">
        <v>-18.2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  <c r="M282" s="218"/>
    </row>
    <row r="283" spans="1:13" ht="19.899999999999999" customHeight="1" x14ac:dyDescent="0.25">
      <c r="A283" s="6" t="s">
        <v>232</v>
      </c>
      <c r="B283" s="174" t="s">
        <v>6676</v>
      </c>
      <c r="C283" s="174" t="s">
        <v>6677</v>
      </c>
      <c r="D283" s="174" t="s">
        <v>6678</v>
      </c>
      <c r="E283" s="174" t="s">
        <v>6679</v>
      </c>
      <c r="F283" s="174" t="s">
        <v>6680</v>
      </c>
      <c r="G283" s="174" t="s">
        <v>5446</v>
      </c>
      <c r="H283" s="174" t="s">
        <v>3555</v>
      </c>
      <c r="I283" s="174" t="s">
        <v>6681</v>
      </c>
      <c r="J283" s="174">
        <v>952.6</v>
      </c>
      <c r="K283" s="174">
        <v>915.8</v>
      </c>
      <c r="L283" s="18"/>
      <c r="M283" s="218"/>
    </row>
    <row r="284" spans="1:13" ht="19.899999999999999" customHeight="1" x14ac:dyDescent="0.25">
      <c r="A284" s="8" t="s">
        <v>233</v>
      </c>
      <c r="B284" s="173" t="s">
        <v>6793</v>
      </c>
      <c r="C284" s="173" t="s">
        <v>6794</v>
      </c>
      <c r="D284" s="173" t="s">
        <v>6795</v>
      </c>
      <c r="E284" s="173" t="s">
        <v>6796</v>
      </c>
      <c r="F284" s="173" t="s">
        <v>6797</v>
      </c>
      <c r="G284" s="173">
        <v>-867</v>
      </c>
      <c r="H284" s="173">
        <v>-782</v>
      </c>
      <c r="I284" s="173">
        <v>-670.5</v>
      </c>
      <c r="J284" s="173">
        <v>-624.6</v>
      </c>
      <c r="K284" s="173">
        <v>-578.5</v>
      </c>
      <c r="L284" s="18"/>
      <c r="M284" s="218"/>
    </row>
    <row r="285" spans="1:13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74">
        <v>0</v>
      </c>
      <c r="F285" s="174">
        <v>0</v>
      </c>
      <c r="G285" s="174">
        <v>0</v>
      </c>
      <c r="H285" s="174">
        <v>0</v>
      </c>
      <c r="I285" s="174">
        <v>0</v>
      </c>
      <c r="J285" s="174">
        <v>0</v>
      </c>
      <c r="K285" s="174">
        <v>0</v>
      </c>
      <c r="L285" s="18"/>
      <c r="M285" s="218"/>
    </row>
    <row r="286" spans="1:13" ht="19.899999999999999" customHeight="1" x14ac:dyDescent="0.25">
      <c r="A286" s="8" t="s">
        <v>235</v>
      </c>
      <c r="B286" s="173">
        <v>-30.8</v>
      </c>
      <c r="C286" s="173">
        <v>-122.4</v>
      </c>
      <c r="D286" s="173">
        <v>-77.2</v>
      </c>
      <c r="E286" s="173">
        <v>64</v>
      </c>
      <c r="F286" s="173">
        <v>-172.2</v>
      </c>
      <c r="G286" s="173">
        <v>-101.2</v>
      </c>
      <c r="H286" s="173">
        <v>-72.2</v>
      </c>
      <c r="I286" s="173">
        <v>-97.2</v>
      </c>
      <c r="J286" s="173">
        <v>-55.2</v>
      </c>
      <c r="K286" s="173">
        <v>-120.5</v>
      </c>
      <c r="L286" s="18"/>
      <c r="M286" s="218"/>
    </row>
    <row r="287" spans="1:13" ht="19.899999999999999" customHeight="1" x14ac:dyDescent="0.25">
      <c r="A287" s="6" t="s">
        <v>236</v>
      </c>
      <c r="B287" s="174">
        <v>-395.3</v>
      </c>
      <c r="C287" s="174">
        <v>0</v>
      </c>
      <c r="D287" s="174">
        <v>0</v>
      </c>
      <c r="E287" s="174">
        <v>0</v>
      </c>
      <c r="F287" s="174">
        <v>0</v>
      </c>
      <c r="G287" s="174">
        <v>0</v>
      </c>
      <c r="H287" s="174">
        <v>0</v>
      </c>
      <c r="I287" s="174">
        <v>0</v>
      </c>
      <c r="J287" s="174">
        <v>0</v>
      </c>
      <c r="K287" s="174">
        <v>0</v>
      </c>
      <c r="L287" s="18"/>
      <c r="M287" s="218"/>
    </row>
    <row r="288" spans="1:13" ht="19.899999999999999" customHeight="1" x14ac:dyDescent="0.25">
      <c r="A288" s="8" t="s">
        <v>237</v>
      </c>
      <c r="B288" s="173">
        <v>-4.0999999999999996</v>
      </c>
      <c r="C288" s="173">
        <v>113.3</v>
      </c>
      <c r="D288" s="173">
        <v>372.4</v>
      </c>
      <c r="E288" s="173">
        <v>-195.1</v>
      </c>
      <c r="F288" s="173">
        <v>-14.7</v>
      </c>
      <c r="G288" s="173">
        <v>-29.5</v>
      </c>
      <c r="H288" s="173">
        <v>0</v>
      </c>
      <c r="I288" s="173">
        <v>0</v>
      </c>
      <c r="J288" s="173">
        <v>0</v>
      </c>
      <c r="K288" s="173">
        <v>0</v>
      </c>
      <c r="L288" s="18"/>
      <c r="M288" s="218"/>
    </row>
    <row r="289" spans="1:13" ht="19.899999999999999" customHeight="1" x14ac:dyDescent="0.25">
      <c r="A289" s="6" t="s">
        <v>238</v>
      </c>
      <c r="B289" s="172" t="s">
        <v>6504</v>
      </c>
      <c r="C289" s="172" t="s">
        <v>6505</v>
      </c>
      <c r="D289" s="172" t="s">
        <v>6506</v>
      </c>
      <c r="E289" s="172" t="s">
        <v>6507</v>
      </c>
      <c r="F289" s="172" t="s">
        <v>6508</v>
      </c>
      <c r="G289" s="172" t="s">
        <v>6509</v>
      </c>
      <c r="H289" s="172" t="s">
        <v>6510</v>
      </c>
      <c r="I289" s="172" t="s">
        <v>6511</v>
      </c>
      <c r="J289" s="172" t="s">
        <v>6512</v>
      </c>
      <c r="K289" s="172" t="s">
        <v>6305</v>
      </c>
      <c r="L289" s="18"/>
      <c r="M289" s="218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8"/>
      <c r="M290" s="218"/>
    </row>
    <row r="291" spans="1:13" ht="19.899999999999999" customHeight="1" x14ac:dyDescent="0.25">
      <c r="A291" s="6" t="s">
        <v>239</v>
      </c>
      <c r="B291" s="172" t="s">
        <v>6493</v>
      </c>
      <c r="C291" s="172" t="s">
        <v>6494</v>
      </c>
      <c r="D291" s="172" t="s">
        <v>6495</v>
      </c>
      <c r="E291" s="172" t="s">
        <v>6496</v>
      </c>
      <c r="F291" s="172" t="s">
        <v>6497</v>
      </c>
      <c r="G291" s="172" t="s">
        <v>6498</v>
      </c>
      <c r="H291" s="172" t="s">
        <v>6499</v>
      </c>
      <c r="I291" s="172" t="s">
        <v>6500</v>
      </c>
      <c r="J291" s="172" t="s">
        <v>6501</v>
      </c>
      <c r="K291" s="172" t="s">
        <v>6502</v>
      </c>
      <c r="L291" s="18"/>
      <c r="M291" s="218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8"/>
      <c r="M292" s="218"/>
    </row>
    <row r="293" spans="1:13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  <c r="L293" s="213"/>
      <c r="M293" s="218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209"/>
      <c r="M294" s="218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3" t="s">
        <v>2</v>
      </c>
      <c r="M295" s="218"/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18"/>
      <c r="M296" s="218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18"/>
      <c r="M297" s="218"/>
    </row>
    <row r="298" spans="1:13" ht="19.899999999999999" customHeight="1" x14ac:dyDescent="0.25">
      <c r="A298" s="164" t="s">
        <v>5</v>
      </c>
      <c r="B298" s="165" t="s">
        <v>341</v>
      </c>
      <c r="C298" s="165" t="s">
        <v>341</v>
      </c>
      <c r="D298" s="165" t="s">
        <v>341</v>
      </c>
      <c r="E298" s="165" t="s">
        <v>341</v>
      </c>
      <c r="F298" s="165" t="s">
        <v>341</v>
      </c>
      <c r="G298" s="165" t="s">
        <v>341</v>
      </c>
      <c r="H298" s="165" t="s">
        <v>341</v>
      </c>
      <c r="I298" s="165" t="s">
        <v>341</v>
      </c>
      <c r="J298" s="165" t="s">
        <v>341</v>
      </c>
      <c r="K298" s="165" t="s">
        <v>341</v>
      </c>
      <c r="L298" s="18"/>
      <c r="M298" s="218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8"/>
      <c r="M299" s="218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18"/>
      <c r="M300" s="218"/>
    </row>
    <row r="301" spans="1:13" ht="19.899999999999999" customHeight="1" x14ac:dyDescent="0.25">
      <c r="A301" s="6" t="s">
        <v>242</v>
      </c>
      <c r="B301" s="174" t="s">
        <v>6798</v>
      </c>
      <c r="C301" s="174" t="s">
        <v>6799</v>
      </c>
      <c r="D301" s="174" t="s">
        <v>6800</v>
      </c>
      <c r="E301" s="174" t="s">
        <v>6801</v>
      </c>
      <c r="F301" s="174" t="s">
        <v>6802</v>
      </c>
      <c r="G301" s="174" t="s">
        <v>6803</v>
      </c>
      <c r="H301" s="174" t="s">
        <v>6804</v>
      </c>
      <c r="I301" s="174" t="s">
        <v>6805</v>
      </c>
      <c r="J301" s="174" t="s">
        <v>6806</v>
      </c>
      <c r="K301" s="174" t="s">
        <v>6665</v>
      </c>
      <c r="L301" s="18"/>
      <c r="M301" s="218"/>
    </row>
    <row r="302" spans="1:13" ht="19.899999999999999" customHeight="1" x14ac:dyDescent="0.25">
      <c r="A302" s="8" t="s">
        <v>243</v>
      </c>
      <c r="B302" s="173">
        <v>878.9</v>
      </c>
      <c r="C302" s="173">
        <v>790.2</v>
      </c>
      <c r="D302" s="173">
        <v>706.9</v>
      </c>
      <c r="E302" s="173">
        <v>655</v>
      </c>
      <c r="F302" s="173">
        <v>411</v>
      </c>
      <c r="G302" s="173">
        <v>232.4</v>
      </c>
      <c r="H302" s="173">
        <v>198.5</v>
      </c>
      <c r="I302" s="173">
        <v>182.5</v>
      </c>
      <c r="J302" s="173">
        <v>176.4</v>
      </c>
      <c r="K302" s="173">
        <v>153.69999999999999</v>
      </c>
      <c r="L302" s="18"/>
      <c r="M302" s="218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8"/>
      <c r="M303" s="218"/>
    </row>
    <row r="304" spans="1:13" ht="19.899999999999999" customHeight="1" x14ac:dyDescent="0.25">
      <c r="A304" s="8" t="s">
        <v>244</v>
      </c>
      <c r="B304" s="175" t="s">
        <v>6807</v>
      </c>
      <c r="C304" s="175" t="s">
        <v>6808</v>
      </c>
      <c r="D304" s="175" t="s">
        <v>6809</v>
      </c>
      <c r="E304" s="175" t="s">
        <v>6810</v>
      </c>
      <c r="F304" s="175" t="s">
        <v>6811</v>
      </c>
      <c r="G304" s="175" t="s">
        <v>6812</v>
      </c>
      <c r="H304" s="175" t="s">
        <v>6813</v>
      </c>
      <c r="I304" s="175" t="s">
        <v>6814</v>
      </c>
      <c r="J304" s="175" t="s">
        <v>6815</v>
      </c>
      <c r="K304" s="175" t="s">
        <v>4677</v>
      </c>
      <c r="L304" s="18"/>
      <c r="M304" s="218"/>
    </row>
    <row r="305" spans="1:13" ht="19.899999999999999" customHeight="1" x14ac:dyDescent="0.25">
      <c r="A305" s="6" t="s">
        <v>245</v>
      </c>
      <c r="B305" s="174">
        <v>0</v>
      </c>
      <c r="C305" s="174">
        <v>0</v>
      </c>
      <c r="D305" s="174">
        <v>0</v>
      </c>
      <c r="E305" s="174">
        <v>0</v>
      </c>
      <c r="F305" s="174">
        <v>600</v>
      </c>
      <c r="G305" s="174">
        <v>0</v>
      </c>
      <c r="H305" s="174">
        <v>0</v>
      </c>
      <c r="I305" s="174">
        <v>0</v>
      </c>
      <c r="J305" s="174">
        <v>0</v>
      </c>
      <c r="K305" s="174">
        <v>0</v>
      </c>
      <c r="L305" s="18"/>
      <c r="M305" s="218"/>
    </row>
    <row r="306" spans="1:13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3">
        <v>0</v>
      </c>
      <c r="L306" s="18"/>
      <c r="M306" s="218"/>
    </row>
    <row r="307" spans="1:13" ht="19.899999999999999" customHeight="1" x14ac:dyDescent="0.25">
      <c r="A307" s="6" t="s">
        <v>247</v>
      </c>
      <c r="B307" s="172" t="s">
        <v>6816</v>
      </c>
      <c r="C307" s="172">
        <v>416.3</v>
      </c>
      <c r="D307" s="172">
        <v>13</v>
      </c>
      <c r="E307" s="172">
        <v>17.899999999999999</v>
      </c>
      <c r="F307" s="172">
        <v>278</v>
      </c>
      <c r="G307" s="172">
        <v>-235.2</v>
      </c>
      <c r="H307" s="172" t="s">
        <v>6817</v>
      </c>
      <c r="I307" s="172">
        <v>622.4</v>
      </c>
      <c r="J307" s="172">
        <v>204.3</v>
      </c>
      <c r="K307" s="172">
        <v>-257.5</v>
      </c>
      <c r="L307" s="18"/>
      <c r="M307" s="218"/>
    </row>
    <row r="308" spans="1:13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8"/>
      <c r="M308" s="218"/>
    </row>
    <row r="309" spans="1:13" ht="19.899999999999999" customHeight="1" x14ac:dyDescent="0.25">
      <c r="A309" s="6" t="s">
        <v>248</v>
      </c>
      <c r="B309" s="174">
        <v>-425.5</v>
      </c>
      <c r="C309" s="174">
        <v>94.7</v>
      </c>
      <c r="D309" s="174">
        <v>-23.7</v>
      </c>
      <c r="E309" s="174">
        <v>-133.6</v>
      </c>
      <c r="F309" s="174">
        <v>-114.8</v>
      </c>
      <c r="G309" s="174">
        <v>-179.9</v>
      </c>
      <c r="H309" s="174">
        <v>41.6</v>
      </c>
      <c r="I309" s="174">
        <v>-280.60000000000002</v>
      </c>
      <c r="J309" s="174">
        <v>-175.9</v>
      </c>
      <c r="K309" s="174">
        <v>-106.1</v>
      </c>
      <c r="L309" s="18"/>
      <c r="M309" s="218"/>
    </row>
    <row r="310" spans="1:13" ht="19.899999999999999" customHeight="1" x14ac:dyDescent="0.25">
      <c r="A310" s="8" t="s">
        <v>249</v>
      </c>
      <c r="B310" s="173" t="s">
        <v>6818</v>
      </c>
      <c r="C310" s="173" t="s">
        <v>4705</v>
      </c>
      <c r="D310" s="173">
        <v>-221.7</v>
      </c>
      <c r="E310" s="173">
        <v>-722.2</v>
      </c>
      <c r="F310" s="173">
        <v>-387.7</v>
      </c>
      <c r="G310" s="173">
        <v>-768</v>
      </c>
      <c r="H310" s="173">
        <v>-514.9</v>
      </c>
      <c r="I310" s="173">
        <v>-473.2</v>
      </c>
      <c r="J310" s="173">
        <v>-452.2</v>
      </c>
      <c r="K310" s="173">
        <v>-700.9</v>
      </c>
      <c r="L310" s="18"/>
      <c r="M310" s="218"/>
    </row>
    <row r="311" spans="1:13" ht="19.899999999999999" customHeight="1" x14ac:dyDescent="0.25">
      <c r="A311" s="6" t="s">
        <v>250</v>
      </c>
      <c r="B311" s="174">
        <v>-480.5</v>
      </c>
      <c r="C311" s="174" t="s">
        <v>6458</v>
      </c>
      <c r="D311" s="174">
        <v>258.39999999999998</v>
      </c>
      <c r="E311" s="174">
        <v>873.7</v>
      </c>
      <c r="F311" s="174">
        <v>780.5</v>
      </c>
      <c r="G311" s="174">
        <v>712.7</v>
      </c>
      <c r="H311" s="174">
        <v>-559.4</v>
      </c>
      <c r="I311" s="174" t="s">
        <v>6819</v>
      </c>
      <c r="J311" s="174">
        <v>832.4</v>
      </c>
      <c r="K311" s="174">
        <v>549.5</v>
      </c>
      <c r="L311" s="18"/>
      <c r="M311" s="218"/>
    </row>
    <row r="312" spans="1:13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3">
        <v>0</v>
      </c>
      <c r="I312" s="173">
        <v>0</v>
      </c>
      <c r="J312" s="173">
        <v>0</v>
      </c>
      <c r="K312" s="173">
        <v>0</v>
      </c>
      <c r="L312" s="18"/>
      <c r="M312" s="218"/>
    </row>
    <row r="313" spans="1:13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8"/>
      <c r="M313" s="218"/>
    </row>
    <row r="314" spans="1:13" ht="19.899999999999999" customHeight="1" x14ac:dyDescent="0.25">
      <c r="A314" s="8" t="s">
        <v>252</v>
      </c>
      <c r="B314" s="175" t="s">
        <v>6820</v>
      </c>
      <c r="C314" s="175" t="s">
        <v>6821</v>
      </c>
      <c r="D314" s="175" t="s">
        <v>6822</v>
      </c>
      <c r="E314" s="175" t="s">
        <v>6823</v>
      </c>
      <c r="F314" s="175" t="s">
        <v>6824</v>
      </c>
      <c r="G314" s="175" t="s">
        <v>6825</v>
      </c>
      <c r="H314" s="175">
        <v>815.6</v>
      </c>
      <c r="I314" s="175" t="s">
        <v>6826</v>
      </c>
      <c r="J314" s="175" t="s">
        <v>6827</v>
      </c>
      <c r="K314" s="175" t="s">
        <v>6828</v>
      </c>
      <c r="L314" s="18"/>
      <c r="M314" s="218"/>
    </row>
    <row r="315" spans="1:13" ht="19.899999999999999" customHeight="1" x14ac:dyDescent="0.25">
      <c r="A315" s="6" t="s">
        <v>253</v>
      </c>
      <c r="B315" s="174">
        <v>27.9</v>
      </c>
      <c r="C315" s="174">
        <v>29.3</v>
      </c>
      <c r="D315" s="174">
        <v>2.6</v>
      </c>
      <c r="E315" s="174">
        <v>21</v>
      </c>
      <c r="F315" s="174">
        <v>118.3</v>
      </c>
      <c r="G315" s="174">
        <v>22.3</v>
      </c>
      <c r="H315" s="174">
        <v>-9.1999999999999993</v>
      </c>
      <c r="I315" s="174">
        <v>-5</v>
      </c>
      <c r="J315" s="174">
        <v>7.6</v>
      </c>
      <c r="K315" s="174">
        <v>-2.7</v>
      </c>
      <c r="L315" s="18"/>
      <c r="M315" s="218"/>
    </row>
    <row r="316" spans="1:13" ht="19.899999999999999" customHeight="1" x14ac:dyDescent="0.25">
      <c r="A316" s="8" t="s">
        <v>254</v>
      </c>
      <c r="B316" s="173">
        <v>686.9</v>
      </c>
      <c r="C316" s="173">
        <v>608.79999999999995</v>
      </c>
      <c r="D316" s="173">
        <v>626.6</v>
      </c>
      <c r="E316" s="173">
        <v>529.29999999999995</v>
      </c>
      <c r="F316" s="173">
        <v>555.5</v>
      </c>
      <c r="G316" s="173">
        <v>471.9</v>
      </c>
      <c r="H316" s="173">
        <v>486</v>
      </c>
      <c r="I316" s="173">
        <v>488.1</v>
      </c>
      <c r="J316" s="173">
        <v>411.3</v>
      </c>
      <c r="K316" s="173">
        <v>384.8</v>
      </c>
      <c r="L316" s="18"/>
      <c r="M316" s="218"/>
    </row>
    <row r="317" spans="1:13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8"/>
      <c r="M317" s="218"/>
    </row>
    <row r="318" spans="1:13" ht="19.899999999999999" customHeight="1" x14ac:dyDescent="0.25">
      <c r="A318" s="8" t="s">
        <v>255</v>
      </c>
      <c r="B318" s="175" t="s">
        <v>6829</v>
      </c>
      <c r="C318" s="175" t="s">
        <v>6830</v>
      </c>
      <c r="D318" s="175" t="s">
        <v>6831</v>
      </c>
      <c r="E318" s="175" t="s">
        <v>6832</v>
      </c>
      <c r="F318" s="175" t="s">
        <v>6833</v>
      </c>
      <c r="G318" s="175" t="s">
        <v>6834</v>
      </c>
      <c r="H318" s="175">
        <v>338.8</v>
      </c>
      <c r="I318" s="175" t="s">
        <v>6835</v>
      </c>
      <c r="J318" s="175" t="s">
        <v>6836</v>
      </c>
      <c r="K318" s="175">
        <v>817.4</v>
      </c>
      <c r="L318" s="18"/>
      <c r="M318" s="218"/>
    </row>
    <row r="319" spans="1:13" ht="19.899999999999999" customHeight="1" x14ac:dyDescent="0.25">
      <c r="A319" s="6" t="s">
        <v>256</v>
      </c>
      <c r="B319" s="174" t="s">
        <v>6769</v>
      </c>
      <c r="C319" s="174" t="s">
        <v>6770</v>
      </c>
      <c r="D319" s="174" t="s">
        <v>6771</v>
      </c>
      <c r="E319" s="174" t="s">
        <v>6772</v>
      </c>
      <c r="F319" s="174" t="s">
        <v>6773</v>
      </c>
      <c r="G319" s="174">
        <v>867</v>
      </c>
      <c r="H319" s="174">
        <v>782</v>
      </c>
      <c r="I319" s="174">
        <v>670.5</v>
      </c>
      <c r="J319" s="174">
        <v>624.6</v>
      </c>
      <c r="K319" s="174">
        <v>578.5</v>
      </c>
      <c r="L319" s="18"/>
      <c r="M319" s="218"/>
    </row>
    <row r="320" spans="1:13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0</v>
      </c>
      <c r="H320" s="173">
        <v>0</v>
      </c>
      <c r="I320" s="173">
        <v>0</v>
      </c>
      <c r="J320" s="173">
        <v>0</v>
      </c>
      <c r="K320" s="173">
        <v>0</v>
      </c>
      <c r="L320" s="18"/>
      <c r="M320" s="218"/>
    </row>
    <row r="321" spans="1:13" ht="19.899999999999999" customHeight="1" x14ac:dyDescent="0.25">
      <c r="A321" s="6" t="s">
        <v>258</v>
      </c>
      <c r="B321" s="172">
        <v>-303.8</v>
      </c>
      <c r="C321" s="172" t="s">
        <v>6837</v>
      </c>
      <c r="D321" s="172" t="s">
        <v>6838</v>
      </c>
      <c r="E321" s="172" t="s">
        <v>6839</v>
      </c>
      <c r="F321" s="172" t="s">
        <v>627</v>
      </c>
      <c r="G321" s="172">
        <v>481.2</v>
      </c>
      <c r="H321" s="172">
        <v>-443.2</v>
      </c>
      <c r="I321" s="172" t="s">
        <v>6840</v>
      </c>
      <c r="J321" s="172">
        <v>737.7</v>
      </c>
      <c r="K321" s="172">
        <v>238.9</v>
      </c>
      <c r="L321" s="18"/>
      <c r="M321" s="218"/>
    </row>
    <row r="322" spans="1:13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8"/>
      <c r="M322" s="218"/>
    </row>
    <row r="323" spans="1:13" ht="19.899999999999999" customHeight="1" x14ac:dyDescent="0.25">
      <c r="A323" s="6" t="s">
        <v>259</v>
      </c>
      <c r="B323" s="174" t="s">
        <v>6841</v>
      </c>
      <c r="C323" s="174">
        <v>809</v>
      </c>
      <c r="D323" s="174" t="s">
        <v>6842</v>
      </c>
      <c r="E323" s="174">
        <v>814.5</v>
      </c>
      <c r="F323" s="174">
        <v>533.9</v>
      </c>
      <c r="G323" s="174">
        <v>226.9</v>
      </c>
      <c r="H323" s="174">
        <v>303.39999999999998</v>
      </c>
      <c r="I323" s="174">
        <v>166.8</v>
      </c>
      <c r="J323" s="174">
        <v>159.5</v>
      </c>
      <c r="K323" s="174">
        <v>205.6</v>
      </c>
      <c r="L323" s="18"/>
      <c r="M323" s="218"/>
    </row>
    <row r="324" spans="1:13" ht="19.899999999999999" customHeight="1" x14ac:dyDescent="0.25">
      <c r="A324" s="8" t="s">
        <v>260</v>
      </c>
      <c r="B324" s="173">
        <v>886.4</v>
      </c>
      <c r="C324" s="173">
        <v>701.8</v>
      </c>
      <c r="D324" s="173">
        <v>336.3</v>
      </c>
      <c r="E324" s="173">
        <v>133.1</v>
      </c>
      <c r="F324" s="173">
        <v>41.5</v>
      </c>
      <c r="G324" s="173">
        <v>18.899999999999999</v>
      </c>
      <c r="H324" s="173">
        <v>5.5</v>
      </c>
      <c r="I324" s="173">
        <v>33.799999999999997</v>
      </c>
      <c r="J324" s="173">
        <v>0</v>
      </c>
      <c r="K324" s="173">
        <v>1.5</v>
      </c>
      <c r="L324" s="18"/>
      <c r="M324" s="218"/>
    </row>
    <row r="325" spans="1:13" ht="19.899999999999999" customHeight="1" x14ac:dyDescent="0.25">
      <c r="A325" s="6" t="s">
        <v>261</v>
      </c>
      <c r="B325" s="174">
        <v>467.3</v>
      </c>
      <c r="C325" s="174">
        <v>405.5</v>
      </c>
      <c r="D325" s="174">
        <v>94.7</v>
      </c>
      <c r="E325" s="174">
        <v>747.5</v>
      </c>
      <c r="F325" s="174">
        <v>441.6</v>
      </c>
      <c r="G325" s="174">
        <v>684.1</v>
      </c>
      <c r="H325" s="174">
        <v>7.3</v>
      </c>
      <c r="I325" s="174">
        <v>9.1</v>
      </c>
      <c r="J325" s="174">
        <v>82.2</v>
      </c>
      <c r="K325" s="174">
        <v>54.1</v>
      </c>
      <c r="L325" s="18"/>
      <c r="M325" s="218"/>
    </row>
    <row r="326" spans="1:13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0</v>
      </c>
      <c r="H326" s="173">
        <v>0</v>
      </c>
      <c r="I326" s="173">
        <v>0</v>
      </c>
      <c r="J326" s="173">
        <v>0</v>
      </c>
      <c r="K326" s="173">
        <v>0</v>
      </c>
      <c r="L326" s="18"/>
      <c r="M326" s="218"/>
    </row>
    <row r="327" spans="1:13" ht="19.899999999999999" customHeight="1" x14ac:dyDescent="0.25">
      <c r="A327" s="6" t="s">
        <v>263</v>
      </c>
      <c r="B327" s="174">
        <v>49.5</v>
      </c>
      <c r="C327" s="174">
        <v>64.2</v>
      </c>
      <c r="D327" s="174">
        <v>107.1</v>
      </c>
      <c r="E327" s="174">
        <v>69.400000000000006</v>
      </c>
      <c r="F327" s="174">
        <v>27</v>
      </c>
      <c r="G327" s="174">
        <v>5.5</v>
      </c>
      <c r="H327" s="174">
        <v>4.8</v>
      </c>
      <c r="I327" s="174">
        <v>2.2999999999999998</v>
      </c>
      <c r="J327" s="174">
        <v>4.9000000000000004</v>
      </c>
      <c r="K327" s="174">
        <v>2</v>
      </c>
      <c r="L327" s="18"/>
      <c r="M327" s="218"/>
    </row>
    <row r="328" spans="1:13" ht="19.899999999999999" customHeight="1" x14ac:dyDescent="0.25">
      <c r="A328" s="8" t="s">
        <v>264</v>
      </c>
      <c r="B328" s="173">
        <v>470.3</v>
      </c>
      <c r="C328" s="173">
        <v>398.8</v>
      </c>
      <c r="D328" s="173">
        <v>0</v>
      </c>
      <c r="E328" s="173">
        <v>12.2</v>
      </c>
      <c r="F328" s="173">
        <v>10.9</v>
      </c>
      <c r="G328" s="173">
        <v>0</v>
      </c>
      <c r="H328" s="173">
        <v>16</v>
      </c>
      <c r="I328" s="173">
        <v>0</v>
      </c>
      <c r="J328" s="173">
        <v>0</v>
      </c>
      <c r="K328" s="173">
        <v>0</v>
      </c>
      <c r="L328" s="18"/>
      <c r="M328" s="218"/>
    </row>
    <row r="329" spans="1:13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0</v>
      </c>
      <c r="F329" s="174">
        <v>0</v>
      </c>
      <c r="G329" s="174">
        <v>0</v>
      </c>
      <c r="H329" s="174">
        <v>0</v>
      </c>
      <c r="I329" s="174">
        <v>0</v>
      </c>
      <c r="J329" s="174">
        <v>0</v>
      </c>
      <c r="K329" s="174">
        <v>0</v>
      </c>
      <c r="L329" s="18"/>
      <c r="M329" s="218"/>
    </row>
    <row r="330" spans="1:13" ht="19.899999999999999" customHeight="1" x14ac:dyDescent="0.25">
      <c r="A330" s="8" t="s">
        <v>266</v>
      </c>
      <c r="B330" s="175" t="s">
        <v>6843</v>
      </c>
      <c r="C330" s="175" t="s">
        <v>6844</v>
      </c>
      <c r="D330" s="175" t="s">
        <v>6845</v>
      </c>
      <c r="E330" s="175" t="s">
        <v>6846</v>
      </c>
      <c r="F330" s="175">
        <v>-979.1</v>
      </c>
      <c r="G330" s="175">
        <v>-924.4</v>
      </c>
      <c r="H330" s="175">
        <v>-295.39999999999998</v>
      </c>
      <c r="I330" s="175">
        <v>-207.4</v>
      </c>
      <c r="J330" s="175">
        <v>-236.8</v>
      </c>
      <c r="K330" s="175">
        <v>-259.2</v>
      </c>
      <c r="L330" s="18"/>
      <c r="M330" s="218"/>
    </row>
    <row r="331" spans="1:13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8"/>
      <c r="M331" s="218"/>
    </row>
    <row r="332" spans="1:13" ht="19.899999999999999" customHeight="1" x14ac:dyDescent="0.25">
      <c r="A332" s="8" t="s">
        <v>267</v>
      </c>
      <c r="B332" s="173">
        <v>632.1</v>
      </c>
      <c r="C332" s="173">
        <v>-252</v>
      </c>
      <c r="D332" s="173">
        <v>79.400000000000006</v>
      </c>
      <c r="E332" s="173">
        <v>-353</v>
      </c>
      <c r="F332" s="173">
        <v>313.2</v>
      </c>
      <c r="G332" s="173">
        <v>0</v>
      </c>
      <c r="H332" s="173">
        <v>-700</v>
      </c>
      <c r="I332" s="173">
        <v>-14.6</v>
      </c>
      <c r="J332" s="173">
        <v>-17.399999999999999</v>
      </c>
      <c r="K332" s="173">
        <v>-21.8</v>
      </c>
      <c r="L332" s="18"/>
      <c r="M332" s="218"/>
    </row>
    <row r="333" spans="1:13" ht="19.899999999999999" customHeight="1" x14ac:dyDescent="0.25">
      <c r="A333" s="6" t="s">
        <v>268</v>
      </c>
      <c r="B333" s="174">
        <v>-74.5</v>
      </c>
      <c r="C333" s="174">
        <v>-176</v>
      </c>
      <c r="D333" s="174">
        <v>-76</v>
      </c>
      <c r="E333" s="174" t="s">
        <v>6847</v>
      </c>
      <c r="F333" s="174">
        <v>-150.9</v>
      </c>
      <c r="G333" s="174">
        <v>-100.6</v>
      </c>
      <c r="H333" s="174">
        <v>-101</v>
      </c>
      <c r="I333" s="174">
        <v>-71.400000000000006</v>
      </c>
      <c r="J333" s="174">
        <v>-56.1</v>
      </c>
      <c r="K333" s="174">
        <v>-121.3</v>
      </c>
      <c r="L333" s="18"/>
      <c r="M333" s="218"/>
    </row>
    <row r="334" spans="1:13" ht="19.899999999999999" customHeight="1" x14ac:dyDescent="0.25">
      <c r="A334" s="8" t="s">
        <v>269</v>
      </c>
      <c r="B334" s="173">
        <v>0</v>
      </c>
      <c r="C334" s="173">
        <v>0</v>
      </c>
      <c r="D334" s="173">
        <v>0</v>
      </c>
      <c r="E334" s="173">
        <v>0</v>
      </c>
      <c r="F334" s="173">
        <v>0</v>
      </c>
      <c r="G334" s="173">
        <v>0</v>
      </c>
      <c r="H334" s="173">
        <v>0</v>
      </c>
      <c r="I334" s="173">
        <v>0</v>
      </c>
      <c r="J334" s="173">
        <v>0</v>
      </c>
      <c r="K334" s="173">
        <v>0</v>
      </c>
      <c r="L334" s="18"/>
      <c r="M334" s="218"/>
    </row>
    <row r="335" spans="1:13" ht="19.899999999999999" customHeight="1" x14ac:dyDescent="0.25">
      <c r="A335" s="6" t="s">
        <v>270</v>
      </c>
      <c r="B335" s="174">
        <v>0</v>
      </c>
      <c r="C335" s="174">
        <v>0</v>
      </c>
      <c r="D335" s="174">
        <v>0</v>
      </c>
      <c r="E335" s="174">
        <v>0</v>
      </c>
      <c r="F335" s="174">
        <v>0</v>
      </c>
      <c r="G335" s="174">
        <v>0</v>
      </c>
      <c r="H335" s="174">
        <v>0</v>
      </c>
      <c r="I335" s="174">
        <v>0</v>
      </c>
      <c r="J335" s="174">
        <v>0</v>
      </c>
      <c r="K335" s="174">
        <v>0</v>
      </c>
      <c r="L335" s="18"/>
      <c r="M335" s="218"/>
    </row>
    <row r="336" spans="1:13" ht="19.899999999999999" customHeight="1" x14ac:dyDescent="0.25">
      <c r="A336" s="8" t="s">
        <v>271</v>
      </c>
      <c r="B336" s="175">
        <v>557.6</v>
      </c>
      <c r="C336" s="175">
        <v>-428</v>
      </c>
      <c r="D336" s="175">
        <v>3.4</v>
      </c>
      <c r="E336" s="175" t="s">
        <v>6848</v>
      </c>
      <c r="F336" s="175">
        <v>162.30000000000001</v>
      </c>
      <c r="G336" s="175">
        <v>-100.6</v>
      </c>
      <c r="H336" s="175">
        <v>-101.7</v>
      </c>
      <c r="I336" s="175">
        <v>-86</v>
      </c>
      <c r="J336" s="175">
        <v>-73.5</v>
      </c>
      <c r="K336" s="175">
        <v>-143.1</v>
      </c>
      <c r="L336" s="18"/>
      <c r="M336" s="218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8"/>
      <c r="M337" s="218"/>
    </row>
    <row r="338" spans="1:13" ht="19.899999999999999" customHeight="1" x14ac:dyDescent="0.25">
      <c r="A338" s="8" t="s">
        <v>272</v>
      </c>
      <c r="B338" s="175" t="s">
        <v>6849</v>
      </c>
      <c r="C338" s="175">
        <v>94.5</v>
      </c>
      <c r="D338" s="175">
        <v>-81.400000000000006</v>
      </c>
      <c r="E338" s="175" t="s">
        <v>6850</v>
      </c>
      <c r="F338" s="175">
        <v>453.1</v>
      </c>
      <c r="G338" s="175">
        <v>-543.79999999999995</v>
      </c>
      <c r="H338" s="175">
        <v>-840.3</v>
      </c>
      <c r="I338" s="175">
        <v>860.1</v>
      </c>
      <c r="J338" s="175">
        <v>427.4</v>
      </c>
      <c r="K338" s="175">
        <v>-163.4</v>
      </c>
      <c r="L338" s="18"/>
      <c r="M338" s="218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8"/>
      <c r="M339" s="218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8"/>
      <c r="M340" s="218"/>
    </row>
    <row r="341" spans="1:13" ht="19.899999999999999" customHeight="1" x14ac:dyDescent="0.25">
      <c r="A341" s="6" t="s">
        <v>273</v>
      </c>
      <c r="B341" s="174">
        <v>0</v>
      </c>
      <c r="C341" s="174">
        <v>0</v>
      </c>
      <c r="D341" s="174">
        <v>0</v>
      </c>
      <c r="E341" s="174">
        <v>0</v>
      </c>
      <c r="F341" s="174">
        <v>0</v>
      </c>
      <c r="G341" s="174">
        <v>0</v>
      </c>
      <c r="H341" s="174">
        <v>0</v>
      </c>
      <c r="I341" s="174">
        <v>0</v>
      </c>
      <c r="J341" s="174">
        <v>0</v>
      </c>
      <c r="K341" s="174">
        <v>0</v>
      </c>
      <c r="L341" s="18"/>
      <c r="M341" s="218"/>
    </row>
    <row r="342" spans="1:13" ht="19.899999999999999" customHeight="1" x14ac:dyDescent="0.25">
      <c r="A342" s="8" t="s">
        <v>274</v>
      </c>
      <c r="B342" s="173">
        <v>0</v>
      </c>
      <c r="C342" s="173">
        <v>0</v>
      </c>
      <c r="D342" s="173">
        <v>0</v>
      </c>
      <c r="E342" s="173">
        <v>0</v>
      </c>
      <c r="F342" s="173">
        <v>0</v>
      </c>
      <c r="G342" s="173">
        <v>0</v>
      </c>
      <c r="H342" s="173">
        <v>0</v>
      </c>
      <c r="I342" s="173">
        <v>0</v>
      </c>
      <c r="J342" s="173">
        <v>0</v>
      </c>
      <c r="K342" s="173">
        <v>0</v>
      </c>
      <c r="L342" s="18"/>
      <c r="M342" s="218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74">
        <v>0</v>
      </c>
      <c r="I343" s="174">
        <v>0</v>
      </c>
      <c r="J343" s="174">
        <v>0</v>
      </c>
      <c r="K343" s="174">
        <v>0</v>
      </c>
      <c r="L343" s="18"/>
      <c r="M343" s="218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25.5</v>
      </c>
      <c r="K344" s="173">
        <v>56.7</v>
      </c>
      <c r="L344" s="18"/>
      <c r="M344" s="218"/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74">
        <v>0</v>
      </c>
      <c r="F345" s="174">
        <v>0</v>
      </c>
      <c r="G345" s="174">
        <v>0</v>
      </c>
      <c r="H345" s="174">
        <v>0</v>
      </c>
      <c r="I345" s="174">
        <v>0</v>
      </c>
      <c r="J345" s="174">
        <v>0</v>
      </c>
      <c r="K345" s="174">
        <v>0</v>
      </c>
      <c r="L345" s="18"/>
      <c r="M345" s="218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8"/>
      <c r="M346" s="218"/>
    </row>
    <row r="347" spans="1:13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  <c r="L347" s="213"/>
      <c r="M347" s="218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209"/>
      <c r="M348" s="218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3" t="s">
        <v>2</v>
      </c>
      <c r="M349" s="218"/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18"/>
      <c r="M350" s="218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18"/>
      <c r="M351" s="218"/>
    </row>
    <row r="352" spans="1:13" ht="19.899999999999999" customHeight="1" x14ac:dyDescent="0.25">
      <c r="A352" s="164" t="s">
        <v>5</v>
      </c>
      <c r="B352" s="165" t="s">
        <v>341</v>
      </c>
      <c r="C352" s="165" t="s">
        <v>341</v>
      </c>
      <c r="D352" s="165" t="s">
        <v>341</v>
      </c>
      <c r="E352" s="165" t="s">
        <v>341</v>
      </c>
      <c r="F352" s="165" t="s">
        <v>341</v>
      </c>
      <c r="G352" s="165" t="s">
        <v>341</v>
      </c>
      <c r="H352" s="165" t="s">
        <v>341</v>
      </c>
      <c r="I352" s="165" t="s">
        <v>341</v>
      </c>
      <c r="J352" s="165" t="s">
        <v>341</v>
      </c>
      <c r="K352" s="165" t="s">
        <v>341</v>
      </c>
      <c r="L352" s="18"/>
      <c r="M352" s="218"/>
    </row>
    <row r="353" spans="1:13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8"/>
      <c r="M353" s="218"/>
    </row>
    <row r="354" spans="1:13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18"/>
      <c r="M354" s="218"/>
    </row>
    <row r="355" spans="1:13" ht="19.899999999999999" customHeight="1" x14ac:dyDescent="0.25">
      <c r="A355" s="6" t="s">
        <v>280</v>
      </c>
      <c r="B355" s="174" t="s">
        <v>6851</v>
      </c>
      <c r="C355" s="174" t="s">
        <v>6852</v>
      </c>
      <c r="D355" s="174" t="s">
        <v>6853</v>
      </c>
      <c r="E355" s="174" t="s">
        <v>6854</v>
      </c>
      <c r="F355" s="174" t="s">
        <v>6855</v>
      </c>
      <c r="G355" s="174" t="s">
        <v>6856</v>
      </c>
      <c r="H355" s="174" t="s">
        <v>6857</v>
      </c>
      <c r="I355" s="174" t="s">
        <v>6858</v>
      </c>
      <c r="J355" s="174" t="s">
        <v>6859</v>
      </c>
      <c r="K355" s="174" t="s">
        <v>6860</v>
      </c>
      <c r="L355" s="18"/>
      <c r="M355" s="218"/>
    </row>
    <row r="356" spans="1:13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3">
        <v>0</v>
      </c>
      <c r="I356" s="173">
        <v>0</v>
      </c>
      <c r="J356" s="173">
        <v>0</v>
      </c>
      <c r="K356" s="173">
        <v>0</v>
      </c>
      <c r="L356" s="18"/>
      <c r="M356" s="218"/>
    </row>
    <row r="357" spans="1:13" ht="19.899999999999999" customHeight="1" x14ac:dyDescent="0.25">
      <c r="A357" s="6" t="s">
        <v>282</v>
      </c>
      <c r="B357" s="174">
        <v>175</v>
      </c>
      <c r="C357" s="174">
        <v>158</v>
      </c>
      <c r="D357" s="174">
        <v>114</v>
      </c>
      <c r="E357" s="174">
        <v>103</v>
      </c>
      <c r="F357" s="174">
        <v>25</v>
      </c>
      <c r="G357" s="174">
        <v>21</v>
      </c>
      <c r="H357" s="174">
        <v>37</v>
      </c>
      <c r="I357" s="174">
        <v>36</v>
      </c>
      <c r="J357" s="174">
        <v>25</v>
      </c>
      <c r="K357" s="174">
        <v>25</v>
      </c>
      <c r="L357" s="18"/>
      <c r="M357" s="218"/>
    </row>
    <row r="358" spans="1:13" ht="19.899999999999999" customHeight="1" x14ac:dyDescent="0.25">
      <c r="A358" s="8" t="s">
        <v>283</v>
      </c>
      <c r="B358" s="173" t="s">
        <v>6861</v>
      </c>
      <c r="C358" s="173" t="s">
        <v>6862</v>
      </c>
      <c r="D358" s="173" t="s">
        <v>6863</v>
      </c>
      <c r="E358" s="173" t="s">
        <v>6864</v>
      </c>
      <c r="F358" s="173" t="s">
        <v>6865</v>
      </c>
      <c r="G358" s="173" t="s">
        <v>6866</v>
      </c>
      <c r="H358" s="173" t="s">
        <v>6867</v>
      </c>
      <c r="I358" s="173" t="s">
        <v>6868</v>
      </c>
      <c r="J358" s="173" t="s">
        <v>6869</v>
      </c>
      <c r="K358" s="173" t="s">
        <v>6870</v>
      </c>
      <c r="L358" s="18"/>
      <c r="M358" s="218"/>
    </row>
    <row r="359" spans="1:13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8"/>
      <c r="M359" s="218"/>
    </row>
    <row r="360" spans="1:13" ht="19.899999999999999" customHeight="1" x14ac:dyDescent="0.25">
      <c r="A360" s="8" t="s">
        <v>284</v>
      </c>
      <c r="B360" s="175" t="s">
        <v>6871</v>
      </c>
      <c r="C360" s="175" t="s">
        <v>6872</v>
      </c>
      <c r="D360" s="175" t="s">
        <v>6873</v>
      </c>
      <c r="E360" s="175" t="s">
        <v>6874</v>
      </c>
      <c r="F360" s="175" t="s">
        <v>6875</v>
      </c>
      <c r="G360" s="175" t="s">
        <v>6876</v>
      </c>
      <c r="H360" s="175" t="s">
        <v>6877</v>
      </c>
      <c r="I360" s="175" t="s">
        <v>6878</v>
      </c>
      <c r="J360" s="175" t="s">
        <v>6879</v>
      </c>
      <c r="K360" s="175" t="s">
        <v>6880</v>
      </c>
      <c r="L360" s="18"/>
      <c r="M360" s="218"/>
    </row>
    <row r="361" spans="1:13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8"/>
      <c r="M361" s="218"/>
    </row>
    <row r="362" spans="1:13" ht="19.899999999999999" customHeight="1" x14ac:dyDescent="0.25">
      <c r="A362" s="8" t="s">
        <v>285</v>
      </c>
      <c r="B362" s="173" t="s">
        <v>6881</v>
      </c>
      <c r="C362" s="173" t="s">
        <v>5995</v>
      </c>
      <c r="D362" s="173" t="s">
        <v>6882</v>
      </c>
      <c r="E362" s="173" t="s">
        <v>6883</v>
      </c>
      <c r="F362" s="173" t="s">
        <v>6884</v>
      </c>
      <c r="G362" s="173" t="s">
        <v>6885</v>
      </c>
      <c r="H362" s="173" t="s">
        <v>3133</v>
      </c>
      <c r="I362" s="173" t="s">
        <v>6886</v>
      </c>
      <c r="J362" s="173">
        <v>998</v>
      </c>
      <c r="K362" s="173">
        <v>863</v>
      </c>
      <c r="L362" s="18"/>
      <c r="M362" s="218"/>
    </row>
    <row r="363" spans="1:13" ht="19.899999999999999" customHeight="1" x14ac:dyDescent="0.25">
      <c r="A363" s="6" t="s">
        <v>286</v>
      </c>
      <c r="B363" s="174">
        <v>261</v>
      </c>
      <c r="C363" s="174">
        <v>329</v>
      </c>
      <c r="D363" s="174">
        <v>178</v>
      </c>
      <c r="E363" s="174">
        <v>217</v>
      </c>
      <c r="F363" s="174">
        <v>230</v>
      </c>
      <c r="G363" s="174">
        <v>45</v>
      </c>
      <c r="H363" s="174">
        <v>25</v>
      </c>
      <c r="I363" s="174">
        <v>28</v>
      </c>
      <c r="J363" s="174">
        <v>25</v>
      </c>
      <c r="K363" s="174">
        <v>21</v>
      </c>
      <c r="L363" s="18"/>
      <c r="M363" s="218"/>
    </row>
    <row r="364" spans="1:13" ht="19.899999999999999" customHeight="1" x14ac:dyDescent="0.25">
      <c r="A364" s="8" t="s">
        <v>287</v>
      </c>
      <c r="B364" s="173" t="s">
        <v>6887</v>
      </c>
      <c r="C364" s="173" t="s">
        <v>6888</v>
      </c>
      <c r="D364" s="173" t="s">
        <v>6889</v>
      </c>
      <c r="E364" s="173" t="s">
        <v>6150</v>
      </c>
      <c r="F364" s="173" t="s">
        <v>3326</v>
      </c>
      <c r="G364" s="173">
        <v>867</v>
      </c>
      <c r="H364" s="173">
        <v>782</v>
      </c>
      <c r="I364" s="173">
        <v>671</v>
      </c>
      <c r="J364" s="173">
        <v>625</v>
      </c>
      <c r="K364" s="173">
        <v>579</v>
      </c>
      <c r="L364" s="18"/>
      <c r="M364" s="218"/>
    </row>
    <row r="365" spans="1:13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74">
        <v>0</v>
      </c>
      <c r="F365" s="174">
        <v>0</v>
      </c>
      <c r="G365" s="174">
        <v>0</v>
      </c>
      <c r="H365" s="174">
        <v>0</v>
      </c>
      <c r="I365" s="174">
        <v>0</v>
      </c>
      <c r="J365" s="174">
        <v>0</v>
      </c>
      <c r="K365" s="174">
        <v>0</v>
      </c>
      <c r="L365" s="18"/>
      <c r="M365" s="218"/>
    </row>
    <row r="366" spans="1:13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  <c r="M366" s="218"/>
    </row>
    <row r="367" spans="1:13" ht="19.899999999999999" customHeight="1" x14ac:dyDescent="0.25">
      <c r="A367" s="6" t="s">
        <v>290</v>
      </c>
      <c r="B367" s="174">
        <v>618</v>
      </c>
      <c r="C367" s="174">
        <v>637</v>
      </c>
      <c r="D367" s="174">
        <v>645</v>
      </c>
      <c r="E367" s="174">
        <v>624</v>
      </c>
      <c r="F367" s="174">
        <v>537</v>
      </c>
      <c r="G367" s="174">
        <v>499</v>
      </c>
      <c r="H367" s="174">
        <v>472</v>
      </c>
      <c r="I367" s="174">
        <v>460</v>
      </c>
      <c r="J367" s="174">
        <v>452</v>
      </c>
      <c r="K367" s="174">
        <v>391</v>
      </c>
      <c r="L367" s="18"/>
      <c r="M367" s="218"/>
    </row>
    <row r="368" spans="1:13" ht="19.899999999999999" customHeight="1" x14ac:dyDescent="0.25">
      <c r="A368" s="8" t="s">
        <v>291</v>
      </c>
      <c r="B368" s="173">
        <v>754</v>
      </c>
      <c r="C368" s="173">
        <v>698</v>
      </c>
      <c r="D368" s="173">
        <v>658</v>
      </c>
      <c r="E368" s="173">
        <v>531</v>
      </c>
      <c r="F368" s="173">
        <v>332</v>
      </c>
      <c r="G368" s="173">
        <v>179</v>
      </c>
      <c r="H368" s="173">
        <v>139</v>
      </c>
      <c r="I368" s="173">
        <v>125</v>
      </c>
      <c r="J368" s="173">
        <v>123</v>
      </c>
      <c r="K368" s="173">
        <v>108</v>
      </c>
      <c r="L368" s="18"/>
      <c r="M368" s="218"/>
    </row>
    <row r="369" spans="1:13" ht="19.899999999999999" customHeight="1" x14ac:dyDescent="0.25">
      <c r="A369" s="6" t="s">
        <v>292</v>
      </c>
      <c r="B369" s="174">
        <v>733</v>
      </c>
      <c r="C369" s="174">
        <v>469</v>
      </c>
      <c r="D369" s="174">
        <v>568</v>
      </c>
      <c r="E369" s="174">
        <v>662</v>
      </c>
      <c r="F369" s="174">
        <v>409</v>
      </c>
      <c r="G369" s="174">
        <v>478</v>
      </c>
      <c r="H369" s="174">
        <v>409</v>
      </c>
      <c r="I369" s="174">
        <v>388</v>
      </c>
      <c r="J369" s="174">
        <v>327</v>
      </c>
      <c r="K369" s="174">
        <v>338</v>
      </c>
      <c r="L369" s="18"/>
      <c r="M369" s="218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3">
        <v>0</v>
      </c>
      <c r="F370" s="173">
        <v>0</v>
      </c>
      <c r="G370" s="173">
        <v>0</v>
      </c>
      <c r="H370" s="173">
        <v>0</v>
      </c>
      <c r="I370" s="173">
        <v>0</v>
      </c>
      <c r="J370" s="173">
        <v>0</v>
      </c>
      <c r="K370" s="173">
        <v>0</v>
      </c>
      <c r="L370" s="18"/>
      <c r="M370" s="218"/>
    </row>
    <row r="371" spans="1:13" ht="19.899999999999999" customHeight="1" x14ac:dyDescent="0.25">
      <c r="A371" s="6" t="s">
        <v>294</v>
      </c>
      <c r="B371" s="174">
        <v>0</v>
      </c>
      <c r="C371" s="174">
        <v>0</v>
      </c>
      <c r="D371" s="174">
        <v>0</v>
      </c>
      <c r="E371" s="174">
        <v>0</v>
      </c>
      <c r="F371" s="174">
        <v>0</v>
      </c>
      <c r="G371" s="174">
        <v>0</v>
      </c>
      <c r="H371" s="174">
        <v>0</v>
      </c>
      <c r="I371" s="174">
        <v>0</v>
      </c>
      <c r="J371" s="174">
        <v>0</v>
      </c>
      <c r="K371" s="174">
        <v>0</v>
      </c>
      <c r="L371" s="18"/>
      <c r="M371" s="218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8"/>
      <c r="M372" s="218"/>
    </row>
    <row r="373" spans="1:13" ht="19.899999999999999" customHeight="1" x14ac:dyDescent="0.25">
      <c r="A373" s="6" t="s">
        <v>295</v>
      </c>
      <c r="B373" s="172" t="s">
        <v>6871</v>
      </c>
      <c r="C373" s="172" t="s">
        <v>6872</v>
      </c>
      <c r="D373" s="172" t="s">
        <v>6873</v>
      </c>
      <c r="E373" s="172" t="s">
        <v>6874</v>
      </c>
      <c r="F373" s="172" t="s">
        <v>6875</v>
      </c>
      <c r="G373" s="172" t="s">
        <v>6876</v>
      </c>
      <c r="H373" s="172" t="s">
        <v>6877</v>
      </c>
      <c r="I373" s="172" t="s">
        <v>6878</v>
      </c>
      <c r="J373" s="172" t="s">
        <v>6879</v>
      </c>
      <c r="K373" s="172" t="s">
        <v>6880</v>
      </c>
      <c r="L373" s="18"/>
      <c r="M373" s="218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8"/>
      <c r="M374" s="218"/>
    </row>
    <row r="375" spans="1:13" ht="19.899999999999999" customHeight="1" x14ac:dyDescent="0.25">
      <c r="A375" s="6" t="s">
        <v>296</v>
      </c>
      <c r="B375" s="174" t="s">
        <v>6648</v>
      </c>
      <c r="C375" s="174" t="s">
        <v>6649</v>
      </c>
      <c r="D375" s="174" t="s">
        <v>6650</v>
      </c>
      <c r="E375" s="174" t="s">
        <v>6651</v>
      </c>
      <c r="F375" s="174">
        <v>903.6</v>
      </c>
      <c r="G375" s="174">
        <v>593.5</v>
      </c>
      <c r="H375" s="174">
        <v>474.3</v>
      </c>
      <c r="I375" s="174">
        <v>410.7</v>
      </c>
      <c r="J375" s="174">
        <v>337.6</v>
      </c>
      <c r="K375" s="174">
        <v>274.5</v>
      </c>
      <c r="L375" s="18"/>
      <c r="M375" s="218"/>
    </row>
    <row r="376" spans="1:13" ht="19.899999999999999" customHeight="1" x14ac:dyDescent="0.25">
      <c r="A376" s="8" t="s">
        <v>297</v>
      </c>
      <c r="B376" s="173">
        <v>90.1</v>
      </c>
      <c r="C376" s="173">
        <v>95.1</v>
      </c>
      <c r="D376" s="173">
        <v>78.3</v>
      </c>
      <c r="E376" s="173">
        <v>71.5</v>
      </c>
      <c r="F376" s="173">
        <v>28.9</v>
      </c>
      <c r="G376" s="173">
        <v>8.1</v>
      </c>
      <c r="H376" s="173">
        <v>4.8</v>
      </c>
      <c r="I376" s="173">
        <v>15.7</v>
      </c>
      <c r="J376" s="173">
        <v>13.9</v>
      </c>
      <c r="K376" s="173">
        <v>7.5</v>
      </c>
      <c r="L376" s="18"/>
      <c r="M376" s="218"/>
    </row>
    <row r="377" spans="1:13" ht="19.899999999999999" customHeight="1" x14ac:dyDescent="0.25">
      <c r="A377" s="6" t="s">
        <v>298</v>
      </c>
      <c r="B377" s="174">
        <v>0</v>
      </c>
      <c r="C377" s="174">
        <v>0</v>
      </c>
      <c r="D377" s="174">
        <v>0</v>
      </c>
      <c r="E377" s="174">
        <v>0</v>
      </c>
      <c r="F377" s="174">
        <v>0</v>
      </c>
      <c r="G377" s="174">
        <v>0</v>
      </c>
      <c r="H377" s="174">
        <v>0</v>
      </c>
      <c r="I377" s="174">
        <v>0</v>
      </c>
      <c r="J377" s="174">
        <v>0</v>
      </c>
      <c r="K377" s="174">
        <v>0</v>
      </c>
      <c r="L377" s="18"/>
      <c r="M377" s="218"/>
    </row>
    <row r="378" spans="1:13" ht="19.899999999999999" customHeight="1" x14ac:dyDescent="0.25">
      <c r="A378" s="8" t="s">
        <v>299</v>
      </c>
      <c r="B378" s="173">
        <v>185.5</v>
      </c>
      <c r="C378" s="173">
        <v>169.3</v>
      </c>
      <c r="D378" s="173">
        <v>123.2</v>
      </c>
      <c r="E378" s="173">
        <v>98.4</v>
      </c>
      <c r="F378" s="173">
        <v>29.2</v>
      </c>
      <c r="G378" s="173">
        <v>34.200000000000003</v>
      </c>
      <c r="H378" s="173">
        <v>34</v>
      </c>
      <c r="I378" s="173">
        <v>32.799999999999997</v>
      </c>
      <c r="J378" s="173">
        <v>18.2</v>
      </c>
      <c r="K378" s="173">
        <v>24.6</v>
      </c>
      <c r="L378" s="18"/>
      <c r="M378" s="218"/>
    </row>
    <row r="379" spans="1:13" ht="19.899999999999999" customHeight="1" x14ac:dyDescent="0.25">
      <c r="A379" s="6" t="s">
        <v>300</v>
      </c>
      <c r="B379" s="174">
        <v>-61.6</v>
      </c>
      <c r="C379" s="174">
        <v>22.8</v>
      </c>
      <c r="D379" s="174">
        <v>12.1</v>
      </c>
      <c r="E379" s="174">
        <v>17.2</v>
      </c>
      <c r="F379" s="174">
        <v>15.8</v>
      </c>
      <c r="G379" s="174">
        <v>-10</v>
      </c>
      <c r="H379" s="174">
        <v>-18.600000000000001</v>
      </c>
      <c r="I379" s="174">
        <v>5.6</v>
      </c>
      <c r="J379" s="174">
        <v>-9.4</v>
      </c>
      <c r="K379" s="174">
        <v>20.6</v>
      </c>
      <c r="L379" s="18"/>
      <c r="M379" s="218"/>
    </row>
    <row r="380" spans="1:13" ht="19.899999999999999" customHeight="1" x14ac:dyDescent="0.25">
      <c r="A380" s="8" t="s">
        <v>301</v>
      </c>
      <c r="B380" s="173">
        <v>8.2059999999999995</v>
      </c>
      <c r="C380" s="173">
        <v>7.2039999999999997</v>
      </c>
      <c r="D380" s="173">
        <v>6.7859999999999996</v>
      </c>
      <c r="E380" s="173">
        <v>6.3869999999999996</v>
      </c>
      <c r="F380" s="173">
        <v>4.7240000000000002</v>
      </c>
      <c r="G380" s="173">
        <v>4.0250000000000004</v>
      </c>
      <c r="H380" s="173">
        <v>3.8860000000000001</v>
      </c>
      <c r="I380" s="173">
        <v>3.9039999999999999</v>
      </c>
      <c r="J380" s="173">
        <v>3.8159999999999998</v>
      </c>
      <c r="K380" s="173">
        <v>2.698</v>
      </c>
      <c r="L380" s="18"/>
      <c r="M380" s="218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8"/>
      <c r="M381" s="218"/>
    </row>
    <row r="382" spans="1:13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  <c r="L382" s="213"/>
      <c r="M382" s="218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209"/>
      <c r="M383" s="218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3" t="s">
        <v>2</v>
      </c>
      <c r="M384" s="218"/>
    </row>
    <row r="385" spans="1:13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18"/>
      <c r="M385" s="218"/>
    </row>
    <row r="386" spans="1:13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18"/>
      <c r="M386" s="218"/>
    </row>
    <row r="387" spans="1:13" ht="19.899999999999999" customHeight="1" x14ac:dyDescent="0.25">
      <c r="A387" s="164" t="s">
        <v>5</v>
      </c>
      <c r="B387" s="165" t="s">
        <v>341</v>
      </c>
      <c r="C387" s="165" t="s">
        <v>341</v>
      </c>
      <c r="D387" s="165" t="s">
        <v>341</v>
      </c>
      <c r="E387" s="165" t="s">
        <v>341</v>
      </c>
      <c r="F387" s="165" t="s">
        <v>341</v>
      </c>
      <c r="G387" s="165" t="s">
        <v>341</v>
      </c>
      <c r="H387" s="165" t="s">
        <v>341</v>
      </c>
      <c r="I387" s="165" t="s">
        <v>341</v>
      </c>
      <c r="J387" s="165" t="s">
        <v>341</v>
      </c>
      <c r="K387" s="165" t="s">
        <v>341</v>
      </c>
      <c r="L387" s="18"/>
      <c r="M387" s="218"/>
    </row>
    <row r="388" spans="1:13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8"/>
      <c r="M388" s="218"/>
    </row>
    <row r="389" spans="1:13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18"/>
      <c r="M389" s="218"/>
    </row>
    <row r="390" spans="1:13" ht="19.899999999999999" customHeight="1" x14ac:dyDescent="0.25">
      <c r="A390" s="6" t="s">
        <v>304</v>
      </c>
      <c r="B390" s="174">
        <v>192.602</v>
      </c>
      <c r="C390" s="174">
        <v>192.602</v>
      </c>
      <c r="D390" s="174">
        <v>192.602</v>
      </c>
      <c r="E390" s="174">
        <v>192.602</v>
      </c>
      <c r="F390" s="174">
        <v>173.262</v>
      </c>
      <c r="G390" s="174">
        <v>172.86099999999999</v>
      </c>
      <c r="H390" s="174">
        <v>172.43700000000001</v>
      </c>
      <c r="I390" s="174">
        <v>172.32300000000001</v>
      </c>
      <c r="J390" s="174">
        <v>171.626</v>
      </c>
      <c r="K390" s="174">
        <v>171.03899999999999</v>
      </c>
      <c r="L390" s="18"/>
      <c r="M390" s="218"/>
    </row>
    <row r="391" spans="1:13" ht="19.899999999999999" customHeight="1" x14ac:dyDescent="0.25">
      <c r="A391" s="8" t="s">
        <v>305</v>
      </c>
      <c r="B391" s="173">
        <v>192.602</v>
      </c>
      <c r="C391" s="173">
        <v>192.602</v>
      </c>
      <c r="D391" s="173">
        <v>192.602</v>
      </c>
      <c r="E391" s="173">
        <v>192.602</v>
      </c>
      <c r="F391" s="173">
        <v>173.262</v>
      </c>
      <c r="G391" s="173">
        <v>172.86099999999999</v>
      </c>
      <c r="H391" s="173">
        <v>172.43700000000001</v>
      </c>
      <c r="I391" s="173">
        <v>172.32300000000001</v>
      </c>
      <c r="J391" s="173">
        <v>171.626</v>
      </c>
      <c r="K391" s="173">
        <v>171.03899999999999</v>
      </c>
      <c r="L391" s="18"/>
      <c r="M391" s="218"/>
    </row>
    <row r="392" spans="1:13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12</v>
      </c>
      <c r="G392" s="174">
        <v>12</v>
      </c>
      <c r="H392" s="174">
        <v>12</v>
      </c>
      <c r="I392" s="174">
        <v>12</v>
      </c>
      <c r="J392" s="174">
        <v>12</v>
      </c>
      <c r="K392" s="174">
        <v>12</v>
      </c>
      <c r="L392" s="18"/>
      <c r="M392" s="218"/>
    </row>
    <row r="393" spans="1:13" ht="19.899999999999999" customHeight="1" x14ac:dyDescent="0.25">
      <c r="A393" s="8" t="s">
        <v>307</v>
      </c>
      <c r="B393" s="173">
        <v>9</v>
      </c>
      <c r="C393" s="173">
        <v>9</v>
      </c>
      <c r="D393" s="173">
        <v>9</v>
      </c>
      <c r="E393" s="173">
        <v>9</v>
      </c>
      <c r="F393" s="173">
        <v>9</v>
      </c>
      <c r="G393" s="173">
        <v>9</v>
      </c>
      <c r="H393" s="173">
        <v>9</v>
      </c>
      <c r="I393" s="173">
        <v>9</v>
      </c>
      <c r="J393" s="173">
        <v>9</v>
      </c>
      <c r="K393" s="173">
        <v>9</v>
      </c>
      <c r="L393" s="18"/>
      <c r="M393" s="218"/>
    </row>
    <row r="394" spans="1:13" ht="19.899999999999999" customHeight="1" x14ac:dyDescent="0.25">
      <c r="A394" s="6" t="s">
        <v>308</v>
      </c>
      <c r="B394" s="174">
        <v>726.95600000000002</v>
      </c>
      <c r="C394" s="174">
        <v>726.47500000000002</v>
      </c>
      <c r="D394" s="174">
        <v>484.64299999999997</v>
      </c>
      <c r="E394" s="174">
        <v>61.334000000000003</v>
      </c>
      <c r="F394" s="174">
        <v>37.345999999999997</v>
      </c>
      <c r="G394" s="174">
        <v>42.768000000000001</v>
      </c>
      <c r="H394" s="174">
        <v>26.395</v>
      </c>
      <c r="I394" s="174">
        <v>39.704999999999998</v>
      </c>
      <c r="J394" s="174">
        <v>60.332999999999998</v>
      </c>
      <c r="K394" s="174">
        <v>81.965000000000003</v>
      </c>
      <c r="L394" s="18"/>
      <c r="M394" s="218"/>
    </row>
    <row r="395" spans="1:13" ht="19.899999999999999" customHeight="1" x14ac:dyDescent="0.25">
      <c r="A395" s="8" t="s">
        <v>309</v>
      </c>
      <c r="B395" s="173">
        <v>159.542</v>
      </c>
      <c r="C395" s="173">
        <v>159.815</v>
      </c>
      <c r="D395" s="173">
        <v>105.011</v>
      </c>
      <c r="E395" s="173">
        <v>11.305</v>
      </c>
      <c r="F395" s="173">
        <v>7.6</v>
      </c>
      <c r="G395" s="173">
        <v>5.2409999999999997</v>
      </c>
      <c r="H395" s="173">
        <v>4.7750000000000004</v>
      </c>
      <c r="I395" s="173">
        <v>7.4829999999999997</v>
      </c>
      <c r="J395" s="173">
        <v>11.132999999999999</v>
      </c>
      <c r="K395" s="173">
        <v>12.972</v>
      </c>
      <c r="L395" s="18"/>
      <c r="M395" s="218"/>
    </row>
    <row r="396" spans="1:13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74">
        <v>0</v>
      </c>
      <c r="F396" s="174">
        <v>0</v>
      </c>
      <c r="G396" s="174">
        <v>0</v>
      </c>
      <c r="H396" s="174">
        <v>0</v>
      </c>
      <c r="I396" s="174">
        <v>0</v>
      </c>
      <c r="J396" s="174">
        <v>0</v>
      </c>
      <c r="K396" s="174">
        <v>0</v>
      </c>
      <c r="L396" s="18"/>
      <c r="M396" s="218"/>
    </row>
    <row r="397" spans="1:13" ht="19.899999999999999" customHeight="1" x14ac:dyDescent="0.25">
      <c r="A397" s="8" t="s">
        <v>311</v>
      </c>
      <c r="B397" s="173">
        <v>188</v>
      </c>
      <c r="C397" s="173">
        <v>143</v>
      </c>
      <c r="D397" s="173">
        <v>42</v>
      </c>
      <c r="E397" s="173">
        <v>21</v>
      </c>
      <c r="F397" s="173">
        <v>93</v>
      </c>
      <c r="G397" s="173">
        <v>91</v>
      </c>
      <c r="H397" s="173">
        <v>91</v>
      </c>
      <c r="I397" s="173">
        <v>96</v>
      </c>
      <c r="J397" s="173">
        <v>80</v>
      </c>
      <c r="K397" s="173">
        <v>94</v>
      </c>
      <c r="L397" s="18"/>
      <c r="M397" s="218"/>
    </row>
    <row r="398" spans="1:13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74">
        <v>0</v>
      </c>
      <c r="F398" s="174">
        <v>0</v>
      </c>
      <c r="G398" s="174">
        <v>0</v>
      </c>
      <c r="H398" s="174">
        <v>0</v>
      </c>
      <c r="I398" s="174">
        <v>0</v>
      </c>
      <c r="J398" s="174">
        <v>0</v>
      </c>
      <c r="K398" s="174">
        <v>0</v>
      </c>
      <c r="L398" s="18"/>
      <c r="M398" s="218"/>
    </row>
    <row r="399" spans="1:13" ht="19.899999999999999" customHeight="1" x14ac:dyDescent="0.25">
      <c r="A399" s="8" t="s">
        <v>313</v>
      </c>
      <c r="B399" s="173">
        <v>-61.6</v>
      </c>
      <c r="C399" s="173">
        <v>22.8</v>
      </c>
      <c r="D399" s="173">
        <v>12.1</v>
      </c>
      <c r="E399" s="173">
        <v>17.2</v>
      </c>
      <c r="F399" s="173">
        <v>15.8</v>
      </c>
      <c r="G399" s="173">
        <v>-10</v>
      </c>
      <c r="H399" s="173">
        <v>-18.600000000000001</v>
      </c>
      <c r="I399" s="173">
        <v>5.6</v>
      </c>
      <c r="J399" s="173">
        <v>-9.4</v>
      </c>
      <c r="K399" s="173">
        <v>20.6</v>
      </c>
      <c r="L399" s="18"/>
      <c r="M399" s="218"/>
    </row>
    <row r="400" spans="1:13" ht="19.899999999999999" customHeight="1" x14ac:dyDescent="0.25">
      <c r="A400" s="6" t="s">
        <v>314</v>
      </c>
      <c r="B400" s="174">
        <v>878.9</v>
      </c>
      <c r="C400" s="174">
        <v>790.2</v>
      </c>
      <c r="D400" s="174">
        <v>706.9</v>
      </c>
      <c r="E400" s="174">
        <v>655</v>
      </c>
      <c r="F400" s="174">
        <v>411</v>
      </c>
      <c r="G400" s="174">
        <v>232.4</v>
      </c>
      <c r="H400" s="174">
        <v>198.5</v>
      </c>
      <c r="I400" s="174">
        <v>160.6</v>
      </c>
      <c r="J400" s="174">
        <v>158.80000000000001</v>
      </c>
      <c r="K400" s="174">
        <v>139.19999999999999</v>
      </c>
      <c r="L400" s="18"/>
      <c r="M400" s="218"/>
    </row>
    <row r="401" spans="1:13" ht="19.899999999999999" customHeight="1" x14ac:dyDescent="0.25">
      <c r="A401" s="8" t="s">
        <v>315</v>
      </c>
      <c r="B401" s="173">
        <v>8.2059999999999995</v>
      </c>
      <c r="C401" s="173">
        <v>7.2039999999999997</v>
      </c>
      <c r="D401" s="173">
        <v>6.7859999999999996</v>
      </c>
      <c r="E401" s="173">
        <v>6.3869999999999996</v>
      </c>
      <c r="F401" s="173">
        <v>4.7240000000000002</v>
      </c>
      <c r="G401" s="173">
        <v>4.0250000000000004</v>
      </c>
      <c r="H401" s="173">
        <v>3.8860000000000001</v>
      </c>
      <c r="I401" s="173">
        <v>3.9039999999999999</v>
      </c>
      <c r="J401" s="173">
        <v>3.8159999999999998</v>
      </c>
      <c r="K401" s="173">
        <v>2.698</v>
      </c>
      <c r="L401" s="18"/>
      <c r="M401" s="218"/>
    </row>
    <row r="402" spans="1:13" ht="19.899999999999999" customHeight="1" x14ac:dyDescent="0.25">
      <c r="A402" s="6" t="s">
        <v>316</v>
      </c>
      <c r="B402" s="174">
        <v>3.597</v>
      </c>
      <c r="C402" s="174">
        <v>3.4609999999999999</v>
      </c>
      <c r="D402" s="174">
        <v>3.371</v>
      </c>
      <c r="E402" s="174">
        <v>1.944</v>
      </c>
      <c r="F402" s="174">
        <v>1.427</v>
      </c>
      <c r="G402" s="174">
        <v>0</v>
      </c>
      <c r="H402" s="174">
        <v>0</v>
      </c>
      <c r="I402" s="174">
        <v>0</v>
      </c>
      <c r="J402" s="174">
        <v>0</v>
      </c>
      <c r="K402" s="174">
        <v>0</v>
      </c>
      <c r="L402" s="18"/>
      <c r="M402" s="218"/>
    </row>
    <row r="403" spans="1:13" ht="19.899999999999999" customHeight="1" x14ac:dyDescent="0.25">
      <c r="A403" s="8" t="s">
        <v>317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218"/>
    </row>
    <row r="404" spans="1:13" ht="19.899999999999999" customHeight="1" x14ac:dyDescent="0.25">
      <c r="A404" s="6" t="s">
        <v>318</v>
      </c>
      <c r="B404" s="174">
        <v>0</v>
      </c>
      <c r="C404" s="174">
        <v>0</v>
      </c>
      <c r="D404" s="174">
        <v>0</v>
      </c>
      <c r="E404" s="174">
        <v>0</v>
      </c>
      <c r="F404" s="174">
        <v>0</v>
      </c>
      <c r="G404" s="174">
        <v>0</v>
      </c>
      <c r="H404" s="174">
        <v>0</v>
      </c>
      <c r="I404" s="174">
        <v>0</v>
      </c>
      <c r="J404" s="174">
        <v>0</v>
      </c>
      <c r="K404" s="174">
        <v>0</v>
      </c>
      <c r="L404" s="18"/>
      <c r="M404" s="218"/>
    </row>
    <row r="405" spans="1:13" ht="19.899999999999999" customHeight="1" x14ac:dyDescent="0.25">
      <c r="A405" s="8" t="s">
        <v>319</v>
      </c>
      <c r="B405" s="173" t="s">
        <v>6451</v>
      </c>
      <c r="C405" s="173" t="s">
        <v>6452</v>
      </c>
      <c r="D405" s="173" t="s">
        <v>6453</v>
      </c>
      <c r="E405" s="173" t="s">
        <v>6454</v>
      </c>
      <c r="F405" s="173" t="s">
        <v>6455</v>
      </c>
      <c r="G405" s="173" t="s">
        <v>6456</v>
      </c>
      <c r="H405" s="173" t="s">
        <v>6457</v>
      </c>
      <c r="I405" s="173" t="s">
        <v>6458</v>
      </c>
      <c r="J405" s="173" t="s">
        <v>3636</v>
      </c>
      <c r="K405" s="173">
        <v>959.2</v>
      </c>
      <c r="L405" s="18"/>
      <c r="M405" s="218"/>
    </row>
    <row r="406" spans="1:13" ht="19.899999999999999" customHeight="1" x14ac:dyDescent="0.25">
      <c r="A406" s="6" t="s">
        <v>320</v>
      </c>
      <c r="B406" s="174">
        <v>0</v>
      </c>
      <c r="C406" s="174">
        <v>0</v>
      </c>
      <c r="D406" s="174">
        <v>0</v>
      </c>
      <c r="E406" s="174">
        <v>0</v>
      </c>
      <c r="F406" s="174">
        <v>0</v>
      </c>
      <c r="G406" s="174">
        <v>0</v>
      </c>
      <c r="H406" s="174">
        <v>0</v>
      </c>
      <c r="I406" s="174">
        <v>0</v>
      </c>
      <c r="J406" s="174">
        <v>0</v>
      </c>
      <c r="K406" s="174">
        <v>0</v>
      </c>
      <c r="L406" s="18"/>
      <c r="M406" s="218"/>
    </row>
    <row r="407" spans="1:13" ht="19.899999999999999" customHeight="1" x14ac:dyDescent="0.25">
      <c r="A407" s="8" t="s">
        <v>321</v>
      </c>
      <c r="B407" s="173">
        <v>0</v>
      </c>
      <c r="C407" s="173">
        <v>0</v>
      </c>
      <c r="D407" s="173">
        <v>0</v>
      </c>
      <c r="E407" s="173">
        <v>0</v>
      </c>
      <c r="F407" s="173">
        <v>0</v>
      </c>
      <c r="G407" s="173">
        <v>0</v>
      </c>
      <c r="H407" s="173">
        <v>0</v>
      </c>
      <c r="I407" s="173">
        <v>0</v>
      </c>
      <c r="J407" s="173">
        <v>0</v>
      </c>
      <c r="K407" s="173">
        <v>0</v>
      </c>
      <c r="L407" s="18"/>
      <c r="M407" s="218"/>
    </row>
    <row r="408" spans="1:13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74">
        <v>0</v>
      </c>
      <c r="I408" s="174">
        <v>0</v>
      </c>
      <c r="J408" s="174">
        <v>0</v>
      </c>
      <c r="K408" s="174">
        <v>0</v>
      </c>
      <c r="L408" s="18"/>
      <c r="M408" s="218"/>
    </row>
    <row r="409" spans="1:13" ht="19.899999999999999" customHeight="1" x14ac:dyDescent="0.25">
      <c r="A409" s="8" t="s">
        <v>323</v>
      </c>
      <c r="B409" s="173" t="s">
        <v>6688</v>
      </c>
      <c r="C409" s="173" t="s">
        <v>6689</v>
      </c>
      <c r="D409" s="173" t="s">
        <v>6690</v>
      </c>
      <c r="E409" s="173" t="s">
        <v>6691</v>
      </c>
      <c r="F409" s="173" t="s">
        <v>1574</v>
      </c>
      <c r="G409" s="173" t="s">
        <v>6692</v>
      </c>
      <c r="H409" s="173" t="s">
        <v>6693</v>
      </c>
      <c r="I409" s="173" t="s">
        <v>6694</v>
      </c>
      <c r="J409" s="173" t="s">
        <v>6695</v>
      </c>
      <c r="K409" s="173" t="s">
        <v>6696</v>
      </c>
      <c r="L409" s="18"/>
      <c r="M409" s="218"/>
    </row>
    <row r="410" spans="1:13" ht="19.899999999999999" customHeight="1" x14ac:dyDescent="0.25">
      <c r="A410" s="6" t="s">
        <v>324</v>
      </c>
      <c r="B410" s="174">
        <v>8</v>
      </c>
      <c r="C410" s="174">
        <v>13</v>
      </c>
      <c r="D410" s="174">
        <v>13</v>
      </c>
      <c r="E410" s="174">
        <v>9</v>
      </c>
      <c r="F410" s="174">
        <v>9</v>
      </c>
      <c r="G410" s="174">
        <v>2</v>
      </c>
      <c r="H410" s="174">
        <v>9</v>
      </c>
      <c r="I410" s="174">
        <v>2</v>
      </c>
      <c r="J410" s="174">
        <v>9</v>
      </c>
      <c r="K410" s="174">
        <v>9</v>
      </c>
      <c r="L410" s="18"/>
      <c r="M410" s="218"/>
    </row>
    <row r="411" spans="1:13" ht="19.899999999999999" customHeight="1" x14ac:dyDescent="0.25">
      <c r="A411" s="8" t="s">
        <v>325</v>
      </c>
      <c r="B411" s="173">
        <v>19.001000000000001</v>
      </c>
      <c r="C411" s="173">
        <v>19.387</v>
      </c>
      <c r="D411" s="173">
        <v>17.564</v>
      </c>
      <c r="E411" s="173">
        <v>19.521000000000001</v>
      </c>
      <c r="F411" s="173">
        <v>17.471</v>
      </c>
      <c r="G411" s="173">
        <v>12.441000000000001</v>
      </c>
      <c r="H411" s="173">
        <v>11.717000000000001</v>
      </c>
      <c r="I411" s="173">
        <v>11.227</v>
      </c>
      <c r="J411" s="173">
        <v>9.5429999999999993</v>
      </c>
      <c r="K411" s="173">
        <v>7.3289999999999997</v>
      </c>
      <c r="L411" s="18"/>
      <c r="M411" s="218"/>
    </row>
    <row r="412" spans="1:13" ht="19.899999999999999" customHeight="1" x14ac:dyDescent="0.25">
      <c r="A412" s="6" t="s">
        <v>326</v>
      </c>
      <c r="B412" s="174">
        <v>18.751999999999999</v>
      </c>
      <c r="C412" s="174">
        <v>19.157</v>
      </c>
      <c r="D412" s="174">
        <v>16.71</v>
      </c>
      <c r="E412" s="174">
        <v>19.047000000000001</v>
      </c>
      <c r="F412" s="174">
        <v>18.489000000000001</v>
      </c>
      <c r="G412" s="174">
        <v>12.705</v>
      </c>
      <c r="H412" s="174">
        <v>12.069000000000001</v>
      </c>
      <c r="I412" s="174">
        <v>12.605</v>
      </c>
      <c r="J412" s="174">
        <v>9.5129999999999999</v>
      </c>
      <c r="K412" s="174">
        <v>8.66</v>
      </c>
      <c r="L412" s="18"/>
      <c r="M412" s="218"/>
    </row>
    <row r="413" spans="1:13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635</v>
      </c>
      <c r="E413" s="173" t="s">
        <v>635</v>
      </c>
      <c r="F413" s="173" t="s">
        <v>635</v>
      </c>
      <c r="G413" s="173" t="s">
        <v>635</v>
      </c>
      <c r="H413" s="173" t="s">
        <v>635</v>
      </c>
      <c r="I413" s="173" t="s">
        <v>635</v>
      </c>
      <c r="J413" s="173" t="s">
        <v>635</v>
      </c>
      <c r="K413" s="173" t="s">
        <v>635</v>
      </c>
      <c r="L413" s="18"/>
      <c r="M413" s="218"/>
    </row>
    <row r="414" spans="1:13" ht="19.899999999999999" customHeight="1" x14ac:dyDescent="0.25">
      <c r="A414" s="6" t="s">
        <v>328</v>
      </c>
      <c r="B414" s="174" t="s">
        <v>6890</v>
      </c>
      <c r="C414" s="174" t="s">
        <v>6891</v>
      </c>
      <c r="D414" s="174" t="s">
        <v>6892</v>
      </c>
      <c r="E414" s="174" t="s">
        <v>6893</v>
      </c>
      <c r="F414" s="174" t="s">
        <v>6894</v>
      </c>
      <c r="G414" s="174" t="s">
        <v>6895</v>
      </c>
      <c r="H414" s="174" t="s">
        <v>6896</v>
      </c>
      <c r="I414" s="174" t="s">
        <v>6897</v>
      </c>
      <c r="J414" s="174" t="s">
        <v>6898</v>
      </c>
      <c r="K414" s="174" t="s">
        <v>6899</v>
      </c>
      <c r="L414" s="18"/>
      <c r="M414" s="218"/>
    </row>
    <row r="415" spans="1:13" ht="19.899999999999999" customHeight="1" x14ac:dyDescent="0.25">
      <c r="A415" s="8" t="s">
        <v>329</v>
      </c>
      <c r="B415" s="173">
        <v>349.7</v>
      </c>
      <c r="C415" s="173">
        <v>344</v>
      </c>
      <c r="D415" s="173">
        <v>644.6</v>
      </c>
      <c r="E415" s="173">
        <v>476.6</v>
      </c>
      <c r="F415" s="173">
        <v>177.1</v>
      </c>
      <c r="G415" s="173">
        <v>286.89999999999998</v>
      </c>
      <c r="H415" s="173">
        <v>106.2</v>
      </c>
      <c r="I415" s="173">
        <v>217.9</v>
      </c>
      <c r="J415" s="173">
        <v>146.4</v>
      </c>
      <c r="K415" s="173">
        <v>191</v>
      </c>
      <c r="L415" s="18"/>
      <c r="M415" s="218"/>
    </row>
    <row r="416" spans="1:13" ht="19.899999999999999" customHeight="1" x14ac:dyDescent="0.25">
      <c r="A416" s="6" t="s">
        <v>330</v>
      </c>
      <c r="B416" s="174" t="s">
        <v>6900</v>
      </c>
      <c r="C416" s="174" t="s">
        <v>6901</v>
      </c>
      <c r="D416" s="174" t="s">
        <v>6902</v>
      </c>
      <c r="E416" s="174" t="s">
        <v>6903</v>
      </c>
      <c r="F416" s="174" t="s">
        <v>6904</v>
      </c>
      <c r="G416" s="174" t="s">
        <v>6905</v>
      </c>
      <c r="H416" s="174" t="s">
        <v>4834</v>
      </c>
      <c r="I416" s="174" t="s">
        <v>6906</v>
      </c>
      <c r="J416" s="174" t="s">
        <v>6907</v>
      </c>
      <c r="K416" s="174" t="s">
        <v>6908</v>
      </c>
      <c r="L416" s="18"/>
      <c r="M416" s="218"/>
    </row>
    <row r="417" spans="1:13" ht="19.899999999999999" customHeight="1" x14ac:dyDescent="0.25">
      <c r="A417" s="8" t="s">
        <v>331</v>
      </c>
      <c r="B417" s="173">
        <v>0</v>
      </c>
      <c r="C417" s="173">
        <v>0</v>
      </c>
      <c r="D417" s="173" t="s">
        <v>6909</v>
      </c>
      <c r="E417" s="173" t="s">
        <v>6910</v>
      </c>
      <c r="F417" s="173">
        <v>947.5</v>
      </c>
      <c r="G417" s="173">
        <v>646.1</v>
      </c>
      <c r="H417" s="173">
        <v>482.8</v>
      </c>
      <c r="I417" s="173">
        <v>386.8</v>
      </c>
      <c r="J417" s="173">
        <v>415.6</v>
      </c>
      <c r="K417" s="173">
        <v>366</v>
      </c>
      <c r="L417" s="18"/>
      <c r="M417" s="218"/>
    </row>
    <row r="418" spans="1:13" ht="19.899999999999999" customHeight="1" x14ac:dyDescent="0.25">
      <c r="A418" s="6" t="s">
        <v>332</v>
      </c>
      <c r="B418" s="174">
        <v>189.23</v>
      </c>
      <c r="C418" s="174">
        <v>145.45099999999999</v>
      </c>
      <c r="D418" s="174">
        <v>203.76499999999999</v>
      </c>
      <c r="E418" s="174">
        <v>178.23099999999999</v>
      </c>
      <c r="F418" s="174">
        <v>132.73599999999999</v>
      </c>
      <c r="G418" s="174">
        <v>110.211</v>
      </c>
      <c r="H418" s="174">
        <v>130.101</v>
      </c>
      <c r="I418" s="174">
        <v>112.673</v>
      </c>
      <c r="J418" s="174">
        <v>144.745</v>
      </c>
      <c r="K418" s="174">
        <v>121.732</v>
      </c>
      <c r="L418" s="18"/>
      <c r="M418" s="218"/>
    </row>
    <row r="419" spans="1:13" ht="19.899999999999999" customHeight="1" x14ac:dyDescent="0.25">
      <c r="A419" s="8" t="s">
        <v>333</v>
      </c>
      <c r="B419" s="173">
        <v>954.28700000000003</v>
      </c>
      <c r="C419" s="173">
        <v>559.33000000000004</v>
      </c>
      <c r="D419" s="173">
        <v>542.33500000000004</v>
      </c>
      <c r="E419" s="173">
        <v>499.71600000000001</v>
      </c>
      <c r="F419" s="173">
        <v>399.399</v>
      </c>
      <c r="G419" s="173">
        <v>228.06399999999999</v>
      </c>
      <c r="H419" s="173">
        <v>225.58099999999999</v>
      </c>
      <c r="I419" s="173">
        <v>188.03800000000001</v>
      </c>
      <c r="J419" s="173">
        <v>183.72300000000001</v>
      </c>
      <c r="K419" s="173">
        <v>127.113</v>
      </c>
      <c r="L419" s="18"/>
      <c r="M419" s="218"/>
    </row>
    <row r="420" spans="1:13" ht="19.899999999999999" customHeight="1" x14ac:dyDescent="0.25">
      <c r="A420" s="6" t="s">
        <v>334</v>
      </c>
      <c r="B420" s="174" t="s">
        <v>6911</v>
      </c>
      <c r="C420" s="174" t="s">
        <v>6912</v>
      </c>
      <c r="D420" s="174" t="s">
        <v>6913</v>
      </c>
      <c r="E420" s="174" t="s">
        <v>6914</v>
      </c>
      <c r="F420" s="174" t="s">
        <v>6915</v>
      </c>
      <c r="G420" s="174" t="s">
        <v>6916</v>
      </c>
      <c r="H420" s="174" t="s">
        <v>6917</v>
      </c>
      <c r="I420" s="174" t="s">
        <v>6918</v>
      </c>
      <c r="J420" s="174" t="s">
        <v>6919</v>
      </c>
      <c r="K420" s="174" t="s">
        <v>6920</v>
      </c>
      <c r="L420" s="18"/>
      <c r="M420" s="218"/>
    </row>
    <row r="421" spans="1:13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1</v>
      </c>
      <c r="K421" s="173">
        <v>1</v>
      </c>
      <c r="L421" s="18"/>
    </row>
    <row r="422" spans="1:13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74">
        <v>0</v>
      </c>
      <c r="I422" s="174">
        <v>0</v>
      </c>
      <c r="J422" s="174">
        <v>0</v>
      </c>
      <c r="K422" s="174">
        <v>0</v>
      </c>
      <c r="L422" s="18"/>
    </row>
    <row r="423" spans="1:13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8"/>
    </row>
    <row r="424" spans="1:13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  <c r="L424" s="213"/>
    </row>
    <row r="425" spans="1:13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  <c r="L425" s="214"/>
    </row>
  </sheetData>
  <mergeCells count="14">
    <mergeCell ref="M1:M420"/>
    <mergeCell ref="A1:L1"/>
    <mergeCell ref="A127:L127"/>
    <mergeCell ref="A246:L246"/>
    <mergeCell ref="A126:L126"/>
    <mergeCell ref="A245:L245"/>
    <mergeCell ref="A293:L293"/>
    <mergeCell ref="A347:L347"/>
    <mergeCell ref="A382:L382"/>
    <mergeCell ref="A424:L424"/>
    <mergeCell ref="A425:L425"/>
    <mergeCell ref="A294:L294"/>
    <mergeCell ref="A348:L348"/>
    <mergeCell ref="A383:L38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5"/>
  <sheetViews>
    <sheetView workbookViewId="0">
      <selection sqref="A1:L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6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428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6</v>
      </c>
      <c r="H5" s="165" t="s">
        <v>6</v>
      </c>
      <c r="I5" s="165" t="s">
        <v>6</v>
      </c>
      <c r="J5" s="165" t="s">
        <v>6</v>
      </c>
      <c r="K5" s="165" t="s">
        <v>6</v>
      </c>
      <c r="L5" s="18"/>
      <c r="M5" s="218"/>
      <c r="N5" s="4" t="s">
        <v>346</v>
      </c>
      <c r="O5" s="22">
        <v>7.64</v>
      </c>
      <c r="P5" s="21">
        <v>7.24</v>
      </c>
      <c r="Q5" s="22">
        <v>7.27</v>
      </c>
      <c r="R5" s="21">
        <v>6.02</v>
      </c>
      <c r="S5" s="22">
        <v>5.54</v>
      </c>
      <c r="T5" s="21">
        <v>5.31</v>
      </c>
      <c r="U5" s="22">
        <v>6.01</v>
      </c>
      <c r="V5" s="21">
        <v>4.28</v>
      </c>
      <c r="W5" s="22">
        <v>4.5999999999999996</v>
      </c>
      <c r="X5" s="21">
        <v>3.76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1.3</v>
      </c>
      <c r="P6" s="21">
        <v>1.38</v>
      </c>
      <c r="Q6" s="22">
        <v>1.31</v>
      </c>
      <c r="R6" s="21">
        <v>1.44</v>
      </c>
      <c r="S6" s="22">
        <v>1.52</v>
      </c>
      <c r="T6" s="21">
        <v>1.38</v>
      </c>
      <c r="U6" s="22">
        <v>1.36</v>
      </c>
      <c r="V6" s="21">
        <v>1.45</v>
      </c>
      <c r="W6" s="22">
        <v>1.4</v>
      </c>
      <c r="X6" s="21">
        <v>1.51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342</v>
      </c>
      <c r="E7" s="167" t="s">
        <v>342</v>
      </c>
      <c r="F7" s="167" t="s">
        <v>342</v>
      </c>
      <c r="G7" s="167" t="s">
        <v>342</v>
      </c>
      <c r="H7" s="167" t="s">
        <v>342</v>
      </c>
      <c r="I7" s="167" t="s">
        <v>342</v>
      </c>
      <c r="J7" s="167" t="s">
        <v>342</v>
      </c>
      <c r="K7" s="167" t="s">
        <v>8</v>
      </c>
      <c r="L7" s="18"/>
      <c r="M7" s="218"/>
      <c r="N7" s="4" t="s">
        <v>348</v>
      </c>
      <c r="O7" s="22">
        <v>544.04</v>
      </c>
      <c r="P7" s="21">
        <v>502.71</v>
      </c>
      <c r="Q7" s="22">
        <v>558.58000000000004</v>
      </c>
      <c r="R7" s="21">
        <v>526.41999999999996</v>
      </c>
      <c r="S7" s="22">
        <v>539.15</v>
      </c>
      <c r="T7" s="21">
        <v>522.57000000000005</v>
      </c>
      <c r="U7" s="22">
        <v>514.05999999999995</v>
      </c>
      <c r="V7" s="21">
        <v>501.11</v>
      </c>
      <c r="W7" s="22">
        <v>474.43</v>
      </c>
      <c r="X7" s="21">
        <v>419.77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>
        <v>61.01</v>
      </c>
      <c r="P8" s="26">
        <v>-18.21</v>
      </c>
      <c r="Q8" s="22">
        <v>40.549999999999997</v>
      </c>
      <c r="R8" s="21">
        <v>105.58</v>
      </c>
      <c r="S8" s="22">
        <v>33.85</v>
      </c>
      <c r="T8" s="21">
        <v>65.63</v>
      </c>
      <c r="U8" s="22">
        <v>82.84</v>
      </c>
      <c r="V8" s="21">
        <v>83.79</v>
      </c>
      <c r="W8" s="22">
        <v>83.1</v>
      </c>
      <c r="X8" s="21">
        <v>50.02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>
        <v>7.76</v>
      </c>
      <c r="S9" s="22">
        <v>1.42</v>
      </c>
      <c r="T9" s="21">
        <v>2.86</v>
      </c>
      <c r="U9" s="22">
        <v>3.91</v>
      </c>
      <c r="V9" s="21">
        <v>3.31</v>
      </c>
      <c r="W9" s="22">
        <v>2.68</v>
      </c>
      <c r="X9" s="21" t="e">
        <v>#N/A</v>
      </c>
    </row>
    <row r="10" spans="1:24" ht="19.899999999999999" customHeight="1" x14ac:dyDescent="0.25">
      <c r="A10" s="6" t="s">
        <v>11</v>
      </c>
      <c r="B10" s="172" t="s">
        <v>6334</v>
      </c>
      <c r="C10" s="172" t="s">
        <v>6335</v>
      </c>
      <c r="D10" s="172">
        <v>148.07900000000001</v>
      </c>
      <c r="E10" s="172">
        <v>0</v>
      </c>
      <c r="F10" s="172">
        <v>0</v>
      </c>
      <c r="G10" s="172">
        <v>49</v>
      </c>
      <c r="H10" s="172">
        <v>51</v>
      </c>
      <c r="I10" s="172">
        <v>2.306</v>
      </c>
      <c r="J10" s="172">
        <v>5.8310000000000004</v>
      </c>
      <c r="K10" s="169"/>
      <c r="L10" s="18"/>
      <c r="M10" s="218"/>
      <c r="N10" s="4" t="s">
        <v>351</v>
      </c>
      <c r="O10" s="22">
        <v>4.12</v>
      </c>
      <c r="P10" s="26">
        <v>-1.44</v>
      </c>
      <c r="Q10" s="22">
        <v>3.79</v>
      </c>
      <c r="R10" s="21">
        <v>6.46</v>
      </c>
      <c r="S10" s="22">
        <v>2.2400000000000002</v>
      </c>
      <c r="T10" s="21">
        <v>4.33</v>
      </c>
      <c r="U10" s="22">
        <v>4.68</v>
      </c>
      <c r="V10" s="21">
        <v>4.75</v>
      </c>
      <c r="W10" s="22">
        <v>4.29</v>
      </c>
      <c r="X10" s="21">
        <v>7.16</v>
      </c>
    </row>
    <row r="11" spans="1:24" ht="19.899999999999999" customHeight="1" x14ac:dyDescent="0.25">
      <c r="A11" s="8" t="s">
        <v>12</v>
      </c>
      <c r="B11" s="173">
        <v>661.09799999999996</v>
      </c>
      <c r="C11" s="173" t="s">
        <v>6336</v>
      </c>
      <c r="D11" s="173">
        <v>72.126000000000005</v>
      </c>
      <c r="E11" s="173">
        <v>0</v>
      </c>
      <c r="F11" s="173">
        <v>0</v>
      </c>
      <c r="G11" s="173">
        <v>49</v>
      </c>
      <c r="H11" s="173">
        <v>51</v>
      </c>
      <c r="I11" s="173">
        <v>656</v>
      </c>
      <c r="J11" s="173">
        <v>2.8839999999999999</v>
      </c>
      <c r="K11" s="171"/>
      <c r="L11" s="18"/>
      <c r="M11" s="218"/>
      <c r="N11" s="4" t="s">
        <v>352</v>
      </c>
      <c r="O11" s="22">
        <v>2.04</v>
      </c>
      <c r="P11" s="21">
        <v>1.78</v>
      </c>
      <c r="Q11" s="22">
        <v>2</v>
      </c>
      <c r="R11" s="21">
        <v>1.69</v>
      </c>
      <c r="S11" s="22">
        <v>1.49</v>
      </c>
      <c r="T11" s="21">
        <v>1.86</v>
      </c>
      <c r="U11" s="22">
        <v>1.94</v>
      </c>
      <c r="V11" s="21">
        <v>1.66</v>
      </c>
      <c r="W11" s="22">
        <v>1.65</v>
      </c>
      <c r="X11" s="21">
        <v>1.83</v>
      </c>
    </row>
    <row r="12" spans="1:24" ht="19.899999999999999" customHeight="1" x14ac:dyDescent="0.25">
      <c r="A12" s="6" t="s">
        <v>13</v>
      </c>
      <c r="B12" s="174">
        <v>344.30599999999998</v>
      </c>
      <c r="C12" s="174">
        <v>360.072</v>
      </c>
      <c r="D12" s="174">
        <v>23.64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69"/>
      <c r="L12" s="18"/>
      <c r="M12" s="218"/>
      <c r="N12" s="4" t="s">
        <v>353</v>
      </c>
      <c r="O12" s="22">
        <v>0.3</v>
      </c>
      <c r="P12" s="21">
        <v>0.31</v>
      </c>
      <c r="Q12" s="22">
        <v>0.27</v>
      </c>
      <c r="R12" s="21">
        <v>0.36</v>
      </c>
      <c r="S12" s="22">
        <v>0.4</v>
      </c>
      <c r="T12" s="21">
        <v>0.35</v>
      </c>
      <c r="U12" s="22">
        <v>0.35</v>
      </c>
      <c r="V12" s="21">
        <v>0.42</v>
      </c>
      <c r="W12" s="22">
        <v>0.42</v>
      </c>
      <c r="X12" s="21">
        <v>0.39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1"/>
      <c r="L13" s="18"/>
      <c r="M13" s="218"/>
      <c r="N13" s="4" t="s">
        <v>354</v>
      </c>
      <c r="O13" s="22">
        <v>0.46</v>
      </c>
      <c r="P13" s="21">
        <v>0.47</v>
      </c>
      <c r="Q13" s="22">
        <v>0.4</v>
      </c>
      <c r="R13" s="21">
        <v>0.57999999999999996</v>
      </c>
      <c r="S13" s="22">
        <v>0.71</v>
      </c>
      <c r="T13" s="21">
        <v>0.59</v>
      </c>
      <c r="U13" s="22">
        <v>0.6</v>
      </c>
      <c r="V13" s="21">
        <v>0.77</v>
      </c>
      <c r="W13" s="22">
        <v>0.77</v>
      </c>
      <c r="X13" s="21">
        <v>0.7</v>
      </c>
    </row>
    <row r="14" spans="1:24" ht="19.899999999999999" customHeight="1" x14ac:dyDescent="0.25">
      <c r="A14" s="6" t="s">
        <v>15</v>
      </c>
      <c r="B14" s="174">
        <v>414.55599999999998</v>
      </c>
      <c r="C14" s="174">
        <v>815.07500000000005</v>
      </c>
      <c r="D14" s="174">
        <v>52.313000000000002</v>
      </c>
      <c r="E14" s="174">
        <v>0</v>
      </c>
      <c r="F14" s="174">
        <v>0</v>
      </c>
      <c r="G14" s="174">
        <v>0</v>
      </c>
      <c r="H14" s="174">
        <v>0</v>
      </c>
      <c r="I14" s="174">
        <v>1.65</v>
      </c>
      <c r="J14" s="174">
        <v>2.9470000000000001</v>
      </c>
      <c r="K14" s="169"/>
      <c r="L14" s="18"/>
      <c r="M14" s="218"/>
      <c r="N14" s="4" t="s">
        <v>355</v>
      </c>
      <c r="O14" s="22">
        <v>176</v>
      </c>
      <c r="P14" s="26">
        <v>-125.83</v>
      </c>
      <c r="Q14" s="24">
        <v>18986.05</v>
      </c>
      <c r="R14" s="21">
        <v>111.15</v>
      </c>
      <c r="S14" s="25">
        <v>-300.77</v>
      </c>
      <c r="T14" s="21">
        <v>209</v>
      </c>
      <c r="U14" s="22">
        <v>139.1</v>
      </c>
      <c r="V14" s="21">
        <v>115.15</v>
      </c>
      <c r="W14" s="22">
        <v>85.66</v>
      </c>
      <c r="X14" s="21">
        <v>168.84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>
        <v>13.6</v>
      </c>
      <c r="S15" s="22">
        <v>23.8</v>
      </c>
      <c r="T15" s="21">
        <v>22.95</v>
      </c>
      <c r="U15" s="22">
        <v>21.2</v>
      </c>
      <c r="V15" s="21">
        <v>25.3</v>
      </c>
      <c r="W15" s="22">
        <v>31</v>
      </c>
      <c r="X15" s="21" t="e">
        <v>#N/A</v>
      </c>
    </row>
    <row r="16" spans="1:24" ht="19.899999999999999" customHeight="1" x14ac:dyDescent="0.25">
      <c r="A16" s="6" t="s">
        <v>16</v>
      </c>
      <c r="B16" s="172" t="s">
        <v>6337</v>
      </c>
      <c r="C16" s="172">
        <v>378.48899999999998</v>
      </c>
      <c r="D16" s="172">
        <v>22.132000000000001</v>
      </c>
      <c r="E16" s="172">
        <v>121.581</v>
      </c>
      <c r="F16" s="172">
        <v>251.94399999999999</v>
      </c>
      <c r="G16" s="172">
        <v>81.97</v>
      </c>
      <c r="H16" s="172">
        <v>68.19</v>
      </c>
      <c r="I16" s="172">
        <v>37.85</v>
      </c>
      <c r="J16" s="172">
        <v>20.268000000000001</v>
      </c>
      <c r="K16" s="169"/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>
        <v>4.57</v>
      </c>
      <c r="S16" s="25">
        <v>-0.54</v>
      </c>
      <c r="T16" s="21">
        <v>0.83</v>
      </c>
      <c r="U16" s="22">
        <v>2.36</v>
      </c>
      <c r="V16" s="21">
        <v>2.11</v>
      </c>
      <c r="W16" s="22">
        <v>1.9</v>
      </c>
      <c r="X16" s="21" t="e">
        <v>#N/A</v>
      </c>
    </row>
    <row r="17" spans="1:24" ht="19.899999999999999" customHeight="1" x14ac:dyDescent="0.25">
      <c r="A17" s="8" t="s">
        <v>17</v>
      </c>
      <c r="B17" s="173" t="s">
        <v>6338</v>
      </c>
      <c r="C17" s="173">
        <v>361.428</v>
      </c>
      <c r="D17" s="173">
        <v>21.393999999999998</v>
      </c>
      <c r="E17" s="173">
        <v>121.581</v>
      </c>
      <c r="F17" s="173">
        <v>251.94399999999999</v>
      </c>
      <c r="G17" s="173">
        <v>81.531999999999996</v>
      </c>
      <c r="H17" s="173">
        <v>67.721000000000004</v>
      </c>
      <c r="I17" s="173">
        <v>37.723999999999997</v>
      </c>
      <c r="J17" s="173">
        <v>20.123999999999999</v>
      </c>
      <c r="K17" s="171"/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>
        <v>4.2699999999999996</v>
      </c>
      <c r="S17" s="22">
        <v>5.58</v>
      </c>
      <c r="T17" s="21">
        <v>6.17</v>
      </c>
      <c r="U17" s="22">
        <v>5.51</v>
      </c>
      <c r="V17" s="21" t="e">
        <v>#N/A</v>
      </c>
      <c r="W17" s="22">
        <v>8.2200000000000006</v>
      </c>
      <c r="X17" s="21" t="e">
        <v>#N/A</v>
      </c>
    </row>
    <row r="18" spans="1:24" ht="19.899999999999999" customHeight="1" x14ac:dyDescent="0.25">
      <c r="A18" s="6" t="s">
        <v>18</v>
      </c>
      <c r="B18" s="174">
        <v>25.6</v>
      </c>
      <c r="C18" s="174">
        <v>17.061</v>
      </c>
      <c r="D18" s="174">
        <v>738</v>
      </c>
      <c r="E18" s="174">
        <v>0</v>
      </c>
      <c r="F18" s="174">
        <v>0</v>
      </c>
      <c r="G18" s="174">
        <v>438</v>
      </c>
      <c r="H18" s="174">
        <v>469</v>
      </c>
      <c r="I18" s="174">
        <v>126</v>
      </c>
      <c r="J18" s="174">
        <v>144</v>
      </c>
      <c r="K18" s="169"/>
      <c r="L18" s="18"/>
      <c r="M18" s="218"/>
      <c r="N18" s="4" t="s">
        <v>359</v>
      </c>
      <c r="O18" s="22">
        <v>31.6</v>
      </c>
      <c r="P18" s="26">
        <v>-54.1</v>
      </c>
      <c r="Q18" s="22">
        <v>6.2</v>
      </c>
      <c r="R18" s="21">
        <v>62.1</v>
      </c>
      <c r="S18" s="25">
        <v>-12.9</v>
      </c>
      <c r="T18" s="21">
        <v>19.100000000000001</v>
      </c>
      <c r="U18" s="22">
        <v>50</v>
      </c>
      <c r="V18" s="21">
        <v>53.3</v>
      </c>
      <c r="W18" s="22">
        <v>58.8</v>
      </c>
      <c r="X18" s="21">
        <v>28.1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>
        <v>12.59</v>
      </c>
      <c r="P19" s="26">
        <v>-26.92</v>
      </c>
      <c r="Q19" s="22">
        <v>2.48</v>
      </c>
      <c r="R19" s="21">
        <v>16.559999999999999</v>
      </c>
      <c r="S19" s="25">
        <v>-2.57</v>
      </c>
      <c r="T19" s="21">
        <v>4.3600000000000003</v>
      </c>
      <c r="U19" s="22">
        <v>11.01</v>
      </c>
      <c r="V19" s="21" t="e">
        <v>#N/A</v>
      </c>
      <c r="W19" s="22">
        <v>15.6</v>
      </c>
      <c r="X19" s="21">
        <v>8.44</v>
      </c>
    </row>
    <row r="20" spans="1:24" ht="19.899999999999999" customHeight="1" x14ac:dyDescent="0.25">
      <c r="A20" s="6" t="s">
        <v>19</v>
      </c>
      <c r="B20" s="172">
        <v>340.28699999999998</v>
      </c>
      <c r="C20" s="172">
        <v>376.14699999999999</v>
      </c>
      <c r="D20" s="172">
        <v>57.621000000000002</v>
      </c>
      <c r="E20" s="172">
        <v>222</v>
      </c>
      <c r="F20" s="172">
        <v>56</v>
      </c>
      <c r="G20" s="172">
        <v>66</v>
      </c>
      <c r="H20" s="172">
        <v>78</v>
      </c>
      <c r="I20" s="172">
        <v>12.792999999999999</v>
      </c>
      <c r="J20" s="172">
        <v>14.581</v>
      </c>
      <c r="K20" s="169"/>
      <c r="L20" s="18"/>
      <c r="M20" s="218"/>
      <c r="N20" s="4" t="s">
        <v>361</v>
      </c>
      <c r="O20" s="22">
        <v>22.61</v>
      </c>
      <c r="P20" s="26">
        <v>-61.05</v>
      </c>
      <c r="Q20" s="22">
        <v>4.3</v>
      </c>
      <c r="R20" s="21">
        <v>60.78</v>
      </c>
      <c r="S20" s="25">
        <v>-15.09</v>
      </c>
      <c r="T20" s="21">
        <v>28.52</v>
      </c>
      <c r="U20" s="22">
        <v>48.44</v>
      </c>
      <c r="V20" s="21">
        <v>51.25</v>
      </c>
      <c r="W20" s="22">
        <v>57.29</v>
      </c>
      <c r="X20" s="21">
        <v>26.52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1"/>
      <c r="L21" s="18"/>
      <c r="M21" s="218"/>
      <c r="N21" s="4" t="s">
        <v>362</v>
      </c>
      <c r="O21" s="22">
        <v>6.03</v>
      </c>
      <c r="P21" s="26">
        <v>-7.43</v>
      </c>
      <c r="Q21" s="22">
        <v>1.27</v>
      </c>
      <c r="R21" s="21">
        <v>10.68</v>
      </c>
      <c r="S21" s="25">
        <v>-1.91</v>
      </c>
      <c r="T21" s="21">
        <v>6.74</v>
      </c>
      <c r="U21" s="22">
        <v>10.199999999999999</v>
      </c>
      <c r="V21" s="21">
        <v>11.22</v>
      </c>
      <c r="W21" s="22">
        <v>12.27</v>
      </c>
      <c r="X21" s="21">
        <v>5.2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>
        <v>3.78</v>
      </c>
      <c r="P22" s="26">
        <v>-11.47</v>
      </c>
      <c r="Q22" s="22">
        <v>0.76</v>
      </c>
      <c r="R22" s="21">
        <v>11.45</v>
      </c>
      <c r="S22" s="25">
        <v>-2.71</v>
      </c>
      <c r="T22" s="21">
        <v>5.37</v>
      </c>
      <c r="U22" s="22">
        <v>9.31</v>
      </c>
      <c r="V22" s="21">
        <v>9.9600000000000009</v>
      </c>
      <c r="W22" s="22">
        <v>11.68</v>
      </c>
      <c r="X22" s="21">
        <v>6.07</v>
      </c>
    </row>
    <row r="23" spans="1:24" ht="19.899999999999999" customHeight="1" x14ac:dyDescent="0.25">
      <c r="A23" s="8" t="s">
        <v>21</v>
      </c>
      <c r="B23" s="175" t="s">
        <v>6339</v>
      </c>
      <c r="C23" s="175" t="s">
        <v>6340</v>
      </c>
      <c r="D23" s="175">
        <v>5.6079999999999997</v>
      </c>
      <c r="E23" s="175">
        <v>78.097999999999999</v>
      </c>
      <c r="F23" s="175">
        <v>167</v>
      </c>
      <c r="G23" s="175">
        <v>154</v>
      </c>
      <c r="H23" s="175">
        <v>87</v>
      </c>
      <c r="I23" s="175">
        <v>177</v>
      </c>
      <c r="J23" s="175">
        <v>92</v>
      </c>
      <c r="K23" s="171"/>
      <c r="L23" s="18"/>
      <c r="M23" s="218"/>
      <c r="N23" s="4" t="s">
        <v>364</v>
      </c>
      <c r="O23" s="22">
        <v>4.18</v>
      </c>
      <c r="P23" s="26">
        <v>-4.28</v>
      </c>
      <c r="Q23" s="22">
        <v>1.05</v>
      </c>
      <c r="R23" s="21">
        <v>5.66</v>
      </c>
      <c r="S23" s="25">
        <v>-1.1000000000000001</v>
      </c>
      <c r="T23" s="21">
        <v>4.0599999999999996</v>
      </c>
      <c r="U23" s="22">
        <v>5.17</v>
      </c>
      <c r="V23" s="21">
        <v>6.13</v>
      </c>
      <c r="W23" s="22">
        <v>5.77</v>
      </c>
      <c r="X23" s="21">
        <v>6.04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0.76</v>
      </c>
      <c r="P24" s="21">
        <v>1.58</v>
      </c>
      <c r="Q24" s="22">
        <v>0.66</v>
      </c>
      <c r="R24" s="21">
        <v>1.08</v>
      </c>
      <c r="S24" s="22">
        <v>1.39</v>
      </c>
      <c r="T24" s="21">
        <v>0.83</v>
      </c>
      <c r="U24" s="22">
        <v>0.93</v>
      </c>
      <c r="V24" s="21">
        <v>0.92</v>
      </c>
      <c r="W24" s="22">
        <v>0.98</v>
      </c>
      <c r="X24" s="21">
        <v>1.22</v>
      </c>
    </row>
    <row r="25" spans="1:24" ht="19.899999999999999" customHeight="1" x14ac:dyDescent="0.25">
      <c r="A25" s="8" t="s">
        <v>22</v>
      </c>
      <c r="B25" s="175" t="s">
        <v>6341</v>
      </c>
      <c r="C25" s="175" t="s">
        <v>6342</v>
      </c>
      <c r="D25" s="175">
        <v>233.44</v>
      </c>
      <c r="E25" s="175">
        <v>199.90100000000001</v>
      </c>
      <c r="F25" s="175">
        <v>252.167</v>
      </c>
      <c r="G25" s="175">
        <v>82.239000000000004</v>
      </c>
      <c r="H25" s="175">
        <v>68.406000000000006</v>
      </c>
      <c r="I25" s="175">
        <v>53.125999999999998</v>
      </c>
      <c r="J25" s="175">
        <v>40.771999999999998</v>
      </c>
      <c r="K25" s="171"/>
      <c r="L25" s="18"/>
      <c r="M25" s="218"/>
      <c r="N25" s="4" t="s">
        <v>366</v>
      </c>
      <c r="O25" s="22">
        <v>11.43</v>
      </c>
      <c r="P25" s="21">
        <v>2.02</v>
      </c>
      <c r="Q25" s="22">
        <v>2.12</v>
      </c>
      <c r="R25" s="21">
        <v>4.57</v>
      </c>
      <c r="S25" s="22">
        <v>9.8699999999999992</v>
      </c>
      <c r="T25" s="21">
        <v>16.829999999999998</v>
      </c>
      <c r="U25" s="22">
        <v>23.41</v>
      </c>
      <c r="V25" s="21">
        <v>24.08</v>
      </c>
      <c r="W25" s="22">
        <v>29.49</v>
      </c>
      <c r="X25" s="21">
        <v>11.91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>
        <v>544.04</v>
      </c>
      <c r="P26" s="21">
        <v>502.71</v>
      </c>
      <c r="Q26" s="22">
        <v>558.58000000000004</v>
      </c>
      <c r="R26" s="21">
        <v>526.41999999999996</v>
      </c>
      <c r="S26" s="22">
        <v>539.15</v>
      </c>
      <c r="T26" s="21">
        <v>522.57000000000005</v>
      </c>
      <c r="U26" s="22">
        <v>514.05999999999995</v>
      </c>
      <c r="V26" s="21">
        <v>501.11</v>
      </c>
      <c r="W26" s="22">
        <v>474.43</v>
      </c>
      <c r="X26" s="21">
        <v>419.77</v>
      </c>
    </row>
    <row r="27" spans="1:24" ht="19.899999999999999" customHeight="1" x14ac:dyDescent="0.25">
      <c r="A27" s="8" t="s">
        <v>23</v>
      </c>
      <c r="B27" s="175">
        <v>858.27800000000002</v>
      </c>
      <c r="C27" s="175" t="s">
        <v>6343</v>
      </c>
      <c r="D27" s="175">
        <v>262.221</v>
      </c>
      <c r="E27" s="175">
        <v>887</v>
      </c>
      <c r="F27" s="175">
        <v>2.7320000000000002</v>
      </c>
      <c r="G27" s="175">
        <v>3.617</v>
      </c>
      <c r="H27" s="175">
        <v>7.2949999999999999</v>
      </c>
      <c r="I27" s="175">
        <v>53.475000000000001</v>
      </c>
      <c r="J27" s="175">
        <v>54.381999999999998</v>
      </c>
      <c r="K27" s="171"/>
      <c r="L27" s="18"/>
      <c r="M27" s="218"/>
      <c r="N27" s="4" t="s">
        <v>368</v>
      </c>
      <c r="O27" s="22">
        <v>1.98</v>
      </c>
      <c r="P27" s="26">
        <v>-3.85</v>
      </c>
      <c r="Q27" s="22">
        <v>0.34</v>
      </c>
      <c r="R27" s="21">
        <v>3.98</v>
      </c>
      <c r="S27" s="25">
        <v>-0.88</v>
      </c>
      <c r="T27" s="21">
        <v>2.15</v>
      </c>
      <c r="U27" s="22">
        <v>3.6</v>
      </c>
      <c r="V27" s="21">
        <v>3.85</v>
      </c>
      <c r="W27" s="22">
        <v>4.7300000000000004</v>
      </c>
      <c r="X27" s="21">
        <v>2.58</v>
      </c>
    </row>
    <row r="28" spans="1:24" ht="19.899999999999999" customHeight="1" x14ac:dyDescent="0.25">
      <c r="A28" s="6" t="s">
        <v>24</v>
      </c>
      <c r="B28" s="174">
        <v>175.23599999999999</v>
      </c>
      <c r="C28" s="174">
        <v>241.73</v>
      </c>
      <c r="D28" s="174">
        <v>64.099999999999994</v>
      </c>
      <c r="E28" s="174">
        <v>0</v>
      </c>
      <c r="F28" s="174">
        <v>0</v>
      </c>
      <c r="G28" s="174">
        <v>0</v>
      </c>
      <c r="H28" s="174">
        <v>0</v>
      </c>
      <c r="I28" s="174">
        <v>10.753</v>
      </c>
      <c r="J28" s="174">
        <v>10.042</v>
      </c>
      <c r="K28" s="169"/>
      <c r="L28" s="18"/>
      <c r="M28" s="218"/>
      <c r="N28" s="4" t="s">
        <v>369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>
        <v>535.44799999999998</v>
      </c>
      <c r="C29" s="173">
        <v>849.822</v>
      </c>
      <c r="D29" s="173">
        <v>186.053</v>
      </c>
      <c r="E29" s="173">
        <v>206</v>
      </c>
      <c r="F29" s="173">
        <v>1.6910000000000001</v>
      </c>
      <c r="G29" s="173">
        <v>107</v>
      </c>
      <c r="H29" s="173">
        <v>233</v>
      </c>
      <c r="I29" s="173">
        <v>17.007000000000001</v>
      </c>
      <c r="J29" s="173">
        <v>23.981999999999999</v>
      </c>
      <c r="K29" s="171"/>
      <c r="L29" s="18"/>
      <c r="M29" s="218"/>
      <c r="N29" s="4" t="s">
        <v>370</v>
      </c>
      <c r="O29" s="22">
        <v>3.99</v>
      </c>
      <c r="P29" s="26">
        <v>-3.74</v>
      </c>
      <c r="Q29" s="22">
        <v>0.76</v>
      </c>
      <c r="R29" s="21">
        <v>5.99</v>
      </c>
      <c r="S29" s="25">
        <v>-1.1299999999999999</v>
      </c>
      <c r="T29" s="21">
        <v>4.38</v>
      </c>
      <c r="U29" s="22">
        <v>6.63</v>
      </c>
      <c r="V29" s="21">
        <v>7.81</v>
      </c>
      <c r="W29" s="22">
        <v>8.91</v>
      </c>
      <c r="X29" s="21">
        <v>3.78</v>
      </c>
    </row>
    <row r="30" spans="1:24" ht="19.899999999999999" customHeight="1" x14ac:dyDescent="0.25">
      <c r="A30" s="6" t="s">
        <v>26</v>
      </c>
      <c r="B30" s="174">
        <v>135.33000000000001</v>
      </c>
      <c r="C30" s="174">
        <v>394.49599999999998</v>
      </c>
      <c r="D30" s="174">
        <v>10.298</v>
      </c>
      <c r="E30" s="174">
        <v>671</v>
      </c>
      <c r="F30" s="174">
        <v>1.032</v>
      </c>
      <c r="G30" s="174">
        <v>3.5009999999999999</v>
      </c>
      <c r="H30" s="174">
        <v>7.05</v>
      </c>
      <c r="I30" s="174">
        <v>25.56</v>
      </c>
      <c r="J30" s="174">
        <v>20.334</v>
      </c>
      <c r="K30" s="169"/>
      <c r="L30" s="18"/>
      <c r="M30" s="218"/>
      <c r="N30" s="4" t="s">
        <v>371</v>
      </c>
      <c r="O30" s="22">
        <v>11.1</v>
      </c>
      <c r="P30" s="26">
        <v>-3.29</v>
      </c>
      <c r="Q30" s="22">
        <v>58.17</v>
      </c>
      <c r="R30" s="21">
        <v>6.17</v>
      </c>
      <c r="S30" s="25">
        <v>-33.270000000000003</v>
      </c>
      <c r="T30" s="21">
        <v>15.36</v>
      </c>
      <c r="U30" s="22">
        <v>9.3699999999999992</v>
      </c>
      <c r="V30" s="21" t="e">
        <v>#N/A</v>
      </c>
      <c r="W30" s="22">
        <v>6.58</v>
      </c>
      <c r="X30" s="21">
        <v>12.55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1"/>
      <c r="L31" s="18"/>
      <c r="M31" s="218"/>
      <c r="N31" s="4" t="s">
        <v>372</v>
      </c>
      <c r="O31" s="22">
        <v>0.46</v>
      </c>
      <c r="P31" s="21">
        <v>0.4</v>
      </c>
      <c r="Q31" s="22">
        <v>0.45</v>
      </c>
      <c r="R31" s="21">
        <v>0.71</v>
      </c>
      <c r="S31" s="22">
        <v>0.93</v>
      </c>
      <c r="T31" s="21">
        <v>0.84</v>
      </c>
      <c r="U31" s="22">
        <v>0.88</v>
      </c>
      <c r="V31" s="21" t="e">
        <v>#N/A</v>
      </c>
      <c r="W31" s="22">
        <v>0.79</v>
      </c>
      <c r="X31" s="21">
        <v>0.79</v>
      </c>
    </row>
    <row r="32" spans="1:24" ht="19.899999999999999" customHeight="1" x14ac:dyDescent="0.25">
      <c r="A32" s="6" t="s">
        <v>28</v>
      </c>
      <c r="B32" s="174">
        <v>12.263999999999999</v>
      </c>
      <c r="C32" s="174">
        <v>19.797999999999998</v>
      </c>
      <c r="D32" s="174">
        <v>1.77</v>
      </c>
      <c r="E32" s="174">
        <v>10</v>
      </c>
      <c r="F32" s="174">
        <v>9</v>
      </c>
      <c r="G32" s="174">
        <v>9</v>
      </c>
      <c r="H32" s="174">
        <v>12</v>
      </c>
      <c r="I32" s="174">
        <v>155</v>
      </c>
      <c r="J32" s="174">
        <v>24</v>
      </c>
      <c r="K32" s="169"/>
      <c r="L32" s="18"/>
      <c r="M32" s="218"/>
      <c r="N32" s="4" t="s">
        <v>373</v>
      </c>
      <c r="O32" s="22">
        <v>4.1100000000000003</v>
      </c>
      <c r="P32" s="26">
        <v>-11.04</v>
      </c>
      <c r="Q32" s="22">
        <v>6.17</v>
      </c>
      <c r="R32" s="21">
        <v>3.55</v>
      </c>
      <c r="S32" s="22">
        <v>14.83</v>
      </c>
      <c r="T32" s="21">
        <v>6.67</v>
      </c>
      <c r="U32" s="22">
        <v>5.48</v>
      </c>
      <c r="V32" s="21" t="e">
        <v>#N/A</v>
      </c>
      <c r="W32" s="22">
        <v>4.54</v>
      </c>
      <c r="X32" s="21">
        <v>6.66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>
        <v>7.94</v>
      </c>
      <c r="P33" s="26">
        <v>-3.72</v>
      </c>
      <c r="Q33" s="22">
        <v>40.32</v>
      </c>
      <c r="R33" s="21">
        <v>6.04</v>
      </c>
      <c r="S33" s="25">
        <v>-38.909999999999997</v>
      </c>
      <c r="T33" s="21">
        <v>22.93</v>
      </c>
      <c r="U33" s="22">
        <v>9.08</v>
      </c>
      <c r="V33" s="21" t="e">
        <v>#N/A</v>
      </c>
      <c r="W33" s="22">
        <v>6.41</v>
      </c>
      <c r="X33" s="21">
        <v>11.85</v>
      </c>
    </row>
    <row r="34" spans="1:24" ht="19.899999999999999" customHeight="1" x14ac:dyDescent="0.25">
      <c r="A34" s="6" t="s">
        <v>29</v>
      </c>
      <c r="B34" s="172" t="s">
        <v>6344</v>
      </c>
      <c r="C34" s="172" t="s">
        <v>6345</v>
      </c>
      <c r="D34" s="172">
        <v>347.58199999999999</v>
      </c>
      <c r="E34" s="172">
        <v>200.78800000000001</v>
      </c>
      <c r="F34" s="172">
        <v>254.899</v>
      </c>
      <c r="G34" s="172">
        <v>85.807000000000002</v>
      </c>
      <c r="H34" s="172">
        <v>75.650000000000006</v>
      </c>
      <c r="I34" s="172">
        <v>104.295</v>
      </c>
      <c r="J34" s="172">
        <v>89.322999999999993</v>
      </c>
      <c r="K34" s="169"/>
      <c r="L34" s="18"/>
      <c r="M34" s="218"/>
      <c r="N34" s="4" t="s">
        <v>375</v>
      </c>
      <c r="O34" s="22">
        <v>0.43</v>
      </c>
      <c r="P34" s="21">
        <v>0.38</v>
      </c>
      <c r="Q34" s="22">
        <v>0.42</v>
      </c>
      <c r="R34" s="21">
        <v>0.68</v>
      </c>
      <c r="S34" s="22">
        <v>0.86</v>
      </c>
      <c r="T34" s="21">
        <v>0.77</v>
      </c>
      <c r="U34" s="22">
        <v>0.8</v>
      </c>
      <c r="V34" s="21" t="e">
        <v>#N/A</v>
      </c>
      <c r="W34" s="22">
        <v>0.74</v>
      </c>
      <c r="X34" s="21">
        <v>0.73</v>
      </c>
    </row>
    <row r="35" spans="1:24" ht="19.899999999999999" customHeight="1" x14ac:dyDescent="0.25">
      <c r="A35" s="8" t="s">
        <v>30</v>
      </c>
      <c r="B35" s="175" t="s">
        <v>6346</v>
      </c>
      <c r="C35" s="175" t="s">
        <v>6347</v>
      </c>
      <c r="D35" s="175">
        <v>495.661</v>
      </c>
      <c r="E35" s="175">
        <v>200.78800000000001</v>
      </c>
      <c r="F35" s="175">
        <v>254.899</v>
      </c>
      <c r="G35" s="175">
        <v>85.855999999999995</v>
      </c>
      <c r="H35" s="175">
        <v>75.700999999999993</v>
      </c>
      <c r="I35" s="175">
        <v>106.601</v>
      </c>
      <c r="J35" s="175">
        <v>95.153999999999996</v>
      </c>
      <c r="K35" s="171"/>
      <c r="L35" s="18"/>
      <c r="M35" s="218"/>
      <c r="N35" s="4" t="s">
        <v>376</v>
      </c>
      <c r="O35" s="22">
        <v>251</v>
      </c>
      <c r="P35" s="21">
        <v>201</v>
      </c>
      <c r="Q35" s="22">
        <v>250</v>
      </c>
      <c r="R35" s="21">
        <v>375</v>
      </c>
      <c r="S35" s="22">
        <v>502</v>
      </c>
      <c r="T35" s="21">
        <v>438</v>
      </c>
      <c r="U35" s="22">
        <v>454</v>
      </c>
      <c r="V35" s="21" t="e">
        <v>#N/A</v>
      </c>
      <c r="W35" s="22">
        <v>377</v>
      </c>
      <c r="X35" s="21">
        <v>333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0.94</v>
      </c>
      <c r="P36" s="21">
        <v>0.9</v>
      </c>
      <c r="Q36" s="22">
        <v>1.04</v>
      </c>
      <c r="R36" s="21">
        <v>0.96</v>
      </c>
      <c r="S36" s="22">
        <v>0.85</v>
      </c>
      <c r="T36" s="21">
        <v>1.04</v>
      </c>
      <c r="U36" s="22">
        <v>1.1599999999999999</v>
      </c>
      <c r="V36" s="21">
        <v>1.1599999999999999</v>
      </c>
      <c r="W36" s="22">
        <v>1.19</v>
      </c>
      <c r="X36" s="21">
        <v>1.49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100</v>
      </c>
      <c r="P38" s="21">
        <v>100</v>
      </c>
      <c r="Q38" s="22">
        <v>100</v>
      </c>
      <c r="R38" s="21">
        <v>73.97</v>
      </c>
      <c r="S38" s="22">
        <v>316.73</v>
      </c>
      <c r="T38" s="21">
        <v>10.54</v>
      </c>
      <c r="U38" s="22">
        <v>49.54</v>
      </c>
      <c r="V38" s="21">
        <v>47.44</v>
      </c>
      <c r="W38" s="22">
        <v>47.72</v>
      </c>
      <c r="X38" s="21">
        <v>100</v>
      </c>
    </row>
    <row r="39" spans="1:24" ht="19.899999999999999" customHeight="1" x14ac:dyDescent="0.25">
      <c r="A39" s="8" t="s">
        <v>32</v>
      </c>
      <c r="B39" s="175" t="s">
        <v>6348</v>
      </c>
      <c r="C39" s="175" t="s">
        <v>6349</v>
      </c>
      <c r="D39" s="175">
        <v>199.15899999999999</v>
      </c>
      <c r="E39" s="175">
        <v>179.22300000000001</v>
      </c>
      <c r="F39" s="175">
        <v>230.434</v>
      </c>
      <c r="G39" s="175">
        <v>80.573999999999998</v>
      </c>
      <c r="H39" s="175">
        <v>74.781999999999996</v>
      </c>
      <c r="I39" s="175">
        <v>83.073999999999998</v>
      </c>
      <c r="J39" s="175">
        <v>67.516999999999996</v>
      </c>
      <c r="K39" s="171"/>
      <c r="L39" s="18"/>
      <c r="M39" s="218"/>
      <c r="N39" s="4" t="s">
        <v>380</v>
      </c>
      <c r="O39" s="22">
        <v>7.39</v>
      </c>
      <c r="P39" s="26">
        <v>-7.01</v>
      </c>
      <c r="Q39" s="22">
        <v>1.37</v>
      </c>
      <c r="R39" s="21">
        <v>10.81</v>
      </c>
      <c r="S39" s="25">
        <v>-1.72</v>
      </c>
      <c r="T39" s="21">
        <v>7</v>
      </c>
      <c r="U39" s="22">
        <v>10.4</v>
      </c>
      <c r="V39" s="21">
        <v>11.6</v>
      </c>
      <c r="W39" s="22">
        <v>12.72</v>
      </c>
      <c r="X39" s="21">
        <v>5.62</v>
      </c>
    </row>
    <row r="40" spans="1:24" ht="19.899999999999999" customHeight="1" x14ac:dyDescent="0.25">
      <c r="A40" s="6" t="s">
        <v>33</v>
      </c>
      <c r="B40" s="174" t="s">
        <v>6350</v>
      </c>
      <c r="C40" s="174" t="s">
        <v>6350</v>
      </c>
      <c r="D40" s="174">
        <v>164.20099999999999</v>
      </c>
      <c r="E40" s="174">
        <v>164.20099999999999</v>
      </c>
      <c r="F40" s="174">
        <v>163.31</v>
      </c>
      <c r="G40" s="174">
        <v>55.347000000000001</v>
      </c>
      <c r="H40" s="174">
        <v>55.347000000000001</v>
      </c>
      <c r="I40" s="174">
        <v>55.347000000000001</v>
      </c>
      <c r="J40" s="174">
        <v>57.052999999999997</v>
      </c>
      <c r="K40" s="169"/>
      <c r="L40" s="18"/>
      <c r="M40" s="218"/>
      <c r="N40" s="4" t="s">
        <v>381</v>
      </c>
      <c r="O40" s="22">
        <v>5.65</v>
      </c>
      <c r="P40" s="26">
        <v>-11.08</v>
      </c>
      <c r="Q40" s="22">
        <v>0.91</v>
      </c>
      <c r="R40" s="21">
        <v>11.68</v>
      </c>
      <c r="S40" s="25">
        <v>-2.4</v>
      </c>
      <c r="T40" s="21">
        <v>5.78</v>
      </c>
      <c r="U40" s="22">
        <v>9.64</v>
      </c>
      <c r="V40" s="21">
        <v>10.63</v>
      </c>
      <c r="W40" s="22">
        <v>12.5</v>
      </c>
      <c r="X40" s="21">
        <v>6.85</v>
      </c>
    </row>
    <row r="41" spans="1:24" ht="19.899999999999999" customHeight="1" x14ac:dyDescent="0.25">
      <c r="A41" s="8" t="s">
        <v>34</v>
      </c>
      <c r="B41" s="173">
        <v>701.21199999999999</v>
      </c>
      <c r="C41" s="173">
        <v>701.21199999999999</v>
      </c>
      <c r="D41" s="173">
        <v>39.363</v>
      </c>
      <c r="E41" s="173">
        <v>39.363</v>
      </c>
      <c r="F41" s="173">
        <v>39.390999999999998</v>
      </c>
      <c r="G41" s="173">
        <v>2.024</v>
      </c>
      <c r="H41" s="173">
        <v>1.93</v>
      </c>
      <c r="I41" s="173">
        <v>1.974</v>
      </c>
      <c r="J41" s="173">
        <v>1.974</v>
      </c>
      <c r="K41" s="171"/>
      <c r="L41" s="18"/>
      <c r="M41" s="218"/>
      <c r="N41" s="4" t="s">
        <v>382</v>
      </c>
      <c r="O41" s="22">
        <v>1.85</v>
      </c>
      <c r="P41" s="21">
        <v>1.87</v>
      </c>
      <c r="Q41" s="22">
        <v>1.8</v>
      </c>
      <c r="R41" s="21">
        <v>1.81</v>
      </c>
      <c r="S41" s="22">
        <v>1.52</v>
      </c>
      <c r="T41" s="21">
        <v>1.6</v>
      </c>
      <c r="U41" s="22">
        <v>1.57</v>
      </c>
      <c r="V41" s="21">
        <v>1.49</v>
      </c>
      <c r="W41" s="22">
        <v>1.43</v>
      </c>
      <c r="X41" s="21">
        <v>1.49</v>
      </c>
    </row>
    <row r="42" spans="1:24" ht="19.899999999999999" customHeight="1" x14ac:dyDescent="0.25">
      <c r="A42" s="6" t="s">
        <v>35</v>
      </c>
      <c r="B42" s="174">
        <v>-42.404000000000003</v>
      </c>
      <c r="C42" s="174">
        <v>-33.893000000000001</v>
      </c>
      <c r="D42" s="174">
        <v>-23.986000000000001</v>
      </c>
      <c r="E42" s="174">
        <v>-46.417999999999999</v>
      </c>
      <c r="F42" s="174">
        <v>-37.063000000000002</v>
      </c>
      <c r="G42" s="174">
        <v>-24.876000000000001</v>
      </c>
      <c r="H42" s="174">
        <v>-22.98</v>
      </c>
      <c r="I42" s="174">
        <v>2.5169999999999999</v>
      </c>
      <c r="J42" s="174">
        <v>3.899</v>
      </c>
      <c r="K42" s="169"/>
      <c r="L42" s="18"/>
      <c r="M42" s="218"/>
      <c r="N42" s="4" t="s">
        <v>383</v>
      </c>
      <c r="O42" s="22">
        <v>4.1399999999999997</v>
      </c>
      <c r="P42" s="26">
        <v>-12.98</v>
      </c>
      <c r="Q42" s="22">
        <v>5.5</v>
      </c>
      <c r="R42" s="21">
        <v>2.91</v>
      </c>
      <c r="S42" s="22">
        <v>11.35</v>
      </c>
      <c r="T42" s="21">
        <v>4.7300000000000004</v>
      </c>
      <c r="U42" s="22">
        <v>3.72</v>
      </c>
      <c r="V42" s="21">
        <v>4.63</v>
      </c>
      <c r="W42" s="22">
        <v>4.41</v>
      </c>
      <c r="X42" s="21">
        <v>5.91</v>
      </c>
    </row>
    <row r="43" spans="1:24" ht="19.899999999999999" customHeight="1" x14ac:dyDescent="0.25">
      <c r="A43" s="8" t="s">
        <v>36</v>
      </c>
      <c r="B43" s="173">
        <v>-879.58100000000002</v>
      </c>
      <c r="C43" s="173">
        <v>-145.34399999999999</v>
      </c>
      <c r="D43" s="173">
        <v>19.581</v>
      </c>
      <c r="E43" s="173">
        <v>22.077000000000002</v>
      </c>
      <c r="F43" s="173">
        <v>64.796000000000006</v>
      </c>
      <c r="G43" s="173">
        <v>48.079000000000001</v>
      </c>
      <c r="H43" s="173">
        <v>40.484999999999999</v>
      </c>
      <c r="I43" s="173">
        <v>23.236000000000001</v>
      </c>
      <c r="J43" s="173">
        <v>4.5910000000000002</v>
      </c>
      <c r="K43" s="171"/>
      <c r="L43" s="18"/>
      <c r="M43" s="218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4.78</v>
      </c>
      <c r="P44" s="26">
        <v>-9.9700000000000006</v>
      </c>
      <c r="Q44" s="22">
        <v>0.81</v>
      </c>
      <c r="R44" s="21">
        <v>10.33</v>
      </c>
      <c r="S44" s="25">
        <v>-2.0299999999999998</v>
      </c>
      <c r="T44" s="21">
        <v>4.7300000000000004</v>
      </c>
      <c r="U44" s="22">
        <v>7.65</v>
      </c>
      <c r="V44" s="21">
        <v>8.2899999999999991</v>
      </c>
      <c r="W44" s="22">
        <v>9.48</v>
      </c>
      <c r="X44" s="21">
        <v>5.8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1"/>
      <c r="L45" s="18"/>
      <c r="M45" s="218"/>
      <c r="N45" s="4" t="s">
        <v>386</v>
      </c>
      <c r="O45" s="22">
        <v>2.76</v>
      </c>
      <c r="P45" s="26">
        <v>-10.26</v>
      </c>
      <c r="Q45" s="22">
        <v>5.45</v>
      </c>
      <c r="R45" s="21">
        <v>2.76</v>
      </c>
      <c r="S45" s="22">
        <v>33.619999999999997</v>
      </c>
      <c r="T45" s="21">
        <v>4.6500000000000004</v>
      </c>
      <c r="U45" s="22">
        <v>3.66</v>
      </c>
      <c r="V45" s="21" t="e">
        <v>#N/A</v>
      </c>
      <c r="W45" s="22">
        <v>2.8</v>
      </c>
      <c r="X45" s="21">
        <v>5.25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69"/>
      <c r="L46" s="18"/>
      <c r="M46" s="218"/>
      <c r="N46" s="4" t="s">
        <v>387</v>
      </c>
      <c r="O46" s="22">
        <v>4.0599999999999996</v>
      </c>
      <c r="P46" s="26">
        <v>-3.72</v>
      </c>
      <c r="Q46" s="22">
        <v>22.27</v>
      </c>
      <c r="R46" s="21">
        <v>4.05</v>
      </c>
      <c r="S46" s="25">
        <v>-30.24</v>
      </c>
      <c r="T46" s="21">
        <v>7.12</v>
      </c>
      <c r="U46" s="22">
        <v>4.97</v>
      </c>
      <c r="V46" s="21" t="e">
        <v>#N/A</v>
      </c>
      <c r="W46" s="22">
        <v>3.38</v>
      </c>
      <c r="X46" s="21">
        <v>7.89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1"/>
      <c r="L47" s="18"/>
      <c r="M47" s="218"/>
      <c r="N47" s="4" t="s">
        <v>388</v>
      </c>
      <c r="O47" s="22">
        <v>37.99</v>
      </c>
      <c r="P47" s="21">
        <v>25.78</v>
      </c>
      <c r="Q47" s="22">
        <v>11.17</v>
      </c>
      <c r="R47" s="21">
        <v>19.13</v>
      </c>
      <c r="S47" s="22">
        <v>65.3</v>
      </c>
      <c r="T47" s="23">
        <v>11888.78</v>
      </c>
      <c r="U47" s="22">
        <v>11.14</v>
      </c>
      <c r="V47" s="21" t="e">
        <v>#N/A</v>
      </c>
      <c r="W47" s="22">
        <v>12.94</v>
      </c>
      <c r="X47" s="21">
        <v>4.63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69"/>
      <c r="L48" s="18"/>
      <c r="M48" s="218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7.69</v>
      </c>
      <c r="P49" s="26">
        <v>-6.8</v>
      </c>
      <c r="Q49" s="22">
        <v>1.34</v>
      </c>
      <c r="R49" s="21">
        <v>10.16</v>
      </c>
      <c r="S49" s="25">
        <v>-1.8</v>
      </c>
      <c r="T49" s="21">
        <v>7</v>
      </c>
      <c r="U49" s="22">
        <v>10.1</v>
      </c>
      <c r="V49" s="21">
        <v>11.94</v>
      </c>
      <c r="W49" s="22">
        <v>13.71</v>
      </c>
      <c r="X49" s="21">
        <v>5.5</v>
      </c>
    </row>
    <row r="50" spans="1:24" ht="19.899999999999999" customHeight="1" x14ac:dyDescent="0.25">
      <c r="A50" s="6" t="s">
        <v>41</v>
      </c>
      <c r="B50" s="172">
        <v>38.509</v>
      </c>
      <c r="C50" s="172">
        <v>35.962000000000003</v>
      </c>
      <c r="D50" s="172">
        <v>10.99</v>
      </c>
      <c r="E50" s="172">
        <v>0</v>
      </c>
      <c r="F50" s="172">
        <v>-18</v>
      </c>
      <c r="G50" s="172">
        <v>-11</v>
      </c>
      <c r="H50" s="172">
        <v>22</v>
      </c>
      <c r="I50" s="172">
        <v>2.0230000000000001</v>
      </c>
      <c r="J50" s="172">
        <v>-60</v>
      </c>
      <c r="K50" s="169"/>
      <c r="L50" s="18"/>
      <c r="M50" s="218"/>
      <c r="N50" s="4" t="s">
        <v>391</v>
      </c>
      <c r="O50" s="22">
        <v>5.87</v>
      </c>
      <c r="P50" s="26">
        <v>-10.49</v>
      </c>
      <c r="Q50" s="22">
        <v>0.93</v>
      </c>
      <c r="R50" s="21">
        <v>11.54</v>
      </c>
      <c r="S50" s="25">
        <v>-2.4300000000000002</v>
      </c>
      <c r="T50" s="21">
        <v>5.82</v>
      </c>
      <c r="U50" s="22">
        <v>9.76</v>
      </c>
      <c r="V50" s="21">
        <v>10.92</v>
      </c>
      <c r="W50" s="22">
        <v>13.26</v>
      </c>
      <c r="X50" s="21">
        <v>7.1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6.35</v>
      </c>
      <c r="P51" s="26">
        <v>-7.32</v>
      </c>
      <c r="Q51" s="22">
        <v>1.24</v>
      </c>
      <c r="R51" s="21">
        <v>9.9600000000000009</v>
      </c>
      <c r="S51" s="25">
        <v>-2.0099999999999998</v>
      </c>
      <c r="T51" s="21">
        <v>6.76</v>
      </c>
      <c r="U51" s="22">
        <v>9.8699999999999992</v>
      </c>
      <c r="V51" s="21">
        <v>11.53</v>
      </c>
      <c r="W51" s="22">
        <v>13.19</v>
      </c>
      <c r="X51" s="21">
        <v>5.08</v>
      </c>
    </row>
    <row r="52" spans="1:24" ht="19.899999999999999" customHeight="1" thickBot="1" x14ac:dyDescent="0.3">
      <c r="A52" s="6" t="s">
        <v>42</v>
      </c>
      <c r="B52" s="172" t="s">
        <v>6351</v>
      </c>
      <c r="C52" s="172" t="s">
        <v>6352</v>
      </c>
      <c r="D52" s="172">
        <v>210.149</v>
      </c>
      <c r="E52" s="172">
        <v>179.22300000000001</v>
      </c>
      <c r="F52" s="172">
        <v>230.416</v>
      </c>
      <c r="G52" s="172">
        <v>80.563000000000002</v>
      </c>
      <c r="H52" s="172">
        <v>74.804000000000002</v>
      </c>
      <c r="I52" s="172">
        <v>85.096999999999994</v>
      </c>
      <c r="J52" s="172">
        <v>67.456999999999994</v>
      </c>
      <c r="K52" s="169"/>
      <c r="L52" s="18"/>
      <c r="M52" s="218"/>
      <c r="N52" s="4" t="s">
        <v>393</v>
      </c>
      <c r="O52" s="22">
        <v>4</v>
      </c>
      <c r="P52" s="26">
        <v>-11.14</v>
      </c>
      <c r="Q52" s="22">
        <v>0.79</v>
      </c>
      <c r="R52" s="21">
        <v>11.18</v>
      </c>
      <c r="S52" s="25">
        <v>-2.78</v>
      </c>
      <c r="T52" s="21">
        <v>5.42</v>
      </c>
      <c r="U52" s="22">
        <v>9.36</v>
      </c>
      <c r="V52" s="21">
        <v>10.199999999999999</v>
      </c>
      <c r="W52" s="22">
        <v>12.35</v>
      </c>
      <c r="X52" s="21">
        <v>6.25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262.94200000000001</v>
      </c>
      <c r="P53" s="58">
        <f t="shared" ref="P53:X53" si="0">C86</f>
        <v>265.06200000000001</v>
      </c>
      <c r="Q53" s="58">
        <f t="shared" si="0"/>
        <v>265.279</v>
      </c>
      <c r="R53" s="58">
        <f t="shared" si="0"/>
        <v>267.19900000000001</v>
      </c>
      <c r="S53" s="58">
        <f t="shared" si="0"/>
        <v>105.181</v>
      </c>
      <c r="T53" s="58">
        <f t="shared" si="0"/>
        <v>80.641999999999996</v>
      </c>
      <c r="U53" s="58">
        <f t="shared" si="0"/>
        <v>79.475999999999999</v>
      </c>
      <c r="V53" s="58">
        <f t="shared" si="0"/>
        <v>82.087999999999994</v>
      </c>
      <c r="W53" s="58">
        <f t="shared" si="0"/>
        <v>78.796999999999997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1430.5096567999999</v>
      </c>
      <c r="P54" s="43">
        <f t="shared" ref="P54:X54" si="1">P53*P7/100</f>
        <v>1332.4931802000001</v>
      </c>
      <c r="Q54" s="42">
        <f t="shared" si="1"/>
        <v>1481.7954382000003</v>
      </c>
      <c r="R54" s="43">
        <f t="shared" si="1"/>
        <v>1406.5889757999998</v>
      </c>
      <c r="S54" s="42">
        <f t="shared" si="1"/>
        <v>567.08336149999991</v>
      </c>
      <c r="T54" s="43">
        <f t="shared" si="1"/>
        <v>421.41089940000006</v>
      </c>
      <c r="U54" s="42">
        <f t="shared" si="1"/>
        <v>408.55432559999991</v>
      </c>
      <c r="V54" s="43">
        <f t="shared" si="1"/>
        <v>411.35117679999996</v>
      </c>
      <c r="W54" s="42">
        <f t="shared" si="1"/>
        <v>373.83660709999998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 t="shared" ref="O55:X55" si="2">O53*O8/100</f>
        <v>160.4209142</v>
      </c>
      <c r="P55" s="43">
        <f t="shared" si="2"/>
        <v>-48.267790200000007</v>
      </c>
      <c r="Q55" s="42">
        <f t="shared" si="2"/>
        <v>107.5706345</v>
      </c>
      <c r="R55" s="43">
        <f t="shared" si="2"/>
        <v>282.10870419999998</v>
      </c>
      <c r="S55" s="42">
        <f t="shared" si="2"/>
        <v>35.603768500000001</v>
      </c>
      <c r="T55" s="43">
        <f t="shared" si="2"/>
        <v>52.925344599999988</v>
      </c>
      <c r="U55" s="42">
        <f t="shared" si="2"/>
        <v>65.837918399999992</v>
      </c>
      <c r="V55" s="43">
        <f t="shared" si="2"/>
        <v>68.781535199999993</v>
      </c>
      <c r="W55" s="42">
        <f t="shared" si="2"/>
        <v>65.480306999999996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 t="s">
        <v>6353</v>
      </c>
      <c r="C56" s="172" t="s">
        <v>6354</v>
      </c>
      <c r="D56" s="172">
        <v>102.33499999999999</v>
      </c>
      <c r="E56" s="172">
        <v>21.292000000000002</v>
      </c>
      <c r="F56" s="172">
        <v>23.038</v>
      </c>
      <c r="G56" s="172">
        <v>4.0410000000000004</v>
      </c>
      <c r="H56" s="172">
        <v>15</v>
      </c>
      <c r="I56" s="172">
        <v>7.99</v>
      </c>
      <c r="J56" s="172">
        <v>9.56</v>
      </c>
      <c r="K56" s="169"/>
      <c r="L56" s="18"/>
      <c r="M56" s="218"/>
      <c r="N56" s="44" t="s">
        <v>436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264.55399999999997</v>
      </c>
      <c r="C57" s="173">
        <v>316.38799999999998</v>
      </c>
      <c r="D57" s="173">
        <v>22.065999999999999</v>
      </c>
      <c r="E57" s="173">
        <v>4</v>
      </c>
      <c r="F57" s="173">
        <v>7</v>
      </c>
      <c r="G57" s="173">
        <v>3</v>
      </c>
      <c r="H57" s="173">
        <v>3</v>
      </c>
      <c r="I57" s="173">
        <v>969</v>
      </c>
      <c r="J57" s="173">
        <v>1.4990000000000001</v>
      </c>
      <c r="K57" s="171"/>
      <c r="L57" s="18"/>
      <c r="M57" s="218"/>
      <c r="N57" s="41" t="s">
        <v>437</v>
      </c>
      <c r="O57" s="46">
        <f>(B30+B29+B28)-(B66+B69)</f>
        <v>-367.76499999999999</v>
      </c>
      <c r="P57" s="46">
        <f t="shared" ref="P57:X57" si="4">(C30+C29+C28)-(C66+C69)</f>
        <v>67.582000000000107</v>
      </c>
      <c r="Q57" s="46">
        <f t="shared" si="4"/>
        <v>79.15500000000003</v>
      </c>
      <c r="R57" s="46">
        <f t="shared" si="4"/>
        <v>612</v>
      </c>
      <c r="S57" s="46">
        <f t="shared" si="4"/>
        <v>1.2819999999999998</v>
      </c>
      <c r="T57" s="46">
        <f t="shared" si="4"/>
        <v>109.24900000000001</v>
      </c>
      <c r="U57" s="46">
        <f t="shared" si="4"/>
        <v>-613.95000000000005</v>
      </c>
      <c r="V57" s="46">
        <f t="shared" si="4"/>
        <v>39.829000000000001</v>
      </c>
      <c r="W57" s="46">
        <f t="shared" si="4"/>
        <v>36.306000000000004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69"/>
      <c r="L58" s="18"/>
      <c r="M58" s="218"/>
      <c r="N58" s="41" t="s">
        <v>438</v>
      </c>
      <c r="O58" s="46">
        <f>B20</f>
        <v>340.28699999999998</v>
      </c>
      <c r="P58" s="46">
        <f t="shared" ref="P58:X58" si="5">C20</f>
        <v>376.14699999999999</v>
      </c>
      <c r="Q58" s="46">
        <f t="shared" si="5"/>
        <v>57.621000000000002</v>
      </c>
      <c r="R58" s="46">
        <f t="shared" si="5"/>
        <v>222</v>
      </c>
      <c r="S58" s="46">
        <f t="shared" si="5"/>
        <v>56</v>
      </c>
      <c r="T58" s="46">
        <f t="shared" si="5"/>
        <v>66</v>
      </c>
      <c r="U58" s="46">
        <f t="shared" si="5"/>
        <v>78</v>
      </c>
      <c r="V58" s="46">
        <f t="shared" si="5"/>
        <v>12.792999999999999</v>
      </c>
      <c r="W58" s="46">
        <f t="shared" si="5"/>
        <v>14.581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1"/>
      <c r="L59" s="18"/>
      <c r="M59" s="218"/>
      <c r="N59" s="44" t="s">
        <v>439</v>
      </c>
      <c r="O59" s="47">
        <f>O57+O58</f>
        <v>-27.478000000000009</v>
      </c>
      <c r="P59" s="48">
        <f t="shared" ref="P59:X59" si="6">P57+P58</f>
        <v>443.7290000000001</v>
      </c>
      <c r="Q59" s="47">
        <f t="shared" si="6"/>
        <v>136.77600000000004</v>
      </c>
      <c r="R59" s="48">
        <f t="shared" si="6"/>
        <v>834</v>
      </c>
      <c r="S59" s="47">
        <f t="shared" si="6"/>
        <v>57.281999999999996</v>
      </c>
      <c r="T59" s="48">
        <f t="shared" si="6"/>
        <v>175.24900000000002</v>
      </c>
      <c r="U59" s="47">
        <f t="shared" si="6"/>
        <v>-535.95000000000005</v>
      </c>
      <c r="V59" s="48">
        <f t="shared" si="6"/>
        <v>52.622</v>
      </c>
      <c r="W59" s="47">
        <f t="shared" si="6"/>
        <v>50.887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69"/>
      <c r="L60" s="18"/>
      <c r="M60" s="218"/>
      <c r="N60" s="41" t="s">
        <v>440</v>
      </c>
      <c r="O60" s="46">
        <f>B143</f>
        <v>0</v>
      </c>
      <c r="P60" s="46">
        <f t="shared" ref="P60:X60" si="7">C143</f>
        <v>0</v>
      </c>
      <c r="Q60" s="46">
        <f t="shared" si="7"/>
        <v>0</v>
      </c>
      <c r="R60" s="46">
        <f t="shared" si="7"/>
        <v>149</v>
      </c>
      <c r="S60" s="46">
        <f t="shared" si="7"/>
        <v>27</v>
      </c>
      <c r="T60" s="46">
        <f t="shared" si="7"/>
        <v>69</v>
      </c>
      <c r="U60" s="46">
        <f t="shared" si="7"/>
        <v>65</v>
      </c>
      <c r="V60" s="46">
        <f t="shared" si="7"/>
        <v>1.1180000000000001</v>
      </c>
      <c r="W60" s="46">
        <f t="shared" si="7"/>
        <v>2.5049999999999999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878.07799999999997</v>
      </c>
      <c r="C61" s="173" t="s">
        <v>6355</v>
      </c>
      <c r="D61" s="173">
        <v>70.965000000000003</v>
      </c>
      <c r="E61" s="173">
        <v>21.227</v>
      </c>
      <c r="F61" s="173">
        <v>23.03</v>
      </c>
      <c r="G61" s="173">
        <v>4.0369999999999999</v>
      </c>
      <c r="H61" s="173">
        <v>0</v>
      </c>
      <c r="I61" s="173">
        <v>6.88</v>
      </c>
      <c r="J61" s="173">
        <v>7.8620000000000001</v>
      </c>
      <c r="K61" s="171"/>
      <c r="L61" s="18"/>
      <c r="M61" s="218"/>
      <c r="N61" s="41" t="s">
        <v>441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>
        <v>520.05799999999999</v>
      </c>
      <c r="C63" s="175" t="s">
        <v>6356</v>
      </c>
      <c r="D63" s="175">
        <v>9.3040000000000003</v>
      </c>
      <c r="E63" s="175">
        <v>61</v>
      </c>
      <c r="F63" s="175">
        <v>1</v>
      </c>
      <c r="G63" s="175">
        <v>1</v>
      </c>
      <c r="H63" s="175">
        <v>12</v>
      </c>
      <c r="I63" s="175">
        <v>141</v>
      </c>
      <c r="J63" s="175">
        <v>199</v>
      </c>
      <c r="K63" s="171"/>
      <c r="L63" s="18"/>
      <c r="M63" s="218"/>
      <c r="N63" s="44" t="s">
        <v>443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 t="s">
        <v>6357</v>
      </c>
      <c r="C65" s="175" t="s">
        <v>6358</v>
      </c>
      <c r="D65" s="175">
        <v>183.17699999999999</v>
      </c>
      <c r="E65" s="175">
        <v>273</v>
      </c>
      <c r="F65" s="175">
        <v>1.4450000000000001</v>
      </c>
      <c r="G65" s="175">
        <v>1.252</v>
      </c>
      <c r="H65" s="175">
        <v>882</v>
      </c>
      <c r="I65" s="175">
        <v>13.513999999999999</v>
      </c>
      <c r="J65" s="175">
        <v>18.137</v>
      </c>
      <c r="K65" s="171"/>
      <c r="L65" s="18"/>
      <c r="M65" s="218"/>
      <c r="N65" s="54" t="s">
        <v>445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>
        <v>711.77700000000004</v>
      </c>
      <c r="C66" s="174">
        <v>986.005</v>
      </c>
      <c r="D66" s="174">
        <v>118.45699999999999</v>
      </c>
      <c r="E66" s="174">
        <v>265</v>
      </c>
      <c r="F66" s="174">
        <v>1.4410000000000001</v>
      </c>
      <c r="G66" s="174">
        <v>1.252</v>
      </c>
      <c r="H66" s="174">
        <v>854</v>
      </c>
      <c r="I66" s="174">
        <v>7.2830000000000004</v>
      </c>
      <c r="J66" s="174">
        <v>11.137</v>
      </c>
      <c r="K66" s="169"/>
      <c r="L66" s="18"/>
      <c r="M66" s="218"/>
      <c r="N66" s="62" t="s">
        <v>446</v>
      </c>
      <c r="O66" s="63">
        <f>B11</f>
        <v>661.09799999999996</v>
      </c>
      <c r="P66" s="63" t="str">
        <f t="shared" ref="P66:X66" si="13">C11</f>
        <v>1,080,696</v>
      </c>
      <c r="Q66" s="63">
        <f t="shared" si="13"/>
        <v>72.126000000000005</v>
      </c>
      <c r="R66" s="63">
        <f t="shared" si="13"/>
        <v>0</v>
      </c>
      <c r="S66" s="63">
        <f t="shared" si="13"/>
        <v>0</v>
      </c>
      <c r="T66" s="63">
        <f t="shared" si="13"/>
        <v>49</v>
      </c>
      <c r="U66" s="63">
        <f t="shared" si="13"/>
        <v>51</v>
      </c>
      <c r="V66" s="63">
        <f t="shared" si="13"/>
        <v>656</v>
      </c>
      <c r="W66" s="63">
        <f t="shared" si="13"/>
        <v>2.8839999999999999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986</v>
      </c>
      <c r="C67" s="173">
        <v>1.373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1"/>
      <c r="L67" s="18"/>
      <c r="M67" s="218"/>
      <c r="N67" s="62" t="s">
        <v>447</v>
      </c>
      <c r="O67" s="64" t="str">
        <f>B34</f>
        <v>3,837,562</v>
      </c>
      <c r="P67" s="64" t="str">
        <f t="shared" ref="P67:X67" si="14">C34</f>
        <v>4,764,045</v>
      </c>
      <c r="Q67" s="64">
        <f t="shared" si="14"/>
        <v>347.58199999999999</v>
      </c>
      <c r="R67" s="64">
        <f t="shared" si="14"/>
        <v>200.78800000000001</v>
      </c>
      <c r="S67" s="64">
        <f t="shared" si="14"/>
        <v>254.899</v>
      </c>
      <c r="T67" s="64">
        <f t="shared" si="14"/>
        <v>85.807000000000002</v>
      </c>
      <c r="U67" s="64">
        <f t="shared" si="14"/>
        <v>75.650000000000006</v>
      </c>
      <c r="V67" s="64">
        <f t="shared" si="14"/>
        <v>104.295</v>
      </c>
      <c r="W67" s="64">
        <f t="shared" si="14"/>
        <v>89.322999999999993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8.2949999999999999</v>
      </c>
      <c r="C68" s="174">
        <v>27.103000000000002</v>
      </c>
      <c r="D68" s="174">
        <v>1.881</v>
      </c>
      <c r="E68" s="174">
        <v>8</v>
      </c>
      <c r="F68" s="174">
        <v>4</v>
      </c>
      <c r="G68" s="174">
        <v>0</v>
      </c>
      <c r="H68" s="174">
        <v>28</v>
      </c>
      <c r="I68" s="174">
        <v>23</v>
      </c>
      <c r="J68" s="174">
        <v>85</v>
      </c>
      <c r="K68" s="169"/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>
        <f t="shared" si="15"/>
        <v>0.20750786864682291</v>
      </c>
      <c r="R68" s="101">
        <f t="shared" si="15"/>
        <v>0</v>
      </c>
      <c r="S68" s="101">
        <f t="shared" si="15"/>
        <v>0</v>
      </c>
      <c r="T68" s="101">
        <f t="shared" si="15"/>
        <v>0.57104898201778409</v>
      </c>
      <c r="U68" s="101">
        <f t="shared" si="15"/>
        <v>0.6741573033707865</v>
      </c>
      <c r="V68" s="101">
        <f t="shared" si="15"/>
        <v>6.2898509036866583</v>
      </c>
      <c r="W68" s="101">
        <f t="shared" si="15"/>
        <v>3.2287316816497429E-2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3">
        <v>502.00200000000001</v>
      </c>
      <c r="C69" s="173">
        <v>432.46100000000001</v>
      </c>
      <c r="D69" s="173">
        <v>62.838999999999999</v>
      </c>
      <c r="E69" s="173">
        <v>0</v>
      </c>
      <c r="F69" s="173">
        <v>0</v>
      </c>
      <c r="G69" s="173">
        <v>0</v>
      </c>
      <c r="H69" s="173">
        <v>0</v>
      </c>
      <c r="I69" s="173">
        <v>6.2080000000000002</v>
      </c>
      <c r="J69" s="173">
        <v>6.915</v>
      </c>
      <c r="K69" s="171"/>
      <c r="L69" s="18"/>
      <c r="M69" s="218"/>
      <c r="N69" s="107" t="s">
        <v>454</v>
      </c>
      <c r="O69" s="121">
        <f>B212</f>
        <v>95.283000000000001</v>
      </c>
      <c r="P69" s="121">
        <f t="shared" ref="P69:X69" si="16">C212</f>
        <v>63.869</v>
      </c>
      <c r="Q69" s="121">
        <f t="shared" si="16"/>
        <v>3.6280000000000001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1.046</v>
      </c>
      <c r="W69" s="121">
        <f t="shared" si="16"/>
        <v>1.4490000000000001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0.14412840456331741</v>
      </c>
      <c r="P70" s="123" t="e">
        <f t="shared" ref="P70:X70" si="17">P69/P66</f>
        <v>#VALUE!</v>
      </c>
      <c r="Q70" s="123">
        <f t="shared" si="17"/>
        <v>5.0300862379724372E-2</v>
      </c>
      <c r="R70" s="123" t="e">
        <f t="shared" si="17"/>
        <v>#DIV/0!</v>
      </c>
      <c r="S70" s="123" t="e">
        <f t="shared" si="17"/>
        <v>#DIV/0!</v>
      </c>
      <c r="T70" s="123">
        <f>T69/T66</f>
        <v>0</v>
      </c>
      <c r="U70" s="123">
        <f t="shared" si="17"/>
        <v>0</v>
      </c>
      <c r="V70" s="123">
        <f t="shared" si="17"/>
        <v>1.5945121951219513E-3</v>
      </c>
      <c r="W70" s="123">
        <f t="shared" si="17"/>
        <v>0.50242718446601942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6359</v>
      </c>
      <c r="C71" s="175" t="s">
        <v>6360</v>
      </c>
      <c r="D71" s="175">
        <v>285.512</v>
      </c>
      <c r="E71" s="175">
        <v>21.565000000000001</v>
      </c>
      <c r="F71" s="175">
        <v>24.483000000000001</v>
      </c>
      <c r="G71" s="175">
        <v>5.2930000000000001</v>
      </c>
      <c r="H71" s="175">
        <v>897</v>
      </c>
      <c r="I71" s="175">
        <v>21.504000000000001</v>
      </c>
      <c r="J71" s="175">
        <v>27.696999999999999</v>
      </c>
      <c r="K71" s="171"/>
      <c r="L71" s="18"/>
      <c r="M71" s="218"/>
    </row>
    <row r="72" spans="1:24" ht="19.899999999999999" customHeight="1" x14ac:dyDescent="0.25">
      <c r="A72" s="6" t="s">
        <v>57</v>
      </c>
      <c r="B72" s="172" t="s">
        <v>6346</v>
      </c>
      <c r="C72" s="172" t="s">
        <v>6347</v>
      </c>
      <c r="D72" s="172">
        <v>495.661</v>
      </c>
      <c r="E72" s="172">
        <v>200.78800000000001</v>
      </c>
      <c r="F72" s="172">
        <v>254.899</v>
      </c>
      <c r="G72" s="172">
        <v>85.855999999999995</v>
      </c>
      <c r="H72" s="172">
        <v>75.700999999999993</v>
      </c>
      <c r="I72" s="172">
        <v>106.601</v>
      </c>
      <c r="J72" s="172">
        <v>95.153999999999996</v>
      </c>
      <c r="K72" s="169"/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16.14</v>
      </c>
      <c r="K74" s="169"/>
      <c r="L74" s="18"/>
      <c r="M74" s="218"/>
    </row>
    <row r="75" spans="1:24" ht="19.899999999999999" customHeight="1" x14ac:dyDescent="0.25">
      <c r="A75" s="8" t="s">
        <v>59</v>
      </c>
      <c r="B75" s="175">
        <v>-364.78199999999998</v>
      </c>
      <c r="C75" s="175">
        <v>58.904000000000003</v>
      </c>
      <c r="D75" s="175">
        <v>79.043999999999997</v>
      </c>
      <c r="E75" s="175">
        <v>614</v>
      </c>
      <c r="F75" s="175">
        <v>1.2869999999999999</v>
      </c>
      <c r="G75" s="175">
        <v>2.3650000000000002</v>
      </c>
      <c r="H75" s="175">
        <v>6.4130000000000003</v>
      </c>
      <c r="I75" s="175">
        <v>39.960999999999999</v>
      </c>
      <c r="J75" s="175">
        <v>36.244999999999997</v>
      </c>
      <c r="K75" s="171"/>
      <c r="L75" s="18"/>
      <c r="M75" s="218"/>
    </row>
    <row r="76" spans="1:24" ht="19.899999999999999" customHeight="1" x14ac:dyDescent="0.25">
      <c r="A76" s="6" t="s">
        <v>60</v>
      </c>
      <c r="B76" s="172" t="s">
        <v>6361</v>
      </c>
      <c r="C76" s="172" t="s">
        <v>6362</v>
      </c>
      <c r="D76" s="172">
        <v>312.48399999999998</v>
      </c>
      <c r="E76" s="172">
        <v>200.51499999999999</v>
      </c>
      <c r="F76" s="172">
        <v>253.45400000000001</v>
      </c>
      <c r="G76" s="172">
        <v>84.603999999999999</v>
      </c>
      <c r="H76" s="172">
        <v>74.819000000000003</v>
      </c>
      <c r="I76" s="172">
        <v>93.087000000000003</v>
      </c>
      <c r="J76" s="172">
        <v>77.016999999999996</v>
      </c>
      <c r="K76" s="169"/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262.83300000000003</v>
      </c>
      <c r="C80" s="173">
        <v>263.28300000000002</v>
      </c>
      <c r="D80" s="173">
        <v>265.279</v>
      </c>
      <c r="E80" s="173">
        <v>267.22300000000001</v>
      </c>
      <c r="F80" s="173">
        <v>266.66500000000002</v>
      </c>
      <c r="G80" s="173">
        <v>81.296999999999997</v>
      </c>
      <c r="H80" s="173">
        <v>80.447999999999993</v>
      </c>
      <c r="I80" s="173">
        <v>82.087999999999994</v>
      </c>
      <c r="J80" s="173">
        <v>82.087999999999994</v>
      </c>
      <c r="K80" s="171"/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69"/>
      <c r="L81" s="18"/>
      <c r="M81" s="218"/>
    </row>
    <row r="82" spans="1:13" ht="19.899999999999999" customHeight="1" x14ac:dyDescent="0.25">
      <c r="A82" s="8" t="s">
        <v>64</v>
      </c>
      <c r="B82" s="173">
        <v>400</v>
      </c>
      <c r="C82" s="173">
        <v>400</v>
      </c>
      <c r="D82" s="173">
        <v>400</v>
      </c>
      <c r="E82" s="173">
        <v>400</v>
      </c>
      <c r="F82" s="173">
        <v>400</v>
      </c>
      <c r="G82" s="173">
        <v>150</v>
      </c>
      <c r="H82" s="173">
        <v>150</v>
      </c>
      <c r="I82" s="173">
        <v>150</v>
      </c>
      <c r="J82" s="173">
        <v>150</v>
      </c>
      <c r="K82" s="171"/>
      <c r="L82" s="18"/>
      <c r="M82" s="218"/>
    </row>
    <row r="83" spans="1:13" ht="19.899999999999999" customHeight="1" x14ac:dyDescent="0.25">
      <c r="A83" s="6" t="s">
        <v>65</v>
      </c>
      <c r="B83" s="174">
        <v>952</v>
      </c>
      <c r="C83" s="174">
        <v>1.071</v>
      </c>
      <c r="D83" s="174">
        <v>0</v>
      </c>
      <c r="E83" s="174">
        <v>0</v>
      </c>
      <c r="F83" s="174">
        <v>54</v>
      </c>
      <c r="G83" s="174">
        <v>98</v>
      </c>
      <c r="H83" s="174">
        <v>91</v>
      </c>
      <c r="I83" s="174">
        <v>1</v>
      </c>
      <c r="J83" s="174">
        <v>1</v>
      </c>
      <c r="K83" s="169"/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1"/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69"/>
      <c r="L85" s="18"/>
      <c r="M85" s="218"/>
    </row>
    <row r="86" spans="1:13" ht="19.899999999999999" customHeight="1" x14ac:dyDescent="0.25">
      <c r="A86" s="8" t="s">
        <v>68</v>
      </c>
      <c r="B86" s="173">
        <v>262.94200000000001</v>
      </c>
      <c r="C86" s="173">
        <v>265.06200000000001</v>
      </c>
      <c r="D86" s="173">
        <v>265.279</v>
      </c>
      <c r="E86" s="173">
        <v>267.19900000000001</v>
      </c>
      <c r="F86" s="173">
        <v>105.181</v>
      </c>
      <c r="G86" s="173">
        <v>80.641999999999996</v>
      </c>
      <c r="H86" s="173">
        <v>79.475999999999999</v>
      </c>
      <c r="I86" s="173">
        <v>82.087999999999994</v>
      </c>
      <c r="J86" s="173">
        <v>78.796999999999997</v>
      </c>
      <c r="K86" s="171"/>
      <c r="L86" s="18"/>
      <c r="M86" s="218"/>
    </row>
    <row r="87" spans="1:13" ht="19.899999999999999" customHeight="1" x14ac:dyDescent="0.25">
      <c r="A87" s="6" t="s">
        <v>69</v>
      </c>
      <c r="B87" s="174">
        <v>271.274</v>
      </c>
      <c r="C87" s="174">
        <v>269.601</v>
      </c>
      <c r="D87" s="174">
        <v>265.279</v>
      </c>
      <c r="E87" s="174">
        <v>267.19900000000001</v>
      </c>
      <c r="F87" s="174">
        <v>105.181</v>
      </c>
      <c r="G87" s="174">
        <v>80.641999999999996</v>
      </c>
      <c r="H87" s="174">
        <v>79.475999999999999</v>
      </c>
      <c r="I87" s="174">
        <v>82.087999999999994</v>
      </c>
      <c r="J87" s="174">
        <v>0</v>
      </c>
      <c r="K87" s="169"/>
      <c r="L87" s="18"/>
      <c r="M87" s="218"/>
    </row>
    <row r="88" spans="1:13" ht="19.899999999999999" customHeight="1" x14ac:dyDescent="0.25">
      <c r="A88" s="8" t="s">
        <v>70</v>
      </c>
      <c r="B88" s="173">
        <v>12.92</v>
      </c>
      <c r="C88" s="173">
        <v>9.0239999999999991</v>
      </c>
      <c r="D88" s="173">
        <v>3.012</v>
      </c>
      <c r="E88" s="173">
        <v>1.0680000000000001</v>
      </c>
      <c r="F88" s="173">
        <v>0</v>
      </c>
      <c r="G88" s="173">
        <v>792</v>
      </c>
      <c r="H88" s="173">
        <v>1.641</v>
      </c>
      <c r="I88" s="173">
        <v>0</v>
      </c>
      <c r="J88" s="173">
        <v>3.2</v>
      </c>
      <c r="K88" s="171"/>
      <c r="L88" s="18"/>
      <c r="M88" s="218"/>
    </row>
    <row r="89" spans="1:13" ht="19.899999999999999" customHeight="1" x14ac:dyDescent="0.25">
      <c r="A89" s="6" t="s">
        <v>71</v>
      </c>
      <c r="B89" s="174">
        <v>0</v>
      </c>
      <c r="C89" s="174">
        <v>0</v>
      </c>
      <c r="D89" s="174">
        <v>1.448</v>
      </c>
      <c r="E89" s="174">
        <v>468</v>
      </c>
      <c r="F89" s="174">
        <v>0</v>
      </c>
      <c r="G89" s="174">
        <v>713</v>
      </c>
      <c r="H89" s="174">
        <v>1.248</v>
      </c>
      <c r="I89" s="174">
        <v>0</v>
      </c>
      <c r="J89" s="174">
        <v>2.2719999999999998</v>
      </c>
      <c r="K89" s="169"/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1"/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69"/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1.944</v>
      </c>
      <c r="E92" s="173">
        <v>1.1819999999999999</v>
      </c>
      <c r="F92" s="173">
        <v>0</v>
      </c>
      <c r="G92" s="173">
        <v>1.7350000000000001</v>
      </c>
      <c r="H92" s="173">
        <v>0</v>
      </c>
      <c r="I92" s="173">
        <v>3.2</v>
      </c>
      <c r="J92" s="173">
        <v>0</v>
      </c>
      <c r="K92" s="171"/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1.147</v>
      </c>
      <c r="H93" s="174">
        <v>0</v>
      </c>
      <c r="I93" s="174">
        <v>2.2719999999999998</v>
      </c>
      <c r="J93" s="174">
        <v>0</v>
      </c>
      <c r="K93" s="169"/>
      <c r="L93" s="18"/>
      <c r="M93" s="218"/>
    </row>
    <row r="94" spans="1:13" ht="19.899999999999999" customHeight="1" x14ac:dyDescent="0.25">
      <c r="A94" s="8" t="s">
        <v>76</v>
      </c>
      <c r="B94" s="173">
        <v>0</v>
      </c>
      <c r="C94" s="173">
        <v>0</v>
      </c>
      <c r="D94" s="173">
        <v>154</v>
      </c>
      <c r="E94" s="173">
        <v>0</v>
      </c>
      <c r="F94" s="173">
        <v>0</v>
      </c>
      <c r="G94" s="173">
        <v>0</v>
      </c>
      <c r="H94" s="173">
        <v>0</v>
      </c>
      <c r="I94" s="173">
        <v>0</v>
      </c>
      <c r="J94" s="173">
        <v>0</v>
      </c>
      <c r="K94" s="171"/>
      <c r="L94" s="18"/>
      <c r="M94" s="218"/>
    </row>
    <row r="95" spans="1:13" ht="19.899999999999999" customHeight="1" x14ac:dyDescent="0.25">
      <c r="A95" s="6" t="s">
        <v>77</v>
      </c>
      <c r="B95" s="174">
        <v>-73.221999999999994</v>
      </c>
      <c r="C95" s="174">
        <v>-62.276000000000003</v>
      </c>
      <c r="D95" s="174">
        <v>-27.986000000000001</v>
      </c>
      <c r="E95" s="174">
        <v>-50.548999999999999</v>
      </c>
      <c r="F95" s="174">
        <v>-41.661999999999999</v>
      </c>
      <c r="G95" s="174">
        <v>-28.762</v>
      </c>
      <c r="H95" s="174">
        <v>-26.331</v>
      </c>
      <c r="I95" s="174">
        <v>-2.0819999999999999</v>
      </c>
      <c r="J95" s="174">
        <v>3.278</v>
      </c>
      <c r="K95" s="169"/>
      <c r="L95" s="18"/>
      <c r="M95" s="218"/>
    </row>
    <row r="96" spans="1:13" ht="19.899999999999999" customHeight="1" x14ac:dyDescent="0.25">
      <c r="A96" s="8" t="s">
        <v>78</v>
      </c>
      <c r="B96" s="173">
        <v>965.65700000000004</v>
      </c>
      <c r="C96" s="173" t="s">
        <v>6363</v>
      </c>
      <c r="D96" s="173">
        <v>32.328000000000003</v>
      </c>
      <c r="E96" s="173">
        <v>43</v>
      </c>
      <c r="F96" s="173">
        <v>5</v>
      </c>
      <c r="G96" s="173">
        <v>0</v>
      </c>
      <c r="H96" s="173">
        <v>77</v>
      </c>
      <c r="I96" s="173">
        <v>3.0979999999999999</v>
      </c>
      <c r="J96" s="173">
        <v>4.7549999999999999</v>
      </c>
      <c r="K96" s="171"/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1.139</v>
      </c>
      <c r="D97" s="174">
        <v>936</v>
      </c>
      <c r="E97" s="174">
        <v>7</v>
      </c>
      <c r="F97" s="174">
        <v>13</v>
      </c>
      <c r="G97" s="174">
        <v>2</v>
      </c>
      <c r="H97" s="174">
        <v>21</v>
      </c>
      <c r="I97" s="174">
        <v>814</v>
      </c>
      <c r="J97" s="174">
        <v>1.0369999999999999</v>
      </c>
      <c r="K97" s="169"/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0</v>
      </c>
      <c r="D98" s="173">
        <v>0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1"/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69"/>
      <c r="L99" s="18"/>
      <c r="M99" s="218"/>
    </row>
    <row r="100" spans="1:13" ht="19.899999999999999" customHeight="1" x14ac:dyDescent="0.25">
      <c r="A100" s="8" t="s">
        <v>82</v>
      </c>
      <c r="B100" s="173">
        <v>0</v>
      </c>
      <c r="C100" s="173">
        <v>0</v>
      </c>
      <c r="D100" s="173">
        <v>3.2010000000000001</v>
      </c>
      <c r="E100" s="173">
        <v>0</v>
      </c>
      <c r="F100" s="173">
        <v>0</v>
      </c>
      <c r="G100" s="173">
        <v>0</v>
      </c>
      <c r="H100" s="173">
        <v>0</v>
      </c>
      <c r="I100" s="173">
        <v>0</v>
      </c>
      <c r="J100" s="173">
        <v>0</v>
      </c>
      <c r="K100" s="171"/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69"/>
      <c r="L101" s="18"/>
      <c r="M101" s="218"/>
    </row>
    <row r="102" spans="1:13" ht="19.899999999999999" customHeight="1" x14ac:dyDescent="0.25">
      <c r="A102" s="8" t="s">
        <v>84</v>
      </c>
      <c r="B102" s="173">
        <v>878.07799999999997</v>
      </c>
      <c r="C102" s="173" t="s">
        <v>6355</v>
      </c>
      <c r="D102" s="173">
        <v>70.965000000000003</v>
      </c>
      <c r="E102" s="173">
        <v>21.227</v>
      </c>
      <c r="F102" s="173">
        <v>23.03</v>
      </c>
      <c r="G102" s="173">
        <v>4.0369999999999999</v>
      </c>
      <c r="H102" s="173">
        <v>0</v>
      </c>
      <c r="I102" s="173">
        <v>6.7530000000000001</v>
      </c>
      <c r="J102" s="173">
        <v>7.3380000000000001</v>
      </c>
      <c r="K102" s="171"/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1</v>
      </c>
      <c r="G103" s="174">
        <v>1</v>
      </c>
      <c r="H103" s="174">
        <v>12</v>
      </c>
      <c r="I103" s="174">
        <v>141</v>
      </c>
      <c r="J103" s="174">
        <v>598</v>
      </c>
      <c r="K103" s="169"/>
      <c r="L103" s="18"/>
      <c r="M103" s="218"/>
    </row>
    <row r="104" spans="1:13" ht="19.899999999999999" customHeight="1" x14ac:dyDescent="0.25">
      <c r="A104" s="8" t="s">
        <v>86</v>
      </c>
      <c r="B104" s="173">
        <v>502.00200000000001</v>
      </c>
      <c r="C104" s="173">
        <v>432.46100000000001</v>
      </c>
      <c r="D104" s="173">
        <v>62.838999999999999</v>
      </c>
      <c r="E104" s="173">
        <v>0</v>
      </c>
      <c r="F104" s="173">
        <v>0</v>
      </c>
      <c r="G104" s="173">
        <v>0</v>
      </c>
      <c r="H104" s="173">
        <v>0</v>
      </c>
      <c r="I104" s="173">
        <v>6.2</v>
      </c>
      <c r="J104" s="173">
        <v>6.91</v>
      </c>
      <c r="K104" s="171"/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0</v>
      </c>
      <c r="I105" s="174">
        <v>0</v>
      </c>
      <c r="J105" s="174">
        <v>0</v>
      </c>
      <c r="K105" s="169"/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-287</v>
      </c>
      <c r="E106" s="173">
        <v>0</v>
      </c>
      <c r="F106" s="173">
        <v>0</v>
      </c>
      <c r="G106" s="173">
        <v>0</v>
      </c>
      <c r="H106" s="173">
        <v>0</v>
      </c>
      <c r="I106" s="173">
        <v>728</v>
      </c>
      <c r="J106" s="173">
        <v>0</v>
      </c>
      <c r="K106" s="171"/>
      <c r="L106" s="18"/>
      <c r="M106" s="218"/>
    </row>
    <row r="107" spans="1:13" ht="19.899999999999999" customHeight="1" x14ac:dyDescent="0.25">
      <c r="A107" s="6" t="s">
        <v>89</v>
      </c>
      <c r="B107" s="174">
        <v>0</v>
      </c>
      <c r="C107" s="174">
        <v>0</v>
      </c>
      <c r="D107" s="174">
        <v>0</v>
      </c>
      <c r="E107" s="174">
        <v>0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69"/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1"/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69"/>
      <c r="L109" s="18"/>
      <c r="M109" s="218"/>
    </row>
    <row r="110" spans="1:13" ht="19.899999999999999" customHeight="1" x14ac:dyDescent="0.25">
      <c r="A110" s="8" t="s">
        <v>92</v>
      </c>
      <c r="B110" s="173">
        <v>4.1379999999999999</v>
      </c>
      <c r="C110" s="173">
        <v>5.734</v>
      </c>
      <c r="D110" s="173">
        <v>3.863</v>
      </c>
      <c r="E110" s="173">
        <v>0</v>
      </c>
      <c r="F110" s="173">
        <v>0</v>
      </c>
      <c r="G110" s="173">
        <v>0</v>
      </c>
      <c r="H110" s="173">
        <v>0</v>
      </c>
      <c r="I110" s="173">
        <v>141</v>
      </c>
      <c r="J110" s="173">
        <v>199</v>
      </c>
      <c r="K110" s="171"/>
      <c r="L110" s="18"/>
      <c r="M110" s="218"/>
    </row>
    <row r="111" spans="1:13" ht="19.899999999999999" customHeight="1" x14ac:dyDescent="0.25">
      <c r="A111" s="6" t="s">
        <v>93</v>
      </c>
      <c r="B111" s="174">
        <v>28.164000000000001</v>
      </c>
      <c r="C111" s="174">
        <v>65.025999999999996</v>
      </c>
      <c r="D111" s="174">
        <v>7.242</v>
      </c>
      <c r="E111" s="174">
        <v>0</v>
      </c>
      <c r="F111" s="174">
        <v>15</v>
      </c>
      <c r="G111" s="174">
        <v>0</v>
      </c>
      <c r="H111" s="174">
        <v>0</v>
      </c>
      <c r="I111" s="174">
        <v>182</v>
      </c>
      <c r="J111" s="174">
        <v>93</v>
      </c>
      <c r="K111" s="169"/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1"/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>
        <v>14.202999999999999</v>
      </c>
      <c r="C116" s="173">
        <v>59.878999999999998</v>
      </c>
      <c r="D116" s="173">
        <v>4.4139999999999997</v>
      </c>
      <c r="E116" s="173">
        <v>0</v>
      </c>
      <c r="F116" s="173">
        <v>0</v>
      </c>
      <c r="G116" s="173">
        <v>0</v>
      </c>
      <c r="H116" s="173">
        <v>0</v>
      </c>
      <c r="I116" s="173">
        <v>8.9369999999999994</v>
      </c>
      <c r="J116" s="173">
        <v>9.0220000000000002</v>
      </c>
      <c r="K116" s="171"/>
      <c r="L116" s="18"/>
      <c r="M116" s="218"/>
    </row>
    <row r="117" spans="1:13" ht="19.899999999999999" customHeight="1" x14ac:dyDescent="0.25">
      <c r="A117" s="6" t="s">
        <v>99</v>
      </c>
      <c r="B117" s="174">
        <v>288.59399999999999</v>
      </c>
      <c r="C117" s="174">
        <v>268.25400000000002</v>
      </c>
      <c r="D117" s="174">
        <v>40.625</v>
      </c>
      <c r="E117" s="174">
        <v>222</v>
      </c>
      <c r="F117" s="174">
        <v>56</v>
      </c>
      <c r="G117" s="174">
        <v>66</v>
      </c>
      <c r="H117" s="174">
        <v>78</v>
      </c>
      <c r="I117" s="174">
        <v>2.516</v>
      </c>
      <c r="J117" s="174">
        <v>4.2729999999999997</v>
      </c>
      <c r="K117" s="169"/>
      <c r="L117" s="18"/>
      <c r="M117" s="218"/>
    </row>
    <row r="118" spans="1:13" ht="19.899999999999999" customHeight="1" x14ac:dyDescent="0.25">
      <c r="A118" s="8" t="s">
        <v>100</v>
      </c>
      <c r="B118" s="173">
        <v>13.494</v>
      </c>
      <c r="C118" s="173">
        <v>21.786000000000001</v>
      </c>
      <c r="D118" s="173">
        <v>1.6020000000000001</v>
      </c>
      <c r="E118" s="173">
        <v>0</v>
      </c>
      <c r="F118" s="173">
        <v>0</v>
      </c>
      <c r="G118" s="173">
        <v>0</v>
      </c>
      <c r="H118" s="173">
        <v>0</v>
      </c>
      <c r="I118" s="173">
        <v>219</v>
      </c>
      <c r="J118" s="173">
        <v>215</v>
      </c>
      <c r="K118" s="171"/>
      <c r="L118" s="18"/>
      <c r="M118" s="218"/>
    </row>
    <row r="119" spans="1:13" ht="19.899999999999999" customHeight="1" x14ac:dyDescent="0.25">
      <c r="A119" s="6" t="s">
        <v>101</v>
      </c>
      <c r="B119" s="174">
        <v>3.8980000000000001</v>
      </c>
      <c r="C119" s="174">
        <v>4.5449999999999999</v>
      </c>
      <c r="D119" s="174">
        <v>1.091</v>
      </c>
      <c r="E119" s="174">
        <v>0</v>
      </c>
      <c r="F119" s="174">
        <v>0</v>
      </c>
      <c r="G119" s="174">
        <v>0</v>
      </c>
      <c r="H119" s="174">
        <v>0</v>
      </c>
      <c r="I119" s="174">
        <v>270</v>
      </c>
      <c r="J119" s="174">
        <v>331</v>
      </c>
      <c r="K119" s="169"/>
      <c r="L119" s="18"/>
      <c r="M119" s="218"/>
    </row>
    <row r="120" spans="1:13" ht="19.899999999999999" customHeight="1" x14ac:dyDescent="0.25">
      <c r="A120" s="8" t="s">
        <v>102</v>
      </c>
      <c r="B120" s="173">
        <v>16.526</v>
      </c>
      <c r="C120" s="173">
        <v>15.664</v>
      </c>
      <c r="D120" s="173">
        <v>899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1"/>
      <c r="L120" s="18"/>
      <c r="M120" s="218"/>
    </row>
    <row r="121" spans="1:13" ht="19.899999999999999" customHeight="1" x14ac:dyDescent="0.25">
      <c r="A121" s="6" t="s">
        <v>103</v>
      </c>
      <c r="B121" s="174">
        <v>3.5720000000000001</v>
      </c>
      <c r="C121" s="174">
        <v>6.0190000000000001</v>
      </c>
      <c r="D121" s="174">
        <v>8.99</v>
      </c>
      <c r="E121" s="174">
        <v>0</v>
      </c>
      <c r="F121" s="174">
        <v>0</v>
      </c>
      <c r="G121" s="174">
        <v>0</v>
      </c>
      <c r="H121" s="174">
        <v>0</v>
      </c>
      <c r="I121" s="174">
        <v>851</v>
      </c>
      <c r="J121" s="174">
        <v>740</v>
      </c>
      <c r="K121" s="169"/>
      <c r="L121" s="18"/>
      <c r="M121" s="218"/>
    </row>
    <row r="122" spans="1:13" ht="19.899999999999999" customHeight="1" x14ac:dyDescent="0.25">
      <c r="A122" s="8" t="s">
        <v>104</v>
      </c>
      <c r="B122" s="173">
        <v>0</v>
      </c>
      <c r="C122" s="173">
        <v>0</v>
      </c>
      <c r="D122" s="171"/>
      <c r="E122" s="171"/>
      <c r="F122" s="171"/>
      <c r="G122" s="171"/>
      <c r="H122" s="171"/>
      <c r="I122" s="171"/>
      <c r="J122" s="171"/>
      <c r="K122" s="171"/>
      <c r="L122" s="18"/>
      <c r="M122" s="218"/>
    </row>
    <row r="123" spans="1:13" ht="19.899999999999999" customHeight="1" x14ac:dyDescent="0.25">
      <c r="A123" s="6" t="s">
        <v>105</v>
      </c>
      <c r="B123" s="174">
        <v>129.79900000000001</v>
      </c>
      <c r="C123" s="174">
        <v>0</v>
      </c>
      <c r="D123" s="169"/>
      <c r="E123" s="169"/>
      <c r="F123" s="169"/>
      <c r="G123" s="169"/>
      <c r="H123" s="169"/>
      <c r="I123" s="169"/>
      <c r="J123" s="169"/>
      <c r="K123" s="169"/>
      <c r="L123" s="18"/>
      <c r="M123" s="218"/>
    </row>
    <row r="124" spans="1:13" ht="19.899999999999999" customHeight="1" x14ac:dyDescent="0.25">
      <c r="A124" s="8" t="s">
        <v>106</v>
      </c>
      <c r="B124" s="173">
        <v>42.098999999999997</v>
      </c>
      <c r="C124" s="173">
        <v>0</v>
      </c>
      <c r="D124" s="171"/>
      <c r="E124" s="171"/>
      <c r="F124" s="171"/>
      <c r="G124" s="171"/>
      <c r="H124" s="171"/>
      <c r="I124" s="171"/>
      <c r="J124" s="171"/>
      <c r="K124" s="171"/>
      <c r="L124" s="18"/>
      <c r="M124" s="218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8"/>
      <c r="M125" s="218"/>
    </row>
    <row r="126" spans="1:13" ht="19.899999999999999" customHeight="1" x14ac:dyDescent="0.25">
      <c r="A126" s="213"/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  <c r="L126" s="213"/>
      <c r="M126" s="218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18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3" t="s">
        <v>2</v>
      </c>
      <c r="M128" s="218"/>
    </row>
    <row r="129" spans="1:13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18"/>
      <c r="M129" s="218"/>
    </row>
    <row r="130" spans="1:13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6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18"/>
      <c r="M130" s="218"/>
    </row>
    <row r="131" spans="1:13" ht="19.899999999999999" customHeight="1" x14ac:dyDescent="0.25">
      <c r="A131" s="164" t="s">
        <v>5</v>
      </c>
      <c r="B131" s="165" t="s">
        <v>337</v>
      </c>
      <c r="C131" s="165" t="s">
        <v>337</v>
      </c>
      <c r="D131" s="165" t="s">
        <v>337</v>
      </c>
      <c r="E131" s="165" t="s">
        <v>337</v>
      </c>
      <c r="F131" s="165" t="s">
        <v>337</v>
      </c>
      <c r="G131" s="165" t="s">
        <v>6</v>
      </c>
      <c r="H131" s="165" t="s">
        <v>6</v>
      </c>
      <c r="I131" s="165" t="s">
        <v>6</v>
      </c>
      <c r="J131" s="165" t="s">
        <v>6</v>
      </c>
      <c r="K131" s="165" t="s">
        <v>6</v>
      </c>
      <c r="L131" s="18"/>
      <c r="M131" s="218"/>
    </row>
    <row r="132" spans="1:13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8"/>
      <c r="M132" s="218"/>
    </row>
    <row r="133" spans="1:13" ht="19.899999999999999" customHeight="1" x14ac:dyDescent="0.25">
      <c r="A133" s="166" t="s">
        <v>108</v>
      </c>
      <c r="B133" s="167" t="s">
        <v>8</v>
      </c>
      <c r="C133" s="167" t="s">
        <v>8</v>
      </c>
      <c r="D133" s="167" t="s">
        <v>342</v>
      </c>
      <c r="E133" s="167" t="s">
        <v>342</v>
      </c>
      <c r="F133" s="167" t="s">
        <v>342</v>
      </c>
      <c r="G133" s="167" t="s">
        <v>342</v>
      </c>
      <c r="H133" s="167" t="s">
        <v>342</v>
      </c>
      <c r="I133" s="167" t="s">
        <v>342</v>
      </c>
      <c r="J133" s="167" t="s">
        <v>342</v>
      </c>
      <c r="K133" s="167" t="s">
        <v>8</v>
      </c>
      <c r="L133" s="18"/>
      <c r="M133" s="218"/>
    </row>
    <row r="134" spans="1:13" ht="19.899999999999999" customHeight="1" x14ac:dyDescent="0.25">
      <c r="A134" s="6" t="s">
        <v>109</v>
      </c>
      <c r="B134" s="172" t="s">
        <v>6364</v>
      </c>
      <c r="C134" s="172" t="s">
        <v>6365</v>
      </c>
      <c r="D134" s="172">
        <v>529.46199999999999</v>
      </c>
      <c r="E134" s="172">
        <v>0</v>
      </c>
      <c r="F134" s="172">
        <v>0</v>
      </c>
      <c r="G134" s="172">
        <v>0</v>
      </c>
      <c r="H134" s="172">
        <v>0</v>
      </c>
      <c r="I134" s="172">
        <v>81.676000000000002</v>
      </c>
      <c r="J134" s="172">
        <v>91.058000000000007</v>
      </c>
      <c r="K134" s="169"/>
      <c r="L134" s="18"/>
      <c r="M134" s="218"/>
    </row>
    <row r="135" spans="1:13" ht="19.899999999999999" customHeight="1" x14ac:dyDescent="0.25">
      <c r="A135" s="8" t="s">
        <v>110</v>
      </c>
      <c r="B135" s="175">
        <v>-28</v>
      </c>
      <c r="C135" s="175">
        <v>-19</v>
      </c>
      <c r="D135" s="175">
        <v>0</v>
      </c>
      <c r="E135" s="175">
        <v>0</v>
      </c>
      <c r="F135" s="175">
        <v>0</v>
      </c>
      <c r="G135" s="175">
        <v>0</v>
      </c>
      <c r="H135" s="175">
        <v>0</v>
      </c>
      <c r="I135" s="175">
        <v>-10</v>
      </c>
      <c r="J135" s="175">
        <v>0</v>
      </c>
      <c r="K135" s="171"/>
      <c r="L135" s="18"/>
      <c r="M135" s="218"/>
    </row>
    <row r="136" spans="1:13" ht="19.899999999999999" customHeight="1" x14ac:dyDescent="0.25">
      <c r="A136" s="6" t="s">
        <v>111</v>
      </c>
      <c r="B136" s="172">
        <v>0</v>
      </c>
      <c r="C136" s="172" t="s">
        <v>6366</v>
      </c>
      <c r="D136" s="172">
        <v>429.86200000000002</v>
      </c>
      <c r="E136" s="172">
        <v>0</v>
      </c>
      <c r="F136" s="172">
        <v>0</v>
      </c>
      <c r="G136" s="172">
        <v>0</v>
      </c>
      <c r="H136" s="172">
        <v>0</v>
      </c>
      <c r="I136" s="172">
        <v>69.915000000000006</v>
      </c>
      <c r="J136" s="172">
        <v>128.94200000000001</v>
      </c>
      <c r="K136" s="169"/>
      <c r="L136" s="18"/>
      <c r="M136" s="218"/>
    </row>
    <row r="137" spans="1:13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8"/>
      <c r="M137" s="218"/>
    </row>
    <row r="138" spans="1:13" ht="19.899999999999999" customHeight="1" x14ac:dyDescent="0.25">
      <c r="A138" s="6" t="s">
        <v>112</v>
      </c>
      <c r="B138" s="174">
        <v>96.212999999999994</v>
      </c>
      <c r="C138" s="174">
        <v>462.483</v>
      </c>
      <c r="D138" s="174">
        <v>28.494</v>
      </c>
      <c r="E138" s="174">
        <v>-50.293999999999997</v>
      </c>
      <c r="F138" s="174">
        <v>15.007999999999999</v>
      </c>
      <c r="G138" s="174">
        <v>10.821999999999999</v>
      </c>
      <c r="H138" s="174">
        <v>7.6319999999999997</v>
      </c>
      <c r="I138" s="174">
        <v>19.795999999999999</v>
      </c>
      <c r="J138" s="174">
        <v>-6.4539999999999997</v>
      </c>
      <c r="K138" s="169"/>
      <c r="L138" s="18"/>
      <c r="M138" s="218"/>
    </row>
    <row r="139" spans="1:13" ht="19.899999999999999" customHeight="1" x14ac:dyDescent="0.25">
      <c r="A139" s="8" t="s">
        <v>113</v>
      </c>
      <c r="B139" s="175">
        <v>96.212999999999994</v>
      </c>
      <c r="C139" s="175">
        <v>462.483</v>
      </c>
      <c r="D139" s="175">
        <v>28.494</v>
      </c>
      <c r="E139" s="175">
        <v>-50.293999999999997</v>
      </c>
      <c r="F139" s="175">
        <v>15.007999999999999</v>
      </c>
      <c r="G139" s="175">
        <v>10.821999999999999</v>
      </c>
      <c r="H139" s="175">
        <v>7.6319999999999997</v>
      </c>
      <c r="I139" s="175">
        <v>19.795999999999999</v>
      </c>
      <c r="J139" s="175">
        <v>-6.4539999999999997</v>
      </c>
      <c r="K139" s="171"/>
      <c r="L139" s="18"/>
      <c r="M139" s="218"/>
    </row>
    <row r="140" spans="1:13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8"/>
      <c r="M140" s="218"/>
    </row>
    <row r="141" spans="1:13" ht="19.899999999999999" customHeight="1" x14ac:dyDescent="0.25">
      <c r="A141" s="8" t="s">
        <v>114</v>
      </c>
      <c r="B141" s="173">
        <v>95.283000000000001</v>
      </c>
      <c r="C141" s="173">
        <v>63.869</v>
      </c>
      <c r="D141" s="173">
        <v>3.6280000000000001</v>
      </c>
      <c r="E141" s="173">
        <v>0</v>
      </c>
      <c r="F141" s="173">
        <v>0</v>
      </c>
      <c r="G141" s="173">
        <v>0</v>
      </c>
      <c r="H141" s="173">
        <v>0</v>
      </c>
      <c r="I141" s="173">
        <v>1.046</v>
      </c>
      <c r="J141" s="173">
        <v>1.4490000000000001</v>
      </c>
      <c r="K141" s="171"/>
      <c r="L141" s="18"/>
      <c r="M141" s="218"/>
    </row>
    <row r="142" spans="1:13" ht="19.899999999999999" customHeight="1" x14ac:dyDescent="0.25">
      <c r="A142" s="6" t="s">
        <v>115</v>
      </c>
      <c r="B142" s="174">
        <v>0</v>
      </c>
      <c r="C142" s="174">
        <v>0</v>
      </c>
      <c r="D142" s="174">
        <v>0</v>
      </c>
      <c r="E142" s="174">
        <v>0</v>
      </c>
      <c r="F142" s="174">
        <v>0</v>
      </c>
      <c r="G142" s="174">
        <v>0</v>
      </c>
      <c r="H142" s="174">
        <v>0</v>
      </c>
      <c r="I142" s="174">
        <v>0</v>
      </c>
      <c r="J142" s="174">
        <v>0</v>
      </c>
      <c r="K142" s="169"/>
      <c r="L142" s="18"/>
      <c r="M142" s="218"/>
    </row>
    <row r="143" spans="1:13" ht="19.899999999999999" customHeight="1" x14ac:dyDescent="0.25">
      <c r="A143" s="8" t="s">
        <v>116</v>
      </c>
      <c r="B143" s="173">
        <v>0</v>
      </c>
      <c r="C143" s="173">
        <v>0</v>
      </c>
      <c r="D143" s="173">
        <v>0</v>
      </c>
      <c r="E143" s="173">
        <v>149</v>
      </c>
      <c r="F143" s="173">
        <v>27</v>
      </c>
      <c r="G143" s="173">
        <v>69</v>
      </c>
      <c r="H143" s="173">
        <v>65</v>
      </c>
      <c r="I143" s="173">
        <v>1.1180000000000001</v>
      </c>
      <c r="J143" s="173">
        <v>2.5049999999999999</v>
      </c>
      <c r="K143" s="171"/>
      <c r="L143" s="18"/>
      <c r="M143" s="218"/>
    </row>
    <row r="144" spans="1:13" ht="19.899999999999999" customHeight="1" x14ac:dyDescent="0.25">
      <c r="A144" s="6" t="s">
        <v>117</v>
      </c>
      <c r="B144" s="174">
        <v>0</v>
      </c>
      <c r="C144" s="174">
        <v>0</v>
      </c>
      <c r="D144" s="174">
        <v>0</v>
      </c>
      <c r="E144" s="174">
        <v>0</v>
      </c>
      <c r="F144" s="174">
        <v>0</v>
      </c>
      <c r="G144" s="174">
        <v>0</v>
      </c>
      <c r="H144" s="174">
        <v>0</v>
      </c>
      <c r="I144" s="174">
        <v>0</v>
      </c>
      <c r="J144" s="174">
        <v>0</v>
      </c>
      <c r="K144" s="169"/>
      <c r="L144" s="18"/>
      <c r="M144" s="218"/>
    </row>
    <row r="145" spans="1:13" ht="19.899999999999999" customHeight="1" x14ac:dyDescent="0.25">
      <c r="A145" s="8" t="s">
        <v>118</v>
      </c>
      <c r="B145" s="173">
        <v>0</v>
      </c>
      <c r="C145" s="173">
        <v>0</v>
      </c>
      <c r="D145" s="173">
        <v>0</v>
      </c>
      <c r="E145" s="173">
        <v>0</v>
      </c>
      <c r="F145" s="173">
        <v>0</v>
      </c>
      <c r="G145" s="173">
        <v>0</v>
      </c>
      <c r="H145" s="173">
        <v>0</v>
      </c>
      <c r="I145" s="173">
        <v>0</v>
      </c>
      <c r="J145" s="173">
        <v>0</v>
      </c>
      <c r="K145" s="171"/>
      <c r="L145" s="18"/>
      <c r="M145" s="218"/>
    </row>
    <row r="146" spans="1:13" ht="19.899999999999999" customHeight="1" x14ac:dyDescent="0.25">
      <c r="A146" s="6" t="s">
        <v>119</v>
      </c>
      <c r="B146" s="174">
        <v>93.614999999999995</v>
      </c>
      <c r="C146" s="174">
        <v>131.73699999999999</v>
      </c>
      <c r="D146" s="174">
        <v>7.016</v>
      </c>
      <c r="E146" s="174">
        <v>16</v>
      </c>
      <c r="F146" s="174">
        <v>6</v>
      </c>
      <c r="G146" s="174">
        <v>12</v>
      </c>
      <c r="H146" s="174">
        <v>16</v>
      </c>
      <c r="I146" s="174">
        <v>1.2989999999999999</v>
      </c>
      <c r="J146" s="174">
        <v>2.2519999999999998</v>
      </c>
      <c r="K146" s="169"/>
      <c r="L146" s="18"/>
      <c r="M146" s="218"/>
    </row>
    <row r="147" spans="1:13" ht="19.899999999999999" customHeight="1" x14ac:dyDescent="0.25">
      <c r="A147" s="8" t="s">
        <v>120</v>
      </c>
      <c r="B147" s="173">
        <v>8.82</v>
      </c>
      <c r="C147" s="173">
        <v>10.064</v>
      </c>
      <c r="D147" s="173">
        <v>929</v>
      </c>
      <c r="E147" s="173">
        <v>564</v>
      </c>
      <c r="F147" s="173">
        <v>305</v>
      </c>
      <c r="G147" s="173">
        <v>181</v>
      </c>
      <c r="H147" s="173">
        <v>179</v>
      </c>
      <c r="I147" s="173">
        <v>160</v>
      </c>
      <c r="J147" s="173">
        <v>257</v>
      </c>
      <c r="K147" s="171"/>
      <c r="L147" s="18"/>
      <c r="M147" s="218"/>
    </row>
    <row r="148" spans="1:13" ht="19.899999999999999" customHeight="1" x14ac:dyDescent="0.25">
      <c r="A148" s="6" t="s">
        <v>121</v>
      </c>
      <c r="B148" s="174">
        <v>27.632000000000001</v>
      </c>
      <c r="C148" s="174">
        <v>28.920999999999999</v>
      </c>
      <c r="D148" s="174">
        <v>508</v>
      </c>
      <c r="E148" s="174">
        <v>211</v>
      </c>
      <c r="F148" s="174">
        <v>107</v>
      </c>
      <c r="G148" s="174">
        <v>3.6059999999999999</v>
      </c>
      <c r="H148" s="174">
        <v>1.3779999999999999</v>
      </c>
      <c r="I148" s="174">
        <v>804</v>
      </c>
      <c r="J148" s="174">
        <v>932</v>
      </c>
      <c r="K148" s="169"/>
      <c r="L148" s="18"/>
      <c r="M148" s="218"/>
    </row>
    <row r="149" spans="1:13" ht="19.899999999999999" customHeight="1" x14ac:dyDescent="0.25">
      <c r="A149" s="8" t="s">
        <v>122</v>
      </c>
      <c r="B149" s="173">
        <v>0</v>
      </c>
      <c r="C149" s="173">
        <v>0</v>
      </c>
      <c r="D149" s="173">
        <v>0</v>
      </c>
      <c r="E149" s="173">
        <v>0</v>
      </c>
      <c r="F149" s="173">
        <v>0</v>
      </c>
      <c r="G149" s="173">
        <v>0</v>
      </c>
      <c r="H149" s="173">
        <v>0</v>
      </c>
      <c r="I149" s="173">
        <v>0</v>
      </c>
      <c r="J149" s="173">
        <v>0</v>
      </c>
      <c r="K149" s="171"/>
      <c r="L149" s="18"/>
      <c r="M149" s="218"/>
    </row>
    <row r="150" spans="1:13" ht="19.899999999999999" customHeight="1" x14ac:dyDescent="0.25">
      <c r="A150" s="6" t="s">
        <v>123</v>
      </c>
      <c r="B150" s="174">
        <v>0</v>
      </c>
      <c r="C150" s="174">
        <v>0</v>
      </c>
      <c r="D150" s="174">
        <v>0</v>
      </c>
      <c r="E150" s="174">
        <v>0</v>
      </c>
      <c r="F150" s="174">
        <v>0</v>
      </c>
      <c r="G150" s="174">
        <v>0</v>
      </c>
      <c r="H150" s="174">
        <v>0</v>
      </c>
      <c r="I150" s="174">
        <v>0</v>
      </c>
      <c r="J150" s="174">
        <v>0</v>
      </c>
      <c r="K150" s="169"/>
      <c r="L150" s="18"/>
      <c r="M150" s="218"/>
    </row>
    <row r="151" spans="1:13" ht="19.899999999999999" customHeight="1" x14ac:dyDescent="0.25">
      <c r="A151" s="8" t="s">
        <v>124</v>
      </c>
      <c r="B151" s="173">
        <v>0</v>
      </c>
      <c r="C151" s="173">
        <v>0</v>
      </c>
      <c r="D151" s="173">
        <v>0</v>
      </c>
      <c r="E151" s="173">
        <v>0</v>
      </c>
      <c r="F151" s="173">
        <v>0</v>
      </c>
      <c r="G151" s="173">
        <v>0</v>
      </c>
      <c r="H151" s="173">
        <v>0</v>
      </c>
      <c r="I151" s="173">
        <v>0</v>
      </c>
      <c r="J151" s="173">
        <v>0</v>
      </c>
      <c r="K151" s="171"/>
      <c r="L151" s="18"/>
      <c r="M151" s="218"/>
    </row>
    <row r="152" spans="1:13" ht="19.899999999999999" customHeight="1" x14ac:dyDescent="0.25">
      <c r="A152" s="6" t="s">
        <v>125</v>
      </c>
      <c r="B152" s="172">
        <v>225.35</v>
      </c>
      <c r="C152" s="172">
        <v>234.59100000000001</v>
      </c>
      <c r="D152" s="172">
        <v>12.081</v>
      </c>
      <c r="E152" s="172">
        <v>940</v>
      </c>
      <c r="F152" s="172">
        <v>445</v>
      </c>
      <c r="G152" s="172">
        <v>3.8679999999999999</v>
      </c>
      <c r="H152" s="172">
        <v>1.6379999999999999</v>
      </c>
      <c r="I152" s="172">
        <v>4.4269999999999996</v>
      </c>
      <c r="J152" s="172">
        <v>7.3949999999999996</v>
      </c>
      <c r="K152" s="169"/>
      <c r="L152" s="18"/>
      <c r="M152" s="218"/>
    </row>
    <row r="153" spans="1:13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8"/>
      <c r="M153" s="218"/>
    </row>
    <row r="154" spans="1:13" ht="19.899999999999999" customHeight="1" x14ac:dyDescent="0.25">
      <c r="A154" s="6" t="s">
        <v>126</v>
      </c>
      <c r="B154" s="172">
        <v>-129.137</v>
      </c>
      <c r="C154" s="172">
        <v>227.892</v>
      </c>
      <c r="D154" s="172">
        <v>16.413</v>
      </c>
      <c r="E154" s="172">
        <v>-51.234000000000002</v>
      </c>
      <c r="F154" s="172">
        <v>14.563000000000001</v>
      </c>
      <c r="G154" s="172">
        <v>6.9539999999999997</v>
      </c>
      <c r="H154" s="172">
        <v>5.9939999999999998</v>
      </c>
      <c r="I154" s="172">
        <v>15.369</v>
      </c>
      <c r="J154" s="172">
        <v>-13.849</v>
      </c>
      <c r="K154" s="169"/>
      <c r="L154" s="18"/>
      <c r="M154" s="218"/>
    </row>
    <row r="155" spans="1:13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8"/>
      <c r="M155" s="218"/>
    </row>
    <row r="156" spans="1:13" ht="19.899999999999999" customHeight="1" x14ac:dyDescent="0.25">
      <c r="A156" s="6" t="s">
        <v>127</v>
      </c>
      <c r="B156" s="174">
        <v>0</v>
      </c>
      <c r="C156" s="174">
        <v>797</v>
      </c>
      <c r="D156" s="174">
        <v>13</v>
      </c>
      <c r="E156" s="174">
        <v>19.696000000000002</v>
      </c>
      <c r="F156" s="174">
        <v>4.1150000000000002</v>
      </c>
      <c r="G156" s="174">
        <v>1.621</v>
      </c>
      <c r="H156" s="174">
        <v>6.2229999999999999</v>
      </c>
      <c r="I156" s="174">
        <v>0</v>
      </c>
      <c r="J156" s="174">
        <v>0</v>
      </c>
      <c r="K156" s="169"/>
      <c r="L156" s="18"/>
      <c r="M156" s="218"/>
    </row>
    <row r="157" spans="1:13" ht="19.899999999999999" customHeight="1" x14ac:dyDescent="0.25">
      <c r="A157" s="8" t="s">
        <v>128</v>
      </c>
      <c r="B157" s="173">
        <v>4.4640000000000004</v>
      </c>
      <c r="C157" s="173">
        <v>7.6020000000000003</v>
      </c>
      <c r="D157" s="173">
        <v>555</v>
      </c>
      <c r="E157" s="173">
        <v>58</v>
      </c>
      <c r="F157" s="173">
        <v>28</v>
      </c>
      <c r="G157" s="173">
        <v>82</v>
      </c>
      <c r="H157" s="173">
        <v>209</v>
      </c>
      <c r="I157" s="173">
        <v>474</v>
      </c>
      <c r="J157" s="173">
        <v>191</v>
      </c>
      <c r="K157" s="171"/>
      <c r="L157" s="18"/>
      <c r="M157" s="218"/>
    </row>
    <row r="158" spans="1:13" ht="19.899999999999999" customHeight="1" x14ac:dyDescent="0.25">
      <c r="A158" s="6" t="s">
        <v>129</v>
      </c>
      <c r="B158" s="174">
        <v>150.577</v>
      </c>
      <c r="C158" s="174">
        <v>152.59100000000001</v>
      </c>
      <c r="D158" s="174">
        <v>14.416</v>
      </c>
      <c r="E158" s="174">
        <v>2.3340000000000001</v>
      </c>
      <c r="F158" s="174">
        <v>322</v>
      </c>
      <c r="G158" s="174">
        <v>489</v>
      </c>
      <c r="H158" s="174">
        <v>223</v>
      </c>
      <c r="I158" s="174">
        <v>3.0659999999999998</v>
      </c>
      <c r="J158" s="174">
        <v>1.732</v>
      </c>
      <c r="K158" s="169"/>
      <c r="L158" s="18"/>
      <c r="M158" s="218"/>
    </row>
    <row r="159" spans="1:13" ht="19.899999999999999" customHeight="1" x14ac:dyDescent="0.25">
      <c r="A159" s="8" t="s">
        <v>130</v>
      </c>
      <c r="B159" s="175">
        <v>-146.113</v>
      </c>
      <c r="C159" s="175">
        <v>-144.19200000000001</v>
      </c>
      <c r="D159" s="175">
        <v>-13.848000000000001</v>
      </c>
      <c r="E159" s="175">
        <v>17.420000000000002</v>
      </c>
      <c r="F159" s="175">
        <v>3.8210000000000002</v>
      </c>
      <c r="G159" s="175">
        <v>1.214</v>
      </c>
      <c r="H159" s="175">
        <v>6.2089999999999996</v>
      </c>
      <c r="I159" s="175">
        <v>-2.5920000000000001</v>
      </c>
      <c r="J159" s="175">
        <v>-1.5409999999999999</v>
      </c>
      <c r="K159" s="171"/>
      <c r="L159" s="18"/>
      <c r="M159" s="218"/>
    </row>
    <row r="160" spans="1:13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8"/>
      <c r="M160" s="218"/>
    </row>
    <row r="161" spans="1:13" ht="19.899999999999999" customHeight="1" x14ac:dyDescent="0.25">
      <c r="A161" s="8" t="s">
        <v>131</v>
      </c>
      <c r="B161" s="175">
        <v>-150.68899999999999</v>
      </c>
      <c r="C161" s="175">
        <v>13.538</v>
      </c>
      <c r="D161" s="175">
        <v>416</v>
      </c>
      <c r="E161" s="175">
        <v>0</v>
      </c>
      <c r="F161" s="175">
        <v>0</v>
      </c>
      <c r="G161" s="175">
        <v>0</v>
      </c>
      <c r="H161" s="175">
        <v>0</v>
      </c>
      <c r="I161" s="175">
        <v>38</v>
      </c>
      <c r="J161" s="175">
        <v>2.9020000000000001</v>
      </c>
      <c r="K161" s="171"/>
      <c r="L161" s="18"/>
      <c r="M161" s="218"/>
    </row>
    <row r="162" spans="1:13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8"/>
      <c r="M162" s="218"/>
    </row>
    <row r="163" spans="1:13" ht="19.899999999999999" customHeight="1" x14ac:dyDescent="0.25">
      <c r="A163" s="8" t="s">
        <v>132</v>
      </c>
      <c r="B163" s="175">
        <v>-425.93900000000002</v>
      </c>
      <c r="C163" s="175">
        <v>97.238</v>
      </c>
      <c r="D163" s="175">
        <v>2.9809999999999999</v>
      </c>
      <c r="E163" s="175">
        <v>-33.814</v>
      </c>
      <c r="F163" s="175">
        <v>18.384</v>
      </c>
      <c r="G163" s="175">
        <v>8.1679999999999993</v>
      </c>
      <c r="H163" s="175">
        <v>12.202999999999999</v>
      </c>
      <c r="I163" s="175">
        <v>12.815</v>
      </c>
      <c r="J163" s="175">
        <v>-12.488</v>
      </c>
      <c r="K163" s="171"/>
      <c r="L163" s="18"/>
      <c r="M163" s="218"/>
    </row>
    <row r="164" spans="1:13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8"/>
      <c r="M164" s="218"/>
    </row>
    <row r="165" spans="1:13" ht="19.899999999999999" customHeight="1" x14ac:dyDescent="0.25">
      <c r="A165" s="8" t="s">
        <v>133</v>
      </c>
      <c r="B165" s="175">
        <v>17.754000000000001</v>
      </c>
      <c r="C165" s="175">
        <v>77.254000000000005</v>
      </c>
      <c r="D165" s="175">
        <v>3.4089999999999998</v>
      </c>
      <c r="E165" s="175">
        <v>45</v>
      </c>
      <c r="F165" s="175">
        <v>-15</v>
      </c>
      <c r="G165" s="175">
        <v>-8</v>
      </c>
      <c r="H165" s="175">
        <v>-15</v>
      </c>
      <c r="I165" s="175">
        <v>36</v>
      </c>
      <c r="J165" s="175">
        <v>421</v>
      </c>
      <c r="K165" s="171"/>
      <c r="L165" s="18"/>
      <c r="M165" s="218"/>
    </row>
    <row r="166" spans="1:13" ht="19.899999999999999" customHeight="1" x14ac:dyDescent="0.25">
      <c r="A166" s="6" t="s">
        <v>134</v>
      </c>
      <c r="B166" s="174">
        <v>33.875999999999998</v>
      </c>
      <c r="C166" s="174">
        <v>57.529000000000003</v>
      </c>
      <c r="D166" s="174">
        <v>2.5310000000000001</v>
      </c>
      <c r="E166" s="174">
        <v>6</v>
      </c>
      <c r="F166" s="174">
        <v>0</v>
      </c>
      <c r="G166" s="174">
        <v>9</v>
      </c>
      <c r="H166" s="174">
        <v>26</v>
      </c>
      <c r="I166" s="174">
        <v>538</v>
      </c>
      <c r="J166" s="174">
        <v>614</v>
      </c>
      <c r="K166" s="169"/>
      <c r="L166" s="18"/>
      <c r="M166" s="218"/>
    </row>
    <row r="167" spans="1:13" ht="19.899999999999999" customHeight="1" x14ac:dyDescent="0.25">
      <c r="A167" s="8" t="s">
        <v>135</v>
      </c>
      <c r="B167" s="173">
        <v>-18.241</v>
      </c>
      <c r="C167" s="173">
        <v>-8.5069999999999997</v>
      </c>
      <c r="D167" s="173">
        <v>462</v>
      </c>
      <c r="E167" s="173">
        <v>-9</v>
      </c>
      <c r="F167" s="173">
        <v>-20</v>
      </c>
      <c r="G167" s="173">
        <v>-70</v>
      </c>
      <c r="H167" s="173">
        <v>-82</v>
      </c>
      <c r="I167" s="173">
        <v>-651</v>
      </c>
      <c r="J167" s="173">
        <v>-367</v>
      </c>
      <c r="K167" s="171"/>
      <c r="L167" s="18"/>
      <c r="M167" s="218"/>
    </row>
    <row r="168" spans="1:13" ht="19.899999999999999" customHeight="1" x14ac:dyDescent="0.25">
      <c r="A168" s="6" t="s">
        <v>136</v>
      </c>
      <c r="B168" s="174">
        <v>2.1190000000000002</v>
      </c>
      <c r="C168" s="174">
        <v>28.231999999999999</v>
      </c>
      <c r="D168" s="174">
        <v>416</v>
      </c>
      <c r="E168" s="174">
        <v>48</v>
      </c>
      <c r="F168" s="174">
        <v>5</v>
      </c>
      <c r="G168" s="174">
        <v>53</v>
      </c>
      <c r="H168" s="174">
        <v>41</v>
      </c>
      <c r="I168" s="174">
        <v>149</v>
      </c>
      <c r="J168" s="174">
        <v>174</v>
      </c>
      <c r="K168" s="169"/>
      <c r="L168" s="18"/>
      <c r="M168" s="218"/>
    </row>
    <row r="169" spans="1:13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8"/>
      <c r="M169" s="218"/>
    </row>
    <row r="170" spans="1:13" ht="19.899999999999999" customHeight="1" x14ac:dyDescent="0.25">
      <c r="A170" s="6" t="s">
        <v>137</v>
      </c>
      <c r="B170" s="172">
        <v>-443.69299999999998</v>
      </c>
      <c r="C170" s="172">
        <v>19.984000000000002</v>
      </c>
      <c r="D170" s="172">
        <v>-428</v>
      </c>
      <c r="E170" s="172">
        <v>-33.859000000000002</v>
      </c>
      <c r="F170" s="172">
        <v>18.399000000000001</v>
      </c>
      <c r="G170" s="172">
        <v>8.1760000000000002</v>
      </c>
      <c r="H170" s="172">
        <v>12.218</v>
      </c>
      <c r="I170" s="172">
        <v>12.779</v>
      </c>
      <c r="J170" s="172">
        <v>-12.909000000000001</v>
      </c>
      <c r="K170" s="169"/>
      <c r="L170" s="18"/>
      <c r="M170" s="218"/>
    </row>
    <row r="171" spans="1:13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8"/>
      <c r="M171" s="218"/>
    </row>
    <row r="172" spans="1:13" ht="19.899999999999999" customHeight="1" x14ac:dyDescent="0.25">
      <c r="A172" s="6" t="s">
        <v>138</v>
      </c>
      <c r="B172" s="174">
        <v>-104.089</v>
      </c>
      <c r="C172" s="174">
        <v>-295.64299999999997</v>
      </c>
      <c r="D172" s="174">
        <v>-441</v>
      </c>
      <c r="E172" s="174">
        <v>-8.375</v>
      </c>
      <c r="F172" s="174">
        <v>0</v>
      </c>
      <c r="G172" s="174">
        <v>0</v>
      </c>
      <c r="H172" s="174">
        <v>0</v>
      </c>
      <c r="I172" s="174">
        <v>7.7409999999999997</v>
      </c>
      <c r="J172" s="174">
        <v>5.6920000000000002</v>
      </c>
      <c r="K172" s="169"/>
      <c r="L172" s="18"/>
      <c r="M172" s="218"/>
    </row>
    <row r="173" spans="1:13" ht="19.899999999999999" customHeight="1" x14ac:dyDescent="0.25">
      <c r="A173" s="8" t="s">
        <v>139</v>
      </c>
      <c r="B173" s="173">
        <v>0</v>
      </c>
      <c r="C173" s="173">
        <v>0</v>
      </c>
      <c r="D173" s="173">
        <v>0</v>
      </c>
      <c r="E173" s="173">
        <v>0</v>
      </c>
      <c r="F173" s="173">
        <v>0</v>
      </c>
      <c r="G173" s="173">
        <v>0</v>
      </c>
      <c r="H173" s="173">
        <v>0</v>
      </c>
      <c r="I173" s="173">
        <v>0</v>
      </c>
      <c r="J173" s="173">
        <v>0</v>
      </c>
      <c r="K173" s="171"/>
      <c r="L173" s="18"/>
      <c r="M173" s="218"/>
    </row>
    <row r="174" spans="1:13" ht="19.899999999999999" customHeight="1" x14ac:dyDescent="0.25">
      <c r="A174" s="6" t="s">
        <v>140</v>
      </c>
      <c r="B174" s="174">
        <v>12.46</v>
      </c>
      <c r="C174" s="174">
        <v>300</v>
      </c>
      <c r="D174" s="174">
        <v>-1.355</v>
      </c>
      <c r="E174" s="174">
        <v>0</v>
      </c>
      <c r="F174" s="174">
        <v>-9</v>
      </c>
      <c r="G174" s="174">
        <v>-34</v>
      </c>
      <c r="H174" s="174">
        <v>43</v>
      </c>
      <c r="I174" s="174">
        <v>-24</v>
      </c>
      <c r="J174" s="174">
        <v>367</v>
      </c>
      <c r="K174" s="169"/>
      <c r="L174" s="18"/>
      <c r="M174" s="218"/>
    </row>
    <row r="175" spans="1:13" ht="19.899999999999999" customHeight="1" x14ac:dyDescent="0.25">
      <c r="A175" s="8" t="s">
        <v>141</v>
      </c>
      <c r="B175" s="175">
        <v>-560.24199999999996</v>
      </c>
      <c r="C175" s="175">
        <v>-275.959</v>
      </c>
      <c r="D175" s="175">
        <v>486</v>
      </c>
      <c r="E175" s="175">
        <v>-42.234000000000002</v>
      </c>
      <c r="F175" s="175">
        <v>18.408000000000001</v>
      </c>
      <c r="G175" s="175">
        <v>8.2100000000000009</v>
      </c>
      <c r="H175" s="175">
        <v>12.175000000000001</v>
      </c>
      <c r="I175" s="175">
        <v>20.544</v>
      </c>
      <c r="J175" s="175">
        <v>-7.5839999999999996</v>
      </c>
      <c r="K175" s="171"/>
      <c r="L175" s="18"/>
      <c r="M175" s="218"/>
    </row>
    <row r="176" spans="1:13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8"/>
      <c r="M176" s="218"/>
    </row>
    <row r="177" spans="1:13" ht="19.899999999999999" customHeight="1" x14ac:dyDescent="0.25">
      <c r="A177" s="8" t="s">
        <v>142</v>
      </c>
      <c r="B177" s="173">
        <v>-201.41900000000001</v>
      </c>
      <c r="C177" s="173">
        <v>-124.81100000000001</v>
      </c>
      <c r="D177" s="173">
        <v>-1.897</v>
      </c>
      <c r="E177" s="173">
        <v>-42.2</v>
      </c>
      <c r="F177" s="173">
        <v>18.443000000000001</v>
      </c>
      <c r="G177" s="173">
        <v>8.2100000000000009</v>
      </c>
      <c r="H177" s="173">
        <v>12.175000000000001</v>
      </c>
      <c r="I177" s="173">
        <v>17.327000000000002</v>
      </c>
      <c r="J177" s="173">
        <v>-5.7839999999999998</v>
      </c>
      <c r="K177" s="171"/>
      <c r="L177" s="18"/>
      <c r="M177" s="218"/>
    </row>
    <row r="178" spans="1:13" ht="19.899999999999999" customHeight="1" x14ac:dyDescent="0.25">
      <c r="A178" s="6" t="s">
        <v>143</v>
      </c>
      <c r="B178" s="174" t="s">
        <v>6367</v>
      </c>
      <c r="C178" s="174" t="s">
        <v>6368</v>
      </c>
      <c r="D178" s="174" t="s">
        <v>6369</v>
      </c>
      <c r="E178" s="174" t="s">
        <v>6370</v>
      </c>
      <c r="F178" s="174" t="s">
        <v>2443</v>
      </c>
      <c r="G178" s="174" t="s">
        <v>2438</v>
      </c>
      <c r="H178" s="174" t="s">
        <v>6371</v>
      </c>
      <c r="I178" s="174" t="s">
        <v>6372</v>
      </c>
      <c r="J178" s="174" t="s">
        <v>6373</v>
      </c>
      <c r="K178" s="169"/>
      <c r="L178" s="18"/>
      <c r="M178" s="218"/>
    </row>
    <row r="179" spans="1:13" ht="19.899999999999999" customHeight="1" x14ac:dyDescent="0.25">
      <c r="A179" s="8" t="s">
        <v>144</v>
      </c>
      <c r="B179" s="173" t="s">
        <v>607</v>
      </c>
      <c r="C179" s="173" t="s">
        <v>607</v>
      </c>
      <c r="D179" s="173" t="s">
        <v>6374</v>
      </c>
      <c r="E179" s="173" t="s">
        <v>6375</v>
      </c>
      <c r="F179" s="173" t="s">
        <v>607</v>
      </c>
      <c r="G179" s="173" t="s">
        <v>666</v>
      </c>
      <c r="H179" s="173" t="s">
        <v>666</v>
      </c>
      <c r="I179" s="173" t="s">
        <v>2762</v>
      </c>
      <c r="J179" s="173" t="s">
        <v>6376</v>
      </c>
      <c r="K179" s="171"/>
      <c r="L179" s="18"/>
      <c r="M179" s="218"/>
    </row>
    <row r="180" spans="1:13" ht="19.899999999999999" customHeight="1" x14ac:dyDescent="0.25">
      <c r="A180" s="6" t="s">
        <v>145</v>
      </c>
      <c r="B180" s="174" t="s">
        <v>607</v>
      </c>
      <c r="C180" s="174" t="s">
        <v>607</v>
      </c>
      <c r="D180" s="174" t="s">
        <v>6375</v>
      </c>
      <c r="E180" s="174" t="s">
        <v>6375</v>
      </c>
      <c r="F180" s="174" t="s">
        <v>607</v>
      </c>
      <c r="G180" s="174" t="s">
        <v>666</v>
      </c>
      <c r="H180" s="174" t="s">
        <v>666</v>
      </c>
      <c r="I180" s="174" t="s">
        <v>2762</v>
      </c>
      <c r="J180" s="174" t="s">
        <v>6376</v>
      </c>
      <c r="K180" s="169"/>
      <c r="L180" s="18"/>
      <c r="M180" s="218"/>
    </row>
    <row r="181" spans="1:13" ht="19.899999999999999" customHeight="1" x14ac:dyDescent="0.25">
      <c r="A181" s="8" t="s">
        <v>146</v>
      </c>
      <c r="B181" s="173">
        <v>0</v>
      </c>
      <c r="C181" s="173">
        <v>0</v>
      </c>
      <c r="D181" s="173">
        <v>0</v>
      </c>
      <c r="E181" s="173">
        <v>0</v>
      </c>
      <c r="F181" s="173">
        <v>0</v>
      </c>
      <c r="G181" s="173">
        <v>0</v>
      </c>
      <c r="H181" s="173">
        <v>0</v>
      </c>
      <c r="I181" s="173">
        <v>0</v>
      </c>
      <c r="J181" s="173">
        <v>0</v>
      </c>
      <c r="K181" s="171"/>
      <c r="L181" s="18"/>
      <c r="M181" s="218"/>
    </row>
    <row r="182" spans="1:13" ht="19.899999999999999" customHeight="1" x14ac:dyDescent="0.25">
      <c r="A182" s="6" t="s">
        <v>147</v>
      </c>
      <c r="B182" s="174">
        <v>0</v>
      </c>
      <c r="C182" s="174">
        <v>0</v>
      </c>
      <c r="D182" s="174">
        <v>0</v>
      </c>
      <c r="E182" s="174">
        <v>0</v>
      </c>
      <c r="F182" s="174">
        <v>0</v>
      </c>
      <c r="G182" s="174">
        <v>0</v>
      </c>
      <c r="H182" s="174">
        <v>0</v>
      </c>
      <c r="I182" s="174">
        <v>0</v>
      </c>
      <c r="J182" s="174">
        <v>0</v>
      </c>
      <c r="K182" s="169"/>
      <c r="L182" s="18"/>
      <c r="M182" s="218"/>
    </row>
    <row r="183" spans="1:13" ht="19.899999999999999" customHeight="1" x14ac:dyDescent="0.25">
      <c r="A183" s="8" t="s">
        <v>148</v>
      </c>
      <c r="B183" s="173">
        <v>0</v>
      </c>
      <c r="C183" s="173">
        <v>0</v>
      </c>
      <c r="D183" s="173">
        <v>0</v>
      </c>
      <c r="E183" s="173">
        <v>0</v>
      </c>
      <c r="F183" s="173">
        <v>0</v>
      </c>
      <c r="G183" s="173">
        <v>0</v>
      </c>
      <c r="H183" s="173">
        <v>0</v>
      </c>
      <c r="I183" s="173">
        <v>0</v>
      </c>
      <c r="J183" s="173">
        <v>0</v>
      </c>
      <c r="K183" s="171"/>
      <c r="L183" s="18"/>
      <c r="M183" s="218"/>
    </row>
    <row r="184" spans="1:13" ht="19.899999999999999" customHeight="1" x14ac:dyDescent="0.25">
      <c r="A184" s="6" t="s">
        <v>149</v>
      </c>
      <c r="B184" s="174">
        <v>59.761000000000003</v>
      </c>
      <c r="C184" s="174">
        <v>423.49799999999999</v>
      </c>
      <c r="D184" s="174">
        <v>27.056999999999999</v>
      </c>
      <c r="E184" s="174">
        <v>-51.218000000000004</v>
      </c>
      <c r="F184" s="174">
        <v>14.615</v>
      </c>
      <c r="G184" s="174">
        <v>6.9660000000000002</v>
      </c>
      <c r="H184" s="174">
        <v>6.01</v>
      </c>
      <c r="I184" s="174">
        <v>19.922000000000001</v>
      </c>
      <c r="J184" s="174">
        <v>1.234</v>
      </c>
      <c r="K184" s="169"/>
      <c r="L184" s="18"/>
      <c r="M184" s="218"/>
    </row>
    <row r="185" spans="1:13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8"/>
      <c r="M185" s="218"/>
    </row>
    <row r="186" spans="1:13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8"/>
      <c r="M186" s="218"/>
    </row>
    <row r="187" spans="1:13" ht="19.899999999999999" customHeight="1" x14ac:dyDescent="0.25">
      <c r="A187" s="6" t="s">
        <v>116</v>
      </c>
      <c r="B187" s="174">
        <v>0</v>
      </c>
      <c r="C187" s="174">
        <v>0</v>
      </c>
      <c r="D187" s="174">
        <v>0</v>
      </c>
      <c r="E187" s="174">
        <v>149</v>
      </c>
      <c r="F187" s="174">
        <v>27</v>
      </c>
      <c r="G187" s="174">
        <v>69</v>
      </c>
      <c r="H187" s="174">
        <v>65</v>
      </c>
      <c r="I187" s="174">
        <v>1.1180000000000001</v>
      </c>
      <c r="J187" s="174">
        <v>2.5049999999999999</v>
      </c>
      <c r="K187" s="169"/>
      <c r="L187" s="18"/>
      <c r="M187" s="218"/>
    </row>
    <row r="188" spans="1:13" ht="19.899999999999999" customHeight="1" x14ac:dyDescent="0.25">
      <c r="A188" s="8" t="s">
        <v>117</v>
      </c>
      <c r="B188" s="173">
        <v>0</v>
      </c>
      <c r="C188" s="173">
        <v>0</v>
      </c>
      <c r="D188" s="173">
        <v>0</v>
      </c>
      <c r="E188" s="173">
        <v>0</v>
      </c>
      <c r="F188" s="173">
        <v>0</v>
      </c>
      <c r="G188" s="173">
        <v>0</v>
      </c>
      <c r="H188" s="173">
        <v>0</v>
      </c>
      <c r="I188" s="173">
        <v>0</v>
      </c>
      <c r="J188" s="173">
        <v>0</v>
      </c>
      <c r="K188" s="171"/>
      <c r="L188" s="18"/>
      <c r="M188" s="218"/>
    </row>
    <row r="189" spans="1:13" ht="19.899999999999999" customHeight="1" x14ac:dyDescent="0.25">
      <c r="A189" s="6" t="s">
        <v>118</v>
      </c>
      <c r="B189" s="174">
        <v>0</v>
      </c>
      <c r="C189" s="174">
        <v>0</v>
      </c>
      <c r="D189" s="174">
        <v>0</v>
      </c>
      <c r="E189" s="174">
        <v>0</v>
      </c>
      <c r="F189" s="174">
        <v>0</v>
      </c>
      <c r="G189" s="174">
        <v>0</v>
      </c>
      <c r="H189" s="174">
        <v>0</v>
      </c>
      <c r="I189" s="174">
        <v>0</v>
      </c>
      <c r="J189" s="174">
        <v>0</v>
      </c>
      <c r="K189" s="169"/>
      <c r="L189" s="18"/>
      <c r="M189" s="218"/>
    </row>
    <row r="190" spans="1:13" ht="19.899999999999999" customHeight="1" x14ac:dyDescent="0.25">
      <c r="A190" s="8" t="s">
        <v>150</v>
      </c>
      <c r="B190" s="173" t="s">
        <v>6377</v>
      </c>
      <c r="C190" s="173" t="s">
        <v>6378</v>
      </c>
      <c r="D190" s="173" t="s">
        <v>6379</v>
      </c>
      <c r="E190" s="173" t="s">
        <v>6370</v>
      </c>
      <c r="F190" s="173" t="s">
        <v>2443</v>
      </c>
      <c r="G190" s="173" t="s">
        <v>2438</v>
      </c>
      <c r="H190" s="173" t="s">
        <v>6371</v>
      </c>
      <c r="I190" s="173" t="s">
        <v>3269</v>
      </c>
      <c r="J190" s="173" t="s">
        <v>6380</v>
      </c>
      <c r="K190" s="171"/>
      <c r="L190" s="18"/>
      <c r="M190" s="218"/>
    </row>
    <row r="191" spans="1:13" ht="19.899999999999999" customHeight="1" x14ac:dyDescent="0.25">
      <c r="A191" s="6" t="s">
        <v>151</v>
      </c>
      <c r="B191" s="174" t="s">
        <v>6367</v>
      </c>
      <c r="C191" s="174" t="s">
        <v>6368</v>
      </c>
      <c r="D191" s="174" t="s">
        <v>6369</v>
      </c>
      <c r="E191" s="174" t="s">
        <v>6370</v>
      </c>
      <c r="F191" s="174" t="s">
        <v>2443</v>
      </c>
      <c r="G191" s="174" t="s">
        <v>2438</v>
      </c>
      <c r="H191" s="174" t="s">
        <v>6371</v>
      </c>
      <c r="I191" s="174" t="s">
        <v>6372</v>
      </c>
      <c r="J191" s="174" t="s">
        <v>6373</v>
      </c>
      <c r="K191" s="169"/>
      <c r="L191" s="18"/>
      <c r="M191" s="218"/>
    </row>
    <row r="192" spans="1:13" ht="19.899999999999999" customHeight="1" x14ac:dyDescent="0.25">
      <c r="A192" s="8" t="s">
        <v>152</v>
      </c>
      <c r="B192" s="173" t="s">
        <v>6381</v>
      </c>
      <c r="C192" s="173" t="s">
        <v>6382</v>
      </c>
      <c r="D192" s="173" t="s">
        <v>6369</v>
      </c>
      <c r="E192" s="173" t="s">
        <v>6370</v>
      </c>
      <c r="F192" s="173" t="s">
        <v>2443</v>
      </c>
      <c r="G192" s="173" t="s">
        <v>2438</v>
      </c>
      <c r="H192" s="173" t="s">
        <v>6371</v>
      </c>
      <c r="I192" s="173" t="s">
        <v>6372</v>
      </c>
      <c r="J192" s="173" t="s">
        <v>607</v>
      </c>
      <c r="K192" s="171"/>
      <c r="L192" s="18"/>
      <c r="M192" s="218"/>
    </row>
    <row r="193" spans="1:13" ht="19.899999999999999" customHeight="1" x14ac:dyDescent="0.25">
      <c r="A193" s="6" t="s">
        <v>153</v>
      </c>
      <c r="B193" s="174" t="s">
        <v>6383</v>
      </c>
      <c r="C193" s="174" t="s">
        <v>6384</v>
      </c>
      <c r="D193" s="174" t="s">
        <v>6379</v>
      </c>
      <c r="E193" s="174" t="s">
        <v>6370</v>
      </c>
      <c r="F193" s="174" t="s">
        <v>2443</v>
      </c>
      <c r="G193" s="174" t="s">
        <v>2438</v>
      </c>
      <c r="H193" s="174" t="s">
        <v>6371</v>
      </c>
      <c r="I193" s="174" t="s">
        <v>3269</v>
      </c>
      <c r="J193" s="174" t="s">
        <v>607</v>
      </c>
      <c r="K193" s="169"/>
      <c r="L193" s="18"/>
      <c r="M193" s="218"/>
    </row>
    <row r="194" spans="1:13" ht="19.899999999999999" customHeight="1" x14ac:dyDescent="0.25">
      <c r="A194" s="8" t="s">
        <v>154</v>
      </c>
      <c r="B194" s="173" t="s">
        <v>6385</v>
      </c>
      <c r="C194" s="173" t="s">
        <v>6386</v>
      </c>
      <c r="D194" s="173" t="s">
        <v>6375</v>
      </c>
      <c r="E194" s="173" t="s">
        <v>6387</v>
      </c>
      <c r="F194" s="173" t="s">
        <v>607</v>
      </c>
      <c r="G194" s="173" t="s">
        <v>607</v>
      </c>
      <c r="H194" s="173" t="s">
        <v>607</v>
      </c>
      <c r="I194" s="173" t="s">
        <v>6388</v>
      </c>
      <c r="J194" s="173" t="s">
        <v>6389</v>
      </c>
      <c r="K194" s="171"/>
      <c r="L194" s="18"/>
      <c r="M194" s="218"/>
    </row>
    <row r="195" spans="1:13" ht="19.899999999999999" customHeight="1" x14ac:dyDescent="0.25">
      <c r="A195" s="6" t="s">
        <v>155</v>
      </c>
      <c r="B195" s="174" t="s">
        <v>607</v>
      </c>
      <c r="C195" s="174" t="s">
        <v>607</v>
      </c>
      <c r="D195" s="174" t="s">
        <v>607</v>
      </c>
      <c r="E195" s="174" t="s">
        <v>607</v>
      </c>
      <c r="F195" s="174" t="s">
        <v>607</v>
      </c>
      <c r="G195" s="174" t="s">
        <v>607</v>
      </c>
      <c r="H195" s="174" t="s">
        <v>607</v>
      </c>
      <c r="I195" s="174" t="s">
        <v>607</v>
      </c>
      <c r="J195" s="174" t="s">
        <v>607</v>
      </c>
      <c r="K195" s="169"/>
      <c r="L195" s="18"/>
      <c r="M195" s="218"/>
    </row>
    <row r="196" spans="1:13" ht="19.899999999999999" customHeight="1" x14ac:dyDescent="0.25">
      <c r="A196" s="8" t="s">
        <v>156</v>
      </c>
      <c r="B196" s="173" t="s">
        <v>607</v>
      </c>
      <c r="C196" s="173" t="s">
        <v>607</v>
      </c>
      <c r="D196" s="173" t="s">
        <v>607</v>
      </c>
      <c r="E196" s="173" t="s">
        <v>607</v>
      </c>
      <c r="F196" s="173" t="s">
        <v>607</v>
      </c>
      <c r="G196" s="173" t="s">
        <v>607</v>
      </c>
      <c r="H196" s="173" t="s">
        <v>607</v>
      </c>
      <c r="I196" s="173" t="s">
        <v>607</v>
      </c>
      <c r="J196" s="173" t="s">
        <v>6390</v>
      </c>
      <c r="K196" s="171"/>
      <c r="L196" s="18"/>
      <c r="M196" s="218"/>
    </row>
    <row r="197" spans="1:13" ht="19.899999999999999" customHeight="1" x14ac:dyDescent="0.25">
      <c r="A197" s="6" t="s">
        <v>157</v>
      </c>
      <c r="B197" s="174" t="s">
        <v>607</v>
      </c>
      <c r="C197" s="174" t="s">
        <v>607</v>
      </c>
      <c r="D197" s="174" t="s">
        <v>607</v>
      </c>
      <c r="E197" s="174" t="s">
        <v>607</v>
      </c>
      <c r="F197" s="174" t="s">
        <v>607</v>
      </c>
      <c r="G197" s="174" t="s">
        <v>607</v>
      </c>
      <c r="H197" s="174" t="s">
        <v>607</v>
      </c>
      <c r="I197" s="174" t="s">
        <v>607</v>
      </c>
      <c r="J197" s="174" t="s">
        <v>6373</v>
      </c>
      <c r="K197" s="169"/>
      <c r="L197" s="18"/>
      <c r="M197" s="218"/>
    </row>
    <row r="198" spans="1:13" ht="19.899999999999999" customHeight="1" x14ac:dyDescent="0.25">
      <c r="A198" s="8" t="s">
        <v>158</v>
      </c>
      <c r="B198" s="173">
        <v>-18.241</v>
      </c>
      <c r="C198" s="173">
        <v>-8.5069999999999997</v>
      </c>
      <c r="D198" s="173">
        <v>462</v>
      </c>
      <c r="E198" s="173">
        <v>-9</v>
      </c>
      <c r="F198" s="173">
        <v>-20</v>
      </c>
      <c r="G198" s="173">
        <v>-70</v>
      </c>
      <c r="H198" s="173">
        <v>-82</v>
      </c>
      <c r="I198" s="173">
        <v>-651</v>
      </c>
      <c r="J198" s="173">
        <v>-367</v>
      </c>
      <c r="K198" s="171"/>
      <c r="L198" s="18"/>
      <c r="M198" s="218"/>
    </row>
    <row r="199" spans="1:13" ht="19.899999999999999" customHeight="1" x14ac:dyDescent="0.25">
      <c r="A199" s="6" t="s">
        <v>159</v>
      </c>
      <c r="B199" s="174">
        <v>45</v>
      </c>
      <c r="C199" s="174">
        <v>17.946999999999999</v>
      </c>
      <c r="D199" s="174">
        <v>-378</v>
      </c>
      <c r="E199" s="174">
        <v>0</v>
      </c>
      <c r="F199" s="174">
        <v>1</v>
      </c>
      <c r="G199" s="174">
        <v>0</v>
      </c>
      <c r="H199" s="174">
        <v>-1</v>
      </c>
      <c r="I199" s="174">
        <v>146</v>
      </c>
      <c r="J199" s="174">
        <v>0</v>
      </c>
      <c r="K199" s="169"/>
      <c r="L199" s="18"/>
      <c r="M199" s="218"/>
    </row>
    <row r="200" spans="1:13" ht="19.899999999999999" customHeight="1" x14ac:dyDescent="0.25">
      <c r="A200" s="8" t="s">
        <v>160</v>
      </c>
      <c r="B200" s="173">
        <v>-4</v>
      </c>
      <c r="C200" s="173">
        <v>79</v>
      </c>
      <c r="D200" s="173">
        <v>114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29</v>
      </c>
      <c r="K200" s="171"/>
      <c r="L200" s="18"/>
      <c r="M200" s="218"/>
    </row>
    <row r="201" spans="1:13" ht="19.899999999999999" customHeight="1" x14ac:dyDescent="0.25">
      <c r="A201" s="6" t="s">
        <v>161</v>
      </c>
      <c r="B201" s="174">
        <v>126.2</v>
      </c>
      <c r="C201" s="174">
        <v>580.79999999999995</v>
      </c>
      <c r="D201" s="174">
        <v>221</v>
      </c>
      <c r="E201" s="174">
        <v>4.5380000000000003</v>
      </c>
      <c r="F201" s="174">
        <v>2.7280000000000002</v>
      </c>
      <c r="G201" s="174">
        <v>3.0089999999999999</v>
      </c>
      <c r="H201" s="174">
        <v>14.798999999999999</v>
      </c>
      <c r="I201" s="174">
        <v>17.006</v>
      </c>
      <c r="J201" s="174">
        <v>24.46</v>
      </c>
      <c r="K201" s="169"/>
      <c r="L201" s="18"/>
      <c r="M201" s="218"/>
    </row>
    <row r="202" spans="1:13" ht="19.899999999999999" customHeight="1" x14ac:dyDescent="0.25">
      <c r="A202" s="8" t="s">
        <v>162</v>
      </c>
      <c r="B202" s="173">
        <v>1.599</v>
      </c>
      <c r="C202" s="173">
        <v>10.195</v>
      </c>
      <c r="D202" s="173">
        <v>638</v>
      </c>
      <c r="E202" s="173">
        <v>13</v>
      </c>
      <c r="F202" s="173">
        <v>4</v>
      </c>
      <c r="G202" s="173">
        <v>11</v>
      </c>
      <c r="H202" s="173">
        <v>33</v>
      </c>
      <c r="I202" s="173">
        <v>0</v>
      </c>
      <c r="J202" s="173">
        <v>146</v>
      </c>
      <c r="K202" s="171"/>
      <c r="L202" s="18"/>
      <c r="M202" s="218"/>
    </row>
    <row r="203" spans="1:13" ht="19.899999999999999" customHeight="1" x14ac:dyDescent="0.25">
      <c r="A203" s="6" t="s">
        <v>163</v>
      </c>
      <c r="B203" s="174">
        <v>0</v>
      </c>
      <c r="C203" s="174">
        <v>0</v>
      </c>
      <c r="D203" s="174">
        <v>0</v>
      </c>
      <c r="E203" s="174">
        <v>0</v>
      </c>
      <c r="F203" s="174">
        <v>0</v>
      </c>
      <c r="G203" s="174">
        <v>0</v>
      </c>
      <c r="H203" s="174">
        <v>0</v>
      </c>
      <c r="I203" s="174">
        <v>0</v>
      </c>
      <c r="J203" s="174">
        <v>0</v>
      </c>
      <c r="K203" s="169"/>
      <c r="L203" s="18"/>
      <c r="M203" s="218"/>
    </row>
    <row r="204" spans="1:13" ht="19.899999999999999" customHeight="1" x14ac:dyDescent="0.25">
      <c r="A204" s="8" t="s">
        <v>164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1"/>
      <c r="L204" s="18"/>
      <c r="M204" s="218"/>
    </row>
    <row r="205" spans="1:13" ht="19.899999999999999" customHeight="1" x14ac:dyDescent="0.25">
      <c r="A205" s="6" t="s">
        <v>165</v>
      </c>
      <c r="B205" s="174">
        <v>0</v>
      </c>
      <c r="C205" s="174">
        <v>0</v>
      </c>
      <c r="D205" s="174">
        <v>0</v>
      </c>
      <c r="E205" s="174">
        <v>0</v>
      </c>
      <c r="F205" s="174">
        <v>0</v>
      </c>
      <c r="G205" s="174">
        <v>0</v>
      </c>
      <c r="H205" s="174">
        <v>0</v>
      </c>
      <c r="I205" s="174">
        <v>0</v>
      </c>
      <c r="J205" s="174">
        <v>0</v>
      </c>
      <c r="K205" s="169"/>
      <c r="L205" s="18"/>
      <c r="M205" s="218"/>
    </row>
    <row r="206" spans="1:13" ht="19.899999999999999" customHeight="1" x14ac:dyDescent="0.25">
      <c r="A206" s="8" t="s">
        <v>166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1"/>
      <c r="L206" s="18"/>
      <c r="M206" s="218"/>
    </row>
    <row r="207" spans="1:13" ht="19.899999999999999" customHeight="1" x14ac:dyDescent="0.25">
      <c r="A207" s="6" t="s">
        <v>167</v>
      </c>
      <c r="B207" s="174">
        <v>0</v>
      </c>
      <c r="C207" s="174">
        <v>0</v>
      </c>
      <c r="D207" s="174">
        <v>0</v>
      </c>
      <c r="E207" s="174">
        <v>0</v>
      </c>
      <c r="F207" s="174">
        <v>0</v>
      </c>
      <c r="G207" s="174">
        <v>0</v>
      </c>
      <c r="H207" s="174">
        <v>0</v>
      </c>
      <c r="I207" s="174">
        <v>0</v>
      </c>
      <c r="J207" s="174">
        <v>0</v>
      </c>
      <c r="K207" s="169"/>
      <c r="L207" s="18"/>
      <c r="M207" s="218"/>
    </row>
    <row r="208" spans="1:13" ht="19.899999999999999" customHeight="1" x14ac:dyDescent="0.25">
      <c r="A208" s="8" t="s">
        <v>168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1"/>
      <c r="L208" s="18"/>
      <c r="M208" s="218"/>
    </row>
    <row r="209" spans="1:13" ht="19.899999999999999" customHeight="1" x14ac:dyDescent="0.25">
      <c r="A209" s="6" t="s">
        <v>169</v>
      </c>
      <c r="B209" s="174">
        <v>0</v>
      </c>
      <c r="C209" s="174">
        <v>0</v>
      </c>
      <c r="D209" s="174">
        <v>0</v>
      </c>
      <c r="E209" s="174">
        <v>0</v>
      </c>
      <c r="F209" s="174">
        <v>0</v>
      </c>
      <c r="G209" s="174">
        <v>0</v>
      </c>
      <c r="H209" s="174">
        <v>0</v>
      </c>
      <c r="I209" s="174">
        <v>0</v>
      </c>
      <c r="J209" s="174">
        <v>0</v>
      </c>
      <c r="K209" s="169"/>
      <c r="L209" s="18"/>
      <c r="M209" s="218"/>
    </row>
    <row r="210" spans="1:13" ht="19.899999999999999" customHeight="1" x14ac:dyDescent="0.25">
      <c r="A210" s="8" t="s">
        <v>170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1"/>
      <c r="L210" s="18"/>
      <c r="M210" s="218"/>
    </row>
    <row r="211" spans="1:13" ht="19.899999999999999" customHeight="1" x14ac:dyDescent="0.25">
      <c r="A211" s="6" t="s">
        <v>171</v>
      </c>
      <c r="B211" s="174">
        <v>0</v>
      </c>
      <c r="C211" s="174">
        <v>0</v>
      </c>
      <c r="D211" s="174">
        <v>0</v>
      </c>
      <c r="E211" s="174">
        <v>0</v>
      </c>
      <c r="F211" s="174">
        <v>0</v>
      </c>
      <c r="G211" s="174">
        <v>0</v>
      </c>
      <c r="H211" s="174">
        <v>0</v>
      </c>
      <c r="I211" s="174">
        <v>0</v>
      </c>
      <c r="J211" s="174">
        <v>0</v>
      </c>
      <c r="K211" s="169"/>
      <c r="L211" s="18"/>
      <c r="M211" s="218"/>
    </row>
    <row r="212" spans="1:13" ht="19.899999999999999" customHeight="1" x14ac:dyDescent="0.25">
      <c r="A212" s="8" t="s">
        <v>114</v>
      </c>
      <c r="B212" s="173">
        <v>95.283000000000001</v>
      </c>
      <c r="C212" s="173">
        <v>63.869</v>
      </c>
      <c r="D212" s="173">
        <v>3.6280000000000001</v>
      </c>
      <c r="E212" s="173">
        <v>0</v>
      </c>
      <c r="F212" s="173">
        <v>0</v>
      </c>
      <c r="G212" s="173">
        <v>0</v>
      </c>
      <c r="H212" s="173">
        <v>0</v>
      </c>
      <c r="I212" s="173">
        <v>1.046</v>
      </c>
      <c r="J212" s="173">
        <v>1.4490000000000001</v>
      </c>
      <c r="K212" s="171"/>
      <c r="L212" s="18"/>
      <c r="M212" s="218"/>
    </row>
    <row r="213" spans="1:13" ht="19.899999999999999" customHeight="1" x14ac:dyDescent="0.25">
      <c r="A213" s="6" t="s">
        <v>172</v>
      </c>
      <c r="B213" s="174">
        <v>9.4930000000000003</v>
      </c>
      <c r="C213" s="174">
        <v>761</v>
      </c>
      <c r="D213" s="174">
        <v>0</v>
      </c>
      <c r="E213" s="174">
        <v>0</v>
      </c>
      <c r="F213" s="174">
        <v>0</v>
      </c>
      <c r="G213" s="174">
        <v>0</v>
      </c>
      <c r="H213" s="174">
        <v>0</v>
      </c>
      <c r="I213" s="174">
        <v>851</v>
      </c>
      <c r="J213" s="174">
        <v>861</v>
      </c>
      <c r="K213" s="169"/>
      <c r="L213" s="18"/>
      <c r="M213" s="218"/>
    </row>
    <row r="214" spans="1:13" ht="19.899999999999999" customHeight="1" x14ac:dyDescent="0.25">
      <c r="A214" s="8" t="s">
        <v>173</v>
      </c>
      <c r="B214" s="173">
        <v>0</v>
      </c>
      <c r="C214" s="173">
        <v>0</v>
      </c>
      <c r="D214" s="173">
        <v>0</v>
      </c>
      <c r="E214" s="173">
        <v>0</v>
      </c>
      <c r="F214" s="173">
        <v>46</v>
      </c>
      <c r="G214" s="173">
        <v>0</v>
      </c>
      <c r="H214" s="173">
        <v>0</v>
      </c>
      <c r="I214" s="173">
        <v>2.2080000000000002</v>
      </c>
      <c r="J214" s="173">
        <v>11.382</v>
      </c>
      <c r="K214" s="171"/>
      <c r="L214" s="18"/>
      <c r="M214" s="218"/>
    </row>
    <row r="215" spans="1:13" ht="19.899999999999999" customHeight="1" x14ac:dyDescent="0.25">
      <c r="A215" s="6" t="s">
        <v>174</v>
      </c>
      <c r="B215" s="174">
        <v>0</v>
      </c>
      <c r="C215" s="174">
        <v>0</v>
      </c>
      <c r="D215" s="174">
        <v>0</v>
      </c>
      <c r="E215" s="174">
        <v>0</v>
      </c>
      <c r="F215" s="174">
        <v>46</v>
      </c>
      <c r="G215" s="174">
        <v>0</v>
      </c>
      <c r="H215" s="174">
        <v>0</v>
      </c>
      <c r="I215" s="174">
        <v>2.2080000000000002</v>
      </c>
      <c r="J215" s="174">
        <v>11.382</v>
      </c>
      <c r="K215" s="169"/>
      <c r="L215" s="18"/>
      <c r="M215" s="218"/>
    </row>
    <row r="216" spans="1:13" ht="19.899999999999999" customHeight="1" x14ac:dyDescent="0.25">
      <c r="A216" s="8" t="s">
        <v>115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1"/>
      <c r="L216" s="18"/>
      <c r="M216" s="218"/>
    </row>
    <row r="217" spans="1:13" ht="19.899999999999999" customHeight="1" x14ac:dyDescent="0.25">
      <c r="A217" s="6" t="s">
        <v>175</v>
      </c>
      <c r="B217" s="174">
        <v>7.9880000000000004</v>
      </c>
      <c r="C217" s="174">
        <v>2.641</v>
      </c>
      <c r="D217" s="174">
        <v>-415</v>
      </c>
      <c r="E217" s="174">
        <v>0</v>
      </c>
      <c r="F217" s="174">
        <v>0</v>
      </c>
      <c r="G217" s="174">
        <v>0</v>
      </c>
      <c r="H217" s="174">
        <v>0</v>
      </c>
      <c r="I217" s="174">
        <v>102</v>
      </c>
      <c r="J217" s="174">
        <v>1.1599999999999999</v>
      </c>
      <c r="K217" s="169"/>
      <c r="L217" s="18"/>
      <c r="M217" s="218"/>
    </row>
    <row r="218" spans="1:13" ht="19.899999999999999" customHeight="1" x14ac:dyDescent="0.25">
      <c r="A218" s="8" t="s">
        <v>176</v>
      </c>
      <c r="B218" s="173">
        <v>0</v>
      </c>
      <c r="C218" s="173">
        <v>0</v>
      </c>
      <c r="D218" s="173">
        <v>-1.464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1"/>
      <c r="L218" s="18"/>
      <c r="M218" s="218"/>
    </row>
    <row r="219" spans="1:13" ht="19.899999999999999" customHeight="1" x14ac:dyDescent="0.25">
      <c r="A219" s="6" t="s">
        <v>177</v>
      </c>
      <c r="B219" s="174">
        <v>-68.302999999999997</v>
      </c>
      <c r="C219" s="174">
        <v>0</v>
      </c>
      <c r="D219" s="174">
        <v>0</v>
      </c>
      <c r="E219" s="174">
        <v>0</v>
      </c>
      <c r="F219" s="174">
        <v>0</v>
      </c>
      <c r="G219" s="174">
        <v>0</v>
      </c>
      <c r="H219" s="174">
        <v>0</v>
      </c>
      <c r="I219" s="174">
        <v>0</v>
      </c>
      <c r="J219" s="174">
        <v>0</v>
      </c>
      <c r="K219" s="169"/>
      <c r="L219" s="18"/>
      <c r="M219" s="218"/>
    </row>
    <row r="220" spans="1:13" ht="19.899999999999999" customHeight="1" x14ac:dyDescent="0.25">
      <c r="A220" s="8" t="s">
        <v>178</v>
      </c>
      <c r="B220" s="173">
        <v>1.9770000000000001</v>
      </c>
      <c r="C220" s="173">
        <v>187</v>
      </c>
      <c r="D220" s="173">
        <v>15</v>
      </c>
      <c r="E220" s="173">
        <v>0</v>
      </c>
      <c r="F220" s="173">
        <v>1.0840000000000001</v>
      </c>
      <c r="G220" s="173">
        <v>0</v>
      </c>
      <c r="H220" s="173">
        <v>5.4660000000000002</v>
      </c>
      <c r="I220" s="173">
        <v>0</v>
      </c>
      <c r="J220" s="173">
        <v>2.2690000000000001</v>
      </c>
      <c r="K220" s="171"/>
      <c r="L220" s="18"/>
      <c r="M220" s="218"/>
    </row>
    <row r="221" spans="1:13" ht="19.899999999999999" customHeight="1" x14ac:dyDescent="0.25">
      <c r="A221" s="6" t="s">
        <v>179</v>
      </c>
      <c r="B221" s="174">
        <v>-954</v>
      </c>
      <c r="C221" s="174">
        <v>-1.7250000000000001</v>
      </c>
      <c r="D221" s="174">
        <v>0</v>
      </c>
      <c r="E221" s="174">
        <v>-59.975999999999999</v>
      </c>
      <c r="F221" s="174">
        <v>16.896999999999998</v>
      </c>
      <c r="G221" s="174">
        <v>11.462</v>
      </c>
      <c r="H221" s="174">
        <v>2.87</v>
      </c>
      <c r="I221" s="174">
        <v>1.651</v>
      </c>
      <c r="J221" s="174">
        <v>551</v>
      </c>
      <c r="K221" s="169"/>
      <c r="L221" s="18"/>
      <c r="M221" s="218"/>
    </row>
    <row r="222" spans="1:13" ht="19.899999999999999" customHeight="1" x14ac:dyDescent="0.25">
      <c r="A222" s="8" t="s">
        <v>180</v>
      </c>
      <c r="B222" s="173">
        <v>-197</v>
      </c>
      <c r="C222" s="173">
        <v>0</v>
      </c>
      <c r="D222" s="173">
        <v>659</v>
      </c>
      <c r="E222" s="173">
        <v>0</v>
      </c>
      <c r="F222" s="173">
        <v>0</v>
      </c>
      <c r="G222" s="173">
        <v>0</v>
      </c>
      <c r="H222" s="173">
        <v>0</v>
      </c>
      <c r="I222" s="173">
        <v>-1.1639999999999999</v>
      </c>
      <c r="J222" s="173">
        <v>-202</v>
      </c>
      <c r="K222" s="171"/>
      <c r="L222" s="18"/>
      <c r="M222" s="218"/>
    </row>
    <row r="223" spans="1:13" ht="19.899999999999999" customHeight="1" x14ac:dyDescent="0.25">
      <c r="A223" s="6" t="s">
        <v>181</v>
      </c>
      <c r="B223" s="174">
        <v>-479</v>
      </c>
      <c r="C223" s="174">
        <v>1.4179999999999999</v>
      </c>
      <c r="D223" s="174">
        <v>1.4470000000000001</v>
      </c>
      <c r="E223" s="174">
        <v>0</v>
      </c>
      <c r="F223" s="174">
        <v>-3</v>
      </c>
      <c r="G223" s="174">
        <v>0</v>
      </c>
      <c r="H223" s="174">
        <v>0</v>
      </c>
      <c r="I223" s="174">
        <v>113</v>
      </c>
      <c r="J223" s="174">
        <v>0</v>
      </c>
      <c r="K223" s="169"/>
      <c r="L223" s="18"/>
      <c r="M223" s="218"/>
    </row>
    <row r="224" spans="1:13" ht="19.899999999999999" customHeight="1" x14ac:dyDescent="0.25">
      <c r="A224" s="8" t="s">
        <v>182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1"/>
      <c r="L224" s="18"/>
      <c r="M224" s="218"/>
    </row>
    <row r="225" spans="1:13" ht="19.899999999999999" customHeight="1" x14ac:dyDescent="0.25">
      <c r="A225" s="6" t="s">
        <v>183</v>
      </c>
      <c r="B225" s="174">
        <v>2.153</v>
      </c>
      <c r="C225" s="174">
        <v>-14</v>
      </c>
      <c r="D225" s="174">
        <v>-145</v>
      </c>
      <c r="E225" s="174">
        <v>-39</v>
      </c>
      <c r="F225" s="174">
        <v>32</v>
      </c>
      <c r="G225" s="174">
        <v>128</v>
      </c>
      <c r="H225" s="174">
        <v>1.4910000000000001</v>
      </c>
      <c r="I225" s="174">
        <v>92</v>
      </c>
      <c r="J225" s="174">
        <v>-608</v>
      </c>
      <c r="K225" s="169"/>
      <c r="L225" s="18"/>
      <c r="M225" s="218"/>
    </row>
    <row r="226" spans="1:13" ht="19.899999999999999" customHeight="1" x14ac:dyDescent="0.25">
      <c r="A226" s="8" t="s">
        <v>184</v>
      </c>
      <c r="B226" s="173">
        <v>-16.399999999999999</v>
      </c>
      <c r="C226" s="173">
        <v>-2.0990000000000002</v>
      </c>
      <c r="D226" s="173">
        <v>2.3639999999999999</v>
      </c>
      <c r="E226" s="173">
        <v>0</v>
      </c>
      <c r="F226" s="173">
        <v>0</v>
      </c>
      <c r="G226" s="173">
        <v>0</v>
      </c>
      <c r="H226" s="173">
        <v>0</v>
      </c>
      <c r="I226" s="173">
        <v>2.5310000000000001</v>
      </c>
      <c r="J226" s="173">
        <v>7.8609999999999998</v>
      </c>
      <c r="K226" s="171"/>
      <c r="L226" s="18"/>
      <c r="M226" s="218"/>
    </row>
    <row r="227" spans="1:13" ht="19.899999999999999" customHeight="1" x14ac:dyDescent="0.25">
      <c r="A227" s="6" t="s">
        <v>185</v>
      </c>
      <c r="B227" s="174">
        <v>0</v>
      </c>
      <c r="C227" s="174">
        <v>0</v>
      </c>
      <c r="D227" s="174">
        <v>0</v>
      </c>
      <c r="E227" s="174">
        <v>0</v>
      </c>
      <c r="F227" s="174">
        <v>0</v>
      </c>
      <c r="G227" s="174">
        <v>0</v>
      </c>
      <c r="H227" s="174">
        <v>0</v>
      </c>
      <c r="I227" s="174">
        <v>0</v>
      </c>
      <c r="J227" s="174">
        <v>0</v>
      </c>
      <c r="K227" s="169"/>
      <c r="L227" s="18"/>
      <c r="M227" s="218"/>
    </row>
    <row r="228" spans="1:13" ht="19.899999999999999" customHeight="1" x14ac:dyDescent="0.25">
      <c r="A228" s="8" t="s">
        <v>186</v>
      </c>
      <c r="B228" s="173">
        <v>56.384</v>
      </c>
      <c r="C228" s="173">
        <v>66.975999999999999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4.6130000000000004</v>
      </c>
      <c r="J228" s="173">
        <v>9.0950000000000006</v>
      </c>
      <c r="K228" s="171"/>
      <c r="L228" s="18"/>
      <c r="M228" s="218"/>
    </row>
    <row r="229" spans="1:13" ht="19.899999999999999" customHeight="1" x14ac:dyDescent="0.25">
      <c r="A229" s="6" t="s">
        <v>187</v>
      </c>
      <c r="B229" s="174">
        <v>0</v>
      </c>
      <c r="C229" s="174">
        <v>0</v>
      </c>
      <c r="D229" s="174">
        <v>0</v>
      </c>
      <c r="E229" s="174">
        <v>0</v>
      </c>
      <c r="F229" s="174">
        <v>0</v>
      </c>
      <c r="G229" s="174">
        <v>0</v>
      </c>
      <c r="H229" s="174">
        <v>0</v>
      </c>
      <c r="I229" s="174">
        <v>0</v>
      </c>
      <c r="J229" s="174">
        <v>0</v>
      </c>
      <c r="K229" s="169"/>
      <c r="L229" s="18"/>
      <c r="M229" s="218"/>
    </row>
    <row r="230" spans="1:13" ht="19.899999999999999" customHeight="1" x14ac:dyDescent="0.25">
      <c r="A230" s="8" t="s">
        <v>188</v>
      </c>
      <c r="B230" s="173">
        <v>0</v>
      </c>
      <c r="C230" s="173">
        <v>0</v>
      </c>
      <c r="D230" s="173">
        <v>1.431</v>
      </c>
      <c r="E230" s="173">
        <v>1.1220000000000001</v>
      </c>
      <c r="F230" s="173">
        <v>0</v>
      </c>
      <c r="G230" s="173">
        <v>1.0209999999999999</v>
      </c>
      <c r="H230" s="173">
        <v>1.0409999999999999</v>
      </c>
      <c r="I230" s="173">
        <v>922</v>
      </c>
      <c r="J230" s="173">
        <v>6.2169999999999996</v>
      </c>
      <c r="K230" s="171"/>
      <c r="L230" s="18"/>
      <c r="M230" s="218"/>
    </row>
    <row r="231" spans="1:13" ht="19.899999999999999" customHeight="1" x14ac:dyDescent="0.25">
      <c r="A231" s="6" t="s">
        <v>189</v>
      </c>
      <c r="B231" s="174">
        <v>0</v>
      </c>
      <c r="C231" s="174">
        <v>12.545</v>
      </c>
      <c r="D231" s="174">
        <v>1.3540000000000001</v>
      </c>
      <c r="E231" s="174">
        <v>466</v>
      </c>
      <c r="F231" s="174">
        <v>647</v>
      </c>
      <c r="G231" s="174">
        <v>1.034</v>
      </c>
      <c r="H231" s="174">
        <v>0</v>
      </c>
      <c r="I231" s="174">
        <v>0</v>
      </c>
      <c r="J231" s="174">
        <v>6.2169999999999996</v>
      </c>
      <c r="K231" s="169"/>
      <c r="L231" s="18"/>
      <c r="M231" s="218"/>
    </row>
    <row r="232" spans="1:13" ht="19.899999999999999" customHeight="1" x14ac:dyDescent="0.25">
      <c r="A232" s="8" t="s">
        <v>190</v>
      </c>
      <c r="B232" s="173">
        <v>12.321999999999999</v>
      </c>
      <c r="C232" s="173">
        <v>9.8680000000000003</v>
      </c>
      <c r="D232" s="173">
        <v>530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1"/>
      <c r="L232" s="18"/>
      <c r="M232" s="218"/>
    </row>
    <row r="233" spans="1:13" ht="19.899999999999999" customHeight="1" x14ac:dyDescent="0.25">
      <c r="A233" s="6" t="s">
        <v>191</v>
      </c>
      <c r="B233" s="174">
        <v>7.2549999999999999</v>
      </c>
      <c r="C233" s="174">
        <v>8.6780000000000008</v>
      </c>
      <c r="D233" s="174">
        <v>530</v>
      </c>
      <c r="E233" s="174">
        <v>547</v>
      </c>
      <c r="F233" s="174">
        <v>132</v>
      </c>
      <c r="G233" s="174">
        <v>167</v>
      </c>
      <c r="H233" s="174">
        <v>176</v>
      </c>
      <c r="I233" s="174">
        <v>156</v>
      </c>
      <c r="J233" s="174">
        <v>223</v>
      </c>
      <c r="K233" s="169"/>
      <c r="L233" s="18"/>
      <c r="M233" s="218"/>
    </row>
    <row r="234" spans="1:13" ht="19.899999999999999" customHeight="1" x14ac:dyDescent="0.25">
      <c r="A234" s="8" t="s">
        <v>192</v>
      </c>
      <c r="B234" s="173">
        <v>0</v>
      </c>
      <c r="C234" s="173">
        <v>128</v>
      </c>
      <c r="D234" s="173">
        <v>75</v>
      </c>
      <c r="E234" s="173">
        <v>0</v>
      </c>
      <c r="F234" s="173">
        <v>0</v>
      </c>
      <c r="G234" s="173">
        <v>0</v>
      </c>
      <c r="H234" s="173">
        <v>0</v>
      </c>
      <c r="I234" s="173">
        <v>0</v>
      </c>
      <c r="J234" s="173">
        <v>0</v>
      </c>
      <c r="K234" s="171"/>
      <c r="L234" s="18"/>
      <c r="M234" s="218"/>
    </row>
    <row r="235" spans="1:13" ht="19.899999999999999" customHeight="1" x14ac:dyDescent="0.25">
      <c r="A235" s="6" t="s">
        <v>193</v>
      </c>
      <c r="B235" s="174">
        <v>0</v>
      </c>
      <c r="C235" s="174">
        <v>0</v>
      </c>
      <c r="D235" s="174">
        <v>0</v>
      </c>
      <c r="E235" s="174">
        <v>0</v>
      </c>
      <c r="F235" s="174">
        <v>0</v>
      </c>
      <c r="G235" s="174">
        <v>0</v>
      </c>
      <c r="H235" s="174">
        <v>0</v>
      </c>
      <c r="I235" s="174">
        <v>0</v>
      </c>
      <c r="J235" s="174">
        <v>0</v>
      </c>
      <c r="K235" s="169"/>
      <c r="L235" s="18"/>
      <c r="M235" s="218"/>
    </row>
    <row r="236" spans="1:13" ht="19.899999999999999" customHeight="1" x14ac:dyDescent="0.25">
      <c r="A236" s="8" t="s">
        <v>194</v>
      </c>
      <c r="B236" s="173">
        <v>1.5649999999999999</v>
      </c>
      <c r="C236" s="173">
        <v>1.258</v>
      </c>
      <c r="D236" s="173">
        <v>324</v>
      </c>
      <c r="E236" s="173">
        <v>17</v>
      </c>
      <c r="F236" s="173">
        <v>173</v>
      </c>
      <c r="G236" s="173">
        <v>14</v>
      </c>
      <c r="H236" s="173">
        <v>3</v>
      </c>
      <c r="I236" s="173">
        <v>4</v>
      </c>
      <c r="J236" s="173">
        <v>34</v>
      </c>
      <c r="K236" s="171"/>
      <c r="L236" s="18"/>
      <c r="M236" s="218"/>
    </row>
    <row r="237" spans="1:13" ht="19.899999999999999" customHeight="1" x14ac:dyDescent="0.25">
      <c r="A237" s="6" t="s">
        <v>195</v>
      </c>
      <c r="B237" s="174">
        <v>525.19100000000003</v>
      </c>
      <c r="C237" s="174" t="s">
        <v>6391</v>
      </c>
      <c r="D237" s="174">
        <v>95.084999999999994</v>
      </c>
      <c r="E237" s="174">
        <v>513</v>
      </c>
      <c r="F237" s="174">
        <v>501</v>
      </c>
      <c r="G237" s="174">
        <v>717</v>
      </c>
      <c r="H237" s="174">
        <v>3.2349999999999999</v>
      </c>
      <c r="I237" s="174">
        <v>8.92</v>
      </c>
      <c r="J237" s="174">
        <v>13.135999999999999</v>
      </c>
      <c r="K237" s="169"/>
      <c r="L237" s="18"/>
      <c r="M237" s="218"/>
    </row>
    <row r="238" spans="1:13" ht="19.899999999999999" customHeight="1" x14ac:dyDescent="0.25">
      <c r="A238" s="8" t="s">
        <v>196</v>
      </c>
      <c r="B238" s="173">
        <v>14.944000000000001</v>
      </c>
      <c r="C238" s="173">
        <v>9.9109999999999996</v>
      </c>
      <c r="D238" s="173">
        <v>0</v>
      </c>
      <c r="E238" s="173">
        <v>0</v>
      </c>
      <c r="F238" s="173">
        <v>0</v>
      </c>
      <c r="G238" s="173">
        <v>0</v>
      </c>
      <c r="H238" s="173">
        <v>1.5609999999999999</v>
      </c>
      <c r="I238" s="173">
        <v>0</v>
      </c>
      <c r="J238" s="173">
        <v>0</v>
      </c>
      <c r="K238" s="171"/>
      <c r="L238" s="18"/>
      <c r="M238" s="218"/>
    </row>
    <row r="239" spans="1:13" ht="19.899999999999999" customHeight="1" x14ac:dyDescent="0.25">
      <c r="A239" s="6" t="s">
        <v>197</v>
      </c>
      <c r="B239" s="174">
        <v>0</v>
      </c>
      <c r="C239" s="174">
        <v>0</v>
      </c>
      <c r="D239" s="174">
        <v>0</v>
      </c>
      <c r="E239" s="174">
        <v>0</v>
      </c>
      <c r="F239" s="174">
        <v>0</v>
      </c>
      <c r="G239" s="174">
        <v>3.379</v>
      </c>
      <c r="H239" s="174">
        <v>967</v>
      </c>
      <c r="I239" s="174">
        <v>0</v>
      </c>
      <c r="J239" s="174">
        <v>0</v>
      </c>
      <c r="K239" s="169"/>
      <c r="L239" s="18"/>
      <c r="M239" s="218"/>
    </row>
    <row r="240" spans="1:13" ht="19.899999999999999" customHeight="1" x14ac:dyDescent="0.25">
      <c r="A240" s="8" t="s">
        <v>198</v>
      </c>
      <c r="B240" s="173">
        <v>0</v>
      </c>
      <c r="C240" s="173">
        <v>0</v>
      </c>
      <c r="D240" s="173">
        <v>0</v>
      </c>
      <c r="E240" s="173">
        <v>0</v>
      </c>
      <c r="F240" s="173">
        <v>0</v>
      </c>
      <c r="G240" s="173">
        <v>0</v>
      </c>
      <c r="H240" s="173">
        <v>0</v>
      </c>
      <c r="I240" s="173">
        <v>0</v>
      </c>
      <c r="J240" s="173">
        <v>0</v>
      </c>
      <c r="K240" s="171"/>
      <c r="L240" s="18"/>
      <c r="M240" s="218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74">
        <v>0</v>
      </c>
      <c r="E241" s="174">
        <v>0</v>
      </c>
      <c r="F241" s="174">
        <v>0</v>
      </c>
      <c r="G241" s="174">
        <v>0</v>
      </c>
      <c r="H241" s="174">
        <v>0</v>
      </c>
      <c r="I241" s="174">
        <v>0</v>
      </c>
      <c r="J241" s="174">
        <v>0</v>
      </c>
      <c r="K241" s="169"/>
      <c r="L241" s="18"/>
      <c r="M241" s="218"/>
    </row>
    <row r="242" spans="1:13" ht="19.899999999999999" customHeight="1" x14ac:dyDescent="0.25">
      <c r="A242" s="8" t="s">
        <v>200</v>
      </c>
      <c r="B242" s="173">
        <v>0</v>
      </c>
      <c r="C242" s="173">
        <v>0</v>
      </c>
      <c r="D242" s="171"/>
      <c r="E242" s="171"/>
      <c r="F242" s="171"/>
      <c r="G242" s="171"/>
      <c r="H242" s="171"/>
      <c r="I242" s="171"/>
      <c r="J242" s="171"/>
      <c r="K242" s="171"/>
      <c r="L242" s="18"/>
      <c r="M242" s="218"/>
    </row>
    <row r="243" spans="1:13" ht="19.899999999999999" customHeight="1" x14ac:dyDescent="0.25">
      <c r="A243" s="6" t="s">
        <v>201</v>
      </c>
      <c r="B243" s="174">
        <v>17.582999999999998</v>
      </c>
      <c r="C243" s="174">
        <v>0</v>
      </c>
      <c r="D243" s="169"/>
      <c r="E243" s="169"/>
      <c r="F243" s="169"/>
      <c r="G243" s="169"/>
      <c r="H243" s="169"/>
      <c r="I243" s="169"/>
      <c r="J243" s="169"/>
      <c r="K243" s="169"/>
      <c r="L243" s="18"/>
      <c r="M243" s="218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8"/>
      <c r="M244" s="218"/>
    </row>
    <row r="245" spans="1:13" ht="19.899999999999999" customHeight="1" x14ac:dyDescent="0.25">
      <c r="A245" s="213"/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  <c r="L245" s="213"/>
      <c r="M245" s="218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209"/>
      <c r="M246" s="218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3" t="s">
        <v>2</v>
      </c>
      <c r="M247" s="218"/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18"/>
      <c r="M248" s="218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6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18"/>
      <c r="M249" s="218"/>
    </row>
    <row r="250" spans="1:13" ht="19.899999999999999" customHeight="1" x14ac:dyDescent="0.25">
      <c r="A250" s="164" t="s">
        <v>5</v>
      </c>
      <c r="B250" s="165" t="s">
        <v>337</v>
      </c>
      <c r="C250" s="165" t="s">
        <v>337</v>
      </c>
      <c r="D250" s="165" t="s">
        <v>337</v>
      </c>
      <c r="E250" s="165" t="s">
        <v>337</v>
      </c>
      <c r="F250" s="165" t="s">
        <v>337</v>
      </c>
      <c r="G250" s="165" t="s">
        <v>6</v>
      </c>
      <c r="H250" s="165" t="s">
        <v>6</v>
      </c>
      <c r="I250" s="165" t="s">
        <v>6</v>
      </c>
      <c r="J250" s="165" t="s">
        <v>6</v>
      </c>
      <c r="K250" s="165" t="s">
        <v>6</v>
      </c>
      <c r="L250" s="18"/>
      <c r="M250" s="218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8"/>
      <c r="M251" s="218"/>
    </row>
    <row r="252" spans="1:13" ht="19.899999999999999" customHeight="1" x14ac:dyDescent="0.25">
      <c r="A252" s="166" t="s">
        <v>203</v>
      </c>
      <c r="B252" s="167" t="s">
        <v>8</v>
      </c>
      <c r="C252" s="167" t="s">
        <v>8</v>
      </c>
      <c r="D252" s="167" t="s">
        <v>342</v>
      </c>
      <c r="E252" s="167" t="s">
        <v>342</v>
      </c>
      <c r="F252" s="167" t="s">
        <v>342</v>
      </c>
      <c r="G252" s="167" t="s">
        <v>342</v>
      </c>
      <c r="H252" s="167" t="s">
        <v>342</v>
      </c>
      <c r="I252" s="167" t="s">
        <v>342</v>
      </c>
      <c r="J252" s="167" t="s">
        <v>342</v>
      </c>
      <c r="K252" s="167" t="s">
        <v>8</v>
      </c>
      <c r="L252" s="18"/>
      <c r="M252" s="218"/>
    </row>
    <row r="253" spans="1:13" ht="19.899999999999999" customHeight="1" x14ac:dyDescent="0.25">
      <c r="A253" s="6" t="s">
        <v>204</v>
      </c>
      <c r="B253" s="172" t="s">
        <v>6349</v>
      </c>
      <c r="C253" s="172" t="s">
        <v>6392</v>
      </c>
      <c r="D253" s="172">
        <v>179.22300000000001</v>
      </c>
      <c r="E253" s="172">
        <v>230.434</v>
      </c>
      <c r="F253" s="172">
        <v>80.573999999999998</v>
      </c>
      <c r="G253" s="172">
        <v>74.781999999999996</v>
      </c>
      <c r="H253" s="172">
        <v>83.415000000000006</v>
      </c>
      <c r="I253" s="172">
        <v>67.516999999999996</v>
      </c>
      <c r="J253" s="172">
        <v>90.195999999999998</v>
      </c>
      <c r="K253" s="169"/>
      <c r="L253" s="18"/>
      <c r="M253" s="218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5">
        <v>0</v>
      </c>
      <c r="E254" s="175">
        <v>0</v>
      </c>
      <c r="F254" s="175">
        <v>0</v>
      </c>
      <c r="G254" s="175">
        <v>0</v>
      </c>
      <c r="H254" s="175">
        <v>0</v>
      </c>
      <c r="I254" s="175">
        <v>0</v>
      </c>
      <c r="J254" s="175">
        <v>0</v>
      </c>
      <c r="K254" s="171"/>
      <c r="L254" s="18"/>
      <c r="M254" s="218"/>
    </row>
    <row r="255" spans="1:13" ht="19.899999999999999" customHeight="1" x14ac:dyDescent="0.25">
      <c r="A255" s="6" t="s">
        <v>206</v>
      </c>
      <c r="B255" s="172" t="s">
        <v>6393</v>
      </c>
      <c r="C255" s="172" t="s">
        <v>6393</v>
      </c>
      <c r="D255" s="172">
        <v>203.56399999999999</v>
      </c>
      <c r="E255" s="172">
        <v>202.70099999999999</v>
      </c>
      <c r="F255" s="172">
        <v>57.371000000000002</v>
      </c>
      <c r="G255" s="172">
        <v>56.029000000000003</v>
      </c>
      <c r="H255" s="172">
        <v>57.320999999999998</v>
      </c>
      <c r="I255" s="172">
        <v>56.755000000000003</v>
      </c>
      <c r="J255" s="172">
        <v>50.13</v>
      </c>
      <c r="K255" s="169"/>
      <c r="L255" s="18"/>
      <c r="M255" s="218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1"/>
      <c r="L256" s="18"/>
      <c r="M256" s="218"/>
    </row>
    <row r="257" spans="1:13" ht="19.899999999999999" customHeight="1" x14ac:dyDescent="0.25">
      <c r="A257" s="6" t="s">
        <v>208</v>
      </c>
      <c r="B257" s="174">
        <v>0</v>
      </c>
      <c r="C257" s="174">
        <v>0</v>
      </c>
      <c r="D257" s="174">
        <v>0</v>
      </c>
      <c r="E257" s="174">
        <v>863</v>
      </c>
      <c r="F257" s="174">
        <v>144.66499999999999</v>
      </c>
      <c r="G257" s="174">
        <v>0</v>
      </c>
      <c r="H257" s="174">
        <v>0</v>
      </c>
      <c r="I257" s="174">
        <v>0</v>
      </c>
      <c r="J257" s="174">
        <v>8.8970000000000002</v>
      </c>
      <c r="K257" s="169"/>
      <c r="L257" s="18"/>
      <c r="M257" s="218"/>
    </row>
    <row r="258" spans="1:13" ht="19.899999999999999" customHeight="1" x14ac:dyDescent="0.25">
      <c r="A258" s="8" t="s">
        <v>209</v>
      </c>
      <c r="B258" s="173">
        <v>0</v>
      </c>
      <c r="C258" s="173">
        <v>0</v>
      </c>
      <c r="D258" s="173">
        <v>0</v>
      </c>
      <c r="E258" s="173">
        <v>0</v>
      </c>
      <c r="F258" s="173">
        <v>660</v>
      </c>
      <c r="G258" s="173">
        <v>0</v>
      </c>
      <c r="H258" s="173">
        <v>-14</v>
      </c>
      <c r="I258" s="173">
        <v>0</v>
      </c>
      <c r="J258" s="173">
        <v>0</v>
      </c>
      <c r="K258" s="171"/>
      <c r="L258" s="18"/>
      <c r="M258" s="218"/>
    </row>
    <row r="259" spans="1:13" ht="19.899999999999999" customHeight="1" x14ac:dyDescent="0.25">
      <c r="A259" s="6" t="s">
        <v>210</v>
      </c>
      <c r="B259" s="174">
        <v>0</v>
      </c>
      <c r="C259" s="174">
        <v>0</v>
      </c>
      <c r="D259" s="174">
        <v>0</v>
      </c>
      <c r="E259" s="174">
        <v>0</v>
      </c>
      <c r="F259" s="174">
        <v>0</v>
      </c>
      <c r="G259" s="174">
        <v>0</v>
      </c>
      <c r="H259" s="174">
        <v>0</v>
      </c>
      <c r="I259" s="174">
        <v>0</v>
      </c>
      <c r="J259" s="174">
        <v>0</v>
      </c>
      <c r="K259" s="169"/>
      <c r="L259" s="18"/>
      <c r="M259" s="218"/>
    </row>
    <row r="260" spans="1:13" ht="19.899999999999999" customHeight="1" x14ac:dyDescent="0.25">
      <c r="A260" s="8" t="s">
        <v>211</v>
      </c>
      <c r="B260" s="173">
        <v>0</v>
      </c>
      <c r="C260" s="173">
        <v>0</v>
      </c>
      <c r="D260" s="173">
        <v>0</v>
      </c>
      <c r="E260" s="173">
        <v>0</v>
      </c>
      <c r="F260" s="173">
        <v>0</v>
      </c>
      <c r="G260" s="173">
        <v>0</v>
      </c>
      <c r="H260" s="173">
        <v>0</v>
      </c>
      <c r="I260" s="173">
        <v>0</v>
      </c>
      <c r="J260" s="173">
        <v>0</v>
      </c>
      <c r="K260" s="171"/>
      <c r="L260" s="18"/>
      <c r="M260" s="218"/>
    </row>
    <row r="261" spans="1:13" ht="19.899999999999999" customHeight="1" x14ac:dyDescent="0.25">
      <c r="A261" s="6" t="s">
        <v>212</v>
      </c>
      <c r="B261" s="174">
        <v>0</v>
      </c>
      <c r="C261" s="174">
        <v>0</v>
      </c>
      <c r="D261" s="174">
        <v>0</v>
      </c>
      <c r="E261" s="174">
        <v>0</v>
      </c>
      <c r="F261" s="174">
        <v>5</v>
      </c>
      <c r="G261" s="174">
        <v>-776</v>
      </c>
      <c r="H261" s="174">
        <v>-1.7230000000000001</v>
      </c>
      <c r="I261" s="174">
        <v>2.2719999999999998</v>
      </c>
      <c r="J261" s="174">
        <v>-2.2719999999999998</v>
      </c>
      <c r="K261" s="169"/>
      <c r="L261" s="18"/>
      <c r="M261" s="218"/>
    </row>
    <row r="262" spans="1:13" ht="19.899999999999999" customHeight="1" x14ac:dyDescent="0.25">
      <c r="A262" s="8" t="s">
        <v>213</v>
      </c>
      <c r="B262" s="173">
        <v>0</v>
      </c>
      <c r="C262" s="173">
        <v>0</v>
      </c>
      <c r="D262" s="173">
        <v>0</v>
      </c>
      <c r="E262" s="173">
        <v>0</v>
      </c>
      <c r="F262" s="173">
        <v>0</v>
      </c>
      <c r="G262" s="173">
        <v>0</v>
      </c>
      <c r="H262" s="173">
        <v>0</v>
      </c>
      <c r="I262" s="173">
        <v>-1.706</v>
      </c>
      <c r="J262" s="173">
        <v>0</v>
      </c>
      <c r="K262" s="171"/>
      <c r="L262" s="18"/>
      <c r="M262" s="218"/>
    </row>
    <row r="263" spans="1:13" ht="19.899999999999999" customHeight="1" x14ac:dyDescent="0.25">
      <c r="A263" s="6" t="s">
        <v>214</v>
      </c>
      <c r="B263" s="174">
        <v>0</v>
      </c>
      <c r="C263" s="174">
        <v>0</v>
      </c>
      <c r="D263" s="174">
        <v>0</v>
      </c>
      <c r="E263" s="174">
        <v>0</v>
      </c>
      <c r="F263" s="174">
        <v>0</v>
      </c>
      <c r="G263" s="174">
        <v>1.405</v>
      </c>
      <c r="H263" s="174">
        <v>445</v>
      </c>
      <c r="I263" s="174">
        <v>0</v>
      </c>
      <c r="J263" s="174">
        <v>0</v>
      </c>
      <c r="K263" s="169"/>
      <c r="L263" s="18"/>
      <c r="M263" s="218"/>
    </row>
    <row r="264" spans="1:13" ht="19.899999999999999" customHeight="1" x14ac:dyDescent="0.25">
      <c r="A264" s="8" t="s">
        <v>215</v>
      </c>
      <c r="B264" s="175" t="s">
        <v>6393</v>
      </c>
      <c r="C264" s="175" t="s">
        <v>6393</v>
      </c>
      <c r="D264" s="175">
        <v>203.56399999999999</v>
      </c>
      <c r="E264" s="175">
        <v>203.56399999999999</v>
      </c>
      <c r="F264" s="175">
        <v>202.70099999999999</v>
      </c>
      <c r="G264" s="175">
        <v>56.658000000000001</v>
      </c>
      <c r="H264" s="175">
        <v>56.029000000000003</v>
      </c>
      <c r="I264" s="175">
        <v>57.320999999999998</v>
      </c>
      <c r="J264" s="175">
        <v>56.755000000000003</v>
      </c>
      <c r="K264" s="171"/>
      <c r="L264" s="18"/>
      <c r="M264" s="218"/>
    </row>
    <row r="265" spans="1:13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8"/>
      <c r="M265" s="218"/>
    </row>
    <row r="266" spans="1:13" ht="19.899999999999999" customHeight="1" x14ac:dyDescent="0.25">
      <c r="A266" s="8" t="s">
        <v>216</v>
      </c>
      <c r="B266" s="175">
        <v>0</v>
      </c>
      <c r="C266" s="175">
        <v>0</v>
      </c>
      <c r="D266" s="175">
        <v>0</v>
      </c>
      <c r="E266" s="175">
        <v>0</v>
      </c>
      <c r="F266" s="175">
        <v>0</v>
      </c>
      <c r="G266" s="175">
        <v>0</v>
      </c>
      <c r="H266" s="175">
        <v>0</v>
      </c>
      <c r="I266" s="175">
        <v>0</v>
      </c>
      <c r="J266" s="175">
        <v>0</v>
      </c>
      <c r="K266" s="171"/>
      <c r="L266" s="18"/>
      <c r="M266" s="218"/>
    </row>
    <row r="267" spans="1:13" ht="19.899999999999999" customHeight="1" x14ac:dyDescent="0.25">
      <c r="A267" s="6" t="s">
        <v>217</v>
      </c>
      <c r="B267" s="172">
        <v>-33.893000000000001</v>
      </c>
      <c r="C267" s="172">
        <v>-28.818000000000001</v>
      </c>
      <c r="D267" s="172">
        <v>-46.417999999999999</v>
      </c>
      <c r="E267" s="172">
        <v>-37.063000000000002</v>
      </c>
      <c r="F267" s="172">
        <v>-24.876000000000001</v>
      </c>
      <c r="G267" s="172">
        <v>-21.731999999999999</v>
      </c>
      <c r="H267" s="172">
        <v>-1.4350000000000001</v>
      </c>
      <c r="I267" s="172">
        <v>6.1710000000000003</v>
      </c>
      <c r="J267" s="172">
        <v>17.497</v>
      </c>
      <c r="K267" s="169"/>
      <c r="L267" s="18"/>
      <c r="M267" s="218"/>
    </row>
    <row r="268" spans="1:13" ht="19.899999999999999" customHeight="1" x14ac:dyDescent="0.25">
      <c r="A268" s="8" t="s">
        <v>218</v>
      </c>
      <c r="B268" s="173">
        <v>-171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1"/>
      <c r="L268" s="18"/>
      <c r="M268" s="218"/>
    </row>
    <row r="269" spans="1:13" ht="19.899999999999999" customHeight="1" x14ac:dyDescent="0.25">
      <c r="A269" s="6" t="s">
        <v>219</v>
      </c>
      <c r="B269" s="174">
        <v>0</v>
      </c>
      <c r="C269" s="174">
        <v>0</v>
      </c>
      <c r="D269" s="174">
        <v>0</v>
      </c>
      <c r="E269" s="174">
        <v>0</v>
      </c>
      <c r="F269" s="174">
        <v>0</v>
      </c>
      <c r="G269" s="174">
        <v>0</v>
      </c>
      <c r="H269" s="174">
        <v>0</v>
      </c>
      <c r="I269" s="174">
        <v>0</v>
      </c>
      <c r="J269" s="174">
        <v>0</v>
      </c>
      <c r="K269" s="169"/>
      <c r="L269" s="18"/>
      <c r="M269" s="218"/>
    </row>
    <row r="270" spans="1:13" ht="19.899999999999999" customHeight="1" x14ac:dyDescent="0.25">
      <c r="A270" s="8" t="s">
        <v>220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1"/>
      <c r="L270" s="18"/>
      <c r="M270" s="218"/>
    </row>
    <row r="271" spans="1:13" ht="19.899999999999999" customHeight="1" x14ac:dyDescent="0.25">
      <c r="A271" s="6" t="s">
        <v>221</v>
      </c>
      <c r="B271" s="174">
        <v>-1.339</v>
      </c>
      <c r="C271" s="174">
        <v>-9.7720000000000002</v>
      </c>
      <c r="D271" s="174">
        <v>-1.04</v>
      </c>
      <c r="E271" s="174">
        <v>-468</v>
      </c>
      <c r="F271" s="174">
        <v>713</v>
      </c>
      <c r="G271" s="174">
        <v>0</v>
      </c>
      <c r="H271" s="174">
        <v>0</v>
      </c>
      <c r="I271" s="174">
        <v>0</v>
      </c>
      <c r="J271" s="174">
        <v>0</v>
      </c>
      <c r="K271" s="169"/>
      <c r="L271" s="18"/>
      <c r="M271" s="218"/>
    </row>
    <row r="272" spans="1:13" ht="19.899999999999999" customHeight="1" x14ac:dyDescent="0.25">
      <c r="A272" s="8" t="s">
        <v>222</v>
      </c>
      <c r="B272" s="173">
        <v>-7.1230000000000002</v>
      </c>
      <c r="C272" s="173">
        <v>6.1790000000000003</v>
      </c>
      <c r="D272" s="173">
        <v>22.562999999999999</v>
      </c>
      <c r="E272" s="173">
        <v>-8.8870000000000005</v>
      </c>
      <c r="F272" s="173">
        <v>-12.9</v>
      </c>
      <c r="G272" s="173">
        <v>-2.431</v>
      </c>
      <c r="H272" s="173">
        <v>-20.297000000000001</v>
      </c>
      <c r="I272" s="173">
        <v>-5.36</v>
      </c>
      <c r="J272" s="173">
        <v>-10.336</v>
      </c>
      <c r="K272" s="171"/>
      <c r="L272" s="18"/>
      <c r="M272" s="218"/>
    </row>
    <row r="273" spans="1:13" ht="19.899999999999999" customHeight="1" x14ac:dyDescent="0.25">
      <c r="A273" s="6" t="s">
        <v>223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69"/>
      <c r="L273" s="18"/>
      <c r="M273" s="218"/>
    </row>
    <row r="274" spans="1:13" ht="19.899999999999999" customHeight="1" x14ac:dyDescent="0.25">
      <c r="A274" s="8" t="s">
        <v>224</v>
      </c>
      <c r="B274" s="173">
        <v>0</v>
      </c>
      <c r="C274" s="173">
        <v>0</v>
      </c>
      <c r="D274" s="173">
        <v>0</v>
      </c>
      <c r="E274" s="173">
        <v>0</v>
      </c>
      <c r="F274" s="173">
        <v>0</v>
      </c>
      <c r="G274" s="173">
        <v>0</v>
      </c>
      <c r="H274" s="173">
        <v>0</v>
      </c>
      <c r="I274" s="173">
        <v>0</v>
      </c>
      <c r="J274" s="173">
        <v>-815</v>
      </c>
      <c r="K274" s="171"/>
      <c r="L274" s="18"/>
      <c r="M274" s="218"/>
    </row>
    <row r="275" spans="1:13" ht="19.899999999999999" customHeight="1" x14ac:dyDescent="0.25">
      <c r="A275" s="6" t="s">
        <v>225</v>
      </c>
      <c r="B275" s="174">
        <v>26.672999999999998</v>
      </c>
      <c r="C275" s="174">
        <v>12.013999999999999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69"/>
      <c r="L275" s="18"/>
      <c r="M275" s="218"/>
    </row>
    <row r="276" spans="1:13" ht="19.899999999999999" customHeight="1" x14ac:dyDescent="0.25">
      <c r="A276" s="8" t="s">
        <v>226</v>
      </c>
      <c r="B276" s="173">
        <v>0</v>
      </c>
      <c r="C276" s="173">
        <v>0</v>
      </c>
      <c r="D276" s="173">
        <v>0</v>
      </c>
      <c r="E276" s="173">
        <v>0</v>
      </c>
      <c r="F276" s="173">
        <v>0</v>
      </c>
      <c r="G276" s="173">
        <v>0</v>
      </c>
      <c r="H276" s="173">
        <v>0</v>
      </c>
      <c r="I276" s="173">
        <v>0</v>
      </c>
      <c r="J276" s="173">
        <v>0</v>
      </c>
      <c r="K276" s="171"/>
      <c r="L276" s="18"/>
      <c r="M276" s="218"/>
    </row>
    <row r="277" spans="1:13" ht="19.899999999999999" customHeight="1" x14ac:dyDescent="0.25">
      <c r="A277" s="6" t="s">
        <v>227</v>
      </c>
      <c r="B277" s="174">
        <v>-26.552</v>
      </c>
      <c r="C277" s="174">
        <v>-13.496</v>
      </c>
      <c r="D277" s="174">
        <v>909</v>
      </c>
      <c r="E277" s="174">
        <v>0</v>
      </c>
      <c r="F277" s="174">
        <v>0</v>
      </c>
      <c r="G277" s="174">
        <v>0</v>
      </c>
      <c r="H277" s="174">
        <v>0</v>
      </c>
      <c r="I277" s="174">
        <v>1.706</v>
      </c>
      <c r="J277" s="174">
        <v>-175</v>
      </c>
      <c r="K277" s="169"/>
      <c r="L277" s="18"/>
      <c r="M277" s="218"/>
    </row>
    <row r="278" spans="1:13" ht="19.899999999999999" customHeight="1" x14ac:dyDescent="0.25">
      <c r="A278" s="8" t="s">
        <v>228</v>
      </c>
      <c r="B278" s="175">
        <v>-42.405000000000001</v>
      </c>
      <c r="C278" s="175">
        <v>-33.893000000000001</v>
      </c>
      <c r="D278" s="175">
        <v>-23.986000000000001</v>
      </c>
      <c r="E278" s="175">
        <v>-46.417999999999999</v>
      </c>
      <c r="F278" s="175">
        <v>-37.063000000000002</v>
      </c>
      <c r="G278" s="175">
        <v>-24.163</v>
      </c>
      <c r="H278" s="175">
        <v>-21.731999999999999</v>
      </c>
      <c r="I278" s="175">
        <v>2.5169999999999999</v>
      </c>
      <c r="J278" s="175">
        <v>6.1710000000000003</v>
      </c>
      <c r="K278" s="171"/>
      <c r="L278" s="18"/>
      <c r="M278" s="218"/>
    </row>
    <row r="279" spans="1:13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8"/>
      <c r="M279" s="218"/>
    </row>
    <row r="280" spans="1:13" ht="19.899999999999999" customHeight="1" x14ac:dyDescent="0.25">
      <c r="A280" s="8" t="s">
        <v>229</v>
      </c>
      <c r="B280" s="175">
        <v>0</v>
      </c>
      <c r="C280" s="175">
        <v>0</v>
      </c>
      <c r="D280" s="175">
        <v>0</v>
      </c>
      <c r="E280" s="175">
        <v>0</v>
      </c>
      <c r="F280" s="175">
        <v>0</v>
      </c>
      <c r="G280" s="175">
        <v>0</v>
      </c>
      <c r="H280" s="175">
        <v>0</v>
      </c>
      <c r="I280" s="175">
        <v>0</v>
      </c>
      <c r="J280" s="175">
        <v>0</v>
      </c>
      <c r="K280" s="171"/>
      <c r="L280" s="18"/>
      <c r="M280" s="218"/>
    </row>
    <row r="281" spans="1:13" ht="19.899999999999999" customHeight="1" x14ac:dyDescent="0.25">
      <c r="A281" s="6" t="s">
        <v>230</v>
      </c>
      <c r="B281" s="172">
        <v>-145.34399999999999</v>
      </c>
      <c r="C281" s="172">
        <v>151.702</v>
      </c>
      <c r="D281" s="172">
        <v>22.077000000000002</v>
      </c>
      <c r="E281" s="172">
        <v>64.796000000000006</v>
      </c>
      <c r="F281" s="172">
        <v>48.079000000000001</v>
      </c>
      <c r="G281" s="172">
        <v>40.484999999999999</v>
      </c>
      <c r="H281" s="172">
        <v>27.529</v>
      </c>
      <c r="I281" s="172">
        <v>4.5910000000000002</v>
      </c>
      <c r="J281" s="172">
        <v>22.568999999999999</v>
      </c>
      <c r="K281" s="169"/>
      <c r="L281" s="18"/>
      <c r="M281" s="218"/>
    </row>
    <row r="282" spans="1:13" ht="19.899999999999999" customHeight="1" x14ac:dyDescent="0.25">
      <c r="A282" s="8" t="s">
        <v>231</v>
      </c>
      <c r="B282" s="173">
        <v>-174.047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1"/>
      <c r="L282" s="18"/>
      <c r="M282" s="218"/>
    </row>
    <row r="283" spans="1:13" ht="19.899999999999999" customHeight="1" x14ac:dyDescent="0.25">
      <c r="A283" s="6" t="s">
        <v>232</v>
      </c>
      <c r="B283" s="174">
        <v>-560.24199999999996</v>
      </c>
      <c r="C283" s="174">
        <v>-275.959</v>
      </c>
      <c r="D283" s="174">
        <v>486</v>
      </c>
      <c r="E283" s="174">
        <v>-42.234000000000002</v>
      </c>
      <c r="F283" s="174">
        <v>18.408000000000001</v>
      </c>
      <c r="G283" s="174">
        <v>8.2100000000000009</v>
      </c>
      <c r="H283" s="174">
        <v>12.175000000000001</v>
      </c>
      <c r="I283" s="174">
        <v>20.544</v>
      </c>
      <c r="J283" s="174">
        <v>-7.5839999999999996</v>
      </c>
      <c r="K283" s="169"/>
      <c r="L283" s="18"/>
      <c r="M283" s="218"/>
    </row>
    <row r="284" spans="1:13" ht="19.899999999999999" customHeight="1" x14ac:dyDescent="0.25">
      <c r="A284" s="8" t="s">
        <v>233</v>
      </c>
      <c r="B284" s="173">
        <v>0</v>
      </c>
      <c r="C284" s="173">
        <v>-12.545</v>
      </c>
      <c r="D284" s="173">
        <v>-1.3540000000000001</v>
      </c>
      <c r="E284" s="173">
        <v>-466</v>
      </c>
      <c r="F284" s="173">
        <v>-647</v>
      </c>
      <c r="G284" s="173">
        <v>-1.034</v>
      </c>
      <c r="H284" s="173">
        <v>-1.3819999999999999</v>
      </c>
      <c r="I284" s="173">
        <v>0</v>
      </c>
      <c r="J284" s="173">
        <v>-6.2169999999999996</v>
      </c>
      <c r="K284" s="171"/>
      <c r="L284" s="18"/>
      <c r="M284" s="218"/>
    </row>
    <row r="285" spans="1:13" ht="19.899999999999999" customHeight="1" x14ac:dyDescent="0.25">
      <c r="A285" s="6" t="s">
        <v>234</v>
      </c>
      <c r="B285" s="174">
        <v>0</v>
      </c>
      <c r="C285" s="174">
        <v>0</v>
      </c>
      <c r="D285" s="174">
        <v>0</v>
      </c>
      <c r="E285" s="174">
        <v>0</v>
      </c>
      <c r="F285" s="174">
        <v>0</v>
      </c>
      <c r="G285" s="174">
        <v>0</v>
      </c>
      <c r="H285" s="174">
        <v>0</v>
      </c>
      <c r="I285" s="174">
        <v>0</v>
      </c>
      <c r="J285" s="174">
        <v>0</v>
      </c>
      <c r="K285" s="169"/>
      <c r="L285" s="18"/>
      <c r="M285" s="218"/>
    </row>
    <row r="286" spans="1:13" ht="19.899999999999999" customHeight="1" x14ac:dyDescent="0.25">
      <c r="A286" s="8" t="s">
        <v>235</v>
      </c>
      <c r="B286" s="173">
        <v>0</v>
      </c>
      <c r="C286" s="173">
        <v>0</v>
      </c>
      <c r="D286" s="173">
        <v>0</v>
      </c>
      <c r="E286" s="173">
        <v>0</v>
      </c>
      <c r="F286" s="173">
        <v>0</v>
      </c>
      <c r="G286" s="173">
        <v>0</v>
      </c>
      <c r="H286" s="173">
        <v>0</v>
      </c>
      <c r="I286" s="173">
        <v>0</v>
      </c>
      <c r="J286" s="173">
        <v>815</v>
      </c>
      <c r="K286" s="171"/>
      <c r="L286" s="18"/>
      <c r="M286" s="218"/>
    </row>
    <row r="287" spans="1:13" ht="19.899999999999999" customHeight="1" x14ac:dyDescent="0.25">
      <c r="A287" s="6" t="s">
        <v>236</v>
      </c>
      <c r="B287" s="174">
        <v>0</v>
      </c>
      <c r="C287" s="174">
        <v>0</v>
      </c>
      <c r="D287" s="174">
        <v>0</v>
      </c>
      <c r="E287" s="174">
        <v>0</v>
      </c>
      <c r="F287" s="174">
        <v>-526</v>
      </c>
      <c r="G287" s="174">
        <v>1.833</v>
      </c>
      <c r="H287" s="174">
        <v>1.3440000000000001</v>
      </c>
      <c r="I287" s="174">
        <v>0</v>
      </c>
      <c r="J287" s="174">
        <v>0</v>
      </c>
      <c r="K287" s="169"/>
      <c r="L287" s="18"/>
      <c r="M287" s="218"/>
    </row>
    <row r="288" spans="1:13" ht="19.899999999999999" customHeight="1" x14ac:dyDescent="0.25">
      <c r="A288" s="8" t="s">
        <v>237</v>
      </c>
      <c r="B288" s="173">
        <v>52</v>
      </c>
      <c r="C288" s="173">
        <v>-8.5419999999999998</v>
      </c>
      <c r="D288" s="173">
        <v>-1.6279999999999999</v>
      </c>
      <c r="E288" s="173">
        <v>-19</v>
      </c>
      <c r="F288" s="173">
        <v>-518</v>
      </c>
      <c r="G288" s="173">
        <v>-1.415</v>
      </c>
      <c r="H288" s="173">
        <v>819</v>
      </c>
      <c r="I288" s="173">
        <v>-1.899</v>
      </c>
      <c r="J288" s="173">
        <v>-4.992</v>
      </c>
      <c r="K288" s="171"/>
      <c r="L288" s="18"/>
      <c r="M288" s="218"/>
    </row>
    <row r="289" spans="1:13" ht="19.899999999999999" customHeight="1" x14ac:dyDescent="0.25">
      <c r="A289" s="6" t="s">
        <v>238</v>
      </c>
      <c r="B289" s="172">
        <v>-879.58100000000002</v>
      </c>
      <c r="C289" s="172">
        <v>-145.34399999999999</v>
      </c>
      <c r="D289" s="172">
        <v>19.581</v>
      </c>
      <c r="E289" s="172">
        <v>22.077000000000002</v>
      </c>
      <c r="F289" s="172">
        <v>64.796000000000006</v>
      </c>
      <c r="G289" s="172">
        <v>48.079000000000001</v>
      </c>
      <c r="H289" s="172">
        <v>40.484999999999999</v>
      </c>
      <c r="I289" s="172">
        <v>23.236000000000001</v>
      </c>
      <c r="J289" s="172">
        <v>4.5910000000000002</v>
      </c>
      <c r="K289" s="169"/>
      <c r="L289" s="18"/>
      <c r="M289" s="218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8"/>
      <c r="M290" s="218"/>
    </row>
    <row r="291" spans="1:13" ht="19.899999999999999" customHeight="1" x14ac:dyDescent="0.25">
      <c r="A291" s="6" t="s">
        <v>239</v>
      </c>
      <c r="B291" s="172" t="s">
        <v>6394</v>
      </c>
      <c r="C291" s="172" t="s">
        <v>6349</v>
      </c>
      <c r="D291" s="172">
        <v>199.15899999999999</v>
      </c>
      <c r="E291" s="172">
        <v>179.22300000000001</v>
      </c>
      <c r="F291" s="172">
        <v>230.434</v>
      </c>
      <c r="G291" s="172">
        <v>80.573999999999998</v>
      </c>
      <c r="H291" s="172">
        <v>74.781999999999996</v>
      </c>
      <c r="I291" s="172">
        <v>83.073999999999998</v>
      </c>
      <c r="J291" s="172">
        <v>67.516999999999996</v>
      </c>
      <c r="K291" s="169"/>
      <c r="L291" s="18"/>
      <c r="M291" s="218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8"/>
      <c r="M292" s="218"/>
    </row>
    <row r="293" spans="1:13" ht="19.899999999999999" customHeight="1" x14ac:dyDescent="0.25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  <c r="L293" s="213"/>
      <c r="M293" s="218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209"/>
      <c r="M294" s="218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3" t="s">
        <v>2</v>
      </c>
      <c r="M295" s="218"/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18"/>
      <c r="M296" s="218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6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18"/>
      <c r="M297" s="218"/>
    </row>
    <row r="298" spans="1:13" ht="19.899999999999999" customHeight="1" x14ac:dyDescent="0.25">
      <c r="A298" s="164" t="s">
        <v>5</v>
      </c>
      <c r="B298" s="165" t="s">
        <v>337</v>
      </c>
      <c r="C298" s="165" t="s">
        <v>337</v>
      </c>
      <c r="D298" s="165" t="s">
        <v>337</v>
      </c>
      <c r="E298" s="165" t="s">
        <v>337</v>
      </c>
      <c r="F298" s="165" t="s">
        <v>337</v>
      </c>
      <c r="G298" s="165" t="s">
        <v>6</v>
      </c>
      <c r="H298" s="165" t="s">
        <v>6</v>
      </c>
      <c r="I298" s="165" t="s">
        <v>6</v>
      </c>
      <c r="J298" s="165" t="s">
        <v>6</v>
      </c>
      <c r="K298" s="165" t="s">
        <v>6</v>
      </c>
      <c r="L298" s="18"/>
      <c r="M298" s="218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8"/>
      <c r="M299" s="218"/>
    </row>
    <row r="300" spans="1:13" ht="19.899999999999999" customHeight="1" x14ac:dyDescent="0.25">
      <c r="A300" s="166" t="s">
        <v>241</v>
      </c>
      <c r="B300" s="167" t="s">
        <v>8</v>
      </c>
      <c r="C300" s="167" t="s">
        <v>8</v>
      </c>
      <c r="D300" s="167" t="s">
        <v>342</v>
      </c>
      <c r="E300" s="167" t="s">
        <v>342</v>
      </c>
      <c r="F300" s="167" t="s">
        <v>342</v>
      </c>
      <c r="G300" s="167" t="s">
        <v>342</v>
      </c>
      <c r="H300" s="167" t="s">
        <v>342</v>
      </c>
      <c r="I300" s="167" t="s">
        <v>342</v>
      </c>
      <c r="J300" s="167" t="s">
        <v>342</v>
      </c>
      <c r="K300" s="167" t="s">
        <v>8</v>
      </c>
      <c r="L300" s="18"/>
      <c r="M300" s="218"/>
    </row>
    <row r="301" spans="1:13" ht="19.899999999999999" customHeight="1" x14ac:dyDescent="0.25">
      <c r="A301" s="6" t="s">
        <v>242</v>
      </c>
      <c r="B301" s="174">
        <v>-261.98</v>
      </c>
      <c r="C301" s="174">
        <v>-32.222000000000001</v>
      </c>
      <c r="D301" s="174">
        <v>11.170999999999999</v>
      </c>
      <c r="E301" s="174">
        <v>-60.384999999999998</v>
      </c>
      <c r="F301" s="174">
        <v>-3.4449999999999998</v>
      </c>
      <c r="G301" s="174">
        <v>-4.7210000000000001</v>
      </c>
      <c r="H301" s="174">
        <v>-3.3050000000000002</v>
      </c>
      <c r="I301" s="174">
        <v>-11.885</v>
      </c>
      <c r="J301" s="174">
        <v>-17.533000000000001</v>
      </c>
      <c r="K301" s="169"/>
      <c r="L301" s="18"/>
      <c r="M301" s="218"/>
    </row>
    <row r="302" spans="1:13" ht="19.899999999999999" customHeight="1" x14ac:dyDescent="0.25">
      <c r="A302" s="8" t="s">
        <v>243</v>
      </c>
      <c r="B302" s="173">
        <v>550.02800000000002</v>
      </c>
      <c r="C302" s="173">
        <v>327.46499999999997</v>
      </c>
      <c r="D302" s="173">
        <v>5.8849999999999998</v>
      </c>
      <c r="E302" s="173">
        <v>57.976999999999997</v>
      </c>
      <c r="F302" s="173">
        <v>188</v>
      </c>
      <c r="G302" s="173">
        <v>1.845</v>
      </c>
      <c r="H302" s="173">
        <v>1.36</v>
      </c>
      <c r="I302" s="173">
        <v>13.851000000000001</v>
      </c>
      <c r="J302" s="173">
        <v>17.765000000000001</v>
      </c>
      <c r="K302" s="171"/>
      <c r="L302" s="18"/>
      <c r="M302" s="218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8"/>
      <c r="M303" s="218"/>
    </row>
    <row r="304" spans="1:13" ht="19.899999999999999" customHeight="1" x14ac:dyDescent="0.25">
      <c r="A304" s="8" t="s">
        <v>244</v>
      </c>
      <c r="B304" s="175">
        <v>288.048</v>
      </c>
      <c r="C304" s="175">
        <v>295.24299999999999</v>
      </c>
      <c r="D304" s="175">
        <v>17.056000000000001</v>
      </c>
      <c r="E304" s="175">
        <v>-2.4079999999999999</v>
      </c>
      <c r="F304" s="175">
        <v>-3.2570000000000001</v>
      </c>
      <c r="G304" s="175">
        <v>-2.8759999999999999</v>
      </c>
      <c r="H304" s="175">
        <v>-1.9450000000000001</v>
      </c>
      <c r="I304" s="175">
        <v>1.966</v>
      </c>
      <c r="J304" s="175">
        <v>232</v>
      </c>
      <c r="K304" s="171"/>
      <c r="L304" s="18"/>
      <c r="M304" s="218"/>
    </row>
    <row r="305" spans="1:13" ht="19.899999999999999" customHeight="1" x14ac:dyDescent="0.25">
      <c r="A305" s="6" t="s">
        <v>245</v>
      </c>
      <c r="B305" s="174">
        <v>4.6319999999999997</v>
      </c>
      <c r="C305" s="174">
        <v>5.3209999999999997</v>
      </c>
      <c r="D305" s="174">
        <v>1.4330000000000001</v>
      </c>
      <c r="E305" s="174">
        <v>4.6319999999999997</v>
      </c>
      <c r="F305" s="174">
        <v>4.101</v>
      </c>
      <c r="G305" s="174">
        <v>1.38</v>
      </c>
      <c r="H305" s="174">
        <v>4.069</v>
      </c>
      <c r="I305" s="174">
        <v>272</v>
      </c>
      <c r="J305" s="174">
        <v>230</v>
      </c>
      <c r="K305" s="169"/>
      <c r="L305" s="18"/>
      <c r="M305" s="218"/>
    </row>
    <row r="306" spans="1:13" ht="19.899999999999999" customHeight="1" x14ac:dyDescent="0.25">
      <c r="A306" s="8" t="s">
        <v>246</v>
      </c>
      <c r="B306" s="173">
        <v>0</v>
      </c>
      <c r="C306" s="173">
        <v>0</v>
      </c>
      <c r="D306" s="173">
        <v>0</v>
      </c>
      <c r="E306" s="173">
        <v>0</v>
      </c>
      <c r="F306" s="173">
        <v>0</v>
      </c>
      <c r="G306" s="173">
        <v>0</v>
      </c>
      <c r="H306" s="173">
        <v>0</v>
      </c>
      <c r="I306" s="173">
        <v>0</v>
      </c>
      <c r="J306" s="173">
        <v>0</v>
      </c>
      <c r="K306" s="171"/>
      <c r="L306" s="18"/>
      <c r="M306" s="218"/>
    </row>
    <row r="307" spans="1:13" ht="19.899999999999999" customHeight="1" x14ac:dyDescent="0.25">
      <c r="A307" s="6" t="s">
        <v>247</v>
      </c>
      <c r="B307" s="172">
        <v>-7.5430000000000001</v>
      </c>
      <c r="C307" s="172">
        <v>71.311999999999998</v>
      </c>
      <c r="D307" s="172">
        <v>8.8719999999999999</v>
      </c>
      <c r="E307" s="172">
        <v>375</v>
      </c>
      <c r="F307" s="172">
        <v>-1.3979999999999999</v>
      </c>
      <c r="G307" s="172">
        <v>537</v>
      </c>
      <c r="H307" s="172">
        <v>917</v>
      </c>
      <c r="I307" s="172">
        <v>-4.4420000000000002</v>
      </c>
      <c r="J307" s="172">
        <v>1.776</v>
      </c>
      <c r="K307" s="169"/>
      <c r="L307" s="18"/>
      <c r="M307" s="218"/>
    </row>
    <row r="308" spans="1:13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8"/>
      <c r="M308" s="218"/>
    </row>
    <row r="309" spans="1:13" ht="19.899999999999999" customHeight="1" x14ac:dyDescent="0.25">
      <c r="A309" s="6" t="s">
        <v>248</v>
      </c>
      <c r="B309" s="174">
        <v>41.140999999999998</v>
      </c>
      <c r="C309" s="174">
        <v>43.314</v>
      </c>
      <c r="D309" s="174">
        <v>4.5720000000000001</v>
      </c>
      <c r="E309" s="174">
        <v>0</v>
      </c>
      <c r="F309" s="174">
        <v>0</v>
      </c>
      <c r="G309" s="174">
        <v>0</v>
      </c>
      <c r="H309" s="174">
        <v>0</v>
      </c>
      <c r="I309" s="174">
        <v>-1.7</v>
      </c>
      <c r="J309" s="174">
        <v>-2.1579999999999999</v>
      </c>
      <c r="K309" s="169"/>
      <c r="L309" s="18"/>
      <c r="M309" s="218"/>
    </row>
    <row r="310" spans="1:13" ht="19.899999999999999" customHeight="1" x14ac:dyDescent="0.25">
      <c r="A310" s="8" t="s">
        <v>249</v>
      </c>
      <c r="B310" s="173">
        <v>23.449000000000002</v>
      </c>
      <c r="C310" s="173">
        <v>29.539000000000001</v>
      </c>
      <c r="D310" s="173">
        <v>-5.93</v>
      </c>
      <c r="E310" s="173">
        <v>1.3149999999999999</v>
      </c>
      <c r="F310" s="173">
        <v>-1.6759999999999999</v>
      </c>
      <c r="G310" s="173">
        <v>118</v>
      </c>
      <c r="H310" s="173">
        <v>-37</v>
      </c>
      <c r="I310" s="173">
        <v>398</v>
      </c>
      <c r="J310" s="173">
        <v>4.9859999999999998</v>
      </c>
      <c r="K310" s="171"/>
      <c r="L310" s="18"/>
      <c r="M310" s="218"/>
    </row>
    <row r="311" spans="1:13" ht="19.899999999999999" customHeight="1" x14ac:dyDescent="0.25">
      <c r="A311" s="6" t="s">
        <v>250</v>
      </c>
      <c r="B311" s="174">
        <v>-72.132999999999996</v>
      </c>
      <c r="C311" s="174">
        <v>-1.5409999999999999</v>
      </c>
      <c r="D311" s="174">
        <v>10.23</v>
      </c>
      <c r="E311" s="174">
        <v>-940</v>
      </c>
      <c r="F311" s="174">
        <v>278</v>
      </c>
      <c r="G311" s="174">
        <v>419</v>
      </c>
      <c r="H311" s="174">
        <v>954</v>
      </c>
      <c r="I311" s="174">
        <v>-3.14</v>
      </c>
      <c r="J311" s="174">
        <v>-1.052</v>
      </c>
      <c r="K311" s="169"/>
      <c r="L311" s="18"/>
      <c r="M311" s="218"/>
    </row>
    <row r="312" spans="1:13" ht="19.899999999999999" customHeight="1" x14ac:dyDescent="0.25">
      <c r="A312" s="8" t="s">
        <v>251</v>
      </c>
      <c r="B312" s="173">
        <v>0</v>
      </c>
      <c r="C312" s="173">
        <v>0</v>
      </c>
      <c r="D312" s="173">
        <v>0</v>
      </c>
      <c r="E312" s="173">
        <v>0</v>
      </c>
      <c r="F312" s="173">
        <v>0</v>
      </c>
      <c r="G312" s="173">
        <v>0</v>
      </c>
      <c r="H312" s="173">
        <v>0</v>
      </c>
      <c r="I312" s="173">
        <v>0</v>
      </c>
      <c r="J312" s="173">
        <v>0</v>
      </c>
      <c r="K312" s="171"/>
      <c r="L312" s="18"/>
      <c r="M312" s="218"/>
    </row>
    <row r="313" spans="1:13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8"/>
      <c r="M313" s="218"/>
    </row>
    <row r="314" spans="1:13" ht="19.899999999999999" customHeight="1" x14ac:dyDescent="0.25">
      <c r="A314" s="8" t="s">
        <v>252</v>
      </c>
      <c r="B314" s="175">
        <v>285.137</v>
      </c>
      <c r="C314" s="175">
        <v>371.87599999999998</v>
      </c>
      <c r="D314" s="175">
        <v>27.361000000000001</v>
      </c>
      <c r="E314" s="175">
        <v>2.5990000000000002</v>
      </c>
      <c r="F314" s="175">
        <v>-554</v>
      </c>
      <c r="G314" s="175">
        <v>-959</v>
      </c>
      <c r="H314" s="175">
        <v>3.0409999999999999</v>
      </c>
      <c r="I314" s="175">
        <v>-2.2040000000000002</v>
      </c>
      <c r="J314" s="175">
        <v>2.238</v>
      </c>
      <c r="K314" s="171"/>
      <c r="L314" s="18"/>
      <c r="M314" s="218"/>
    </row>
    <row r="315" spans="1:13" ht="19.899999999999999" customHeight="1" x14ac:dyDescent="0.25">
      <c r="A315" s="6" t="s">
        <v>253</v>
      </c>
      <c r="B315" s="174">
        <v>166.14</v>
      </c>
      <c r="C315" s="174">
        <v>220.267</v>
      </c>
      <c r="D315" s="174">
        <v>7.5049999999999999</v>
      </c>
      <c r="E315" s="174">
        <v>2.2759999999999998</v>
      </c>
      <c r="F315" s="174">
        <v>294</v>
      </c>
      <c r="G315" s="174">
        <v>407</v>
      </c>
      <c r="H315" s="174">
        <v>14</v>
      </c>
      <c r="I315" s="174">
        <v>1.8560000000000001</v>
      </c>
      <c r="J315" s="174">
        <v>1.3169999999999999</v>
      </c>
      <c r="K315" s="169"/>
      <c r="L315" s="18"/>
      <c r="M315" s="218"/>
    </row>
    <row r="316" spans="1:13" ht="19.899999999999999" customHeight="1" x14ac:dyDescent="0.25">
      <c r="A316" s="8" t="s">
        <v>254</v>
      </c>
      <c r="B316" s="173">
        <v>45.33</v>
      </c>
      <c r="C316" s="173">
        <v>61.795000000000002</v>
      </c>
      <c r="D316" s="173">
        <v>2.3650000000000002</v>
      </c>
      <c r="E316" s="173">
        <v>75</v>
      </c>
      <c r="F316" s="173">
        <v>0</v>
      </c>
      <c r="G316" s="173">
        <v>81</v>
      </c>
      <c r="H316" s="173">
        <v>58</v>
      </c>
      <c r="I316" s="173">
        <v>740</v>
      </c>
      <c r="J316" s="173">
        <v>1.431</v>
      </c>
      <c r="K316" s="171"/>
      <c r="L316" s="18"/>
      <c r="M316" s="218"/>
    </row>
    <row r="317" spans="1:13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8"/>
      <c r="M317" s="218"/>
    </row>
    <row r="318" spans="1:13" ht="19.899999999999999" customHeight="1" x14ac:dyDescent="0.25">
      <c r="A318" s="8" t="s">
        <v>255</v>
      </c>
      <c r="B318" s="175">
        <v>73.667000000000002</v>
      </c>
      <c r="C318" s="175">
        <v>89.813999999999993</v>
      </c>
      <c r="D318" s="175">
        <v>17.491</v>
      </c>
      <c r="E318" s="175">
        <v>248</v>
      </c>
      <c r="F318" s="175">
        <v>-848</v>
      </c>
      <c r="G318" s="175">
        <v>-1.4470000000000001</v>
      </c>
      <c r="H318" s="175">
        <v>2.9689999999999999</v>
      </c>
      <c r="I318" s="175">
        <v>-4.8</v>
      </c>
      <c r="J318" s="175">
        <v>-510</v>
      </c>
      <c r="K318" s="171"/>
      <c r="L318" s="18"/>
      <c r="M318" s="218"/>
    </row>
    <row r="319" spans="1:13" ht="19.899999999999999" customHeight="1" x14ac:dyDescent="0.25">
      <c r="A319" s="6" t="s">
        <v>256</v>
      </c>
      <c r="B319" s="174">
        <v>12.708</v>
      </c>
      <c r="C319" s="174">
        <v>21.984999999999999</v>
      </c>
      <c r="D319" s="174">
        <v>1.8839999999999999</v>
      </c>
      <c r="E319" s="174">
        <v>466</v>
      </c>
      <c r="F319" s="174">
        <v>647</v>
      </c>
      <c r="G319" s="174">
        <v>1.034</v>
      </c>
      <c r="H319" s="174">
        <v>1.3819999999999999</v>
      </c>
      <c r="I319" s="174">
        <v>0</v>
      </c>
      <c r="J319" s="174">
        <v>6.2169999999999996</v>
      </c>
      <c r="K319" s="169"/>
      <c r="L319" s="18"/>
      <c r="M319" s="218"/>
    </row>
    <row r="320" spans="1:13" ht="19.899999999999999" customHeight="1" x14ac:dyDescent="0.25">
      <c r="A320" s="8" t="s">
        <v>257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0</v>
      </c>
      <c r="H320" s="173">
        <v>0</v>
      </c>
      <c r="I320" s="173">
        <v>0</v>
      </c>
      <c r="J320" s="173">
        <v>0</v>
      </c>
      <c r="K320" s="171"/>
      <c r="L320" s="18"/>
      <c r="M320" s="218"/>
    </row>
    <row r="321" spans="1:13" ht="19.899999999999999" customHeight="1" x14ac:dyDescent="0.25">
      <c r="A321" s="6" t="s">
        <v>258</v>
      </c>
      <c r="B321" s="172">
        <v>60.959000000000003</v>
      </c>
      <c r="C321" s="172">
        <v>67.828999999999994</v>
      </c>
      <c r="D321" s="172">
        <v>15.606999999999999</v>
      </c>
      <c r="E321" s="172">
        <v>-218</v>
      </c>
      <c r="F321" s="172">
        <v>-1.4950000000000001</v>
      </c>
      <c r="G321" s="172">
        <v>-2.4809999999999999</v>
      </c>
      <c r="H321" s="172">
        <v>1.587</v>
      </c>
      <c r="I321" s="172">
        <v>-4.8</v>
      </c>
      <c r="J321" s="172">
        <v>-6.7270000000000003</v>
      </c>
      <c r="K321" s="169"/>
      <c r="L321" s="18"/>
      <c r="M321" s="218"/>
    </row>
    <row r="322" spans="1:13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8"/>
      <c r="M322" s="218"/>
    </row>
    <row r="323" spans="1:13" ht="19.899999999999999" customHeight="1" x14ac:dyDescent="0.25">
      <c r="A323" s="6" t="s">
        <v>259</v>
      </c>
      <c r="B323" s="174">
        <v>130.21199999999999</v>
      </c>
      <c r="C323" s="174">
        <v>171.74100000000001</v>
      </c>
      <c r="D323" s="174">
        <v>17.623000000000001</v>
      </c>
      <c r="E323" s="174">
        <v>172</v>
      </c>
      <c r="F323" s="174">
        <v>3</v>
      </c>
      <c r="G323" s="174">
        <v>2</v>
      </c>
      <c r="H323" s="174">
        <v>40</v>
      </c>
      <c r="I323" s="174">
        <v>1.272</v>
      </c>
      <c r="J323" s="174">
        <v>6.1820000000000004</v>
      </c>
      <c r="K323" s="169"/>
      <c r="L323" s="18"/>
      <c r="M323" s="218"/>
    </row>
    <row r="324" spans="1:13" ht="19.899999999999999" customHeight="1" x14ac:dyDescent="0.25">
      <c r="A324" s="8" t="s">
        <v>260</v>
      </c>
      <c r="B324" s="173">
        <v>104.465</v>
      </c>
      <c r="C324" s="173">
        <v>3.0419999999999998</v>
      </c>
      <c r="D324" s="173">
        <v>1.9990000000000001</v>
      </c>
      <c r="E324" s="173">
        <v>17.497</v>
      </c>
      <c r="F324" s="173">
        <v>171.83600000000001</v>
      </c>
      <c r="G324" s="173">
        <v>13.58</v>
      </c>
      <c r="H324" s="173">
        <v>29.151</v>
      </c>
      <c r="I324" s="173">
        <v>50.335999999999999</v>
      </c>
      <c r="J324" s="173">
        <v>4.8479999999999999</v>
      </c>
      <c r="K324" s="171"/>
      <c r="L324" s="18"/>
      <c r="M324" s="218"/>
    </row>
    <row r="325" spans="1:13" ht="19.899999999999999" customHeight="1" x14ac:dyDescent="0.25">
      <c r="A325" s="6" t="s">
        <v>261</v>
      </c>
      <c r="B325" s="174">
        <v>-270.37400000000002</v>
      </c>
      <c r="C325" s="174">
        <v>-418.98599999999999</v>
      </c>
      <c r="D325" s="174">
        <v>37.01</v>
      </c>
      <c r="E325" s="174">
        <v>0</v>
      </c>
      <c r="F325" s="174">
        <v>0</v>
      </c>
      <c r="G325" s="174">
        <v>8</v>
      </c>
      <c r="H325" s="174">
        <v>8</v>
      </c>
      <c r="I325" s="174">
        <v>-14.090999999999999</v>
      </c>
      <c r="J325" s="174">
        <v>-23.007999999999999</v>
      </c>
      <c r="K325" s="169"/>
      <c r="L325" s="18"/>
      <c r="M325" s="218"/>
    </row>
    <row r="326" spans="1:13" ht="19.899999999999999" customHeight="1" x14ac:dyDescent="0.25">
      <c r="A326" s="8" t="s">
        <v>262</v>
      </c>
      <c r="B326" s="173">
        <v>0</v>
      </c>
      <c r="C326" s="173">
        <v>0</v>
      </c>
      <c r="D326" s="173">
        <v>0</v>
      </c>
      <c r="E326" s="173">
        <v>0</v>
      </c>
      <c r="F326" s="173">
        <v>0</v>
      </c>
      <c r="G326" s="173">
        <v>0</v>
      </c>
      <c r="H326" s="173">
        <v>0</v>
      </c>
      <c r="I326" s="173">
        <v>0</v>
      </c>
      <c r="J326" s="173">
        <v>0</v>
      </c>
      <c r="K326" s="171"/>
      <c r="L326" s="18"/>
      <c r="M326" s="218"/>
    </row>
    <row r="327" spans="1:13" ht="19.899999999999999" customHeight="1" x14ac:dyDescent="0.25">
      <c r="A327" s="6" t="s">
        <v>263</v>
      </c>
      <c r="B327" s="174">
        <v>41.317999999999998</v>
      </c>
      <c r="C327" s="174">
        <v>35.731000000000002</v>
      </c>
      <c r="D327" s="174">
        <v>8.3640000000000008</v>
      </c>
      <c r="E327" s="174">
        <v>1</v>
      </c>
      <c r="F327" s="174">
        <v>0</v>
      </c>
      <c r="G327" s="174">
        <v>0</v>
      </c>
      <c r="H327" s="174">
        <v>11</v>
      </c>
      <c r="I327" s="174">
        <v>185</v>
      </c>
      <c r="J327" s="174">
        <v>446</v>
      </c>
      <c r="K327" s="169"/>
      <c r="L327" s="18"/>
      <c r="M327" s="218"/>
    </row>
    <row r="328" spans="1:13" ht="19.899999999999999" customHeight="1" x14ac:dyDescent="0.25">
      <c r="A328" s="8" t="s">
        <v>264</v>
      </c>
      <c r="B328" s="173">
        <v>23.565000000000001</v>
      </c>
      <c r="C328" s="173">
        <v>207.98099999999999</v>
      </c>
      <c r="D328" s="173">
        <v>1.2669999999999999</v>
      </c>
      <c r="E328" s="173">
        <v>2.5880000000000001</v>
      </c>
      <c r="F328" s="173">
        <v>6.0609999999999999</v>
      </c>
      <c r="G328" s="173">
        <v>9.7949999999999999</v>
      </c>
      <c r="H328" s="173">
        <v>19.452000000000002</v>
      </c>
      <c r="I328" s="173">
        <v>51.402000000000001</v>
      </c>
      <c r="J328" s="173">
        <v>3.08</v>
      </c>
      <c r="K328" s="171"/>
      <c r="L328" s="18"/>
      <c r="M328" s="218"/>
    </row>
    <row r="329" spans="1:13" ht="19.899999999999999" customHeight="1" x14ac:dyDescent="0.25">
      <c r="A329" s="6" t="s">
        <v>265</v>
      </c>
      <c r="B329" s="174">
        <v>0</v>
      </c>
      <c r="C329" s="174">
        <v>0</v>
      </c>
      <c r="D329" s="174">
        <v>0</v>
      </c>
      <c r="E329" s="174">
        <v>15.811999999999999</v>
      </c>
      <c r="F329" s="174">
        <v>0</v>
      </c>
      <c r="G329" s="174">
        <v>0</v>
      </c>
      <c r="H329" s="174">
        <v>0</v>
      </c>
      <c r="I329" s="174">
        <v>0</v>
      </c>
      <c r="J329" s="174">
        <v>0</v>
      </c>
      <c r="K329" s="169"/>
      <c r="L329" s="18"/>
      <c r="M329" s="218"/>
    </row>
    <row r="330" spans="1:13" ht="19.899999999999999" customHeight="1" x14ac:dyDescent="0.25">
      <c r="A330" s="8" t="s">
        <v>266</v>
      </c>
      <c r="B330" s="175">
        <v>100.58</v>
      </c>
      <c r="C330" s="175">
        <v>487.91500000000002</v>
      </c>
      <c r="D330" s="175">
        <v>-47.000999999999998</v>
      </c>
      <c r="E330" s="175">
        <v>732</v>
      </c>
      <c r="F330" s="175">
        <v>-165.77799999999999</v>
      </c>
      <c r="G330" s="175">
        <v>-3.7949999999999999</v>
      </c>
      <c r="H330" s="175">
        <v>-9.7360000000000007</v>
      </c>
      <c r="I330" s="175">
        <v>14.07</v>
      </c>
      <c r="J330" s="175">
        <v>15.504</v>
      </c>
      <c r="K330" s="171"/>
      <c r="L330" s="18"/>
      <c r="M330" s="218"/>
    </row>
    <row r="331" spans="1:13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8"/>
      <c r="M331" s="218"/>
    </row>
    <row r="332" spans="1:13" ht="19.899999999999999" customHeight="1" x14ac:dyDescent="0.25">
      <c r="A332" s="8" t="s">
        <v>267</v>
      </c>
      <c r="B332" s="173">
        <v>-47.938000000000002</v>
      </c>
      <c r="C332" s="173">
        <v>-83.765000000000001</v>
      </c>
      <c r="D332" s="173">
        <v>-4.5679999999999996</v>
      </c>
      <c r="E332" s="173">
        <v>-1.222</v>
      </c>
      <c r="F332" s="173">
        <v>20.225000000000001</v>
      </c>
      <c r="G332" s="173">
        <v>4.07</v>
      </c>
      <c r="H332" s="173">
        <v>-9</v>
      </c>
      <c r="I332" s="173">
        <v>-546</v>
      </c>
      <c r="J332" s="173">
        <v>-14.257</v>
      </c>
      <c r="K332" s="171"/>
      <c r="L332" s="18"/>
      <c r="M332" s="218"/>
    </row>
    <row r="333" spans="1:13" ht="19.899999999999999" customHeight="1" x14ac:dyDescent="0.25">
      <c r="A333" s="6" t="s">
        <v>268</v>
      </c>
      <c r="B333" s="174">
        <v>-1.339</v>
      </c>
      <c r="C333" s="174">
        <v>-9.7720000000000002</v>
      </c>
      <c r="D333" s="174">
        <v>-2.4380000000000002</v>
      </c>
      <c r="E333" s="174">
        <v>396</v>
      </c>
      <c r="F333" s="174">
        <v>144.66499999999999</v>
      </c>
      <c r="G333" s="174">
        <v>-1.147</v>
      </c>
      <c r="H333" s="174">
        <v>-6.1210000000000004</v>
      </c>
      <c r="I333" s="174">
        <v>0</v>
      </c>
      <c r="J333" s="174">
        <v>6.625</v>
      </c>
      <c r="K333" s="169"/>
      <c r="L333" s="18"/>
      <c r="M333" s="218"/>
    </row>
    <row r="334" spans="1:13" ht="19.899999999999999" customHeight="1" x14ac:dyDescent="0.25">
      <c r="A334" s="8" t="s">
        <v>269</v>
      </c>
      <c r="B334" s="173">
        <v>0</v>
      </c>
      <c r="C334" s="173">
        <v>0</v>
      </c>
      <c r="D334" s="173">
        <v>0</v>
      </c>
      <c r="E334" s="173">
        <v>0</v>
      </c>
      <c r="F334" s="173">
        <v>0</v>
      </c>
      <c r="G334" s="173">
        <v>0</v>
      </c>
      <c r="H334" s="173">
        <v>0</v>
      </c>
      <c r="I334" s="173">
        <v>-572</v>
      </c>
      <c r="J334" s="173">
        <v>5</v>
      </c>
      <c r="K334" s="171"/>
      <c r="L334" s="18"/>
      <c r="M334" s="218"/>
    </row>
    <row r="335" spans="1:13" ht="19.899999999999999" customHeight="1" x14ac:dyDescent="0.25">
      <c r="A335" s="6" t="s">
        <v>270</v>
      </c>
      <c r="B335" s="174">
        <v>0</v>
      </c>
      <c r="C335" s="174">
        <v>0</v>
      </c>
      <c r="D335" s="174">
        <v>0</v>
      </c>
      <c r="E335" s="174">
        <v>0</v>
      </c>
      <c r="F335" s="174">
        <v>0</v>
      </c>
      <c r="G335" s="174">
        <v>0</v>
      </c>
      <c r="H335" s="174">
        <v>0</v>
      </c>
      <c r="I335" s="174">
        <v>0</v>
      </c>
      <c r="J335" s="174">
        <v>0</v>
      </c>
      <c r="K335" s="169"/>
      <c r="L335" s="18"/>
      <c r="M335" s="218"/>
    </row>
    <row r="336" spans="1:13" ht="19.899999999999999" customHeight="1" x14ac:dyDescent="0.25">
      <c r="A336" s="8" t="s">
        <v>271</v>
      </c>
      <c r="B336" s="175">
        <v>-49.277000000000001</v>
      </c>
      <c r="C336" s="175">
        <v>-93.537000000000006</v>
      </c>
      <c r="D336" s="175">
        <v>-7.0060000000000002</v>
      </c>
      <c r="E336" s="175">
        <v>-826</v>
      </c>
      <c r="F336" s="175">
        <v>164.89</v>
      </c>
      <c r="G336" s="175">
        <v>2.923</v>
      </c>
      <c r="H336" s="175">
        <v>-6.13</v>
      </c>
      <c r="I336" s="175">
        <v>-1.1180000000000001</v>
      </c>
      <c r="J336" s="175">
        <v>-7.6269999999999998</v>
      </c>
      <c r="K336" s="171"/>
      <c r="L336" s="18"/>
      <c r="M336" s="218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8"/>
      <c r="M337" s="218"/>
    </row>
    <row r="338" spans="1:13" ht="19.899999999999999" customHeight="1" x14ac:dyDescent="0.25">
      <c r="A338" s="8" t="s">
        <v>272</v>
      </c>
      <c r="B338" s="175">
        <v>112.262</v>
      </c>
      <c r="C338" s="175">
        <v>462.20699999999999</v>
      </c>
      <c r="D338" s="175">
        <v>-38.4</v>
      </c>
      <c r="E338" s="175">
        <v>-312</v>
      </c>
      <c r="F338" s="175">
        <v>-2.383</v>
      </c>
      <c r="G338" s="175">
        <v>-3.3530000000000002</v>
      </c>
      <c r="H338" s="175">
        <v>-14.279</v>
      </c>
      <c r="I338" s="175">
        <v>8.1519999999999992</v>
      </c>
      <c r="J338" s="175">
        <v>1.1499999999999999</v>
      </c>
      <c r="K338" s="171"/>
      <c r="L338" s="18"/>
      <c r="M338" s="218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8"/>
      <c r="M339" s="218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8"/>
      <c r="M340" s="218"/>
    </row>
    <row r="341" spans="1:13" ht="19.899999999999999" customHeight="1" x14ac:dyDescent="0.25">
      <c r="A341" s="6" t="s">
        <v>273</v>
      </c>
      <c r="B341" s="174">
        <v>12.708</v>
      </c>
      <c r="C341" s="174">
        <v>9.44</v>
      </c>
      <c r="D341" s="174">
        <v>530</v>
      </c>
      <c r="E341" s="174">
        <v>0</v>
      </c>
      <c r="F341" s="174">
        <v>0</v>
      </c>
      <c r="G341" s="174">
        <v>0</v>
      </c>
      <c r="H341" s="174">
        <v>0</v>
      </c>
      <c r="I341" s="174">
        <v>0</v>
      </c>
      <c r="J341" s="174">
        <v>0</v>
      </c>
      <c r="K341" s="169"/>
      <c r="L341" s="18"/>
      <c r="M341" s="218"/>
    </row>
    <row r="342" spans="1:13" ht="19.899999999999999" customHeight="1" x14ac:dyDescent="0.25">
      <c r="A342" s="8" t="s">
        <v>274</v>
      </c>
      <c r="B342" s="173">
        <v>32.366</v>
      </c>
      <c r="C342" s="173">
        <v>15.898999999999999</v>
      </c>
      <c r="D342" s="173">
        <v>1.393</v>
      </c>
      <c r="E342" s="173">
        <v>0</v>
      </c>
      <c r="F342" s="173">
        <v>0</v>
      </c>
      <c r="G342" s="173">
        <v>0</v>
      </c>
      <c r="H342" s="173">
        <v>0</v>
      </c>
      <c r="I342" s="173">
        <v>0</v>
      </c>
      <c r="J342" s="173">
        <v>0</v>
      </c>
      <c r="K342" s="171"/>
      <c r="L342" s="18"/>
      <c r="M342" s="218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74">
        <v>0</v>
      </c>
      <c r="E343" s="174">
        <v>0</v>
      </c>
      <c r="F343" s="174">
        <v>0</v>
      </c>
      <c r="G343" s="174">
        <v>0</v>
      </c>
      <c r="H343" s="174">
        <v>0</v>
      </c>
      <c r="I343" s="174">
        <v>0</v>
      </c>
      <c r="J343" s="174">
        <v>0</v>
      </c>
      <c r="K343" s="169"/>
      <c r="L343" s="18"/>
      <c r="M343" s="218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3">
        <v>0</v>
      </c>
      <c r="E344" s="173">
        <v>0</v>
      </c>
      <c r="F344" s="173">
        <v>0</v>
      </c>
      <c r="G344" s="173">
        <v>0</v>
      </c>
      <c r="H344" s="173">
        <v>0</v>
      </c>
      <c r="I344" s="173">
        <v>0</v>
      </c>
      <c r="J344" s="173">
        <v>0</v>
      </c>
      <c r="K344" s="171"/>
      <c r="L344" s="18"/>
      <c r="M344" s="218"/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74">
        <v>0</v>
      </c>
      <c r="E345" s="174">
        <v>0</v>
      </c>
      <c r="F345" s="174">
        <v>0</v>
      </c>
      <c r="G345" s="174">
        <v>0</v>
      </c>
      <c r="H345" s="174">
        <v>0</v>
      </c>
      <c r="I345" s="174">
        <v>0</v>
      </c>
      <c r="J345" s="174">
        <v>0</v>
      </c>
      <c r="K345" s="169"/>
      <c r="L345" s="18"/>
      <c r="M345" s="218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8"/>
      <c r="M346" s="218"/>
    </row>
    <row r="347" spans="1:13" ht="19.899999999999999" customHeight="1" x14ac:dyDescent="0.25">
      <c r="A347" s="213"/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  <c r="L347" s="213"/>
      <c r="M347" s="218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209"/>
      <c r="M348" s="218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3" t="s">
        <v>2</v>
      </c>
      <c r="M349" s="218"/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18"/>
      <c r="M350" s="218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6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18"/>
      <c r="M351" s="218"/>
    </row>
    <row r="352" spans="1:13" ht="19.899999999999999" customHeight="1" x14ac:dyDescent="0.25">
      <c r="A352" s="164" t="s">
        <v>5</v>
      </c>
      <c r="B352" s="165" t="s">
        <v>337</v>
      </c>
      <c r="C352" s="165" t="s">
        <v>337</v>
      </c>
      <c r="D352" s="165" t="s">
        <v>337</v>
      </c>
      <c r="E352" s="165" t="s">
        <v>337</v>
      </c>
      <c r="F352" s="165" t="s">
        <v>337</v>
      </c>
      <c r="G352" s="165" t="s">
        <v>6</v>
      </c>
      <c r="H352" s="165" t="s">
        <v>6</v>
      </c>
      <c r="I352" s="165" t="s">
        <v>6</v>
      </c>
      <c r="J352" s="165" t="s">
        <v>6</v>
      </c>
      <c r="K352" s="165" t="s">
        <v>6</v>
      </c>
      <c r="L352" s="18"/>
      <c r="M352" s="218"/>
    </row>
    <row r="353" spans="1:13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8"/>
      <c r="M353" s="218"/>
    </row>
    <row r="354" spans="1:13" ht="19.899999999999999" customHeight="1" x14ac:dyDescent="0.25">
      <c r="A354" s="166" t="s">
        <v>279</v>
      </c>
      <c r="B354" s="167" t="s">
        <v>8</v>
      </c>
      <c r="C354" s="167" t="s">
        <v>8</v>
      </c>
      <c r="D354" s="167" t="s">
        <v>342</v>
      </c>
      <c r="E354" s="167" t="s">
        <v>342</v>
      </c>
      <c r="F354" s="167" t="s">
        <v>342</v>
      </c>
      <c r="G354" s="167" t="s">
        <v>342</v>
      </c>
      <c r="H354" s="167" t="s">
        <v>342</v>
      </c>
      <c r="I354" s="167" t="s">
        <v>342</v>
      </c>
      <c r="J354" s="167" t="s">
        <v>342</v>
      </c>
      <c r="K354" s="167" t="s">
        <v>8</v>
      </c>
      <c r="L354" s="18"/>
      <c r="M354" s="218"/>
    </row>
    <row r="355" spans="1:13" ht="19.899999999999999" customHeight="1" x14ac:dyDescent="0.25">
      <c r="A355" s="6" t="s">
        <v>280</v>
      </c>
      <c r="B355" s="174">
        <v>0</v>
      </c>
      <c r="C355" s="174">
        <v>0</v>
      </c>
      <c r="D355" s="174">
        <v>0</v>
      </c>
      <c r="E355" s="174">
        <v>0</v>
      </c>
      <c r="F355" s="174">
        <v>0</v>
      </c>
      <c r="G355" s="174">
        <v>0</v>
      </c>
      <c r="H355" s="174">
        <v>0</v>
      </c>
      <c r="I355" s="174">
        <v>0</v>
      </c>
      <c r="J355" s="174">
        <v>0</v>
      </c>
      <c r="K355" s="169"/>
      <c r="L355" s="18"/>
      <c r="M355" s="218"/>
    </row>
    <row r="356" spans="1:13" ht="19.899999999999999" customHeight="1" x14ac:dyDescent="0.25">
      <c r="A356" s="8" t="s">
        <v>281</v>
      </c>
      <c r="B356" s="173">
        <v>0</v>
      </c>
      <c r="C356" s="173">
        <v>0</v>
      </c>
      <c r="D356" s="173">
        <v>0</v>
      </c>
      <c r="E356" s="173">
        <v>0</v>
      </c>
      <c r="F356" s="173">
        <v>0</v>
      </c>
      <c r="G356" s="173">
        <v>0</v>
      </c>
      <c r="H356" s="173">
        <v>0</v>
      </c>
      <c r="I356" s="173">
        <v>0</v>
      </c>
      <c r="J356" s="173">
        <v>0</v>
      </c>
      <c r="K356" s="171"/>
      <c r="L356" s="18"/>
      <c r="M356" s="218"/>
    </row>
    <row r="357" spans="1:13" ht="19.899999999999999" customHeight="1" x14ac:dyDescent="0.25">
      <c r="A357" s="6" t="s">
        <v>282</v>
      </c>
      <c r="B357" s="174">
        <v>0</v>
      </c>
      <c r="C357" s="174">
        <v>0</v>
      </c>
      <c r="D357" s="174">
        <v>0</v>
      </c>
      <c r="E357" s="174">
        <v>0</v>
      </c>
      <c r="F357" s="174">
        <v>0</v>
      </c>
      <c r="G357" s="174">
        <v>0</v>
      </c>
      <c r="H357" s="174">
        <v>0</v>
      </c>
      <c r="I357" s="174">
        <v>0</v>
      </c>
      <c r="J357" s="174">
        <v>0</v>
      </c>
      <c r="K357" s="169"/>
      <c r="L357" s="18"/>
      <c r="M357" s="218"/>
    </row>
    <row r="358" spans="1:13" ht="19.899999999999999" customHeight="1" x14ac:dyDescent="0.25">
      <c r="A358" s="8" t="s">
        <v>283</v>
      </c>
      <c r="B358" s="173">
        <v>0</v>
      </c>
      <c r="C358" s="173">
        <v>0</v>
      </c>
      <c r="D358" s="173">
        <v>0</v>
      </c>
      <c r="E358" s="173">
        <v>0</v>
      </c>
      <c r="F358" s="173">
        <v>0</v>
      </c>
      <c r="G358" s="173">
        <v>0</v>
      </c>
      <c r="H358" s="173">
        <v>0</v>
      </c>
      <c r="I358" s="173">
        <v>0</v>
      </c>
      <c r="J358" s="173">
        <v>0</v>
      </c>
      <c r="K358" s="171"/>
      <c r="L358" s="18"/>
      <c r="M358" s="218"/>
    </row>
    <row r="359" spans="1:13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8"/>
      <c r="M359" s="218"/>
    </row>
    <row r="360" spans="1:13" ht="19.899999999999999" customHeight="1" x14ac:dyDescent="0.25">
      <c r="A360" s="8" t="s">
        <v>284</v>
      </c>
      <c r="B360" s="175">
        <v>0</v>
      </c>
      <c r="C360" s="175">
        <v>0</v>
      </c>
      <c r="D360" s="175">
        <v>0</v>
      </c>
      <c r="E360" s="175">
        <v>0</v>
      </c>
      <c r="F360" s="175">
        <v>0</v>
      </c>
      <c r="G360" s="175">
        <v>0</v>
      </c>
      <c r="H360" s="175">
        <v>0</v>
      </c>
      <c r="I360" s="175">
        <v>0</v>
      </c>
      <c r="J360" s="175">
        <v>0</v>
      </c>
      <c r="K360" s="171"/>
      <c r="L360" s="18"/>
      <c r="M360" s="218"/>
    </row>
    <row r="361" spans="1:13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8"/>
      <c r="M361" s="218"/>
    </row>
    <row r="362" spans="1:13" ht="19.899999999999999" customHeight="1" x14ac:dyDescent="0.25">
      <c r="A362" s="8" t="s">
        <v>285</v>
      </c>
      <c r="B362" s="173">
        <v>0</v>
      </c>
      <c r="C362" s="173">
        <v>0</v>
      </c>
      <c r="D362" s="173">
        <v>0</v>
      </c>
      <c r="E362" s="173">
        <v>0</v>
      </c>
      <c r="F362" s="173">
        <v>0</v>
      </c>
      <c r="G362" s="173">
        <v>0</v>
      </c>
      <c r="H362" s="173">
        <v>0</v>
      </c>
      <c r="I362" s="173">
        <v>0</v>
      </c>
      <c r="J362" s="173">
        <v>0</v>
      </c>
      <c r="K362" s="171"/>
      <c r="L362" s="18"/>
      <c r="M362" s="218"/>
    </row>
    <row r="363" spans="1:13" ht="19.899999999999999" customHeight="1" x14ac:dyDescent="0.25">
      <c r="A363" s="6" t="s">
        <v>286</v>
      </c>
      <c r="B363" s="174">
        <v>0</v>
      </c>
      <c r="C363" s="174">
        <v>0</v>
      </c>
      <c r="D363" s="174">
        <v>0</v>
      </c>
      <c r="E363" s="174">
        <v>0</v>
      </c>
      <c r="F363" s="174">
        <v>0</v>
      </c>
      <c r="G363" s="174">
        <v>0</v>
      </c>
      <c r="H363" s="174">
        <v>0</v>
      </c>
      <c r="I363" s="174">
        <v>0</v>
      </c>
      <c r="J363" s="174">
        <v>0</v>
      </c>
      <c r="K363" s="169"/>
      <c r="L363" s="18"/>
      <c r="M363" s="218"/>
    </row>
    <row r="364" spans="1:13" ht="19.899999999999999" customHeight="1" x14ac:dyDescent="0.25">
      <c r="A364" s="8" t="s">
        <v>287</v>
      </c>
      <c r="B364" s="173">
        <v>0</v>
      </c>
      <c r="C364" s="173">
        <v>0</v>
      </c>
      <c r="D364" s="173">
        <v>0</v>
      </c>
      <c r="E364" s="173">
        <v>0</v>
      </c>
      <c r="F364" s="173">
        <v>0</v>
      </c>
      <c r="G364" s="173">
        <v>0</v>
      </c>
      <c r="H364" s="173">
        <v>0</v>
      </c>
      <c r="I364" s="173">
        <v>0</v>
      </c>
      <c r="J364" s="173">
        <v>0</v>
      </c>
      <c r="K364" s="171"/>
      <c r="L364" s="18"/>
      <c r="M364" s="218"/>
    </row>
    <row r="365" spans="1:13" ht="19.899999999999999" customHeight="1" x14ac:dyDescent="0.25">
      <c r="A365" s="6" t="s">
        <v>288</v>
      </c>
      <c r="B365" s="174">
        <v>0</v>
      </c>
      <c r="C365" s="174">
        <v>0</v>
      </c>
      <c r="D365" s="174">
        <v>0</v>
      </c>
      <c r="E365" s="174">
        <v>0</v>
      </c>
      <c r="F365" s="174">
        <v>0</v>
      </c>
      <c r="G365" s="174">
        <v>0</v>
      </c>
      <c r="H365" s="174">
        <v>0</v>
      </c>
      <c r="I365" s="174">
        <v>0</v>
      </c>
      <c r="J365" s="174">
        <v>0</v>
      </c>
      <c r="K365" s="169"/>
      <c r="L365" s="18"/>
      <c r="M365" s="218"/>
    </row>
    <row r="366" spans="1:13" ht="19.899999999999999" customHeight="1" x14ac:dyDescent="0.25">
      <c r="A366" s="8" t="s">
        <v>289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1"/>
      <c r="L366" s="18"/>
      <c r="M366" s="218"/>
    </row>
    <row r="367" spans="1:13" ht="19.899999999999999" customHeight="1" x14ac:dyDescent="0.25">
      <c r="A367" s="6" t="s">
        <v>290</v>
      </c>
      <c r="B367" s="174">
        <v>0</v>
      </c>
      <c r="C367" s="174">
        <v>0</v>
      </c>
      <c r="D367" s="174">
        <v>0</v>
      </c>
      <c r="E367" s="174">
        <v>0</v>
      </c>
      <c r="F367" s="174">
        <v>0</v>
      </c>
      <c r="G367" s="174">
        <v>0</v>
      </c>
      <c r="H367" s="174">
        <v>0</v>
      </c>
      <c r="I367" s="174">
        <v>0</v>
      </c>
      <c r="J367" s="174">
        <v>0</v>
      </c>
      <c r="K367" s="169"/>
      <c r="L367" s="18"/>
      <c r="M367" s="218"/>
    </row>
    <row r="368" spans="1:13" ht="19.899999999999999" customHeight="1" x14ac:dyDescent="0.25">
      <c r="A368" s="8" t="s">
        <v>291</v>
      </c>
      <c r="B368" s="173">
        <v>0</v>
      </c>
      <c r="C368" s="173">
        <v>0</v>
      </c>
      <c r="D368" s="173">
        <v>0</v>
      </c>
      <c r="E368" s="173">
        <v>0</v>
      </c>
      <c r="F368" s="173">
        <v>0</v>
      </c>
      <c r="G368" s="173">
        <v>0</v>
      </c>
      <c r="H368" s="173">
        <v>0</v>
      </c>
      <c r="I368" s="173">
        <v>0</v>
      </c>
      <c r="J368" s="173">
        <v>0</v>
      </c>
      <c r="K368" s="171"/>
      <c r="L368" s="18"/>
      <c r="M368" s="218"/>
    </row>
    <row r="369" spans="1:13" ht="19.899999999999999" customHeight="1" x14ac:dyDescent="0.25">
      <c r="A369" s="6" t="s">
        <v>292</v>
      </c>
      <c r="B369" s="174">
        <v>0</v>
      </c>
      <c r="C369" s="174">
        <v>0</v>
      </c>
      <c r="D369" s="174">
        <v>0</v>
      </c>
      <c r="E369" s="174">
        <v>0</v>
      </c>
      <c r="F369" s="174">
        <v>0</v>
      </c>
      <c r="G369" s="174">
        <v>0</v>
      </c>
      <c r="H369" s="174">
        <v>0</v>
      </c>
      <c r="I369" s="174">
        <v>0</v>
      </c>
      <c r="J369" s="174">
        <v>0</v>
      </c>
      <c r="K369" s="169"/>
      <c r="L369" s="18"/>
      <c r="M369" s="218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3">
        <v>0</v>
      </c>
      <c r="E370" s="173">
        <v>0</v>
      </c>
      <c r="F370" s="173">
        <v>0</v>
      </c>
      <c r="G370" s="173">
        <v>0</v>
      </c>
      <c r="H370" s="173">
        <v>0</v>
      </c>
      <c r="I370" s="173">
        <v>0</v>
      </c>
      <c r="J370" s="173">
        <v>0</v>
      </c>
      <c r="K370" s="171"/>
      <c r="L370" s="18"/>
      <c r="M370" s="218"/>
    </row>
    <row r="371" spans="1:13" ht="19.899999999999999" customHeight="1" x14ac:dyDescent="0.25">
      <c r="A371" s="6" t="s">
        <v>294</v>
      </c>
      <c r="B371" s="174">
        <v>0</v>
      </c>
      <c r="C371" s="174">
        <v>0</v>
      </c>
      <c r="D371" s="174">
        <v>0</v>
      </c>
      <c r="E371" s="174">
        <v>0</v>
      </c>
      <c r="F371" s="174">
        <v>0</v>
      </c>
      <c r="G371" s="174">
        <v>0</v>
      </c>
      <c r="H371" s="174">
        <v>0</v>
      </c>
      <c r="I371" s="174">
        <v>0</v>
      </c>
      <c r="J371" s="174">
        <v>0</v>
      </c>
      <c r="K371" s="169"/>
      <c r="L371" s="18"/>
      <c r="M371" s="218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8"/>
      <c r="M372" s="218"/>
    </row>
    <row r="373" spans="1:13" ht="19.899999999999999" customHeight="1" x14ac:dyDescent="0.25">
      <c r="A373" s="6" t="s">
        <v>295</v>
      </c>
      <c r="B373" s="172">
        <v>0</v>
      </c>
      <c r="C373" s="172">
        <v>0</v>
      </c>
      <c r="D373" s="172">
        <v>0</v>
      </c>
      <c r="E373" s="172">
        <v>0</v>
      </c>
      <c r="F373" s="172">
        <v>0</v>
      </c>
      <c r="G373" s="172">
        <v>0</v>
      </c>
      <c r="H373" s="172">
        <v>0</v>
      </c>
      <c r="I373" s="172">
        <v>0</v>
      </c>
      <c r="J373" s="172">
        <v>0</v>
      </c>
      <c r="K373" s="169"/>
      <c r="L373" s="18"/>
      <c r="M373" s="218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8"/>
      <c r="M374" s="218"/>
    </row>
    <row r="375" spans="1:13" ht="19.899999999999999" customHeight="1" x14ac:dyDescent="0.25">
      <c r="A375" s="6" t="s">
        <v>296</v>
      </c>
      <c r="B375" s="174">
        <v>0</v>
      </c>
      <c r="C375" s="174">
        <v>0</v>
      </c>
      <c r="D375" s="174">
        <v>0</v>
      </c>
      <c r="E375" s="174">
        <v>149</v>
      </c>
      <c r="F375" s="174">
        <v>27</v>
      </c>
      <c r="G375" s="174">
        <v>69</v>
      </c>
      <c r="H375" s="174">
        <v>65</v>
      </c>
      <c r="I375" s="174">
        <v>1.1180000000000001</v>
      </c>
      <c r="J375" s="174">
        <v>2.5049999999999999</v>
      </c>
      <c r="K375" s="169"/>
      <c r="L375" s="18"/>
      <c r="M375" s="218"/>
    </row>
    <row r="376" spans="1:13" ht="19.899999999999999" customHeight="1" x14ac:dyDescent="0.25">
      <c r="A376" s="8" t="s">
        <v>297</v>
      </c>
      <c r="B376" s="173">
        <v>0</v>
      </c>
      <c r="C376" s="173">
        <v>0</v>
      </c>
      <c r="D376" s="173">
        <v>0</v>
      </c>
      <c r="E376" s="173">
        <v>0</v>
      </c>
      <c r="F376" s="173">
        <v>0</v>
      </c>
      <c r="G376" s="173">
        <v>0</v>
      </c>
      <c r="H376" s="173">
        <v>0</v>
      </c>
      <c r="I376" s="173">
        <v>0</v>
      </c>
      <c r="J376" s="173">
        <v>0</v>
      </c>
      <c r="K376" s="171"/>
      <c r="L376" s="18"/>
      <c r="M376" s="218"/>
    </row>
    <row r="377" spans="1:13" ht="19.899999999999999" customHeight="1" x14ac:dyDescent="0.25">
      <c r="A377" s="6" t="s">
        <v>298</v>
      </c>
      <c r="B377" s="174">
        <v>0</v>
      </c>
      <c r="C377" s="174">
        <v>797</v>
      </c>
      <c r="D377" s="174">
        <v>13</v>
      </c>
      <c r="E377" s="174">
        <v>19.696000000000002</v>
      </c>
      <c r="F377" s="174">
        <v>4.1150000000000002</v>
      </c>
      <c r="G377" s="174">
        <v>1.621</v>
      </c>
      <c r="H377" s="174">
        <v>6.2229999999999999</v>
      </c>
      <c r="I377" s="174">
        <v>16.358000000000001</v>
      </c>
      <c r="J377" s="174">
        <v>230</v>
      </c>
      <c r="K377" s="169"/>
      <c r="L377" s="18"/>
      <c r="M377" s="218"/>
    </row>
    <row r="378" spans="1:13" ht="19.899999999999999" customHeight="1" x14ac:dyDescent="0.25">
      <c r="A378" s="8" t="s">
        <v>299</v>
      </c>
      <c r="B378" s="173">
        <v>4.4640000000000004</v>
      </c>
      <c r="C378" s="173">
        <v>7.6020000000000003</v>
      </c>
      <c r="D378" s="173">
        <v>555</v>
      </c>
      <c r="E378" s="173">
        <v>58</v>
      </c>
      <c r="F378" s="173">
        <v>57</v>
      </c>
      <c r="G378" s="173">
        <v>292</v>
      </c>
      <c r="H378" s="173">
        <v>398</v>
      </c>
      <c r="I378" s="173">
        <v>605</v>
      </c>
      <c r="J378" s="173">
        <v>378</v>
      </c>
      <c r="K378" s="171"/>
      <c r="L378" s="18"/>
      <c r="M378" s="218"/>
    </row>
    <row r="379" spans="1:13" ht="19.899999999999999" customHeight="1" x14ac:dyDescent="0.25">
      <c r="A379" s="6" t="s">
        <v>300</v>
      </c>
      <c r="B379" s="174">
        <v>-18.196000000000002</v>
      </c>
      <c r="C379" s="174">
        <v>9.44</v>
      </c>
      <c r="D379" s="174">
        <v>84</v>
      </c>
      <c r="E379" s="174">
        <v>-9</v>
      </c>
      <c r="F379" s="174">
        <v>-19</v>
      </c>
      <c r="G379" s="174">
        <v>-70</v>
      </c>
      <c r="H379" s="174">
        <v>-83</v>
      </c>
      <c r="I379" s="174">
        <v>-505</v>
      </c>
      <c r="J379" s="174">
        <v>-367</v>
      </c>
      <c r="K379" s="169"/>
      <c r="L379" s="18"/>
      <c r="M379" s="218"/>
    </row>
    <row r="380" spans="1:13" ht="19.899999999999999" customHeight="1" x14ac:dyDescent="0.25">
      <c r="A380" s="8" t="s">
        <v>301</v>
      </c>
      <c r="B380" s="173">
        <v>3.1850000000000001</v>
      </c>
      <c r="C380" s="173">
        <v>3.7730000000000001</v>
      </c>
      <c r="D380" s="173">
        <v>4.319</v>
      </c>
      <c r="E380" s="173">
        <v>12</v>
      </c>
      <c r="F380" s="173">
        <v>15</v>
      </c>
      <c r="G380" s="173">
        <v>13</v>
      </c>
      <c r="H380" s="173">
        <v>16</v>
      </c>
      <c r="I380" s="173">
        <v>507</v>
      </c>
      <c r="J380" s="173">
        <v>1.02</v>
      </c>
      <c r="K380" s="171"/>
      <c r="L380" s="18"/>
      <c r="M380" s="218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8"/>
      <c r="M381" s="218"/>
    </row>
    <row r="382" spans="1:13" ht="19.899999999999999" customHeight="1" x14ac:dyDescent="0.25">
      <c r="A382" s="213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  <c r="L382" s="213"/>
      <c r="M382" s="218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209"/>
      <c r="M383" s="218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3" t="s">
        <v>2</v>
      </c>
      <c r="M384" s="218"/>
    </row>
    <row r="385" spans="1:13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18"/>
      <c r="M385" s="218"/>
    </row>
    <row r="386" spans="1:13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6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18"/>
      <c r="M386" s="218"/>
    </row>
    <row r="387" spans="1:13" ht="19.899999999999999" customHeight="1" x14ac:dyDescent="0.25">
      <c r="A387" s="164" t="s">
        <v>5</v>
      </c>
      <c r="B387" s="165" t="s">
        <v>337</v>
      </c>
      <c r="C387" s="165" t="s">
        <v>337</v>
      </c>
      <c r="D387" s="165" t="s">
        <v>337</v>
      </c>
      <c r="E387" s="165" t="s">
        <v>337</v>
      </c>
      <c r="F387" s="165" t="s">
        <v>337</v>
      </c>
      <c r="G387" s="165" t="s">
        <v>6</v>
      </c>
      <c r="H387" s="165" t="s">
        <v>6</v>
      </c>
      <c r="I387" s="165" t="s">
        <v>6</v>
      </c>
      <c r="J387" s="165" t="s">
        <v>6</v>
      </c>
      <c r="K387" s="165" t="s">
        <v>6</v>
      </c>
      <c r="L387" s="18"/>
      <c r="M387" s="218"/>
    </row>
    <row r="388" spans="1:13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8"/>
      <c r="M388" s="218"/>
    </row>
    <row r="389" spans="1:13" ht="19.899999999999999" customHeight="1" x14ac:dyDescent="0.25">
      <c r="A389" s="166" t="s">
        <v>303</v>
      </c>
      <c r="B389" s="167" t="s">
        <v>8</v>
      </c>
      <c r="C389" s="167" t="s">
        <v>8</v>
      </c>
      <c r="D389" s="167" t="s">
        <v>342</v>
      </c>
      <c r="E389" s="167" t="s">
        <v>342</v>
      </c>
      <c r="F389" s="167" t="s">
        <v>342</v>
      </c>
      <c r="G389" s="167" t="s">
        <v>342</v>
      </c>
      <c r="H389" s="167" t="s">
        <v>342</v>
      </c>
      <c r="I389" s="167" t="s">
        <v>342</v>
      </c>
      <c r="J389" s="167" t="s">
        <v>342</v>
      </c>
      <c r="K389" s="167" t="s">
        <v>8</v>
      </c>
      <c r="L389" s="18"/>
      <c r="M389" s="218"/>
    </row>
    <row r="390" spans="1:13" ht="19.899999999999999" customHeight="1" x14ac:dyDescent="0.25">
      <c r="A390" s="6" t="s">
        <v>304</v>
      </c>
      <c r="B390" s="174">
        <v>262.83300000000003</v>
      </c>
      <c r="C390" s="174">
        <v>263.28300000000002</v>
      </c>
      <c r="D390" s="174">
        <v>265.279</v>
      </c>
      <c r="E390" s="174">
        <v>267.22300000000001</v>
      </c>
      <c r="F390" s="174">
        <v>266.66500000000002</v>
      </c>
      <c r="G390" s="174">
        <v>81.296999999999997</v>
      </c>
      <c r="H390" s="174">
        <v>80.447999999999993</v>
      </c>
      <c r="I390" s="174">
        <v>82.087999999999994</v>
      </c>
      <c r="J390" s="174">
        <v>328</v>
      </c>
      <c r="K390" s="169"/>
      <c r="L390" s="18"/>
      <c r="M390" s="218"/>
    </row>
    <row r="391" spans="1:13" ht="19.899999999999999" customHeight="1" x14ac:dyDescent="0.25">
      <c r="A391" s="8" t="s">
        <v>305</v>
      </c>
      <c r="B391" s="173">
        <v>262.83300000000003</v>
      </c>
      <c r="C391" s="173">
        <v>263.28300000000002</v>
      </c>
      <c r="D391" s="173">
        <v>265.279</v>
      </c>
      <c r="E391" s="173">
        <v>267.22300000000001</v>
      </c>
      <c r="F391" s="173">
        <v>266.66500000000002</v>
      </c>
      <c r="G391" s="173">
        <v>81.296999999999997</v>
      </c>
      <c r="H391" s="173">
        <v>80.447999999999993</v>
      </c>
      <c r="I391" s="173">
        <v>82.087999999999994</v>
      </c>
      <c r="J391" s="173">
        <v>82.087999999999994</v>
      </c>
      <c r="K391" s="171"/>
      <c r="L391" s="18"/>
      <c r="M391" s="218"/>
    </row>
    <row r="392" spans="1:13" ht="19.899999999999999" customHeight="1" x14ac:dyDescent="0.25">
      <c r="A392" s="6" t="s">
        <v>306</v>
      </c>
      <c r="B392" s="174">
        <v>12</v>
      </c>
      <c r="C392" s="174">
        <v>12</v>
      </c>
      <c r="D392" s="174">
        <v>12</v>
      </c>
      <c r="E392" s="174">
        <v>12</v>
      </c>
      <c r="F392" s="174">
        <v>6</v>
      </c>
      <c r="G392" s="174">
        <v>12</v>
      </c>
      <c r="H392" s="174">
        <v>12</v>
      </c>
      <c r="I392" s="174">
        <v>12</v>
      </c>
      <c r="J392" s="174">
        <v>12</v>
      </c>
      <c r="K392" s="169"/>
      <c r="L392" s="18"/>
      <c r="M392" s="218"/>
    </row>
    <row r="393" spans="1:13" ht="19.899999999999999" customHeight="1" x14ac:dyDescent="0.25">
      <c r="A393" s="8" t="s">
        <v>307</v>
      </c>
      <c r="B393" s="173">
        <v>6</v>
      </c>
      <c r="C393" s="173">
        <v>6</v>
      </c>
      <c r="D393" s="173">
        <v>6</v>
      </c>
      <c r="E393" s="173">
        <v>6</v>
      </c>
      <c r="F393" s="173">
        <v>6</v>
      </c>
      <c r="G393" s="173">
        <v>12</v>
      </c>
      <c r="H393" s="173">
        <v>12</v>
      </c>
      <c r="I393" s="173">
        <v>12</v>
      </c>
      <c r="J393" s="173">
        <v>12</v>
      </c>
      <c r="K393" s="171"/>
      <c r="L393" s="18"/>
      <c r="M393" s="218"/>
    </row>
    <row r="394" spans="1:13" ht="19.899999999999999" customHeight="1" x14ac:dyDescent="0.25">
      <c r="A394" s="6" t="s">
        <v>308</v>
      </c>
      <c r="B394" s="174">
        <v>156.21700000000001</v>
      </c>
      <c r="C394" s="174">
        <v>18.536999999999999</v>
      </c>
      <c r="D394" s="174">
        <v>4.74</v>
      </c>
      <c r="E394" s="174">
        <v>5</v>
      </c>
      <c r="F394" s="174">
        <v>0</v>
      </c>
      <c r="G394" s="174">
        <v>1</v>
      </c>
      <c r="H394" s="174">
        <v>2</v>
      </c>
      <c r="I394" s="174">
        <v>57</v>
      </c>
      <c r="J394" s="174">
        <v>159</v>
      </c>
      <c r="K394" s="169"/>
      <c r="L394" s="18"/>
      <c r="M394" s="218"/>
    </row>
    <row r="395" spans="1:13" ht="19.899999999999999" customHeight="1" x14ac:dyDescent="0.25">
      <c r="A395" s="8" t="s">
        <v>309</v>
      </c>
      <c r="B395" s="173">
        <v>41.576999999999998</v>
      </c>
      <c r="C395" s="173">
        <v>7.2759999999999998</v>
      </c>
      <c r="D395" s="173">
        <v>708</v>
      </c>
      <c r="E395" s="173">
        <v>0</v>
      </c>
      <c r="F395" s="173">
        <v>0</v>
      </c>
      <c r="G395" s="173">
        <v>0</v>
      </c>
      <c r="H395" s="173">
        <v>0</v>
      </c>
      <c r="I395" s="173">
        <v>24</v>
      </c>
      <c r="J395" s="173">
        <v>73</v>
      </c>
      <c r="K395" s="171"/>
      <c r="L395" s="18"/>
      <c r="M395" s="218"/>
    </row>
    <row r="396" spans="1:13" ht="19.899999999999999" customHeight="1" x14ac:dyDescent="0.25">
      <c r="A396" s="6" t="s">
        <v>310</v>
      </c>
      <c r="B396" s="174">
        <v>0</v>
      </c>
      <c r="C396" s="174">
        <v>0</v>
      </c>
      <c r="D396" s="174">
        <v>0</v>
      </c>
      <c r="E396" s="174">
        <v>0</v>
      </c>
      <c r="F396" s="174">
        <v>0</v>
      </c>
      <c r="G396" s="174">
        <v>0</v>
      </c>
      <c r="H396" s="174">
        <v>0</v>
      </c>
      <c r="I396" s="174">
        <v>0</v>
      </c>
      <c r="J396" s="174">
        <v>0</v>
      </c>
      <c r="K396" s="169"/>
      <c r="L396" s="18"/>
      <c r="M396" s="218"/>
    </row>
    <row r="397" spans="1:13" ht="19.899999999999999" customHeight="1" x14ac:dyDescent="0.25">
      <c r="A397" s="8" t="s">
        <v>311</v>
      </c>
      <c r="B397" s="173">
        <v>96.128</v>
      </c>
      <c r="C397" s="173">
        <v>70.001000000000005</v>
      </c>
      <c r="D397" s="173">
        <v>69.900999999999996</v>
      </c>
      <c r="E397" s="173">
        <v>69.900999999999996</v>
      </c>
      <c r="F397" s="173">
        <v>63.331000000000003</v>
      </c>
      <c r="G397" s="173">
        <v>8.7940000000000005</v>
      </c>
      <c r="H397" s="173">
        <v>8.9540000000000006</v>
      </c>
      <c r="I397" s="173">
        <v>8.5069999999999997</v>
      </c>
      <c r="J397" s="173">
        <v>8.4659999999999993</v>
      </c>
      <c r="K397" s="171"/>
      <c r="L397" s="18"/>
      <c r="M397" s="218"/>
    </row>
    <row r="398" spans="1:13" ht="19.899999999999999" customHeight="1" x14ac:dyDescent="0.25">
      <c r="A398" s="6" t="s">
        <v>312</v>
      </c>
      <c r="B398" s="174">
        <v>0</v>
      </c>
      <c r="C398" s="174">
        <v>0</v>
      </c>
      <c r="D398" s="174">
        <v>0</v>
      </c>
      <c r="E398" s="174">
        <v>0</v>
      </c>
      <c r="F398" s="174">
        <v>0</v>
      </c>
      <c r="G398" s="174">
        <v>0</v>
      </c>
      <c r="H398" s="174">
        <v>0</v>
      </c>
      <c r="I398" s="174">
        <v>0</v>
      </c>
      <c r="J398" s="174">
        <v>0</v>
      </c>
      <c r="K398" s="169"/>
      <c r="L398" s="18"/>
      <c r="M398" s="218"/>
    </row>
    <row r="399" spans="1:13" ht="19.899999999999999" customHeight="1" x14ac:dyDescent="0.25">
      <c r="A399" s="8" t="s">
        <v>313</v>
      </c>
      <c r="B399" s="173">
        <v>-18.196000000000002</v>
      </c>
      <c r="C399" s="173">
        <v>9.44</v>
      </c>
      <c r="D399" s="173">
        <v>84</v>
      </c>
      <c r="E399" s="173">
        <v>-9</v>
      </c>
      <c r="F399" s="173">
        <v>-19</v>
      </c>
      <c r="G399" s="173">
        <v>-70</v>
      </c>
      <c r="H399" s="173">
        <v>-83</v>
      </c>
      <c r="I399" s="173">
        <v>-505</v>
      </c>
      <c r="J399" s="173">
        <v>-367</v>
      </c>
      <c r="K399" s="171"/>
      <c r="L399" s="18"/>
      <c r="M399" s="218"/>
    </row>
    <row r="400" spans="1:13" ht="19.899999999999999" customHeight="1" x14ac:dyDescent="0.25">
      <c r="A400" s="6" t="s">
        <v>314</v>
      </c>
      <c r="B400" s="174">
        <v>550.02800000000002</v>
      </c>
      <c r="C400" s="174">
        <v>327.46499999999997</v>
      </c>
      <c r="D400" s="174">
        <v>5.8849999999999998</v>
      </c>
      <c r="E400" s="174">
        <v>57.976999999999997</v>
      </c>
      <c r="F400" s="174">
        <v>188</v>
      </c>
      <c r="G400" s="174">
        <v>1.845</v>
      </c>
      <c r="H400" s="174">
        <v>1.36</v>
      </c>
      <c r="I400" s="174">
        <v>2.573</v>
      </c>
      <c r="J400" s="174">
        <v>6.2370000000000001</v>
      </c>
      <c r="K400" s="169"/>
      <c r="L400" s="18"/>
      <c r="M400" s="218"/>
    </row>
    <row r="401" spans="1:13" ht="19.899999999999999" customHeight="1" x14ac:dyDescent="0.25">
      <c r="A401" s="8" t="s">
        <v>315</v>
      </c>
      <c r="B401" s="173">
        <v>3.1850000000000001</v>
      </c>
      <c r="C401" s="173">
        <v>3.7730000000000001</v>
      </c>
      <c r="D401" s="173">
        <v>4.319</v>
      </c>
      <c r="E401" s="173">
        <v>12</v>
      </c>
      <c r="F401" s="173">
        <v>15</v>
      </c>
      <c r="G401" s="173">
        <v>13</v>
      </c>
      <c r="H401" s="173">
        <v>16</v>
      </c>
      <c r="I401" s="173">
        <v>507</v>
      </c>
      <c r="J401" s="173">
        <v>1.02</v>
      </c>
      <c r="K401" s="171"/>
      <c r="L401" s="18"/>
      <c r="M401" s="218"/>
    </row>
    <row r="402" spans="1:13" ht="19.899999999999999" customHeight="1" x14ac:dyDescent="0.25">
      <c r="A402" s="6" t="s">
        <v>316</v>
      </c>
      <c r="B402" s="174">
        <v>0</v>
      </c>
      <c r="C402" s="174">
        <v>0</v>
      </c>
      <c r="D402" s="174">
        <v>0</v>
      </c>
      <c r="E402" s="174">
        <v>0</v>
      </c>
      <c r="F402" s="174">
        <v>0</v>
      </c>
      <c r="G402" s="174">
        <v>0</v>
      </c>
      <c r="H402" s="174">
        <v>0</v>
      </c>
      <c r="I402" s="174">
        <v>0</v>
      </c>
      <c r="J402" s="174">
        <v>0</v>
      </c>
      <c r="K402" s="169"/>
      <c r="L402" s="18"/>
      <c r="M402" s="218"/>
    </row>
    <row r="403" spans="1:13" ht="19.899999999999999" customHeight="1" x14ac:dyDescent="0.25">
      <c r="A403" s="8" t="s">
        <v>317</v>
      </c>
      <c r="B403" s="173">
        <v>85.88</v>
      </c>
      <c r="C403" s="173">
        <v>83.573999999999998</v>
      </c>
      <c r="D403" s="173">
        <v>25.582000000000001</v>
      </c>
      <c r="E403" s="173">
        <v>0</v>
      </c>
      <c r="F403" s="173">
        <v>0</v>
      </c>
      <c r="G403" s="173">
        <v>0</v>
      </c>
      <c r="H403" s="173">
        <v>0</v>
      </c>
      <c r="I403" s="173">
        <v>6.8819999999999997</v>
      </c>
      <c r="J403" s="173">
        <v>3.9849999999999999</v>
      </c>
      <c r="K403" s="171"/>
      <c r="L403" s="18"/>
      <c r="M403" s="218"/>
    </row>
    <row r="404" spans="1:13" ht="19.899999999999999" customHeight="1" x14ac:dyDescent="0.25">
      <c r="A404" s="6" t="s">
        <v>318</v>
      </c>
      <c r="B404" s="174">
        <v>48.003999999999998</v>
      </c>
      <c r="C404" s="174">
        <v>132.27500000000001</v>
      </c>
      <c r="D404" s="174">
        <v>35.389000000000003</v>
      </c>
      <c r="E404" s="174">
        <v>0</v>
      </c>
      <c r="F404" s="174">
        <v>0</v>
      </c>
      <c r="G404" s="174">
        <v>0</v>
      </c>
      <c r="H404" s="174">
        <v>0</v>
      </c>
      <c r="I404" s="174">
        <v>3.8140000000000001</v>
      </c>
      <c r="J404" s="174">
        <v>5.867</v>
      </c>
      <c r="K404" s="169"/>
      <c r="L404" s="18"/>
      <c r="M404" s="218"/>
    </row>
    <row r="405" spans="1:13" ht="19.899999999999999" customHeight="1" x14ac:dyDescent="0.25">
      <c r="A405" s="8" t="s">
        <v>319</v>
      </c>
      <c r="B405" s="173">
        <v>0</v>
      </c>
      <c r="C405" s="173">
        <v>0</v>
      </c>
      <c r="D405" s="173">
        <v>0</v>
      </c>
      <c r="E405" s="173">
        <v>0</v>
      </c>
      <c r="F405" s="173">
        <v>0</v>
      </c>
      <c r="G405" s="173">
        <v>0</v>
      </c>
      <c r="H405" s="173">
        <v>0</v>
      </c>
      <c r="I405" s="173">
        <v>0</v>
      </c>
      <c r="J405" s="173">
        <v>0</v>
      </c>
      <c r="K405" s="171"/>
      <c r="L405" s="18"/>
      <c r="M405" s="218"/>
    </row>
    <row r="406" spans="1:13" ht="19.899999999999999" customHeight="1" x14ac:dyDescent="0.25">
      <c r="A406" s="6" t="s">
        <v>320</v>
      </c>
      <c r="B406" s="174">
        <v>0</v>
      </c>
      <c r="C406" s="174">
        <v>0</v>
      </c>
      <c r="D406" s="174">
        <v>0</v>
      </c>
      <c r="E406" s="174">
        <v>0</v>
      </c>
      <c r="F406" s="174">
        <v>0</v>
      </c>
      <c r="G406" s="174">
        <v>0</v>
      </c>
      <c r="H406" s="174">
        <v>0</v>
      </c>
      <c r="I406" s="174">
        <v>0</v>
      </c>
      <c r="J406" s="174">
        <v>0</v>
      </c>
      <c r="K406" s="169"/>
      <c r="L406" s="18"/>
      <c r="M406" s="218"/>
    </row>
    <row r="407" spans="1:13" ht="19.899999999999999" customHeight="1" x14ac:dyDescent="0.25">
      <c r="A407" s="8" t="s">
        <v>321</v>
      </c>
      <c r="B407" s="173">
        <v>41.351999999999997</v>
      </c>
      <c r="C407" s="173">
        <v>25.881</v>
      </c>
      <c r="D407" s="173">
        <v>3.129</v>
      </c>
      <c r="E407" s="173">
        <v>0</v>
      </c>
      <c r="F407" s="173">
        <v>0</v>
      </c>
      <c r="G407" s="173">
        <v>0</v>
      </c>
      <c r="H407" s="173">
        <v>0</v>
      </c>
      <c r="I407" s="173">
        <v>57</v>
      </c>
      <c r="J407" s="173">
        <v>190</v>
      </c>
      <c r="K407" s="171"/>
      <c r="L407" s="18"/>
      <c r="M407" s="218"/>
    </row>
    <row r="408" spans="1:13" ht="19.899999999999999" customHeight="1" x14ac:dyDescent="0.25">
      <c r="A408" s="6" t="s">
        <v>322</v>
      </c>
      <c r="B408" s="174">
        <v>0</v>
      </c>
      <c r="C408" s="174">
        <v>0</v>
      </c>
      <c r="D408" s="174">
        <v>0</v>
      </c>
      <c r="E408" s="174">
        <v>0</v>
      </c>
      <c r="F408" s="174">
        <v>0</v>
      </c>
      <c r="G408" s="174">
        <v>0</v>
      </c>
      <c r="H408" s="174">
        <v>0</v>
      </c>
      <c r="I408" s="174">
        <v>0</v>
      </c>
      <c r="J408" s="174">
        <v>0</v>
      </c>
      <c r="K408" s="169"/>
      <c r="L408" s="18"/>
      <c r="M408" s="218"/>
    </row>
    <row r="409" spans="1:13" ht="19.899999999999999" customHeight="1" x14ac:dyDescent="0.25">
      <c r="A409" s="8" t="s">
        <v>323</v>
      </c>
      <c r="B409" s="173" t="s">
        <v>6367</v>
      </c>
      <c r="C409" s="173" t="s">
        <v>6368</v>
      </c>
      <c r="D409" s="173" t="s">
        <v>6369</v>
      </c>
      <c r="E409" s="173" t="s">
        <v>6370</v>
      </c>
      <c r="F409" s="173" t="s">
        <v>2443</v>
      </c>
      <c r="G409" s="173" t="s">
        <v>2438</v>
      </c>
      <c r="H409" s="173" t="s">
        <v>6371</v>
      </c>
      <c r="I409" s="173" t="s">
        <v>6372</v>
      </c>
      <c r="J409" s="173" t="s">
        <v>6373</v>
      </c>
      <c r="K409" s="171"/>
      <c r="L409" s="18"/>
      <c r="M409" s="218"/>
    </row>
    <row r="410" spans="1:13" ht="19.899999999999999" customHeight="1" x14ac:dyDescent="0.25">
      <c r="A410" s="6" t="s">
        <v>324</v>
      </c>
      <c r="B410" s="174">
        <v>9</v>
      </c>
      <c r="C410" s="174">
        <v>8</v>
      </c>
      <c r="D410" s="174">
        <v>8</v>
      </c>
      <c r="E410" s="174">
        <v>8</v>
      </c>
      <c r="F410" s="174">
        <v>2</v>
      </c>
      <c r="G410" s="174">
        <v>2</v>
      </c>
      <c r="H410" s="174">
        <v>2</v>
      </c>
      <c r="I410" s="174">
        <v>2</v>
      </c>
      <c r="J410" s="174">
        <v>2</v>
      </c>
      <c r="K410" s="169"/>
      <c r="L410" s="18"/>
      <c r="M410" s="218"/>
    </row>
    <row r="411" spans="1:13" ht="19.899999999999999" customHeight="1" x14ac:dyDescent="0.25">
      <c r="A411" s="8" t="s">
        <v>325</v>
      </c>
      <c r="B411" s="173">
        <v>310</v>
      </c>
      <c r="C411" s="173">
        <v>716</v>
      </c>
      <c r="D411" s="173">
        <v>892</v>
      </c>
      <c r="E411" s="173">
        <v>1.01</v>
      </c>
      <c r="F411" s="173">
        <v>1.3720000000000001</v>
      </c>
      <c r="G411" s="173">
        <v>1.2210000000000001</v>
      </c>
      <c r="H411" s="173">
        <v>1.125</v>
      </c>
      <c r="I411" s="173">
        <v>950</v>
      </c>
      <c r="J411" s="173">
        <v>995</v>
      </c>
      <c r="K411" s="171"/>
      <c r="L411" s="18"/>
      <c r="M411" s="218"/>
    </row>
    <row r="412" spans="1:13" ht="19.899999999999999" customHeight="1" x14ac:dyDescent="0.25">
      <c r="A412" s="6" t="s">
        <v>326</v>
      </c>
      <c r="B412" s="174">
        <v>377</v>
      </c>
      <c r="C412" s="174">
        <v>441</v>
      </c>
      <c r="D412" s="174">
        <v>959</v>
      </c>
      <c r="E412" s="174">
        <v>885</v>
      </c>
      <c r="F412" s="174">
        <v>1.3480000000000001</v>
      </c>
      <c r="G412" s="174">
        <v>1.1819999999999999</v>
      </c>
      <c r="H412" s="174">
        <v>1.121</v>
      </c>
      <c r="I412" s="174">
        <v>1.1419999999999999</v>
      </c>
      <c r="J412" s="174">
        <v>978</v>
      </c>
      <c r="K412" s="169"/>
      <c r="L412" s="18"/>
      <c r="M412" s="218"/>
    </row>
    <row r="413" spans="1:13" ht="19.899999999999999" customHeight="1" x14ac:dyDescent="0.25">
      <c r="A413" s="8" t="s">
        <v>327</v>
      </c>
      <c r="B413" s="173" t="s">
        <v>635</v>
      </c>
      <c r="C413" s="173" t="s">
        <v>635</v>
      </c>
      <c r="D413" s="173" t="s">
        <v>6395</v>
      </c>
      <c r="E413" s="173" t="s">
        <v>6396</v>
      </c>
      <c r="F413" s="173" t="s">
        <v>6397</v>
      </c>
      <c r="G413" s="173" t="s">
        <v>6398</v>
      </c>
      <c r="H413" s="173" t="s">
        <v>6399</v>
      </c>
      <c r="I413" s="173" t="s">
        <v>6400</v>
      </c>
      <c r="J413" s="173" t="s">
        <v>6401</v>
      </c>
      <c r="K413" s="171"/>
      <c r="L413" s="18"/>
      <c r="M413" s="218"/>
    </row>
    <row r="414" spans="1:13" ht="19.899999999999999" customHeight="1" x14ac:dyDescent="0.25">
      <c r="A414" s="6" t="s">
        <v>328</v>
      </c>
      <c r="B414" s="174">
        <v>297.89299999999997</v>
      </c>
      <c r="C414" s="174">
        <v>375.65199999999999</v>
      </c>
      <c r="D414" s="174">
        <v>66.968999999999994</v>
      </c>
      <c r="E414" s="174">
        <v>242</v>
      </c>
      <c r="F414" s="174">
        <v>1.4259999999999999</v>
      </c>
      <c r="G414" s="174">
        <v>170</v>
      </c>
      <c r="H414" s="174">
        <v>125</v>
      </c>
      <c r="I414" s="174">
        <v>4.3920000000000003</v>
      </c>
      <c r="J414" s="174">
        <v>7.734</v>
      </c>
      <c r="K414" s="169"/>
      <c r="L414" s="18"/>
      <c r="M414" s="218"/>
    </row>
    <row r="415" spans="1:13" ht="19.899999999999999" customHeight="1" x14ac:dyDescent="0.25">
      <c r="A415" s="8" t="s">
        <v>329</v>
      </c>
      <c r="B415" s="173">
        <v>53.484000000000002</v>
      </c>
      <c r="C415" s="173">
        <v>84.271000000000001</v>
      </c>
      <c r="D415" s="173">
        <v>3.254</v>
      </c>
      <c r="E415" s="173">
        <v>0</v>
      </c>
      <c r="F415" s="173">
        <v>0</v>
      </c>
      <c r="G415" s="173">
        <v>0</v>
      </c>
      <c r="H415" s="173">
        <v>0</v>
      </c>
      <c r="I415" s="173">
        <v>560</v>
      </c>
      <c r="J415" s="173">
        <v>627</v>
      </c>
      <c r="K415" s="171"/>
      <c r="L415" s="18"/>
      <c r="M415" s="218"/>
    </row>
    <row r="416" spans="1:13" ht="19.899999999999999" customHeight="1" x14ac:dyDescent="0.25">
      <c r="A416" s="6" t="s">
        <v>330</v>
      </c>
      <c r="B416" s="174">
        <v>965.65700000000004</v>
      </c>
      <c r="C416" s="174" t="s">
        <v>6402</v>
      </c>
      <c r="D416" s="174">
        <v>33.264000000000003</v>
      </c>
      <c r="E416" s="174">
        <v>50</v>
      </c>
      <c r="F416" s="174">
        <v>18</v>
      </c>
      <c r="G416" s="174">
        <v>2</v>
      </c>
      <c r="H416" s="174">
        <v>98</v>
      </c>
      <c r="I416" s="174">
        <v>3.9119999999999999</v>
      </c>
      <c r="J416" s="174">
        <v>5.7919999999999998</v>
      </c>
      <c r="K416" s="169"/>
      <c r="L416" s="18"/>
      <c r="M416" s="218"/>
    </row>
    <row r="417" spans="1:13" ht="19.899999999999999" customHeight="1" x14ac:dyDescent="0.25">
      <c r="A417" s="8" t="s">
        <v>331</v>
      </c>
      <c r="B417" s="173">
        <v>425.4</v>
      </c>
      <c r="C417" s="173">
        <v>407</v>
      </c>
      <c r="D417" s="173">
        <v>3.2</v>
      </c>
      <c r="E417" s="173">
        <v>1.2829999999999999</v>
      </c>
      <c r="F417" s="173">
        <v>14.272</v>
      </c>
      <c r="G417" s="173">
        <v>5.7039999999999997</v>
      </c>
      <c r="H417" s="173">
        <v>0</v>
      </c>
      <c r="I417" s="173">
        <v>5.5090000000000003</v>
      </c>
      <c r="J417" s="173">
        <v>5.45</v>
      </c>
      <c r="K417" s="171"/>
      <c r="L417" s="18"/>
      <c r="M417" s="218"/>
    </row>
    <row r="418" spans="1:13" ht="19.899999999999999" customHeight="1" x14ac:dyDescent="0.25">
      <c r="A418" s="6" t="s">
        <v>332</v>
      </c>
      <c r="B418" s="174">
        <v>63.164999999999999</v>
      </c>
      <c r="C418" s="174">
        <v>26.545999999999999</v>
      </c>
      <c r="D418" s="174">
        <v>28.047000000000001</v>
      </c>
      <c r="E418" s="174">
        <v>44.994</v>
      </c>
      <c r="F418" s="174">
        <v>7.1189999999999998</v>
      </c>
      <c r="G418" s="174">
        <v>10.125</v>
      </c>
      <c r="H418" s="174">
        <v>18.863</v>
      </c>
      <c r="I418" s="174">
        <v>34.531999999999996</v>
      </c>
      <c r="J418" s="174">
        <v>456</v>
      </c>
      <c r="K418" s="169"/>
      <c r="L418" s="18"/>
      <c r="M418" s="218"/>
    </row>
    <row r="419" spans="1:13" ht="19.899999999999999" customHeight="1" x14ac:dyDescent="0.25">
      <c r="A419" s="8" t="s">
        <v>333</v>
      </c>
      <c r="B419" s="173">
        <v>3.032</v>
      </c>
      <c r="C419" s="173">
        <v>1.655</v>
      </c>
      <c r="D419" s="173">
        <v>3.218</v>
      </c>
      <c r="E419" s="173">
        <v>5.0570000000000004</v>
      </c>
      <c r="F419" s="173">
        <v>730</v>
      </c>
      <c r="G419" s="173">
        <v>1.28</v>
      </c>
      <c r="H419" s="173">
        <v>1.742</v>
      </c>
      <c r="I419" s="173">
        <v>1.288</v>
      </c>
      <c r="J419" s="173">
        <v>236</v>
      </c>
      <c r="K419" s="171"/>
      <c r="L419" s="18"/>
      <c r="M419" s="218"/>
    </row>
    <row r="420" spans="1:13" ht="19.899999999999999" customHeight="1" x14ac:dyDescent="0.25">
      <c r="A420" s="6" t="s">
        <v>334</v>
      </c>
      <c r="B420" s="174">
        <v>196.084</v>
      </c>
      <c r="C420" s="174">
        <v>190.19900000000001</v>
      </c>
      <c r="D420" s="174">
        <v>250.101</v>
      </c>
      <c r="E420" s="174">
        <v>454.351</v>
      </c>
      <c r="F420" s="174">
        <v>97.683999999999997</v>
      </c>
      <c r="G420" s="174">
        <v>123.655</v>
      </c>
      <c r="H420" s="174">
        <v>212.22499999999999</v>
      </c>
      <c r="I420" s="174">
        <v>327.90300000000002</v>
      </c>
      <c r="J420" s="174">
        <v>4.5430000000000001</v>
      </c>
      <c r="K420" s="169"/>
      <c r="L420" s="18"/>
      <c r="M420" s="218"/>
    </row>
    <row r="421" spans="1:13" ht="19.899999999999999" customHeight="1" x14ac:dyDescent="0.25">
      <c r="A421" s="8" t="s">
        <v>335</v>
      </c>
      <c r="B421" s="173">
        <v>1</v>
      </c>
      <c r="C421" s="173">
        <v>1</v>
      </c>
      <c r="D421" s="173">
        <v>1</v>
      </c>
      <c r="E421" s="173">
        <v>1</v>
      </c>
      <c r="F421" s="173">
        <v>1</v>
      </c>
      <c r="G421" s="173">
        <v>1</v>
      </c>
      <c r="H421" s="173">
        <v>1</v>
      </c>
      <c r="I421" s="173">
        <v>1</v>
      </c>
      <c r="J421" s="173">
        <v>1</v>
      </c>
      <c r="K421" s="171"/>
      <c r="L421" s="18"/>
    </row>
    <row r="422" spans="1:13" ht="19.899999999999999" customHeight="1" x14ac:dyDescent="0.25">
      <c r="A422" s="6" t="s">
        <v>336</v>
      </c>
      <c r="B422" s="174">
        <v>0</v>
      </c>
      <c r="C422" s="174">
        <v>0</v>
      </c>
      <c r="D422" s="174">
        <v>0</v>
      </c>
      <c r="E422" s="174">
        <v>0</v>
      </c>
      <c r="F422" s="174">
        <v>0</v>
      </c>
      <c r="G422" s="174">
        <v>0</v>
      </c>
      <c r="H422" s="174">
        <v>0</v>
      </c>
      <c r="I422" s="174">
        <v>0</v>
      </c>
      <c r="J422" s="174">
        <v>0</v>
      </c>
      <c r="K422" s="169"/>
      <c r="L422" s="18"/>
    </row>
    <row r="423" spans="1:13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69"/>
      <c r="K423" s="169"/>
      <c r="L423" s="18"/>
    </row>
    <row r="424" spans="1:13" x14ac:dyDescent="0.25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  <c r="L424" s="213"/>
    </row>
    <row r="425" spans="1:13" x14ac:dyDescent="0.25">
      <c r="A425" s="214"/>
      <c r="B425" s="214"/>
      <c r="C425" s="214"/>
      <c r="D425" s="214"/>
      <c r="E425" s="214"/>
      <c r="F425" s="214"/>
      <c r="G425" s="214"/>
      <c r="H425" s="214"/>
      <c r="I425" s="214"/>
      <c r="J425" s="214"/>
      <c r="K425" s="214"/>
      <c r="L425" s="214"/>
    </row>
  </sheetData>
  <mergeCells count="14">
    <mergeCell ref="M1:M420"/>
    <mergeCell ref="A1:L1"/>
    <mergeCell ref="A127:L127"/>
    <mergeCell ref="A246:L246"/>
    <mergeCell ref="A126:L126"/>
    <mergeCell ref="A245:L245"/>
    <mergeCell ref="A293:L293"/>
    <mergeCell ref="A347:L347"/>
    <mergeCell ref="A382:L382"/>
    <mergeCell ref="A424:L424"/>
    <mergeCell ref="A425:L425"/>
    <mergeCell ref="A294:L294"/>
    <mergeCell ref="A348:L348"/>
    <mergeCell ref="A383:L38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429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18"/>
      <c r="M5" s="218"/>
      <c r="N5" s="4" t="s">
        <v>346</v>
      </c>
      <c r="O5" s="22">
        <v>4.26</v>
      </c>
      <c r="P5" s="21">
        <v>4.2</v>
      </c>
      <c r="Q5" s="22">
        <v>4.9000000000000004</v>
      </c>
      <c r="R5" s="21">
        <v>4.5199999999999996</v>
      </c>
      <c r="S5" s="22">
        <v>5.64</v>
      </c>
      <c r="T5" s="21">
        <v>6.85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1.3</v>
      </c>
      <c r="P6" s="21">
        <v>1.24</v>
      </c>
      <c r="Q6" s="22">
        <v>1.25</v>
      </c>
      <c r="R6" s="21">
        <v>1.35</v>
      </c>
      <c r="S6" s="22">
        <v>1.37</v>
      </c>
      <c r="T6" s="21">
        <v>1.24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4">
        <v>1831.1</v>
      </c>
      <c r="P7" s="23">
        <v>1761.27</v>
      </c>
      <c r="Q7" s="24">
        <v>1548.22</v>
      </c>
      <c r="R7" s="23">
        <v>1264.56</v>
      </c>
      <c r="S7" s="24">
        <v>1171.5899999999999</v>
      </c>
      <c r="T7" s="23">
        <v>1044.93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>
        <v>276.68</v>
      </c>
      <c r="P8" s="21">
        <v>425.65</v>
      </c>
      <c r="Q8" s="22">
        <v>411.59</v>
      </c>
      <c r="R8" s="21">
        <v>151.38</v>
      </c>
      <c r="S8" s="22">
        <v>86.26</v>
      </c>
      <c r="T8" s="26">
        <v>-14.42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>
        <v>3.21</v>
      </c>
      <c r="P9" s="21">
        <v>10.17</v>
      </c>
      <c r="Q9" s="22">
        <v>7.69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 t="s">
        <v>5965</v>
      </c>
      <c r="C10" s="172" t="s">
        <v>5966</v>
      </c>
      <c r="D10" s="172" t="s">
        <v>5967</v>
      </c>
      <c r="E10" s="172" t="s">
        <v>5968</v>
      </c>
      <c r="F10" s="172">
        <v>563</v>
      </c>
      <c r="G10" s="172">
        <v>196</v>
      </c>
      <c r="H10" s="172">
        <v>193</v>
      </c>
      <c r="I10" s="172">
        <v>184</v>
      </c>
      <c r="J10" s="172">
        <v>167</v>
      </c>
      <c r="K10" s="172">
        <v>155</v>
      </c>
      <c r="L10" s="18"/>
      <c r="M10" s="218"/>
      <c r="N10" s="4" t="s">
        <v>351</v>
      </c>
      <c r="O10" s="22">
        <v>5.83</v>
      </c>
      <c r="P10" s="21">
        <v>8.33</v>
      </c>
      <c r="Q10" s="22">
        <v>10.4</v>
      </c>
      <c r="R10" s="21">
        <v>2.23</v>
      </c>
      <c r="S10" s="22">
        <v>1.55</v>
      </c>
      <c r="T10" s="26">
        <v>-0.24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3">
        <v>346</v>
      </c>
      <c r="C11" s="173" t="s">
        <v>5779</v>
      </c>
      <c r="D11" s="173" t="s">
        <v>5969</v>
      </c>
      <c r="E11" s="173" t="s">
        <v>5970</v>
      </c>
      <c r="F11" s="173">
        <v>346</v>
      </c>
      <c r="G11" s="173">
        <v>90</v>
      </c>
      <c r="H11" s="173">
        <v>90</v>
      </c>
      <c r="I11" s="173">
        <v>90</v>
      </c>
      <c r="J11" s="173">
        <v>90</v>
      </c>
      <c r="K11" s="173">
        <v>90</v>
      </c>
      <c r="L11" s="18"/>
      <c r="M11" s="218"/>
      <c r="N11" s="4" t="s">
        <v>352</v>
      </c>
      <c r="O11" s="22">
        <v>1.64</v>
      </c>
      <c r="P11" s="21">
        <v>2.04</v>
      </c>
      <c r="Q11" s="22">
        <v>1.81</v>
      </c>
      <c r="R11" s="21">
        <v>1.01</v>
      </c>
      <c r="S11" s="22">
        <v>0.87</v>
      </c>
      <c r="T11" s="21">
        <v>0.98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4" t="s">
        <v>5971</v>
      </c>
      <c r="C12" s="174" t="s">
        <v>5972</v>
      </c>
      <c r="D12" s="174" t="s">
        <v>5973</v>
      </c>
      <c r="E12" s="174" t="s">
        <v>5974</v>
      </c>
      <c r="F12" s="174">
        <v>113</v>
      </c>
      <c r="G12" s="174">
        <v>34</v>
      </c>
      <c r="H12" s="174">
        <v>34</v>
      </c>
      <c r="I12" s="174">
        <v>34</v>
      </c>
      <c r="J12" s="174">
        <v>34</v>
      </c>
      <c r="K12" s="174">
        <v>34</v>
      </c>
      <c r="L12" s="18"/>
      <c r="M12" s="218"/>
      <c r="N12" s="4" t="s">
        <v>353</v>
      </c>
      <c r="O12" s="22">
        <v>0.28000000000000003</v>
      </c>
      <c r="P12" s="21">
        <v>0.25</v>
      </c>
      <c r="Q12" s="22">
        <v>0.21</v>
      </c>
      <c r="R12" s="21">
        <v>0.34</v>
      </c>
      <c r="S12" s="22">
        <v>0.39</v>
      </c>
      <c r="T12" s="21">
        <v>0.38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>
        <v>0.39</v>
      </c>
      <c r="P13" s="21">
        <v>0.35</v>
      </c>
      <c r="Q13" s="22">
        <v>0.28000000000000003</v>
      </c>
      <c r="R13" s="21">
        <v>0.45</v>
      </c>
      <c r="S13" s="22">
        <v>0.54</v>
      </c>
      <c r="T13" s="21">
        <v>0.56000000000000005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4">
        <v>139</v>
      </c>
      <c r="C14" s="174">
        <v>152</v>
      </c>
      <c r="D14" s="174">
        <v>141</v>
      </c>
      <c r="E14" s="174">
        <v>152</v>
      </c>
      <c r="F14" s="174">
        <v>104</v>
      </c>
      <c r="G14" s="174">
        <v>72</v>
      </c>
      <c r="H14" s="174">
        <v>69</v>
      </c>
      <c r="I14" s="174">
        <v>60</v>
      </c>
      <c r="J14" s="174">
        <v>43</v>
      </c>
      <c r="K14" s="174">
        <v>31</v>
      </c>
      <c r="L14" s="18"/>
      <c r="M14" s="218"/>
      <c r="N14" s="4" t="s">
        <v>355</v>
      </c>
      <c r="O14" s="22">
        <v>38.81</v>
      </c>
      <c r="P14" s="21">
        <v>5.42</v>
      </c>
      <c r="Q14" s="22">
        <v>3.2</v>
      </c>
      <c r="R14" s="21">
        <v>8.0399999999999991</v>
      </c>
      <c r="S14" s="22">
        <v>19.73</v>
      </c>
      <c r="T14" s="26">
        <v>-5.2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>
        <v>86.1</v>
      </c>
      <c r="P15" s="21">
        <v>41.87</v>
      </c>
      <c r="Q15" s="22">
        <v>53.53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100</v>
      </c>
      <c r="C16" s="172">
        <v>110</v>
      </c>
      <c r="D16" s="172">
        <v>65</v>
      </c>
      <c r="E16" s="172">
        <v>79</v>
      </c>
      <c r="F16" s="172">
        <v>83</v>
      </c>
      <c r="G16" s="172">
        <v>105</v>
      </c>
      <c r="H16" s="172">
        <v>122</v>
      </c>
      <c r="I16" s="172">
        <v>144</v>
      </c>
      <c r="J16" s="172">
        <v>142</v>
      </c>
      <c r="K16" s="172">
        <v>54</v>
      </c>
      <c r="L16" s="18"/>
      <c r="M16" s="218"/>
      <c r="N16" s="4" t="s">
        <v>357</v>
      </c>
      <c r="O16" s="22">
        <v>0.83</v>
      </c>
      <c r="P16" s="21">
        <v>5.94</v>
      </c>
      <c r="Q16" s="22">
        <v>5.5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1</v>
      </c>
      <c r="C17" s="173">
        <v>1</v>
      </c>
      <c r="D17" s="173">
        <v>1</v>
      </c>
      <c r="E17" s="173">
        <v>1</v>
      </c>
      <c r="F17" s="173">
        <v>1</v>
      </c>
      <c r="G17" s="173">
        <v>6</v>
      </c>
      <c r="H17" s="173">
        <v>4</v>
      </c>
      <c r="I17" s="173">
        <v>1</v>
      </c>
      <c r="J17" s="173">
        <v>1</v>
      </c>
      <c r="K17" s="173">
        <v>1</v>
      </c>
      <c r="L17" s="18"/>
      <c r="M17" s="218"/>
      <c r="N17" s="4" t="s">
        <v>358</v>
      </c>
      <c r="O17" s="22">
        <v>1.64</v>
      </c>
      <c r="P17" s="21">
        <v>5.22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99</v>
      </c>
      <c r="C18" s="174">
        <v>109</v>
      </c>
      <c r="D18" s="174">
        <v>64</v>
      </c>
      <c r="E18" s="174">
        <v>78</v>
      </c>
      <c r="F18" s="174">
        <v>82</v>
      </c>
      <c r="G18" s="174">
        <v>99</v>
      </c>
      <c r="H18" s="174">
        <v>118</v>
      </c>
      <c r="I18" s="174">
        <v>143</v>
      </c>
      <c r="J18" s="174">
        <v>141</v>
      </c>
      <c r="K18" s="174">
        <v>53</v>
      </c>
      <c r="L18" s="18"/>
      <c r="M18" s="218"/>
      <c r="N18" s="4" t="s">
        <v>359</v>
      </c>
      <c r="O18" s="22">
        <v>71.75</v>
      </c>
      <c r="P18" s="21">
        <v>248.6</v>
      </c>
      <c r="Q18" s="22">
        <v>294.44</v>
      </c>
      <c r="R18" s="21">
        <v>88.72</v>
      </c>
      <c r="S18" s="22">
        <v>24.03</v>
      </c>
      <c r="T18" s="26">
        <v>-211.51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>
        <v>3.32</v>
      </c>
      <c r="P19" s="21">
        <v>14.2</v>
      </c>
      <c r="Q19" s="22">
        <v>16.72</v>
      </c>
      <c r="R19" s="21">
        <v>6.27</v>
      </c>
      <c r="S19" s="22">
        <v>4.8099999999999996</v>
      </c>
      <c r="T19" s="26">
        <v>-8.6300000000000008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2" t="s">
        <v>5975</v>
      </c>
      <c r="C20" s="172" t="s">
        <v>5976</v>
      </c>
      <c r="D20" s="172" t="s">
        <v>3172</v>
      </c>
      <c r="E20" s="172" t="s">
        <v>5977</v>
      </c>
      <c r="F20" s="172" t="s">
        <v>3319</v>
      </c>
      <c r="G20" s="172">
        <v>934</v>
      </c>
      <c r="H20" s="172">
        <v>857</v>
      </c>
      <c r="I20" s="172">
        <v>775</v>
      </c>
      <c r="J20" s="172">
        <v>724</v>
      </c>
      <c r="K20" s="172">
        <v>694</v>
      </c>
      <c r="L20" s="18"/>
      <c r="M20" s="218"/>
      <c r="N20" s="4" t="s">
        <v>361</v>
      </c>
      <c r="O20" s="22">
        <v>55.38</v>
      </c>
      <c r="P20" s="21">
        <v>241.65</v>
      </c>
      <c r="Q20" s="22">
        <v>295.75</v>
      </c>
      <c r="R20" s="21">
        <v>79.39</v>
      </c>
      <c r="S20" s="22">
        <v>21.67</v>
      </c>
      <c r="T20" s="26">
        <v>-203.41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2">
        <v>3.81</v>
      </c>
      <c r="P21" s="21">
        <v>14.95</v>
      </c>
      <c r="Q21" s="22">
        <v>25</v>
      </c>
      <c r="R21" s="21">
        <v>11.16</v>
      </c>
      <c r="S21" s="22">
        <v>5.87</v>
      </c>
      <c r="T21" s="26">
        <v>-7.2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>
        <v>3.02</v>
      </c>
      <c r="P22" s="21">
        <v>13.7</v>
      </c>
      <c r="Q22" s="22">
        <v>19.059999999999999</v>
      </c>
      <c r="R22" s="21">
        <v>6.28</v>
      </c>
      <c r="S22" s="22">
        <v>1.85</v>
      </c>
      <c r="T22" s="26">
        <v>-19.47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5">
        <v>343</v>
      </c>
      <c r="C23" s="175">
        <v>212</v>
      </c>
      <c r="D23" s="175">
        <v>268</v>
      </c>
      <c r="E23" s="175">
        <v>276</v>
      </c>
      <c r="F23" s="175">
        <v>177</v>
      </c>
      <c r="G23" s="175">
        <v>125</v>
      </c>
      <c r="H23" s="175">
        <v>108</v>
      </c>
      <c r="I23" s="175">
        <v>94</v>
      </c>
      <c r="J23" s="175">
        <v>60</v>
      </c>
      <c r="K23" s="175">
        <v>94</v>
      </c>
      <c r="L23" s="18"/>
      <c r="M23" s="218"/>
      <c r="N23" s="4" t="s">
        <v>364</v>
      </c>
      <c r="O23" s="22">
        <v>2.29</v>
      </c>
      <c r="P23" s="21">
        <v>7.26</v>
      </c>
      <c r="Q23" s="22">
        <v>12.69</v>
      </c>
      <c r="R23" s="21">
        <v>2.79</v>
      </c>
      <c r="S23" s="22">
        <v>1.71</v>
      </c>
      <c r="T23" s="26">
        <v>-1.81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0.74</v>
      </c>
      <c r="P24" s="21">
        <v>0.92</v>
      </c>
      <c r="Q24" s="22">
        <v>0.76</v>
      </c>
      <c r="R24" s="21">
        <v>0.56000000000000005</v>
      </c>
      <c r="S24" s="22">
        <v>0.32</v>
      </c>
      <c r="T24" s="21">
        <v>2.7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5" t="s">
        <v>5978</v>
      </c>
      <c r="C25" s="175" t="s">
        <v>5979</v>
      </c>
      <c r="D25" s="175" t="s">
        <v>5980</v>
      </c>
      <c r="E25" s="175" t="s">
        <v>5981</v>
      </c>
      <c r="F25" s="175" t="s">
        <v>3132</v>
      </c>
      <c r="G25" s="175" t="s">
        <v>5982</v>
      </c>
      <c r="H25" s="175" t="s">
        <v>5983</v>
      </c>
      <c r="I25" s="175" t="s">
        <v>5984</v>
      </c>
      <c r="J25" s="175" t="s">
        <v>5985</v>
      </c>
      <c r="K25" s="175">
        <v>997</v>
      </c>
      <c r="L25" s="18"/>
      <c r="M25" s="218"/>
      <c r="N25" s="4" t="s">
        <v>366</v>
      </c>
      <c r="O25" s="22">
        <v>15.86</v>
      </c>
      <c r="P25" s="21">
        <v>23.71</v>
      </c>
      <c r="Q25" s="22">
        <v>5.33</v>
      </c>
      <c r="R25" s="21">
        <v>22.31</v>
      </c>
      <c r="S25" s="22">
        <v>30.78</v>
      </c>
      <c r="T25" s="21">
        <v>48.34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4">
        <v>1638.32</v>
      </c>
      <c r="P26" s="23">
        <v>1617.39</v>
      </c>
      <c r="Q26" s="24">
        <v>1417.56</v>
      </c>
      <c r="R26" s="23">
        <v>1078.2</v>
      </c>
      <c r="S26" s="22">
        <v>967.3</v>
      </c>
      <c r="T26" s="21">
        <v>929.53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5" t="s">
        <v>5986</v>
      </c>
      <c r="C27" s="175" t="s">
        <v>5987</v>
      </c>
      <c r="D27" s="175" t="s">
        <v>5988</v>
      </c>
      <c r="E27" s="175" t="s">
        <v>5989</v>
      </c>
      <c r="F27" s="175" t="s">
        <v>5990</v>
      </c>
      <c r="G27" s="175" t="s">
        <v>5991</v>
      </c>
      <c r="H27" s="175" t="s">
        <v>5992</v>
      </c>
      <c r="I27" s="175" t="s">
        <v>5993</v>
      </c>
      <c r="J27" s="175" t="s">
        <v>5994</v>
      </c>
      <c r="K27" s="175" t="s">
        <v>5995</v>
      </c>
      <c r="L27" s="18"/>
      <c r="M27" s="218"/>
      <c r="N27" s="4" t="s">
        <v>368</v>
      </c>
      <c r="O27" s="22">
        <v>3.1</v>
      </c>
      <c r="P27" s="21">
        <v>11.92</v>
      </c>
      <c r="Q27" s="22">
        <v>16.48</v>
      </c>
      <c r="R27" s="21">
        <v>6.29</v>
      </c>
      <c r="S27" s="22">
        <v>1.87</v>
      </c>
      <c r="T27" s="26">
        <v>-20.350000000000001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 t="s">
        <v>5558</v>
      </c>
      <c r="C28" s="174" t="s">
        <v>4567</v>
      </c>
      <c r="D28" s="174" t="s">
        <v>4680</v>
      </c>
      <c r="E28" s="174" t="s">
        <v>5996</v>
      </c>
      <c r="F28" s="174" t="s">
        <v>5875</v>
      </c>
      <c r="G28" s="174">
        <v>863</v>
      </c>
      <c r="H28" s="174">
        <v>787</v>
      </c>
      <c r="I28" s="174">
        <v>670</v>
      </c>
      <c r="J28" s="174">
        <v>530</v>
      </c>
      <c r="K28" s="174">
        <v>450</v>
      </c>
      <c r="L28" s="18"/>
      <c r="M28" s="218"/>
      <c r="N28" s="4" t="s">
        <v>369</v>
      </c>
      <c r="O28" s="24">
        <v>154704.79999999999</v>
      </c>
      <c r="P28" s="23">
        <v>550418.67000000004</v>
      </c>
      <c r="Q28" s="24">
        <v>1862546.95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3" t="s">
        <v>5997</v>
      </c>
      <c r="C29" s="173" t="s">
        <v>5998</v>
      </c>
      <c r="D29" s="173" t="s">
        <v>5999</v>
      </c>
      <c r="E29" s="173" t="s">
        <v>6000</v>
      </c>
      <c r="F29" s="173" t="s">
        <v>6001</v>
      </c>
      <c r="G29" s="173" t="s">
        <v>6002</v>
      </c>
      <c r="H29" s="173" t="s">
        <v>6003</v>
      </c>
      <c r="I29" s="173" t="s">
        <v>6004</v>
      </c>
      <c r="J29" s="173" t="s">
        <v>6005</v>
      </c>
      <c r="K29" s="173" t="s">
        <v>6006</v>
      </c>
      <c r="L29" s="18"/>
      <c r="M29" s="218"/>
      <c r="N29" s="4" t="s">
        <v>370</v>
      </c>
      <c r="O29" s="22">
        <v>5.89</v>
      </c>
      <c r="P29" s="21">
        <v>18.2</v>
      </c>
      <c r="Q29" s="22">
        <v>27.92</v>
      </c>
      <c r="R29" s="21">
        <v>15.03</v>
      </c>
      <c r="S29" s="22">
        <v>8.23</v>
      </c>
      <c r="T29" s="26">
        <v>-11.04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777</v>
      </c>
      <c r="C30" s="174">
        <v>982</v>
      </c>
      <c r="D30" s="174" t="s">
        <v>6007</v>
      </c>
      <c r="E30" s="174" t="s">
        <v>4683</v>
      </c>
      <c r="F30" s="174" t="s">
        <v>6008</v>
      </c>
      <c r="G30" s="174" t="s">
        <v>4878</v>
      </c>
      <c r="H30" s="174" t="s">
        <v>6009</v>
      </c>
      <c r="I30" s="174" t="s">
        <v>6010</v>
      </c>
      <c r="J30" s="174" t="s">
        <v>6011</v>
      </c>
      <c r="K30" s="174" t="s">
        <v>5455</v>
      </c>
      <c r="L30" s="18"/>
      <c r="M30" s="218"/>
      <c r="N30" s="4" t="s">
        <v>371</v>
      </c>
      <c r="O30" s="22">
        <v>39.07</v>
      </c>
      <c r="P30" s="21">
        <v>7.25</v>
      </c>
      <c r="Q30" s="22">
        <v>5.95</v>
      </c>
      <c r="R30" s="21">
        <v>17.82</v>
      </c>
      <c r="S30" s="22">
        <v>23.08</v>
      </c>
      <c r="T30" s="26">
        <v>-12.05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>
        <v>1.18</v>
      </c>
      <c r="P31" s="21">
        <v>0.99</v>
      </c>
      <c r="Q31" s="22">
        <v>1.1399999999999999</v>
      </c>
      <c r="R31" s="21">
        <v>1.1200000000000001</v>
      </c>
      <c r="S31" s="22">
        <v>0.43</v>
      </c>
      <c r="T31" s="21">
        <v>2.35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4">
        <v>4</v>
      </c>
      <c r="C32" s="174">
        <v>0</v>
      </c>
      <c r="D32" s="174">
        <v>15</v>
      </c>
      <c r="E32" s="174">
        <v>0</v>
      </c>
      <c r="F32" s="174">
        <v>0</v>
      </c>
      <c r="G32" s="174">
        <v>0</v>
      </c>
      <c r="H32" s="174">
        <v>0</v>
      </c>
      <c r="I32" s="174">
        <v>0</v>
      </c>
      <c r="J32" s="174">
        <v>0</v>
      </c>
      <c r="K32" s="174">
        <v>0</v>
      </c>
      <c r="L32" s="18"/>
      <c r="M32" s="218"/>
      <c r="N32" s="4" t="s">
        <v>373</v>
      </c>
      <c r="O32" s="22">
        <v>7.82</v>
      </c>
      <c r="P32" s="21">
        <v>4.1100000000000003</v>
      </c>
      <c r="Q32" s="22">
        <v>4.28</v>
      </c>
      <c r="R32" s="21">
        <v>9.35</v>
      </c>
      <c r="S32" s="22">
        <v>5.8</v>
      </c>
      <c r="T32" s="26">
        <v>-170.09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>
        <v>30.16</v>
      </c>
      <c r="P33" s="21">
        <v>7.04</v>
      </c>
      <c r="Q33" s="22">
        <v>5.98</v>
      </c>
      <c r="R33" s="21">
        <v>15.95</v>
      </c>
      <c r="S33" s="22">
        <v>20.81</v>
      </c>
      <c r="T33" s="26">
        <v>-11.59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2" t="s">
        <v>6012</v>
      </c>
      <c r="C34" s="172" t="s">
        <v>6013</v>
      </c>
      <c r="D34" s="172" t="s">
        <v>6014</v>
      </c>
      <c r="E34" s="172" t="s">
        <v>6015</v>
      </c>
      <c r="F34" s="172" t="s">
        <v>6016</v>
      </c>
      <c r="G34" s="172" t="s">
        <v>6017</v>
      </c>
      <c r="H34" s="172" t="s">
        <v>6018</v>
      </c>
      <c r="I34" s="172" t="s">
        <v>6019</v>
      </c>
      <c r="J34" s="172" t="s">
        <v>6020</v>
      </c>
      <c r="K34" s="172" t="s">
        <v>6021</v>
      </c>
      <c r="L34" s="18"/>
      <c r="M34" s="218"/>
      <c r="N34" s="4" t="s">
        <v>375</v>
      </c>
      <c r="O34" s="22">
        <v>1.17</v>
      </c>
      <c r="P34" s="21">
        <v>0.95</v>
      </c>
      <c r="Q34" s="22">
        <v>1.1200000000000001</v>
      </c>
      <c r="R34" s="21">
        <v>1.26</v>
      </c>
      <c r="S34" s="22">
        <v>0.51</v>
      </c>
      <c r="T34" s="21">
        <v>2.6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5" t="s">
        <v>6022</v>
      </c>
      <c r="C35" s="175" t="s">
        <v>6023</v>
      </c>
      <c r="D35" s="175" t="s">
        <v>6024</v>
      </c>
      <c r="E35" s="175" t="s">
        <v>6025</v>
      </c>
      <c r="F35" s="175" t="s">
        <v>6026</v>
      </c>
      <c r="G35" s="175" t="s">
        <v>6027</v>
      </c>
      <c r="H35" s="175" t="s">
        <v>6028</v>
      </c>
      <c r="I35" s="175" t="s">
        <v>6029</v>
      </c>
      <c r="J35" s="175" t="s">
        <v>6030</v>
      </c>
      <c r="K35" s="175" t="s">
        <v>6031</v>
      </c>
      <c r="L35" s="18"/>
      <c r="M35" s="218"/>
      <c r="N35" s="4" t="s">
        <v>376</v>
      </c>
      <c r="O35" s="24">
        <v>2164</v>
      </c>
      <c r="P35" s="23">
        <v>1751</v>
      </c>
      <c r="Q35" s="24">
        <v>1761</v>
      </c>
      <c r="R35" s="23">
        <v>1415</v>
      </c>
      <c r="S35" s="22">
        <v>500</v>
      </c>
      <c r="T35" s="23">
        <v>2452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1.29</v>
      </c>
      <c r="P36" s="21">
        <v>1.78</v>
      </c>
      <c r="Q36" s="22">
        <v>1.55</v>
      </c>
      <c r="R36" s="21">
        <v>0.82</v>
      </c>
      <c r="S36" s="22">
        <v>0.76</v>
      </c>
      <c r="T36" s="21">
        <v>0.77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15.53</v>
      </c>
      <c r="P37" s="21">
        <v>26.66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37.89</v>
      </c>
      <c r="P38" s="21">
        <v>62.39</v>
      </c>
      <c r="Q38" s="22">
        <v>100</v>
      </c>
      <c r="R38" s="21">
        <v>100</v>
      </c>
      <c r="S38" s="22">
        <v>100</v>
      </c>
      <c r="T38" s="21">
        <v>100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5" t="s">
        <v>6032</v>
      </c>
      <c r="C39" s="175" t="s">
        <v>6033</v>
      </c>
      <c r="D39" s="175" t="s">
        <v>6034</v>
      </c>
      <c r="E39" s="175" t="s">
        <v>6035</v>
      </c>
      <c r="F39" s="175" t="s">
        <v>6036</v>
      </c>
      <c r="G39" s="175" t="s">
        <v>6037</v>
      </c>
      <c r="H39" s="175" t="s">
        <v>5109</v>
      </c>
      <c r="I39" s="175" t="s">
        <v>6038</v>
      </c>
      <c r="J39" s="175" t="s">
        <v>6039</v>
      </c>
      <c r="K39" s="175" t="s">
        <v>6040</v>
      </c>
      <c r="L39" s="18"/>
      <c r="M39" s="218"/>
      <c r="N39" s="4" t="s">
        <v>380</v>
      </c>
      <c r="O39" s="22">
        <v>4.2300000000000004</v>
      </c>
      <c r="P39" s="21">
        <v>15.03</v>
      </c>
      <c r="Q39" s="22">
        <v>25.09</v>
      </c>
      <c r="R39" s="21">
        <v>11.17</v>
      </c>
      <c r="S39" s="22">
        <v>5.88</v>
      </c>
      <c r="T39" s="26">
        <v>-7.2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4">
        <v>1</v>
      </c>
      <c r="C40" s="174">
        <v>1</v>
      </c>
      <c r="D40" s="174">
        <v>1</v>
      </c>
      <c r="E40" s="174">
        <v>1</v>
      </c>
      <c r="F40" s="174">
        <v>1</v>
      </c>
      <c r="G40" s="174">
        <v>1</v>
      </c>
      <c r="H40" s="174">
        <v>1</v>
      </c>
      <c r="I40" s="174">
        <v>1</v>
      </c>
      <c r="J40" s="174">
        <v>1</v>
      </c>
      <c r="K40" s="174">
        <v>100</v>
      </c>
      <c r="L40" s="18"/>
      <c r="M40" s="218"/>
      <c r="N40" s="4" t="s">
        <v>381</v>
      </c>
      <c r="O40" s="22">
        <v>3.12</v>
      </c>
      <c r="P40" s="21">
        <v>13.79</v>
      </c>
      <c r="Q40" s="22">
        <v>19.149999999999999</v>
      </c>
      <c r="R40" s="21">
        <v>6.28</v>
      </c>
      <c r="S40" s="22">
        <v>1.85</v>
      </c>
      <c r="T40" s="26">
        <v>-19.46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3">
        <v>738</v>
      </c>
      <c r="C41" s="173">
        <v>728</v>
      </c>
      <c r="D41" s="173">
        <v>705</v>
      </c>
      <c r="E41" s="173">
        <v>705</v>
      </c>
      <c r="F41" s="173">
        <v>550</v>
      </c>
      <c r="G41" s="173">
        <v>367</v>
      </c>
      <c r="H41" s="173">
        <v>292</v>
      </c>
      <c r="I41" s="173">
        <v>204</v>
      </c>
      <c r="J41" s="173">
        <v>158</v>
      </c>
      <c r="K41" s="173">
        <v>78.900000000000006</v>
      </c>
      <c r="L41" s="18"/>
      <c r="M41" s="218"/>
      <c r="N41" s="4" t="s">
        <v>382</v>
      </c>
      <c r="O41" s="22">
        <v>0.72</v>
      </c>
      <c r="P41" s="21">
        <v>0.83</v>
      </c>
      <c r="Q41" s="22">
        <v>0.9</v>
      </c>
      <c r="R41" s="21">
        <v>0.74</v>
      </c>
      <c r="S41" s="22">
        <v>0.71</v>
      </c>
      <c r="T41" s="21">
        <v>0.65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 t="s">
        <v>6041</v>
      </c>
      <c r="C42" s="174" t="s">
        <v>6042</v>
      </c>
      <c r="D42" s="174" t="s">
        <v>6043</v>
      </c>
      <c r="E42" s="174">
        <v>-984</v>
      </c>
      <c r="F42" s="174">
        <v>-580</v>
      </c>
      <c r="G42" s="174">
        <v>-500</v>
      </c>
      <c r="H42" s="174" t="s">
        <v>6044</v>
      </c>
      <c r="I42" s="174" t="s">
        <v>6045</v>
      </c>
      <c r="J42" s="174" t="s">
        <v>6046</v>
      </c>
      <c r="K42" s="174">
        <v>-734</v>
      </c>
      <c r="L42" s="18"/>
      <c r="M42" s="218"/>
      <c r="N42" s="4" t="s">
        <v>383</v>
      </c>
      <c r="O42" s="22">
        <v>2.57</v>
      </c>
      <c r="P42" s="21">
        <v>1.47</v>
      </c>
      <c r="Q42" s="22">
        <v>1.04</v>
      </c>
      <c r="R42" s="21">
        <v>3.8</v>
      </c>
      <c r="S42" s="22">
        <v>7.4</v>
      </c>
      <c r="T42" s="26">
        <v>-40.82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 t="s">
        <v>6047</v>
      </c>
      <c r="C43" s="173" t="s">
        <v>6048</v>
      </c>
      <c r="D43" s="173" t="s">
        <v>6049</v>
      </c>
      <c r="E43" s="173" t="s">
        <v>6050</v>
      </c>
      <c r="F43" s="173" t="s">
        <v>6051</v>
      </c>
      <c r="G43" s="173" t="s">
        <v>6052</v>
      </c>
      <c r="H43" s="173" t="s">
        <v>6053</v>
      </c>
      <c r="I43" s="173" t="s">
        <v>6054</v>
      </c>
      <c r="J43" s="173" t="s">
        <v>6055</v>
      </c>
      <c r="K43" s="173" t="s">
        <v>6056</v>
      </c>
      <c r="L43" s="18"/>
      <c r="M43" s="218"/>
      <c r="N43" s="4" t="s">
        <v>384</v>
      </c>
      <c r="O43" s="24">
        <v>2628379.4700000002</v>
      </c>
      <c r="P43" s="23">
        <v>3023696.73</v>
      </c>
      <c r="Q43" s="24">
        <v>6671593.6699999999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2.9</v>
      </c>
      <c r="P44" s="21">
        <v>12.17</v>
      </c>
      <c r="Q44" s="22">
        <v>18.52</v>
      </c>
      <c r="R44" s="21">
        <v>6.31</v>
      </c>
      <c r="S44" s="22">
        <v>1.83</v>
      </c>
      <c r="T44" s="26">
        <v>-16.48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18"/>
      <c r="N45" s="4" t="s">
        <v>386</v>
      </c>
      <c r="O45" s="22">
        <v>8.48</v>
      </c>
      <c r="P45" s="21">
        <v>3.36</v>
      </c>
      <c r="Q45" s="22">
        <v>2.99</v>
      </c>
      <c r="R45" s="21">
        <v>5.69</v>
      </c>
      <c r="S45" s="22">
        <v>3.48</v>
      </c>
      <c r="T45" s="26">
        <v>-37.549999999999997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8"/>
      <c r="N46" s="4" t="s">
        <v>387</v>
      </c>
      <c r="O46" s="22">
        <v>19.920000000000002</v>
      </c>
      <c r="P46" s="21">
        <v>4.72</v>
      </c>
      <c r="Q46" s="22">
        <v>3.51</v>
      </c>
      <c r="R46" s="21">
        <v>7.45</v>
      </c>
      <c r="S46" s="22">
        <v>5.24</v>
      </c>
      <c r="T46" s="26">
        <v>-22.24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18"/>
      <c r="N47" s="4" t="s">
        <v>388</v>
      </c>
      <c r="O47" s="22">
        <v>6.44</v>
      </c>
      <c r="P47" s="21">
        <v>4.84</v>
      </c>
      <c r="Q47" s="22">
        <v>6.79</v>
      </c>
      <c r="R47" s="21">
        <v>16.739999999999998</v>
      </c>
      <c r="S47" s="22">
        <v>3.81</v>
      </c>
      <c r="T47" s="21">
        <v>28.2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>
        <v>30.05</v>
      </c>
      <c r="P48" s="21">
        <v>53.32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7.93</v>
      </c>
      <c r="P49" s="21">
        <v>28.37</v>
      </c>
      <c r="Q49" s="22">
        <v>47.28</v>
      </c>
      <c r="R49" s="21">
        <v>20.9</v>
      </c>
      <c r="S49" s="22">
        <v>10.85</v>
      </c>
      <c r="T49" s="26">
        <v>-14.39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2">
        <v>0</v>
      </c>
      <c r="C50" s="172">
        <v>0</v>
      </c>
      <c r="D50" s="172">
        <v>0</v>
      </c>
      <c r="E50" s="172">
        <v>0</v>
      </c>
      <c r="F50" s="172">
        <v>0</v>
      </c>
      <c r="G50" s="172">
        <v>0</v>
      </c>
      <c r="H50" s="172">
        <v>0</v>
      </c>
      <c r="I50" s="172">
        <v>0</v>
      </c>
      <c r="J50" s="172">
        <v>0</v>
      </c>
      <c r="K50" s="172">
        <v>0</v>
      </c>
      <c r="L50" s="18"/>
      <c r="M50" s="218"/>
      <c r="N50" s="4" t="s">
        <v>391</v>
      </c>
      <c r="O50" s="22">
        <v>5.85</v>
      </c>
      <c r="P50" s="21">
        <v>25.91</v>
      </c>
      <c r="Q50" s="22">
        <v>36.17</v>
      </c>
      <c r="R50" s="21">
        <v>11.78</v>
      </c>
      <c r="S50" s="22">
        <v>3.44</v>
      </c>
      <c r="T50" s="26">
        <v>-38.93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7.8</v>
      </c>
      <c r="P51" s="21">
        <v>28.24</v>
      </c>
      <c r="Q51" s="22">
        <v>47.13</v>
      </c>
      <c r="R51" s="21">
        <v>20.89</v>
      </c>
      <c r="S51" s="22">
        <v>10.84</v>
      </c>
      <c r="T51" s="26">
        <v>-14.4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2" t="s">
        <v>6032</v>
      </c>
      <c r="C52" s="172" t="s">
        <v>6033</v>
      </c>
      <c r="D52" s="172" t="s">
        <v>6034</v>
      </c>
      <c r="E52" s="172" t="s">
        <v>6035</v>
      </c>
      <c r="F52" s="172" t="s">
        <v>6036</v>
      </c>
      <c r="G52" s="172" t="s">
        <v>6037</v>
      </c>
      <c r="H52" s="172" t="s">
        <v>5109</v>
      </c>
      <c r="I52" s="172" t="s">
        <v>6038</v>
      </c>
      <c r="J52" s="172" t="s">
        <v>6039</v>
      </c>
      <c r="K52" s="172" t="s">
        <v>6040</v>
      </c>
      <c r="L52" s="18"/>
      <c r="M52" s="218"/>
      <c r="N52" s="4" t="s">
        <v>393</v>
      </c>
      <c r="O52" s="22">
        <v>5.67</v>
      </c>
      <c r="P52" s="21">
        <v>25.73</v>
      </c>
      <c r="Q52" s="22">
        <v>36.01</v>
      </c>
      <c r="R52" s="21">
        <v>11.77</v>
      </c>
      <c r="S52" s="22">
        <v>3.43</v>
      </c>
      <c r="T52" s="26">
        <v>-38.93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>
        <f>B86</f>
        <v>427.7</v>
      </c>
      <c r="P53" s="58">
        <f t="shared" ref="P53:X53" si="0">C86</f>
        <v>429.9</v>
      </c>
      <c r="Q53" s="58">
        <f t="shared" si="0"/>
        <v>428.4</v>
      </c>
      <c r="R53" s="58">
        <f t="shared" si="0"/>
        <v>420.3</v>
      </c>
      <c r="S53" s="58">
        <f t="shared" si="0"/>
        <v>416.1</v>
      </c>
      <c r="T53" s="58">
        <f t="shared" si="0"/>
        <v>417.8</v>
      </c>
      <c r="U53" s="58">
        <f t="shared" si="0"/>
        <v>421.9</v>
      </c>
      <c r="V53" s="58">
        <f t="shared" si="0"/>
        <v>422.8</v>
      </c>
      <c r="W53" s="58">
        <f t="shared" si="0"/>
        <v>426.3</v>
      </c>
      <c r="X53" s="58">
        <f t="shared" si="0"/>
        <v>424.7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>
        <f>O53*O7/100</f>
        <v>7831.6147000000001</v>
      </c>
      <c r="P54" s="43">
        <f t="shared" ref="P54:X54" si="1">P53*P7/100</f>
        <v>7571.6997300000003</v>
      </c>
      <c r="Q54" s="42">
        <f t="shared" si="1"/>
        <v>6632.5744799999993</v>
      </c>
      <c r="R54" s="43">
        <f t="shared" si="1"/>
        <v>5314.9456799999998</v>
      </c>
      <c r="S54" s="42">
        <f t="shared" si="1"/>
        <v>4874.9859900000001</v>
      </c>
      <c r="T54" s="43">
        <f t="shared" si="1"/>
        <v>4365.7175400000006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>
        <f t="shared" ref="O55:X55" si="2">O53*O8/100</f>
        <v>1183.3603599999999</v>
      </c>
      <c r="P55" s="43">
        <f t="shared" si="2"/>
        <v>1829.8693499999997</v>
      </c>
      <c r="Q55" s="42">
        <f t="shared" si="2"/>
        <v>1763.2515599999999</v>
      </c>
      <c r="R55" s="43">
        <f t="shared" si="2"/>
        <v>636.25013999999999</v>
      </c>
      <c r="S55" s="42">
        <f t="shared" si="2"/>
        <v>358.92786000000007</v>
      </c>
      <c r="T55" s="43">
        <f t="shared" si="2"/>
        <v>-60.246760000000002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2" t="s">
        <v>6057</v>
      </c>
      <c r="C56" s="172" t="s">
        <v>6058</v>
      </c>
      <c r="D56" s="172" t="s">
        <v>6059</v>
      </c>
      <c r="E56" s="172" t="s">
        <v>6060</v>
      </c>
      <c r="F56" s="172">
        <v>192</v>
      </c>
      <c r="G56" s="172">
        <v>88</v>
      </c>
      <c r="H56" s="172">
        <v>97</v>
      </c>
      <c r="I56" s="172">
        <v>97</v>
      </c>
      <c r="J56" s="172">
        <v>84</v>
      </c>
      <c r="K56" s="172">
        <v>97</v>
      </c>
      <c r="L56" s="18"/>
      <c r="M56" s="218"/>
      <c r="N56" s="44" t="s">
        <v>436</v>
      </c>
      <c r="O56" s="45" t="e">
        <f>B135/100</f>
        <v>#VALUE!</v>
      </c>
      <c r="P56" s="45" t="e">
        <f t="shared" ref="P56:X56" si="3">C135/100</f>
        <v>#VALUE!</v>
      </c>
      <c r="Q56" s="45" t="e">
        <f t="shared" si="3"/>
        <v>#VALUE!</v>
      </c>
      <c r="R56" s="45" t="e">
        <f t="shared" si="3"/>
        <v>#VALUE!</v>
      </c>
      <c r="S56" s="45" t="e">
        <f t="shared" si="3"/>
        <v>#VALUE!</v>
      </c>
      <c r="T56" s="45" t="e">
        <f t="shared" si="3"/>
        <v>#VALUE!</v>
      </c>
      <c r="U56" s="45" t="e">
        <f t="shared" si="3"/>
        <v>#VALUE!</v>
      </c>
      <c r="V56" s="45" t="e">
        <f t="shared" si="3"/>
        <v>#VALUE!</v>
      </c>
      <c r="W56" s="45" t="e">
        <f t="shared" si="3"/>
        <v>#VALUE!</v>
      </c>
      <c r="X56" s="45" t="e">
        <f t="shared" si="3"/>
        <v>#VALUE!</v>
      </c>
    </row>
    <row r="57" spans="1:24" ht="19.899999999999999" customHeight="1" x14ac:dyDescent="0.25">
      <c r="A57" s="8" t="s">
        <v>45</v>
      </c>
      <c r="B57" s="173">
        <v>378</v>
      </c>
      <c r="C57" s="173">
        <v>477</v>
      </c>
      <c r="D57" s="173">
        <v>454</v>
      </c>
      <c r="E57" s="173">
        <v>576</v>
      </c>
      <c r="F57" s="173">
        <v>0</v>
      </c>
      <c r="G57" s="173">
        <v>0</v>
      </c>
      <c r="H57" s="173">
        <v>0</v>
      </c>
      <c r="I57" s="173">
        <v>0</v>
      </c>
      <c r="J57" s="173">
        <v>0</v>
      </c>
      <c r="K57" s="173">
        <v>0</v>
      </c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 t="str">
        <f>B20</f>
        <v>1,780,000</v>
      </c>
      <c r="P58" s="46" t="str">
        <f t="shared" ref="P58:X58" si="5">C20</f>
        <v>1,726,000</v>
      </c>
      <c r="Q58" s="46" t="str">
        <f t="shared" si="5"/>
        <v>1,637,000</v>
      </c>
      <c r="R58" s="46" t="str">
        <f t="shared" si="5"/>
        <v>1,622,000</v>
      </c>
      <c r="S58" s="46" t="str">
        <f t="shared" si="5"/>
        <v>1,053,000</v>
      </c>
      <c r="T58" s="46">
        <f t="shared" si="5"/>
        <v>934</v>
      </c>
      <c r="U58" s="46">
        <f t="shared" si="5"/>
        <v>857</v>
      </c>
      <c r="V58" s="46">
        <f t="shared" si="5"/>
        <v>775</v>
      </c>
      <c r="W58" s="46">
        <f t="shared" si="5"/>
        <v>724</v>
      </c>
      <c r="X58" s="46">
        <f t="shared" si="5"/>
        <v>694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 t="s">
        <v>3644</v>
      </c>
      <c r="C61" s="173" t="s">
        <v>5121</v>
      </c>
      <c r="D61" s="173" t="s">
        <v>5813</v>
      </c>
      <c r="E61" s="173" t="s">
        <v>6061</v>
      </c>
      <c r="F61" s="173">
        <v>0</v>
      </c>
      <c r="G61" s="173">
        <v>0</v>
      </c>
      <c r="H61" s="173">
        <v>0</v>
      </c>
      <c r="I61" s="173">
        <v>0</v>
      </c>
      <c r="J61" s="173">
        <v>0</v>
      </c>
      <c r="K61" s="173">
        <v>0</v>
      </c>
      <c r="L61" s="18"/>
      <c r="M61" s="218"/>
      <c r="N61" s="41" t="s">
        <v>441</v>
      </c>
      <c r="O61" s="49" t="e">
        <f>B165/B163</f>
        <v>#VALUE!</v>
      </c>
      <c r="P61" s="49">
        <f t="shared" ref="P61:X61" si="8">C165/C163</f>
        <v>1.1351909184726523E-2</v>
      </c>
      <c r="Q61" s="49" t="e">
        <f t="shared" si="8"/>
        <v>#VALUE!</v>
      </c>
      <c r="R61" s="49" t="e">
        <f t="shared" si="8"/>
        <v>#VALUE!</v>
      </c>
      <c r="S61" s="49">
        <f t="shared" si="8"/>
        <v>5.4380664652567974E-2</v>
      </c>
      <c r="T61" s="49">
        <f t="shared" si="8"/>
        <v>0</v>
      </c>
      <c r="U61" s="49">
        <f t="shared" si="8"/>
        <v>2.2797927461139896E-2</v>
      </c>
      <c r="V61" s="49">
        <f t="shared" si="8"/>
        <v>6.1290322580645158E-2</v>
      </c>
      <c r="W61" s="49">
        <f t="shared" si="8"/>
        <v>0.11693057247259439</v>
      </c>
      <c r="X61" s="49">
        <f t="shared" si="8"/>
        <v>0.11861861861861862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 t="str">
        <f>B154</f>
        <v>1,153,000</v>
      </c>
      <c r="P62" s="46" t="str">
        <f t="shared" ref="P62:X62" si="9">C154</f>
        <v>1,420,000</v>
      </c>
      <c r="Q62" s="46" t="str">
        <f t="shared" si="9"/>
        <v>1,478,000</v>
      </c>
      <c r="R62" s="46" t="str">
        <f t="shared" si="9"/>
        <v>1,288,000</v>
      </c>
      <c r="S62" s="46" t="str">
        <f t="shared" si="9"/>
        <v>1,063,000</v>
      </c>
      <c r="T62" s="46">
        <f t="shared" si="9"/>
        <v>917</v>
      </c>
      <c r="U62" s="46">
        <f t="shared" si="9"/>
        <v>814</v>
      </c>
      <c r="V62" s="46">
        <f t="shared" si="9"/>
        <v>728</v>
      </c>
      <c r="W62" s="46">
        <f t="shared" si="9"/>
        <v>637</v>
      </c>
      <c r="X62" s="46">
        <f t="shared" si="9"/>
        <v>560</v>
      </c>
    </row>
    <row r="63" spans="1:24" ht="19.899999999999999" customHeight="1" x14ac:dyDescent="0.25">
      <c r="A63" s="8" t="s">
        <v>50</v>
      </c>
      <c r="B63" s="175">
        <v>255</v>
      </c>
      <c r="C63" s="175">
        <v>618</v>
      </c>
      <c r="D63" s="175">
        <v>614</v>
      </c>
      <c r="E63" s="175">
        <v>863</v>
      </c>
      <c r="F63" s="175">
        <v>192</v>
      </c>
      <c r="G63" s="175">
        <v>88</v>
      </c>
      <c r="H63" s="175">
        <v>97</v>
      </c>
      <c r="I63" s="175">
        <v>97</v>
      </c>
      <c r="J63" s="175">
        <v>84</v>
      </c>
      <c r="K63" s="175">
        <v>97</v>
      </c>
      <c r="L63" s="18"/>
      <c r="M63" s="218"/>
      <c r="N63" s="44" t="s">
        <v>443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 t="e">
        <f t="shared" si="10"/>
        <v>#VALUE!</v>
      </c>
      <c r="T63" s="48">
        <f t="shared" si="10"/>
        <v>917</v>
      </c>
      <c r="U63" s="50">
        <f t="shared" si="10"/>
        <v>795.44248704663221</v>
      </c>
      <c r="V63" s="48">
        <f t="shared" si="10"/>
        <v>683.38064516129032</v>
      </c>
      <c r="W63" s="50">
        <f t="shared" si="10"/>
        <v>562.51522533495734</v>
      </c>
      <c r="X63" s="48">
        <f t="shared" si="10"/>
        <v>493.57357357357353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 t="s">
        <v>6062</v>
      </c>
      <c r="C65" s="175" t="s">
        <v>6063</v>
      </c>
      <c r="D65" s="175" t="s">
        <v>6064</v>
      </c>
      <c r="E65" s="175" t="s">
        <v>6065</v>
      </c>
      <c r="F65" s="175" t="s">
        <v>6066</v>
      </c>
      <c r="G65" s="175" t="s">
        <v>6067</v>
      </c>
      <c r="H65" s="175">
        <v>955</v>
      </c>
      <c r="I65" s="175">
        <v>839</v>
      </c>
      <c r="J65" s="175" t="s">
        <v>4552</v>
      </c>
      <c r="K65" s="175">
        <v>941</v>
      </c>
      <c r="L65" s="18"/>
      <c r="M65" s="2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 t="s">
        <v>6068</v>
      </c>
      <c r="C66" s="174" t="s">
        <v>3171</v>
      </c>
      <c r="D66" s="174" t="s">
        <v>6069</v>
      </c>
      <c r="E66" s="174" t="s">
        <v>6070</v>
      </c>
      <c r="F66" s="174" t="s">
        <v>5044</v>
      </c>
      <c r="G66" s="174" t="s">
        <v>3337</v>
      </c>
      <c r="H66" s="174">
        <v>785</v>
      </c>
      <c r="I66" s="174">
        <v>667</v>
      </c>
      <c r="J66" s="174">
        <v>945</v>
      </c>
      <c r="K66" s="174">
        <v>818</v>
      </c>
      <c r="L66" s="18"/>
      <c r="M66" s="218"/>
      <c r="N66" s="62" t="s">
        <v>446</v>
      </c>
      <c r="O66" s="63">
        <f>B11</f>
        <v>346</v>
      </c>
      <c r="P66" s="63" t="str">
        <f t="shared" ref="P66:X66" si="13">C11</f>
        <v>1,629,000</v>
      </c>
      <c r="Q66" s="63" t="str">
        <f t="shared" si="13"/>
        <v>1,552,000</v>
      </c>
      <c r="R66" s="63" t="str">
        <f t="shared" si="13"/>
        <v>1,805,000</v>
      </c>
      <c r="S66" s="63">
        <f t="shared" si="13"/>
        <v>346</v>
      </c>
      <c r="T66" s="63">
        <f t="shared" si="13"/>
        <v>90</v>
      </c>
      <c r="U66" s="63">
        <f t="shared" si="13"/>
        <v>90</v>
      </c>
      <c r="V66" s="63">
        <f t="shared" si="13"/>
        <v>90</v>
      </c>
      <c r="W66" s="63">
        <f t="shared" si="13"/>
        <v>90</v>
      </c>
      <c r="X66" s="63">
        <f t="shared" si="13"/>
        <v>90</v>
      </c>
    </row>
    <row r="67" spans="1:24" ht="19.899999999999999" customHeight="1" x14ac:dyDescent="0.25">
      <c r="A67" s="8" t="s">
        <v>53</v>
      </c>
      <c r="B67" s="173">
        <v>3</v>
      </c>
      <c r="C67" s="173">
        <v>9</v>
      </c>
      <c r="D67" s="173">
        <v>9</v>
      </c>
      <c r="E67" s="173">
        <v>9</v>
      </c>
      <c r="F67" s="173">
        <v>9</v>
      </c>
      <c r="G67" s="173">
        <v>7</v>
      </c>
      <c r="H67" s="173">
        <v>5</v>
      </c>
      <c r="I67" s="173">
        <v>4</v>
      </c>
      <c r="J67" s="173">
        <v>3</v>
      </c>
      <c r="K67" s="173">
        <v>3</v>
      </c>
      <c r="L67" s="18"/>
      <c r="M67" s="218"/>
      <c r="N67" s="62" t="s">
        <v>447</v>
      </c>
      <c r="O67" s="64" t="str">
        <f>B34</f>
        <v>10,394,000</v>
      </c>
      <c r="P67" s="64" t="str">
        <f t="shared" ref="P67:X67" si="14">C34</f>
        <v>10,635,000</v>
      </c>
      <c r="Q67" s="64" t="str">
        <f t="shared" si="14"/>
        <v>11,550,000</v>
      </c>
      <c r="R67" s="64" t="str">
        <f t="shared" si="14"/>
        <v>11,625,000</v>
      </c>
      <c r="S67" s="64" t="str">
        <f t="shared" si="14"/>
        <v>8,594,000</v>
      </c>
      <c r="T67" s="64" t="str">
        <f t="shared" si="14"/>
        <v>7,880,000</v>
      </c>
      <c r="U67" s="64" t="str">
        <f t="shared" si="14"/>
        <v>7,078,000</v>
      </c>
      <c r="V67" s="64" t="str">
        <f t="shared" si="14"/>
        <v>6,733,000</v>
      </c>
      <c r="W67" s="64" t="str">
        <f t="shared" si="14"/>
        <v>6,057,000</v>
      </c>
      <c r="X67" s="64" t="str">
        <f t="shared" si="14"/>
        <v>5,254,000</v>
      </c>
    </row>
    <row r="68" spans="1:24" ht="19.899999999999999" customHeight="1" x14ac:dyDescent="0.25">
      <c r="A68" s="6" t="s">
        <v>54</v>
      </c>
      <c r="B68" s="174">
        <v>184</v>
      </c>
      <c r="C68" s="174">
        <v>137</v>
      </c>
      <c r="D68" s="174">
        <v>23</v>
      </c>
      <c r="E68" s="174">
        <v>195</v>
      </c>
      <c r="F68" s="174">
        <v>105</v>
      </c>
      <c r="G68" s="174">
        <v>157</v>
      </c>
      <c r="H68" s="174">
        <v>165</v>
      </c>
      <c r="I68" s="174">
        <v>168</v>
      </c>
      <c r="J68" s="174">
        <v>145</v>
      </c>
      <c r="K68" s="174">
        <v>120</v>
      </c>
      <c r="L68" s="18"/>
      <c r="M68" s="218"/>
      <c r="N68" s="62" t="s">
        <v>448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3">
        <v>310</v>
      </c>
      <c r="C69" s="173">
        <v>682</v>
      </c>
      <c r="D69" s="173">
        <v>144</v>
      </c>
      <c r="E69" s="173">
        <v>366</v>
      </c>
      <c r="F69" s="173">
        <v>0</v>
      </c>
      <c r="G69" s="173">
        <v>0</v>
      </c>
      <c r="H69" s="173">
        <v>0</v>
      </c>
      <c r="I69" s="173">
        <v>0</v>
      </c>
      <c r="J69" s="173">
        <v>1</v>
      </c>
      <c r="K69" s="173">
        <v>0</v>
      </c>
      <c r="L69" s="18"/>
      <c r="M69" s="218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0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5" t="s">
        <v>6071</v>
      </c>
      <c r="C71" s="175" t="s">
        <v>6072</v>
      </c>
      <c r="D71" s="175" t="s">
        <v>6073</v>
      </c>
      <c r="E71" s="175" t="s">
        <v>6074</v>
      </c>
      <c r="F71" s="175" t="s">
        <v>5785</v>
      </c>
      <c r="G71" s="175" t="s">
        <v>6075</v>
      </c>
      <c r="H71" s="175" t="s">
        <v>6076</v>
      </c>
      <c r="I71" s="175">
        <v>936</v>
      </c>
      <c r="J71" s="175" t="s">
        <v>4764</v>
      </c>
      <c r="K71" s="175" t="s">
        <v>4679</v>
      </c>
      <c r="L71" s="18"/>
      <c r="M71" s="218"/>
    </row>
    <row r="72" spans="1:24" ht="19.899999999999999" customHeight="1" x14ac:dyDescent="0.25">
      <c r="A72" s="6" t="s">
        <v>57</v>
      </c>
      <c r="B72" s="172" t="s">
        <v>6022</v>
      </c>
      <c r="C72" s="172" t="s">
        <v>6023</v>
      </c>
      <c r="D72" s="172" t="s">
        <v>6024</v>
      </c>
      <c r="E72" s="172" t="s">
        <v>6025</v>
      </c>
      <c r="F72" s="172" t="s">
        <v>6026</v>
      </c>
      <c r="G72" s="172" t="s">
        <v>6027</v>
      </c>
      <c r="H72" s="172" t="s">
        <v>6028</v>
      </c>
      <c r="I72" s="172" t="s">
        <v>6029</v>
      </c>
      <c r="J72" s="172" t="s">
        <v>6030</v>
      </c>
      <c r="K72" s="172" t="s">
        <v>6031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 t="s">
        <v>6077</v>
      </c>
      <c r="C75" s="175" t="s">
        <v>6078</v>
      </c>
      <c r="D75" s="175" t="s">
        <v>6079</v>
      </c>
      <c r="E75" s="175" t="s">
        <v>6080</v>
      </c>
      <c r="F75" s="175" t="s">
        <v>6081</v>
      </c>
      <c r="G75" s="175" t="s">
        <v>6082</v>
      </c>
      <c r="H75" s="175" t="s">
        <v>6083</v>
      </c>
      <c r="I75" s="175" t="s">
        <v>6084</v>
      </c>
      <c r="J75" s="175" t="s">
        <v>6085</v>
      </c>
      <c r="K75" s="175" t="s">
        <v>6086</v>
      </c>
      <c r="L75" s="18"/>
      <c r="M75" s="218"/>
    </row>
    <row r="76" spans="1:24" ht="19.899999999999999" customHeight="1" x14ac:dyDescent="0.25">
      <c r="A76" s="6" t="s">
        <v>60</v>
      </c>
      <c r="B76" s="172" t="s">
        <v>6087</v>
      </c>
      <c r="C76" s="172" t="s">
        <v>6088</v>
      </c>
      <c r="D76" s="172" t="s">
        <v>6089</v>
      </c>
      <c r="E76" s="172" t="s">
        <v>6090</v>
      </c>
      <c r="F76" s="172" t="s">
        <v>6091</v>
      </c>
      <c r="G76" s="172" t="s">
        <v>6092</v>
      </c>
      <c r="H76" s="172" t="s">
        <v>3145</v>
      </c>
      <c r="I76" s="172" t="s">
        <v>6093</v>
      </c>
      <c r="J76" s="172" t="s">
        <v>6094</v>
      </c>
      <c r="K76" s="172" t="s">
        <v>6095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>
        <v>442.87599999999998</v>
      </c>
      <c r="C80" s="173">
        <v>442.59</v>
      </c>
      <c r="D80" s="173">
        <v>442.06</v>
      </c>
      <c r="E80" s="173">
        <v>436.18299999999999</v>
      </c>
      <c r="F80" s="173">
        <v>418.96</v>
      </c>
      <c r="G80" s="173">
        <v>413.774</v>
      </c>
      <c r="H80" s="173">
        <v>417.74299999999999</v>
      </c>
      <c r="I80" s="173">
        <v>423.96699999999998</v>
      </c>
      <c r="J80" s="173">
        <v>423.35199999999998</v>
      </c>
      <c r="K80" s="173">
        <v>425.25799999999998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>
        <v>650</v>
      </c>
      <c r="C82" s="173">
        <v>650</v>
      </c>
      <c r="D82" s="173">
        <v>650</v>
      </c>
      <c r="E82" s="173">
        <v>650</v>
      </c>
      <c r="F82" s="173">
        <v>650</v>
      </c>
      <c r="G82" s="173">
        <v>650</v>
      </c>
      <c r="H82" s="173">
        <v>650</v>
      </c>
      <c r="I82" s="173">
        <v>650</v>
      </c>
      <c r="J82" s="173">
        <v>650</v>
      </c>
      <c r="K82" s="173">
        <v>650</v>
      </c>
      <c r="L82" s="18"/>
      <c r="M82" s="218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0</v>
      </c>
      <c r="I83" s="174">
        <v>0</v>
      </c>
      <c r="J83" s="174">
        <v>0</v>
      </c>
      <c r="K83" s="174">
        <v>0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>
        <v>427.7</v>
      </c>
      <c r="C86" s="173">
        <v>429.9</v>
      </c>
      <c r="D86" s="173">
        <v>428.4</v>
      </c>
      <c r="E86" s="173">
        <v>420.3</v>
      </c>
      <c r="F86" s="173">
        <v>416.1</v>
      </c>
      <c r="G86" s="173">
        <v>417.8</v>
      </c>
      <c r="H86" s="173">
        <v>421.9</v>
      </c>
      <c r="I86" s="173">
        <v>422.8</v>
      </c>
      <c r="J86" s="173">
        <v>426.3</v>
      </c>
      <c r="K86" s="173">
        <v>424.7</v>
      </c>
      <c r="L86" s="18"/>
      <c r="M86" s="218"/>
    </row>
    <row r="87" spans="1:13" ht="19.899999999999999" customHeight="1" x14ac:dyDescent="0.25">
      <c r="A87" s="6" t="s">
        <v>69</v>
      </c>
      <c r="B87" s="174">
        <v>429.3</v>
      </c>
      <c r="C87" s="174">
        <v>432</v>
      </c>
      <c r="D87" s="174">
        <v>429.1</v>
      </c>
      <c r="E87" s="174">
        <v>421.4</v>
      </c>
      <c r="F87" s="174">
        <v>417.3</v>
      </c>
      <c r="G87" s="174">
        <v>423.3</v>
      </c>
      <c r="H87" s="174">
        <v>429.5</v>
      </c>
      <c r="I87" s="174">
        <v>430.7</v>
      </c>
      <c r="J87" s="174">
        <v>434.4</v>
      </c>
      <c r="K87" s="174">
        <v>433.3</v>
      </c>
      <c r="L87" s="18"/>
      <c r="M87" s="218"/>
    </row>
    <row r="88" spans="1:13" ht="19.899999999999999" customHeight="1" x14ac:dyDescent="0.25">
      <c r="A88" s="8" t="s">
        <v>70</v>
      </c>
      <c r="B88" s="173">
        <v>17.222999999999999</v>
      </c>
      <c r="C88" s="173">
        <v>14.182</v>
      </c>
      <c r="D88" s="173">
        <v>12.502000000000001</v>
      </c>
      <c r="E88" s="173">
        <v>11.582000000000001</v>
      </c>
      <c r="F88" s="173">
        <v>10.221</v>
      </c>
      <c r="G88" s="173">
        <v>8.8659999999999997</v>
      </c>
      <c r="H88" s="173">
        <v>46.064</v>
      </c>
      <c r="I88" s="173">
        <v>37.843000000000004</v>
      </c>
      <c r="J88" s="173">
        <v>36.646999999999998</v>
      </c>
      <c r="K88" s="173">
        <v>30.850999999999999</v>
      </c>
      <c r="L88" s="18"/>
      <c r="M88" s="218"/>
    </row>
    <row r="89" spans="1:13" ht="19.899999999999999" customHeight="1" x14ac:dyDescent="0.25">
      <c r="A89" s="6" t="s">
        <v>71</v>
      </c>
      <c r="B89" s="174" t="s">
        <v>6096</v>
      </c>
      <c r="C89" s="174" t="s">
        <v>3139</v>
      </c>
      <c r="D89" s="174">
        <v>935</v>
      </c>
      <c r="E89" s="174">
        <v>878</v>
      </c>
      <c r="F89" s="174">
        <v>766</v>
      </c>
      <c r="G89" s="174">
        <v>652</v>
      </c>
      <c r="H89" s="174" t="s">
        <v>6097</v>
      </c>
      <c r="I89" s="174" t="s">
        <v>5913</v>
      </c>
      <c r="J89" s="174" t="s">
        <v>4763</v>
      </c>
      <c r="K89" s="174">
        <v>797</v>
      </c>
      <c r="L89" s="18"/>
      <c r="M89" s="218"/>
    </row>
    <row r="90" spans="1:13" ht="19.899999999999999" customHeight="1" x14ac:dyDescent="0.25">
      <c r="A90" s="8" t="s">
        <v>72</v>
      </c>
      <c r="B90" s="173">
        <v>147</v>
      </c>
      <c r="C90" s="173">
        <v>147</v>
      </c>
      <c r="D90" s="173">
        <v>147</v>
      </c>
      <c r="E90" s="173">
        <v>147</v>
      </c>
      <c r="F90" s="173">
        <v>147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8"/>
      <c r="M90" s="218"/>
    </row>
    <row r="91" spans="1:13" ht="19.899999999999999" customHeight="1" x14ac:dyDescent="0.25">
      <c r="A91" s="6" t="s">
        <v>73</v>
      </c>
      <c r="B91" s="174">
        <v>4</v>
      </c>
      <c r="C91" s="174">
        <v>4</v>
      </c>
      <c r="D91" s="174">
        <v>4</v>
      </c>
      <c r="E91" s="174">
        <v>4</v>
      </c>
      <c r="F91" s="174">
        <v>4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43.853999999999999</v>
      </c>
      <c r="H92" s="173">
        <v>7.5839999999999996</v>
      </c>
      <c r="I92" s="173">
        <v>1.196</v>
      </c>
      <c r="J92" s="173">
        <v>5.7960000000000003</v>
      </c>
      <c r="K92" s="173">
        <v>808</v>
      </c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490</v>
      </c>
      <c r="H93" s="174">
        <v>691</v>
      </c>
      <c r="I93" s="174">
        <v>83</v>
      </c>
      <c r="J93" s="174">
        <v>394</v>
      </c>
      <c r="K93" s="174">
        <v>34</v>
      </c>
      <c r="L93" s="18"/>
      <c r="M93" s="218"/>
    </row>
    <row r="94" spans="1:13" ht="19.899999999999999" customHeight="1" x14ac:dyDescent="0.25">
      <c r="A94" s="8" t="s">
        <v>76</v>
      </c>
      <c r="B94" s="173">
        <v>2</v>
      </c>
      <c r="C94" s="173">
        <v>-54</v>
      </c>
      <c r="D94" s="173">
        <v>-54</v>
      </c>
      <c r="E94" s="173">
        <v>-54</v>
      </c>
      <c r="F94" s="173">
        <v>1</v>
      </c>
      <c r="G94" s="173">
        <v>-1</v>
      </c>
      <c r="H94" s="173">
        <v>3</v>
      </c>
      <c r="I94" s="173">
        <v>3</v>
      </c>
      <c r="J94" s="173">
        <v>-5</v>
      </c>
      <c r="K94" s="173">
        <v>4</v>
      </c>
      <c r="L94" s="18"/>
      <c r="M94" s="218"/>
    </row>
    <row r="95" spans="1:13" ht="19.899999999999999" customHeight="1" x14ac:dyDescent="0.25">
      <c r="A95" s="6" t="s">
        <v>77</v>
      </c>
      <c r="B95" s="174">
        <v>-553</v>
      </c>
      <c r="C95" s="174">
        <v>-502</v>
      </c>
      <c r="D95" s="174">
        <v>-720</v>
      </c>
      <c r="E95" s="174">
        <v>-145</v>
      </c>
      <c r="F95" s="174">
        <v>7</v>
      </c>
      <c r="G95" s="174">
        <v>-1</v>
      </c>
      <c r="H95" s="174">
        <v>-1</v>
      </c>
      <c r="I95" s="174">
        <v>0</v>
      </c>
      <c r="J95" s="174">
        <v>0</v>
      </c>
      <c r="K95" s="174">
        <v>0</v>
      </c>
      <c r="L95" s="18"/>
      <c r="M95" s="218"/>
    </row>
    <row r="96" spans="1:13" ht="19.899999999999999" customHeight="1" x14ac:dyDescent="0.25">
      <c r="A96" s="8" t="s">
        <v>78</v>
      </c>
      <c r="B96" s="173" t="s">
        <v>6098</v>
      </c>
      <c r="C96" s="173" t="s">
        <v>6099</v>
      </c>
      <c r="D96" s="173" t="s">
        <v>6100</v>
      </c>
      <c r="E96" s="173" t="s">
        <v>6101</v>
      </c>
      <c r="F96" s="173" t="s">
        <v>6102</v>
      </c>
      <c r="G96" s="173" t="s">
        <v>4635</v>
      </c>
      <c r="H96" s="173" t="s">
        <v>5708</v>
      </c>
      <c r="I96" s="173" t="s">
        <v>6103</v>
      </c>
      <c r="J96" s="173" t="s">
        <v>3174</v>
      </c>
      <c r="K96" s="173" t="s">
        <v>6104</v>
      </c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8"/>
    </row>
    <row r="98" spans="1:13" ht="19.899999999999999" customHeight="1" x14ac:dyDescent="0.25">
      <c r="A98" s="8" t="s">
        <v>80</v>
      </c>
      <c r="B98" s="173">
        <v>767</v>
      </c>
      <c r="C98" s="173">
        <v>905</v>
      </c>
      <c r="D98" s="173" t="s">
        <v>1356</v>
      </c>
      <c r="E98" s="173">
        <v>0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51</v>
      </c>
      <c r="C100" s="173">
        <v>55</v>
      </c>
      <c r="D100" s="173">
        <v>53</v>
      </c>
      <c r="E100" s="173">
        <v>57</v>
      </c>
      <c r="F100" s="173">
        <v>57</v>
      </c>
      <c r="G100" s="173">
        <v>51</v>
      </c>
      <c r="H100" s="173">
        <v>53</v>
      </c>
      <c r="I100" s="173">
        <v>47</v>
      </c>
      <c r="J100" s="173">
        <v>41</v>
      </c>
      <c r="K100" s="173">
        <v>36</v>
      </c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8"/>
    </row>
    <row r="102" spans="1:13" ht="19.899999999999999" customHeight="1" x14ac:dyDescent="0.25">
      <c r="A102" s="8" t="s">
        <v>84</v>
      </c>
      <c r="B102" s="173" t="s">
        <v>3644</v>
      </c>
      <c r="C102" s="173" t="s">
        <v>5121</v>
      </c>
      <c r="D102" s="173" t="s">
        <v>5813</v>
      </c>
      <c r="E102" s="173" t="s">
        <v>6061</v>
      </c>
      <c r="F102" s="173">
        <v>0</v>
      </c>
      <c r="G102" s="173">
        <v>0</v>
      </c>
      <c r="H102" s="173">
        <v>0</v>
      </c>
      <c r="I102" s="173">
        <v>0</v>
      </c>
      <c r="J102" s="173">
        <v>0</v>
      </c>
      <c r="K102" s="173">
        <v>0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0</v>
      </c>
      <c r="K103" s="174">
        <v>0</v>
      </c>
      <c r="L103" s="18"/>
      <c r="M103" s="218"/>
    </row>
    <row r="104" spans="1:13" ht="19.899999999999999" customHeight="1" x14ac:dyDescent="0.25">
      <c r="A104" s="8" t="s">
        <v>86</v>
      </c>
      <c r="B104" s="173">
        <v>310</v>
      </c>
      <c r="C104" s="173">
        <v>682</v>
      </c>
      <c r="D104" s="173">
        <v>144</v>
      </c>
      <c r="E104" s="173">
        <v>366</v>
      </c>
      <c r="F104" s="173">
        <v>0</v>
      </c>
      <c r="G104" s="173">
        <v>0</v>
      </c>
      <c r="H104" s="173">
        <v>0</v>
      </c>
      <c r="I104" s="173">
        <v>0</v>
      </c>
      <c r="J104" s="173">
        <v>1</v>
      </c>
      <c r="K104" s="173">
        <v>0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25</v>
      </c>
      <c r="G105" s="174">
        <v>21</v>
      </c>
      <c r="H105" s="174">
        <v>25</v>
      </c>
      <c r="I105" s="174">
        <v>26</v>
      </c>
      <c r="J105" s="174">
        <v>41</v>
      </c>
      <c r="K105" s="174">
        <v>44</v>
      </c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 t="s">
        <v>3817</v>
      </c>
      <c r="C107" s="174" t="s">
        <v>5524</v>
      </c>
      <c r="D107" s="174" t="s">
        <v>6105</v>
      </c>
      <c r="E107" s="174" t="s">
        <v>6106</v>
      </c>
      <c r="F107" s="174">
        <v>44</v>
      </c>
      <c r="G107" s="174">
        <v>42</v>
      </c>
      <c r="H107" s="174">
        <v>56</v>
      </c>
      <c r="I107" s="174">
        <v>35</v>
      </c>
      <c r="J107" s="174">
        <v>14</v>
      </c>
      <c r="K107" s="174">
        <v>5</v>
      </c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55</v>
      </c>
      <c r="C110" s="173">
        <v>59</v>
      </c>
      <c r="D110" s="173">
        <v>57</v>
      </c>
      <c r="E110" s="173">
        <v>62</v>
      </c>
      <c r="F110" s="173">
        <v>61</v>
      </c>
      <c r="G110" s="173">
        <v>51</v>
      </c>
      <c r="H110" s="173">
        <v>53</v>
      </c>
      <c r="I110" s="173">
        <v>47</v>
      </c>
      <c r="J110" s="173">
        <v>41</v>
      </c>
      <c r="K110" s="173">
        <v>36</v>
      </c>
      <c r="L110" s="18"/>
      <c r="M110" s="218"/>
    </row>
    <row r="111" spans="1:13" ht="19.899999999999999" customHeight="1" x14ac:dyDescent="0.25">
      <c r="A111" s="6" t="s">
        <v>93</v>
      </c>
      <c r="B111" s="174">
        <v>221</v>
      </c>
      <c r="C111" s="174">
        <v>140</v>
      </c>
      <c r="D111" s="174">
        <v>111</v>
      </c>
      <c r="E111" s="174">
        <v>150</v>
      </c>
      <c r="F111" s="174">
        <v>54</v>
      </c>
      <c r="G111" s="174">
        <v>47</v>
      </c>
      <c r="H111" s="174">
        <v>71</v>
      </c>
      <c r="I111" s="174">
        <v>73</v>
      </c>
      <c r="J111" s="174">
        <v>73</v>
      </c>
      <c r="K111" s="174">
        <v>59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74">
        <v>0</v>
      </c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3">
        <v>0</v>
      </c>
      <c r="K114" s="173">
        <v>0</v>
      </c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74">
        <v>0</v>
      </c>
      <c r="L115" s="18"/>
      <c r="M115" s="218"/>
    </row>
    <row r="116" spans="1:13" ht="19.899999999999999" customHeight="1" x14ac:dyDescent="0.25">
      <c r="A116" s="8" t="s">
        <v>98</v>
      </c>
      <c r="B116" s="173">
        <v>507</v>
      </c>
      <c r="C116" s="173">
        <v>426</v>
      </c>
      <c r="D116" s="173">
        <v>422</v>
      </c>
      <c r="E116" s="173">
        <v>439</v>
      </c>
      <c r="F116" s="173">
        <v>210</v>
      </c>
      <c r="G116" s="173">
        <v>191</v>
      </c>
      <c r="H116" s="173">
        <v>197</v>
      </c>
      <c r="I116" s="173">
        <v>199</v>
      </c>
      <c r="J116" s="173">
        <v>186</v>
      </c>
      <c r="K116" s="173">
        <v>171</v>
      </c>
      <c r="L116" s="18"/>
      <c r="M116" s="218"/>
    </row>
    <row r="117" spans="1:13" ht="19.899999999999999" customHeight="1" x14ac:dyDescent="0.25">
      <c r="A117" s="6" t="s">
        <v>99</v>
      </c>
      <c r="B117" s="174" t="s">
        <v>3250</v>
      </c>
      <c r="C117" s="174" t="s">
        <v>6107</v>
      </c>
      <c r="D117" s="174" t="s">
        <v>4581</v>
      </c>
      <c r="E117" s="174" t="s">
        <v>5712</v>
      </c>
      <c r="F117" s="174">
        <v>775</v>
      </c>
      <c r="G117" s="174">
        <v>673</v>
      </c>
      <c r="H117" s="174">
        <v>599</v>
      </c>
      <c r="I117" s="174">
        <v>524</v>
      </c>
      <c r="J117" s="174">
        <v>482</v>
      </c>
      <c r="K117" s="174">
        <v>464</v>
      </c>
      <c r="L117" s="18"/>
      <c r="M117" s="218"/>
    </row>
    <row r="118" spans="1:13" ht="19.899999999999999" customHeight="1" x14ac:dyDescent="0.25">
      <c r="A118" s="8" t="s">
        <v>100</v>
      </c>
      <c r="B118" s="173">
        <v>0</v>
      </c>
      <c r="C118" s="173">
        <v>0</v>
      </c>
      <c r="D118" s="173">
        <v>0</v>
      </c>
      <c r="E118" s="173">
        <v>0</v>
      </c>
      <c r="F118" s="173">
        <v>0</v>
      </c>
      <c r="G118" s="173">
        <v>0</v>
      </c>
      <c r="H118" s="173">
        <v>0</v>
      </c>
      <c r="I118" s="173">
        <v>0</v>
      </c>
      <c r="J118" s="173">
        <v>0</v>
      </c>
      <c r="K118" s="173">
        <v>0</v>
      </c>
      <c r="L118" s="18"/>
      <c r="M118" s="218"/>
    </row>
    <row r="119" spans="1:13" ht="19.899999999999999" customHeight="1" x14ac:dyDescent="0.25">
      <c r="A119" s="6" t="s">
        <v>101</v>
      </c>
      <c r="B119" s="174">
        <v>9</v>
      </c>
      <c r="C119" s="174">
        <v>8</v>
      </c>
      <c r="D119" s="174">
        <v>6</v>
      </c>
      <c r="E119" s="174">
        <v>7</v>
      </c>
      <c r="F119" s="174">
        <v>9</v>
      </c>
      <c r="G119" s="174">
        <v>9</v>
      </c>
      <c r="H119" s="174">
        <v>7</v>
      </c>
      <c r="I119" s="174">
        <v>6</v>
      </c>
      <c r="J119" s="174">
        <v>8</v>
      </c>
      <c r="K119" s="174">
        <v>8</v>
      </c>
      <c r="L119" s="18"/>
      <c r="M119" s="218"/>
    </row>
    <row r="120" spans="1:13" ht="19.899999999999999" customHeight="1" x14ac:dyDescent="0.25">
      <c r="A120" s="8" t="s">
        <v>102</v>
      </c>
      <c r="B120" s="173">
        <v>74</v>
      </c>
      <c r="C120" s="173">
        <v>74</v>
      </c>
      <c r="D120" s="173">
        <v>77</v>
      </c>
      <c r="E120" s="173">
        <v>80</v>
      </c>
      <c r="F120" s="173">
        <v>59</v>
      </c>
      <c r="G120" s="173">
        <v>61</v>
      </c>
      <c r="H120" s="173">
        <v>54</v>
      </c>
      <c r="I120" s="173">
        <v>46</v>
      </c>
      <c r="J120" s="173">
        <v>48</v>
      </c>
      <c r="K120" s="173">
        <v>51</v>
      </c>
      <c r="L120" s="18"/>
      <c r="M120" s="218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 t="s">
        <v>337</v>
      </c>
      <c r="C128" s="165" t="s">
        <v>337</v>
      </c>
      <c r="D128" s="165" t="s">
        <v>337</v>
      </c>
      <c r="E128" s="165" t="s">
        <v>337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72" t="s">
        <v>6108</v>
      </c>
      <c r="C131" s="172" t="s">
        <v>6109</v>
      </c>
      <c r="D131" s="172" t="s">
        <v>6110</v>
      </c>
      <c r="E131" s="172" t="s">
        <v>6111</v>
      </c>
      <c r="F131" s="172" t="s">
        <v>6112</v>
      </c>
      <c r="G131" s="172" t="s">
        <v>6113</v>
      </c>
      <c r="H131" s="172" t="s">
        <v>6114</v>
      </c>
      <c r="I131" s="172" t="s">
        <v>6115</v>
      </c>
      <c r="J131" s="172" t="s">
        <v>6116</v>
      </c>
      <c r="K131" s="172" t="s">
        <v>6117</v>
      </c>
      <c r="L131" s="18"/>
      <c r="M131" s="218"/>
    </row>
    <row r="132" spans="1:13" ht="19.899999999999999" customHeight="1" x14ac:dyDescent="0.25">
      <c r="A132" s="8" t="s">
        <v>110</v>
      </c>
      <c r="B132" s="175">
        <v>3</v>
      </c>
      <c r="C132" s="175">
        <v>-3</v>
      </c>
      <c r="D132" s="175">
        <v>8</v>
      </c>
      <c r="E132" s="175">
        <v>48</v>
      </c>
      <c r="F132" s="175">
        <v>8</v>
      </c>
      <c r="G132" s="175">
        <v>7</v>
      </c>
      <c r="H132" s="175">
        <v>11</v>
      </c>
      <c r="I132" s="175">
        <v>12</v>
      </c>
      <c r="J132" s="175">
        <v>13</v>
      </c>
      <c r="K132" s="175">
        <v>11</v>
      </c>
      <c r="L132" s="18"/>
      <c r="M132" s="218"/>
    </row>
    <row r="133" spans="1:13" ht="19.899999999999999" customHeight="1" x14ac:dyDescent="0.25">
      <c r="A133" s="6" t="s">
        <v>111</v>
      </c>
      <c r="B133" s="172" t="s">
        <v>6118</v>
      </c>
      <c r="C133" s="172" t="s">
        <v>6119</v>
      </c>
      <c r="D133" s="172" t="s">
        <v>6120</v>
      </c>
      <c r="E133" s="172" t="s">
        <v>6121</v>
      </c>
      <c r="F133" s="172" t="s">
        <v>6122</v>
      </c>
      <c r="G133" s="172" t="s">
        <v>6123</v>
      </c>
      <c r="H133" s="172" t="s">
        <v>6124</v>
      </c>
      <c r="I133" s="172" t="s">
        <v>6125</v>
      </c>
      <c r="J133" s="172" t="s">
        <v>6126</v>
      </c>
      <c r="K133" s="172" t="s">
        <v>6127</v>
      </c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74" t="s">
        <v>6128</v>
      </c>
      <c r="C135" s="174" t="s">
        <v>6129</v>
      </c>
      <c r="D135" s="174" t="s">
        <v>6130</v>
      </c>
      <c r="E135" s="174" t="s">
        <v>6131</v>
      </c>
      <c r="F135" s="174" t="s">
        <v>6132</v>
      </c>
      <c r="G135" s="174" t="s">
        <v>6133</v>
      </c>
      <c r="H135" s="174" t="s">
        <v>6134</v>
      </c>
      <c r="I135" s="174" t="s">
        <v>6135</v>
      </c>
      <c r="J135" s="174" t="s">
        <v>6136</v>
      </c>
      <c r="K135" s="174" t="s">
        <v>6137</v>
      </c>
      <c r="L135" s="18"/>
      <c r="M135" s="218"/>
    </row>
    <row r="136" spans="1:13" ht="19.899999999999999" customHeight="1" x14ac:dyDescent="0.25">
      <c r="A136" s="8" t="s">
        <v>113</v>
      </c>
      <c r="B136" s="175" t="s">
        <v>6128</v>
      </c>
      <c r="C136" s="175" t="s">
        <v>6129</v>
      </c>
      <c r="D136" s="175" t="s">
        <v>6130</v>
      </c>
      <c r="E136" s="175" t="s">
        <v>6131</v>
      </c>
      <c r="F136" s="175" t="s">
        <v>6132</v>
      </c>
      <c r="G136" s="175" t="s">
        <v>6133</v>
      </c>
      <c r="H136" s="175" t="s">
        <v>6134</v>
      </c>
      <c r="I136" s="175" t="s">
        <v>6135</v>
      </c>
      <c r="J136" s="175" t="s">
        <v>6136</v>
      </c>
      <c r="K136" s="175" t="s">
        <v>6137</v>
      </c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3">
        <v>613</v>
      </c>
      <c r="C138" s="173">
        <v>46</v>
      </c>
      <c r="D138" s="173">
        <v>41</v>
      </c>
      <c r="E138" s="173">
        <v>33</v>
      </c>
      <c r="F138" s="173">
        <v>22</v>
      </c>
      <c r="G138" s="173">
        <v>11</v>
      </c>
      <c r="H138" s="173">
        <v>8</v>
      </c>
      <c r="I138" s="173">
        <v>6</v>
      </c>
      <c r="J138" s="173">
        <v>5</v>
      </c>
      <c r="K138" s="173">
        <v>7</v>
      </c>
      <c r="L138" s="18"/>
      <c r="M138" s="218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8"/>
    </row>
    <row r="140" spans="1:13" ht="19.899999999999999" customHeight="1" x14ac:dyDescent="0.25">
      <c r="A140" s="8" t="s">
        <v>116</v>
      </c>
      <c r="B140" s="173" t="s">
        <v>6138</v>
      </c>
      <c r="C140" s="173" t="s">
        <v>3217</v>
      </c>
      <c r="D140" s="173" t="s">
        <v>6139</v>
      </c>
      <c r="E140" s="173" t="s">
        <v>6009</v>
      </c>
      <c r="F140" s="173">
        <v>815</v>
      </c>
      <c r="G140" s="173">
        <v>715</v>
      </c>
      <c r="H140" s="173">
        <v>650</v>
      </c>
      <c r="I140" s="173">
        <v>568</v>
      </c>
      <c r="J140" s="173">
        <v>520</v>
      </c>
      <c r="K140" s="173">
        <v>481</v>
      </c>
      <c r="L140" s="18"/>
      <c r="M140" s="218"/>
    </row>
    <row r="141" spans="1:13" ht="19.899999999999999" customHeight="1" x14ac:dyDescent="0.25">
      <c r="A141" s="6" t="s">
        <v>117</v>
      </c>
      <c r="B141" s="174">
        <v>0</v>
      </c>
      <c r="C141" s="174">
        <v>0</v>
      </c>
      <c r="D141" s="174">
        <v>0</v>
      </c>
      <c r="E141" s="174">
        <v>0</v>
      </c>
      <c r="F141" s="174">
        <v>0</v>
      </c>
      <c r="G141" s="174">
        <v>0</v>
      </c>
      <c r="H141" s="174">
        <v>0</v>
      </c>
      <c r="I141" s="174">
        <v>0</v>
      </c>
      <c r="J141" s="174">
        <v>0</v>
      </c>
      <c r="K141" s="174">
        <v>101</v>
      </c>
      <c r="L141" s="18"/>
      <c r="M141" s="218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18"/>
    </row>
    <row r="143" spans="1:13" ht="19.899999999999999" customHeight="1" x14ac:dyDescent="0.25">
      <c r="A143" s="6" t="s">
        <v>119</v>
      </c>
      <c r="B143" s="174">
        <v>359</v>
      </c>
      <c r="C143" s="174">
        <v>350</v>
      </c>
      <c r="D143" s="174">
        <v>358</v>
      </c>
      <c r="E143" s="174">
        <v>325</v>
      </c>
      <c r="F143" s="174">
        <v>220</v>
      </c>
      <c r="G143" s="174">
        <v>192</v>
      </c>
      <c r="H143" s="174">
        <v>171</v>
      </c>
      <c r="I143" s="174">
        <v>150</v>
      </c>
      <c r="J143" s="174">
        <v>138</v>
      </c>
      <c r="K143" s="174">
        <v>114</v>
      </c>
      <c r="L143" s="18"/>
      <c r="M143" s="218"/>
    </row>
    <row r="144" spans="1:13" ht="19.899999999999999" customHeight="1" x14ac:dyDescent="0.25">
      <c r="A144" s="8" t="s">
        <v>120</v>
      </c>
      <c r="B144" s="173">
        <v>9</v>
      </c>
      <c r="C144" s="173">
        <v>9</v>
      </c>
      <c r="D144" s="173">
        <v>10</v>
      </c>
      <c r="E144" s="173">
        <v>8</v>
      </c>
      <c r="F144" s="173">
        <v>5</v>
      </c>
      <c r="G144" s="173">
        <v>5</v>
      </c>
      <c r="H144" s="173">
        <v>4</v>
      </c>
      <c r="I144" s="173">
        <v>4</v>
      </c>
      <c r="J144" s="173">
        <v>3</v>
      </c>
      <c r="K144" s="173">
        <v>3</v>
      </c>
      <c r="L144" s="18"/>
      <c r="M144" s="218"/>
    </row>
    <row r="145" spans="1:13" ht="19.899999999999999" customHeight="1" x14ac:dyDescent="0.25">
      <c r="A145" s="6" t="s">
        <v>121</v>
      </c>
      <c r="B145" s="174">
        <v>41.259</v>
      </c>
      <c r="C145" s="174">
        <v>41.502000000000002</v>
      </c>
      <c r="D145" s="174">
        <v>38.344000000000001</v>
      </c>
      <c r="E145" s="174">
        <v>40.393999999999998</v>
      </c>
      <c r="F145" s="174">
        <v>24.244</v>
      </c>
      <c r="G145" s="174">
        <v>19.792999999999999</v>
      </c>
      <c r="H145" s="174">
        <v>22.744</v>
      </c>
      <c r="I145" s="174">
        <v>29.863</v>
      </c>
      <c r="J145" s="174">
        <v>27.454000000000001</v>
      </c>
      <c r="K145" s="174">
        <v>22.712</v>
      </c>
      <c r="L145" s="18"/>
      <c r="M145" s="218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8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74">
        <v>0</v>
      </c>
      <c r="K147" s="174">
        <v>0</v>
      </c>
      <c r="L147" s="18"/>
      <c r="M147" s="218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8"/>
    </row>
    <row r="149" spans="1:13" ht="19.899999999999999" customHeight="1" x14ac:dyDescent="0.25">
      <c r="A149" s="6" t="s">
        <v>125</v>
      </c>
      <c r="B149" s="172" t="s">
        <v>6140</v>
      </c>
      <c r="C149" s="172" t="s">
        <v>6141</v>
      </c>
      <c r="D149" s="172" t="s">
        <v>6142</v>
      </c>
      <c r="E149" s="172" t="s">
        <v>6143</v>
      </c>
      <c r="F149" s="172" t="s">
        <v>6144</v>
      </c>
      <c r="G149" s="172">
        <v>942.79300000000001</v>
      </c>
      <c r="H149" s="172">
        <v>855.74400000000003</v>
      </c>
      <c r="I149" s="172">
        <v>757.86300000000006</v>
      </c>
      <c r="J149" s="172">
        <v>693.45399999999995</v>
      </c>
      <c r="K149" s="172">
        <v>728.71199999999999</v>
      </c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72">
        <v>492</v>
      </c>
      <c r="C151" s="172" t="s">
        <v>6145</v>
      </c>
      <c r="D151" s="172" t="s">
        <v>5657</v>
      </c>
      <c r="E151" s="172" t="s">
        <v>6146</v>
      </c>
      <c r="F151" s="172" t="s">
        <v>3066</v>
      </c>
      <c r="G151" s="172" t="s">
        <v>6147</v>
      </c>
      <c r="H151" s="172" t="s">
        <v>4721</v>
      </c>
      <c r="I151" s="172" t="s">
        <v>6148</v>
      </c>
      <c r="J151" s="172" t="s">
        <v>6149</v>
      </c>
      <c r="K151" s="172" t="s">
        <v>5498</v>
      </c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74">
        <v>8</v>
      </c>
      <c r="C153" s="174">
        <v>8</v>
      </c>
      <c r="D153" s="174">
        <v>24</v>
      </c>
      <c r="E153" s="174">
        <v>15</v>
      </c>
      <c r="F153" s="174">
        <v>7</v>
      </c>
      <c r="G153" s="174">
        <v>32</v>
      </c>
      <c r="H153" s="174">
        <v>4</v>
      </c>
      <c r="I153" s="174">
        <v>3</v>
      </c>
      <c r="J153" s="174">
        <v>0</v>
      </c>
      <c r="K153" s="174">
        <v>0</v>
      </c>
      <c r="L153" s="18"/>
      <c r="M153" s="218"/>
    </row>
    <row r="154" spans="1:13" ht="19.899999999999999" customHeight="1" x14ac:dyDescent="0.25">
      <c r="A154" s="8" t="s">
        <v>128</v>
      </c>
      <c r="B154" s="173" t="s">
        <v>6150</v>
      </c>
      <c r="C154" s="173" t="s">
        <v>6151</v>
      </c>
      <c r="D154" s="173" t="s">
        <v>6152</v>
      </c>
      <c r="E154" s="173" t="s">
        <v>4801</v>
      </c>
      <c r="F154" s="173" t="s">
        <v>3247</v>
      </c>
      <c r="G154" s="173">
        <v>917</v>
      </c>
      <c r="H154" s="173">
        <v>814</v>
      </c>
      <c r="I154" s="173">
        <v>728</v>
      </c>
      <c r="J154" s="173">
        <v>637</v>
      </c>
      <c r="K154" s="173">
        <v>560</v>
      </c>
      <c r="L154" s="18"/>
      <c r="M154" s="218"/>
    </row>
    <row r="155" spans="1:13" ht="19.899999999999999" customHeight="1" x14ac:dyDescent="0.25">
      <c r="A155" s="6" t="s">
        <v>129</v>
      </c>
      <c r="B155" s="174">
        <v>84</v>
      </c>
      <c r="C155" s="174">
        <v>250</v>
      </c>
      <c r="D155" s="174">
        <v>295</v>
      </c>
      <c r="E155" s="174">
        <v>208</v>
      </c>
      <c r="F155" s="174">
        <v>6</v>
      </c>
      <c r="G155" s="174">
        <v>0</v>
      </c>
      <c r="H155" s="174">
        <v>0</v>
      </c>
      <c r="I155" s="174">
        <v>0</v>
      </c>
      <c r="J155" s="174">
        <v>0</v>
      </c>
      <c r="K155" s="174">
        <v>0</v>
      </c>
      <c r="L155" s="18"/>
      <c r="M155" s="218"/>
    </row>
    <row r="156" spans="1:13" ht="19.899999999999999" customHeight="1" x14ac:dyDescent="0.25">
      <c r="A156" s="8" t="s">
        <v>130</v>
      </c>
      <c r="B156" s="175" t="s">
        <v>6153</v>
      </c>
      <c r="C156" s="175" t="s">
        <v>4764</v>
      </c>
      <c r="D156" s="175" t="s">
        <v>5174</v>
      </c>
      <c r="E156" s="175" t="s">
        <v>6154</v>
      </c>
      <c r="F156" s="175" t="s">
        <v>6155</v>
      </c>
      <c r="G156" s="175">
        <v>949</v>
      </c>
      <c r="H156" s="175">
        <v>818</v>
      </c>
      <c r="I156" s="175">
        <v>731</v>
      </c>
      <c r="J156" s="175">
        <v>637</v>
      </c>
      <c r="K156" s="175">
        <v>560</v>
      </c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5">
        <v>0</v>
      </c>
      <c r="C158" s="175">
        <v>0</v>
      </c>
      <c r="D158" s="175">
        <v>0</v>
      </c>
      <c r="E158" s="175">
        <v>0</v>
      </c>
      <c r="F158" s="175">
        <v>0</v>
      </c>
      <c r="G158" s="175">
        <v>0</v>
      </c>
      <c r="H158" s="175">
        <v>0</v>
      </c>
      <c r="I158" s="175">
        <v>0</v>
      </c>
      <c r="J158" s="175">
        <v>0</v>
      </c>
      <c r="K158" s="175">
        <v>0</v>
      </c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5" t="s">
        <v>6156</v>
      </c>
      <c r="C160" s="175" t="s">
        <v>6157</v>
      </c>
      <c r="D160" s="175" t="s">
        <v>6158</v>
      </c>
      <c r="E160" s="175" t="s">
        <v>6159</v>
      </c>
      <c r="F160" s="175" t="s">
        <v>6160</v>
      </c>
      <c r="G160" s="175" t="s">
        <v>3905</v>
      </c>
      <c r="H160" s="175" t="s">
        <v>6161</v>
      </c>
      <c r="I160" s="175" t="s">
        <v>6162</v>
      </c>
      <c r="J160" s="175" t="s">
        <v>6163</v>
      </c>
      <c r="K160" s="175" t="s">
        <v>6164</v>
      </c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5">
        <v>878</v>
      </c>
      <c r="C162" s="175" t="s">
        <v>6165</v>
      </c>
      <c r="D162" s="175" t="s">
        <v>6166</v>
      </c>
      <c r="E162" s="175" t="s">
        <v>2462</v>
      </c>
      <c r="F162" s="175">
        <v>977</v>
      </c>
      <c r="G162" s="175">
        <v>951</v>
      </c>
      <c r="H162" s="175">
        <v>958</v>
      </c>
      <c r="I162" s="175">
        <v>965</v>
      </c>
      <c r="J162" s="175">
        <v>917</v>
      </c>
      <c r="K162" s="175">
        <v>756</v>
      </c>
      <c r="L162" s="18"/>
      <c r="M162" s="218"/>
    </row>
    <row r="163" spans="1:13" ht="19.899999999999999" customHeight="1" x14ac:dyDescent="0.25">
      <c r="A163" s="6" t="s">
        <v>134</v>
      </c>
      <c r="B163" s="174" t="s">
        <v>3326</v>
      </c>
      <c r="C163" s="174">
        <v>969</v>
      </c>
      <c r="D163" s="174" t="s">
        <v>6167</v>
      </c>
      <c r="E163" s="174" t="s">
        <v>6168</v>
      </c>
      <c r="F163" s="174">
        <v>993</v>
      </c>
      <c r="G163" s="174">
        <v>976</v>
      </c>
      <c r="H163" s="174">
        <v>965</v>
      </c>
      <c r="I163" s="174">
        <v>930</v>
      </c>
      <c r="J163" s="174">
        <v>821</v>
      </c>
      <c r="K163" s="174">
        <v>666</v>
      </c>
      <c r="L163" s="18"/>
      <c r="M163" s="218"/>
    </row>
    <row r="164" spans="1:13" ht="19.899999999999999" customHeight="1" x14ac:dyDescent="0.25">
      <c r="A164" s="8" t="s">
        <v>135</v>
      </c>
      <c r="B164" s="173">
        <v>-133</v>
      </c>
      <c r="C164" s="173">
        <v>51</v>
      </c>
      <c r="D164" s="173">
        <v>-22</v>
      </c>
      <c r="E164" s="173">
        <v>-67</v>
      </c>
      <c r="F164" s="173">
        <v>-70</v>
      </c>
      <c r="G164" s="173">
        <v>-25</v>
      </c>
      <c r="H164" s="173">
        <v>-29</v>
      </c>
      <c r="I164" s="173">
        <v>-22</v>
      </c>
      <c r="J164" s="173">
        <v>0</v>
      </c>
      <c r="K164" s="173">
        <v>11</v>
      </c>
      <c r="L164" s="18"/>
      <c r="M164" s="218"/>
    </row>
    <row r="165" spans="1:13" ht="19.899999999999999" customHeight="1" x14ac:dyDescent="0.25">
      <c r="A165" s="6" t="s">
        <v>136</v>
      </c>
      <c r="B165" s="174">
        <v>-1</v>
      </c>
      <c r="C165" s="174">
        <v>11</v>
      </c>
      <c r="D165" s="174">
        <v>-34</v>
      </c>
      <c r="E165" s="174">
        <v>34</v>
      </c>
      <c r="F165" s="174">
        <v>54</v>
      </c>
      <c r="G165" s="174">
        <v>0</v>
      </c>
      <c r="H165" s="174">
        <v>22</v>
      </c>
      <c r="I165" s="174">
        <v>57</v>
      </c>
      <c r="J165" s="174">
        <v>96</v>
      </c>
      <c r="K165" s="174">
        <v>79</v>
      </c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72">
        <v>691</v>
      </c>
      <c r="C167" s="172" t="s">
        <v>5443</v>
      </c>
      <c r="D167" s="172" t="s">
        <v>6169</v>
      </c>
      <c r="E167" s="172" t="s">
        <v>2468</v>
      </c>
      <c r="F167" s="172" t="s">
        <v>6170</v>
      </c>
      <c r="G167" s="172" t="s">
        <v>6171</v>
      </c>
      <c r="H167" s="172" t="s">
        <v>6147</v>
      </c>
      <c r="I167" s="172" t="s">
        <v>4468</v>
      </c>
      <c r="J167" s="172" t="s">
        <v>6172</v>
      </c>
      <c r="K167" s="172" t="s">
        <v>6173</v>
      </c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18"/>
      <c r="M169" s="218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18"/>
      <c r="M170" s="218"/>
    </row>
    <row r="171" spans="1:13" ht="19.899999999999999" customHeight="1" x14ac:dyDescent="0.25">
      <c r="A171" s="6" t="s">
        <v>140</v>
      </c>
      <c r="B171" s="174">
        <v>-181</v>
      </c>
      <c r="C171" s="174">
        <v>22</v>
      </c>
      <c r="D171" s="174">
        <v>39</v>
      </c>
      <c r="E171" s="174">
        <v>13</v>
      </c>
      <c r="F171" s="174">
        <v>0</v>
      </c>
      <c r="G171" s="174">
        <v>0</v>
      </c>
      <c r="H171" s="174">
        <v>0</v>
      </c>
      <c r="I171" s="174">
        <v>0</v>
      </c>
      <c r="J171" s="174">
        <v>0</v>
      </c>
      <c r="K171" s="174">
        <v>0</v>
      </c>
      <c r="L171" s="18"/>
      <c r="M171" s="218"/>
    </row>
    <row r="172" spans="1:13" ht="19.899999999999999" customHeight="1" x14ac:dyDescent="0.25">
      <c r="A172" s="8" t="s">
        <v>141</v>
      </c>
      <c r="B172" s="175">
        <v>872</v>
      </c>
      <c r="C172" s="175" t="s">
        <v>6174</v>
      </c>
      <c r="D172" s="175" t="s">
        <v>6175</v>
      </c>
      <c r="E172" s="175" t="s">
        <v>6176</v>
      </c>
      <c r="F172" s="175" t="s">
        <v>6170</v>
      </c>
      <c r="G172" s="175" t="s">
        <v>6171</v>
      </c>
      <c r="H172" s="175" t="s">
        <v>6147</v>
      </c>
      <c r="I172" s="175" t="s">
        <v>4468</v>
      </c>
      <c r="J172" s="175" t="s">
        <v>6172</v>
      </c>
      <c r="K172" s="175" t="s">
        <v>6173</v>
      </c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3" t="s">
        <v>4456</v>
      </c>
      <c r="C174" s="173" t="s">
        <v>3150</v>
      </c>
      <c r="D174" s="173" t="s">
        <v>6177</v>
      </c>
      <c r="E174" s="173" t="s">
        <v>6178</v>
      </c>
      <c r="F174" s="173" t="s">
        <v>5365</v>
      </c>
      <c r="G174" s="173" t="s">
        <v>6179</v>
      </c>
      <c r="H174" s="173" t="s">
        <v>6147</v>
      </c>
      <c r="I174" s="173" t="s">
        <v>6180</v>
      </c>
      <c r="J174" s="173" t="s">
        <v>6181</v>
      </c>
      <c r="K174" s="173" t="s">
        <v>5475</v>
      </c>
      <c r="L174" s="18"/>
      <c r="M174" s="218"/>
    </row>
    <row r="175" spans="1:13" ht="19.899999999999999" customHeight="1" x14ac:dyDescent="0.25">
      <c r="A175" s="6" t="s">
        <v>143</v>
      </c>
      <c r="B175" s="174" t="s">
        <v>4050</v>
      </c>
      <c r="C175" s="174" t="s">
        <v>6182</v>
      </c>
      <c r="D175" s="174" t="s">
        <v>6183</v>
      </c>
      <c r="E175" s="174" t="s">
        <v>6184</v>
      </c>
      <c r="F175" s="174" t="s">
        <v>6185</v>
      </c>
      <c r="G175" s="174" t="s">
        <v>6186</v>
      </c>
      <c r="H175" s="174" t="s">
        <v>6187</v>
      </c>
      <c r="I175" s="174" t="s">
        <v>6188</v>
      </c>
      <c r="J175" s="174" t="s">
        <v>6189</v>
      </c>
      <c r="K175" s="174" t="s">
        <v>6190</v>
      </c>
      <c r="L175" s="18"/>
      <c r="M175" s="218"/>
    </row>
    <row r="176" spans="1:13" ht="19.899999999999999" customHeight="1" x14ac:dyDescent="0.25">
      <c r="A176" s="8" t="s">
        <v>144</v>
      </c>
      <c r="B176" s="173" t="s">
        <v>6191</v>
      </c>
      <c r="C176" s="173" t="s">
        <v>6192</v>
      </c>
      <c r="D176" s="173" t="s">
        <v>6193</v>
      </c>
      <c r="E176" s="173" t="s">
        <v>6193</v>
      </c>
      <c r="F176" s="173" t="s">
        <v>2909</v>
      </c>
      <c r="G176" s="173" t="s">
        <v>6194</v>
      </c>
      <c r="H176" s="173" t="s">
        <v>6195</v>
      </c>
      <c r="I176" s="173" t="s">
        <v>6196</v>
      </c>
      <c r="J176" s="173" t="s">
        <v>5817</v>
      </c>
      <c r="K176" s="173" t="s">
        <v>693</v>
      </c>
      <c r="L176" s="18"/>
      <c r="M176" s="218"/>
    </row>
    <row r="177" spans="1:13" ht="19.899999999999999" customHeight="1" x14ac:dyDescent="0.25">
      <c r="A177" s="6" t="s">
        <v>145</v>
      </c>
      <c r="B177" s="174" t="s">
        <v>6197</v>
      </c>
      <c r="C177" s="174" t="s">
        <v>6198</v>
      </c>
      <c r="D177" s="174" t="s">
        <v>6199</v>
      </c>
      <c r="E177" s="174" t="s">
        <v>6200</v>
      </c>
      <c r="F177" s="174" t="s">
        <v>2914</v>
      </c>
      <c r="G177" s="174" t="s">
        <v>6201</v>
      </c>
      <c r="H177" s="174" t="s">
        <v>6202</v>
      </c>
      <c r="I177" s="174" t="s">
        <v>711</v>
      </c>
      <c r="J177" s="174" t="s">
        <v>5817</v>
      </c>
      <c r="K177" s="174" t="s">
        <v>693</v>
      </c>
      <c r="L177" s="18"/>
      <c r="M177" s="218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8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8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8"/>
    </row>
    <row r="181" spans="1:13" ht="19.899999999999999" customHeight="1" x14ac:dyDescent="0.25">
      <c r="A181" s="6" t="s">
        <v>149</v>
      </c>
      <c r="B181" s="174" t="s">
        <v>6203</v>
      </c>
      <c r="C181" s="174" t="s">
        <v>6204</v>
      </c>
      <c r="D181" s="174" t="s">
        <v>6205</v>
      </c>
      <c r="E181" s="174" t="s">
        <v>6206</v>
      </c>
      <c r="F181" s="174" t="s">
        <v>6207</v>
      </c>
      <c r="G181" s="174" t="s">
        <v>5234</v>
      </c>
      <c r="H181" s="174" t="s">
        <v>6208</v>
      </c>
      <c r="I181" s="174" t="s">
        <v>6207</v>
      </c>
      <c r="J181" s="174" t="s">
        <v>6209</v>
      </c>
      <c r="K181" s="174" t="s">
        <v>6068</v>
      </c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74" t="s">
        <v>6138</v>
      </c>
      <c r="C184" s="174" t="s">
        <v>3217</v>
      </c>
      <c r="D184" s="174" t="s">
        <v>6139</v>
      </c>
      <c r="E184" s="174" t="s">
        <v>6009</v>
      </c>
      <c r="F184" s="174">
        <v>815</v>
      </c>
      <c r="G184" s="174">
        <v>715</v>
      </c>
      <c r="H184" s="174">
        <v>650</v>
      </c>
      <c r="I184" s="174">
        <v>568</v>
      </c>
      <c r="J184" s="174">
        <v>520</v>
      </c>
      <c r="K184" s="174">
        <v>481</v>
      </c>
      <c r="L184" s="18"/>
      <c r="M184" s="218"/>
    </row>
    <row r="185" spans="1:13" ht="19.899999999999999" customHeight="1" x14ac:dyDescent="0.25">
      <c r="A185" s="8" t="s">
        <v>117</v>
      </c>
      <c r="B185" s="173">
        <v>0</v>
      </c>
      <c r="C185" s="173">
        <v>0</v>
      </c>
      <c r="D185" s="173">
        <v>0</v>
      </c>
      <c r="E185" s="173">
        <v>0</v>
      </c>
      <c r="F185" s="173">
        <v>0</v>
      </c>
      <c r="G185" s="173">
        <v>0</v>
      </c>
      <c r="H185" s="173">
        <v>0</v>
      </c>
      <c r="I185" s="173">
        <v>0</v>
      </c>
      <c r="J185" s="173">
        <v>0</v>
      </c>
      <c r="K185" s="173">
        <v>101</v>
      </c>
      <c r="L185" s="18"/>
      <c r="M185" s="218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218"/>
    </row>
    <row r="187" spans="1:13" ht="19.899999999999999" customHeight="1" x14ac:dyDescent="0.25">
      <c r="A187" s="8" t="s">
        <v>150</v>
      </c>
      <c r="B187" s="173" t="s">
        <v>6210</v>
      </c>
      <c r="C187" s="173" t="s">
        <v>6211</v>
      </c>
      <c r="D187" s="173" t="s">
        <v>6212</v>
      </c>
      <c r="E187" s="173" t="s">
        <v>6213</v>
      </c>
      <c r="F187" s="173" t="s">
        <v>702</v>
      </c>
      <c r="G187" s="173" t="s">
        <v>6214</v>
      </c>
      <c r="H187" s="173" t="s">
        <v>6187</v>
      </c>
      <c r="I187" s="173" t="s">
        <v>6215</v>
      </c>
      <c r="J187" s="173" t="s">
        <v>6216</v>
      </c>
      <c r="K187" s="173" t="s">
        <v>6217</v>
      </c>
      <c r="L187" s="18"/>
      <c r="M187" s="218"/>
    </row>
    <row r="188" spans="1:13" ht="19.899999999999999" customHeight="1" x14ac:dyDescent="0.25">
      <c r="A188" s="6" t="s">
        <v>151</v>
      </c>
      <c r="B188" s="174" t="s">
        <v>4050</v>
      </c>
      <c r="C188" s="174" t="s">
        <v>6182</v>
      </c>
      <c r="D188" s="174" t="s">
        <v>6183</v>
      </c>
      <c r="E188" s="174" t="s">
        <v>6184</v>
      </c>
      <c r="F188" s="174" t="s">
        <v>6185</v>
      </c>
      <c r="G188" s="174" t="s">
        <v>6186</v>
      </c>
      <c r="H188" s="174" t="s">
        <v>6187</v>
      </c>
      <c r="I188" s="174" t="s">
        <v>6188</v>
      </c>
      <c r="J188" s="174" t="s">
        <v>6189</v>
      </c>
      <c r="K188" s="174" t="s">
        <v>6190</v>
      </c>
      <c r="L188" s="18"/>
      <c r="M188" s="218"/>
    </row>
    <row r="189" spans="1:13" ht="19.899999999999999" customHeight="1" x14ac:dyDescent="0.25">
      <c r="A189" s="8" t="s">
        <v>152</v>
      </c>
      <c r="B189" s="173" t="s">
        <v>1552</v>
      </c>
      <c r="C189" s="173" t="s">
        <v>6218</v>
      </c>
      <c r="D189" s="173" t="s">
        <v>6219</v>
      </c>
      <c r="E189" s="173" t="s">
        <v>6220</v>
      </c>
      <c r="F189" s="173" t="s">
        <v>6221</v>
      </c>
      <c r="G189" s="173" t="s">
        <v>6222</v>
      </c>
      <c r="H189" s="173" t="s">
        <v>1552</v>
      </c>
      <c r="I189" s="173" t="s">
        <v>6223</v>
      </c>
      <c r="J189" s="173" t="s">
        <v>1579</v>
      </c>
      <c r="K189" s="173" t="s">
        <v>6224</v>
      </c>
      <c r="L189" s="18"/>
      <c r="M189" s="218"/>
    </row>
    <row r="190" spans="1:13" ht="19.899999999999999" customHeight="1" x14ac:dyDescent="0.25">
      <c r="A190" s="6" t="s">
        <v>153</v>
      </c>
      <c r="B190" s="174" t="s">
        <v>6225</v>
      </c>
      <c r="C190" s="174" t="s">
        <v>6226</v>
      </c>
      <c r="D190" s="174" t="s">
        <v>6227</v>
      </c>
      <c r="E190" s="174" t="s">
        <v>6228</v>
      </c>
      <c r="F190" s="174" t="s">
        <v>6229</v>
      </c>
      <c r="G190" s="174" t="s">
        <v>6230</v>
      </c>
      <c r="H190" s="174" t="s">
        <v>1552</v>
      </c>
      <c r="I190" s="174" t="s">
        <v>6231</v>
      </c>
      <c r="J190" s="174" t="s">
        <v>6232</v>
      </c>
      <c r="K190" s="174" t="s">
        <v>6233</v>
      </c>
      <c r="L190" s="18"/>
      <c r="M190" s="218"/>
    </row>
    <row r="191" spans="1:13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8"/>
      <c r="M191" s="218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8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6234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218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6235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218"/>
    </row>
    <row r="195" spans="1:13" ht="19.899999999999999" customHeight="1" x14ac:dyDescent="0.25">
      <c r="A195" s="8" t="s">
        <v>158</v>
      </c>
      <c r="B195" s="173">
        <v>-133</v>
      </c>
      <c r="C195" s="173">
        <v>51</v>
      </c>
      <c r="D195" s="173">
        <v>-22</v>
      </c>
      <c r="E195" s="173">
        <v>-67</v>
      </c>
      <c r="F195" s="173">
        <v>-70</v>
      </c>
      <c r="G195" s="173">
        <v>-25</v>
      </c>
      <c r="H195" s="173">
        <v>-29</v>
      </c>
      <c r="I195" s="173">
        <v>-22</v>
      </c>
      <c r="J195" s="173">
        <v>0</v>
      </c>
      <c r="K195" s="173">
        <v>11</v>
      </c>
      <c r="L195" s="18"/>
      <c r="M195" s="218"/>
    </row>
    <row r="196" spans="1:13" ht="19.899999999999999" customHeight="1" x14ac:dyDescent="0.25">
      <c r="A196" s="6" t="s">
        <v>159</v>
      </c>
      <c r="B196" s="174">
        <v>0</v>
      </c>
      <c r="C196" s="174">
        <v>0</v>
      </c>
      <c r="D196" s="174">
        <v>0</v>
      </c>
      <c r="E196" s="174">
        <v>0</v>
      </c>
      <c r="F196" s="174">
        <v>0</v>
      </c>
      <c r="G196" s="174">
        <v>0</v>
      </c>
      <c r="H196" s="174">
        <v>2</v>
      </c>
      <c r="I196" s="174">
        <v>-22</v>
      </c>
      <c r="J196" s="174">
        <v>-3</v>
      </c>
      <c r="K196" s="174">
        <v>3</v>
      </c>
      <c r="L196" s="18"/>
      <c r="M196" s="218"/>
    </row>
    <row r="197" spans="1:13" ht="19.899999999999999" customHeight="1" x14ac:dyDescent="0.25">
      <c r="A197" s="8" t="s">
        <v>160</v>
      </c>
      <c r="B197" s="173">
        <v>55</v>
      </c>
      <c r="C197" s="173">
        <v>28</v>
      </c>
      <c r="D197" s="173">
        <v>27</v>
      </c>
      <c r="E197" s="173">
        <v>29</v>
      </c>
      <c r="F197" s="173">
        <v>28</v>
      </c>
      <c r="G197" s="173">
        <v>28</v>
      </c>
      <c r="H197" s="173">
        <v>29</v>
      </c>
      <c r="I197" s="173">
        <v>30</v>
      </c>
      <c r="J197" s="173">
        <v>32</v>
      </c>
      <c r="K197" s="173">
        <v>32</v>
      </c>
      <c r="L197" s="18"/>
      <c r="M197" s="218"/>
    </row>
    <row r="198" spans="1:13" ht="19.899999999999999" customHeight="1" x14ac:dyDescent="0.25">
      <c r="A198" s="6" t="s">
        <v>161</v>
      </c>
      <c r="B198" s="174">
        <v>83</v>
      </c>
      <c r="C198" s="174">
        <v>85</v>
      </c>
      <c r="D198" s="174">
        <v>74</v>
      </c>
      <c r="E198" s="174">
        <v>78</v>
      </c>
      <c r="F198" s="174">
        <v>51</v>
      </c>
      <c r="G198" s="174">
        <v>48</v>
      </c>
      <c r="H198" s="174">
        <v>0</v>
      </c>
      <c r="I198" s="174">
        <v>0</v>
      </c>
      <c r="J198" s="174">
        <v>0</v>
      </c>
      <c r="K198" s="174">
        <v>0</v>
      </c>
      <c r="L198" s="18"/>
      <c r="M198" s="218"/>
    </row>
    <row r="199" spans="1:13" ht="19.899999999999999" customHeight="1" x14ac:dyDescent="0.25">
      <c r="A199" s="8" t="s">
        <v>162</v>
      </c>
      <c r="B199" s="173">
        <v>-1</v>
      </c>
      <c r="C199" s="173">
        <v>11</v>
      </c>
      <c r="D199" s="173">
        <v>-34</v>
      </c>
      <c r="E199" s="173">
        <v>34</v>
      </c>
      <c r="F199" s="173">
        <v>54</v>
      </c>
      <c r="G199" s="173">
        <v>0</v>
      </c>
      <c r="H199" s="173">
        <v>-1</v>
      </c>
      <c r="I199" s="173">
        <v>0</v>
      </c>
      <c r="J199" s="173">
        <v>2</v>
      </c>
      <c r="K199" s="173">
        <v>-3</v>
      </c>
      <c r="L199" s="18"/>
      <c r="M199" s="218"/>
    </row>
    <row r="200" spans="1:13" ht="19.899999999999999" customHeight="1" x14ac:dyDescent="0.25">
      <c r="A200" s="6" t="s">
        <v>163</v>
      </c>
      <c r="B200" s="174">
        <v>-69</v>
      </c>
      <c r="C200" s="174">
        <v>51</v>
      </c>
      <c r="D200" s="174">
        <v>53</v>
      </c>
      <c r="E200" s="174">
        <v>38</v>
      </c>
      <c r="F200" s="174">
        <v>18</v>
      </c>
      <c r="G200" s="174">
        <v>27</v>
      </c>
      <c r="H200" s="174">
        <v>21</v>
      </c>
      <c r="I200" s="174">
        <v>19</v>
      </c>
      <c r="J200" s="174">
        <v>16</v>
      </c>
      <c r="K200" s="174">
        <v>15</v>
      </c>
      <c r="L200" s="18"/>
      <c r="M200" s="218"/>
    </row>
    <row r="201" spans="1:13" ht="19.899999999999999" customHeight="1" x14ac:dyDescent="0.25">
      <c r="A201" s="8" t="s">
        <v>164</v>
      </c>
      <c r="B201" s="173">
        <v>23</v>
      </c>
      <c r="C201" s="173">
        <v>56</v>
      </c>
      <c r="D201" s="173">
        <v>76</v>
      </c>
      <c r="E201" s="173">
        <v>37</v>
      </c>
      <c r="F201" s="173">
        <v>18</v>
      </c>
      <c r="G201" s="173">
        <v>27</v>
      </c>
      <c r="H201" s="173">
        <v>21</v>
      </c>
      <c r="I201" s="173">
        <v>19</v>
      </c>
      <c r="J201" s="173">
        <v>16</v>
      </c>
      <c r="K201" s="173">
        <v>15</v>
      </c>
      <c r="L201" s="18"/>
      <c r="M201" s="218"/>
    </row>
    <row r="202" spans="1:13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8"/>
      <c r="M202" s="218"/>
    </row>
    <row r="203" spans="1:13" ht="19.899999999999999" customHeight="1" x14ac:dyDescent="0.25">
      <c r="A203" s="8" t="s">
        <v>166</v>
      </c>
      <c r="B203" s="173">
        <v>-92</v>
      </c>
      <c r="C203" s="173">
        <v>-5</v>
      </c>
      <c r="D203" s="173">
        <v>-23</v>
      </c>
      <c r="E203" s="173">
        <v>1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8"/>
      <c r="M203" s="218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218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8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8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8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8"/>
    </row>
    <row r="209" spans="1:13" ht="19.899999999999999" customHeight="1" x14ac:dyDescent="0.25">
      <c r="A209" s="8" t="s">
        <v>114</v>
      </c>
      <c r="B209" s="173">
        <v>613</v>
      </c>
      <c r="C209" s="173">
        <v>46</v>
      </c>
      <c r="D209" s="173">
        <v>41</v>
      </c>
      <c r="E209" s="173">
        <v>33</v>
      </c>
      <c r="F209" s="173">
        <v>22</v>
      </c>
      <c r="G209" s="173">
        <v>11</v>
      </c>
      <c r="H209" s="173">
        <v>8</v>
      </c>
      <c r="I209" s="173">
        <v>6</v>
      </c>
      <c r="J209" s="173">
        <v>5</v>
      </c>
      <c r="K209" s="173">
        <v>7</v>
      </c>
      <c r="L209" s="18"/>
      <c r="M209" s="218"/>
    </row>
    <row r="210" spans="1:13" ht="19.899999999999999" customHeight="1" x14ac:dyDescent="0.25">
      <c r="A210" s="6" t="s">
        <v>172</v>
      </c>
      <c r="B210" s="174">
        <v>555</v>
      </c>
      <c r="C210" s="174">
        <v>0</v>
      </c>
      <c r="D210" s="174">
        <v>0</v>
      </c>
      <c r="E210" s="174">
        <v>0</v>
      </c>
      <c r="F210" s="174">
        <v>0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8"/>
      <c r="M210" s="218"/>
    </row>
    <row r="211" spans="1:13" ht="19.899999999999999" customHeight="1" x14ac:dyDescent="0.25">
      <c r="A211" s="8" t="s">
        <v>173</v>
      </c>
      <c r="B211" s="173" t="s">
        <v>6236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  <c r="M211" s="218"/>
    </row>
    <row r="212" spans="1:13" ht="19.899999999999999" customHeight="1" x14ac:dyDescent="0.25">
      <c r="A212" s="6" t="s">
        <v>174</v>
      </c>
      <c r="B212" s="174" t="s">
        <v>6236</v>
      </c>
      <c r="C212" s="174">
        <v>0</v>
      </c>
      <c r="D212" s="174">
        <v>0</v>
      </c>
      <c r="E212" s="174">
        <v>0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8"/>
      <c r="M212" s="218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8"/>
    </row>
    <row r="214" spans="1:13" ht="19.899999999999999" customHeight="1" x14ac:dyDescent="0.25">
      <c r="A214" s="6" t="s">
        <v>175</v>
      </c>
      <c r="B214" s="174">
        <v>730</v>
      </c>
      <c r="C214" s="174">
        <v>781</v>
      </c>
      <c r="D214" s="174">
        <v>904</v>
      </c>
      <c r="E214" s="174">
        <v>802</v>
      </c>
      <c r="F214" s="174">
        <v>720</v>
      </c>
      <c r="G214" s="174">
        <v>693</v>
      </c>
      <c r="H214" s="174">
        <v>560</v>
      </c>
      <c r="I214" s="174">
        <v>376</v>
      </c>
      <c r="J214" s="174">
        <v>260</v>
      </c>
      <c r="K214" s="174">
        <v>273</v>
      </c>
      <c r="L214" s="18"/>
      <c r="M214" s="218"/>
    </row>
    <row r="215" spans="1:13" ht="19.899999999999999" customHeight="1" x14ac:dyDescent="0.25">
      <c r="A215" s="8" t="s">
        <v>176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18"/>
    </row>
    <row r="216" spans="1:13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-5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8"/>
      <c r="M216" s="218"/>
    </row>
    <row r="217" spans="1:13" ht="19.899999999999999" customHeight="1" x14ac:dyDescent="0.25">
      <c r="A217" s="8" t="s">
        <v>178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18"/>
    </row>
    <row r="218" spans="1:13" ht="19.899999999999999" customHeight="1" x14ac:dyDescent="0.25">
      <c r="A218" s="6" t="s">
        <v>179</v>
      </c>
      <c r="B218" s="174">
        <v>0</v>
      </c>
      <c r="C218" s="174">
        <v>-2</v>
      </c>
      <c r="D218" s="174">
        <v>-2</v>
      </c>
      <c r="E218" s="174">
        <v>17</v>
      </c>
      <c r="F218" s="174">
        <v>0</v>
      </c>
      <c r="G218" s="174">
        <v>-39</v>
      </c>
      <c r="H218" s="174">
        <v>28</v>
      </c>
      <c r="I218" s="174">
        <v>4</v>
      </c>
      <c r="J218" s="174">
        <v>0</v>
      </c>
      <c r="K218" s="174">
        <v>0</v>
      </c>
      <c r="L218" s="18"/>
      <c r="M218" s="218"/>
    </row>
    <row r="219" spans="1:13" ht="19.899999999999999" customHeight="1" x14ac:dyDescent="0.25">
      <c r="A219" s="8" t="s">
        <v>180</v>
      </c>
      <c r="B219" s="173">
        <v>0</v>
      </c>
      <c r="C219" s="173">
        <v>0</v>
      </c>
      <c r="D219" s="173">
        <v>-3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  <c r="M219" s="218"/>
    </row>
    <row r="220" spans="1:13" ht="19.899999999999999" customHeight="1" x14ac:dyDescent="0.25">
      <c r="A220" s="6" t="s">
        <v>181</v>
      </c>
      <c r="B220" s="174">
        <v>-2</v>
      </c>
      <c r="C220" s="174">
        <v>-5</v>
      </c>
      <c r="D220" s="174">
        <v>0</v>
      </c>
      <c r="E220" s="174">
        <v>-2</v>
      </c>
      <c r="F220" s="174">
        <v>-6</v>
      </c>
      <c r="G220" s="174">
        <v>-4</v>
      </c>
      <c r="H220" s="174">
        <v>0</v>
      </c>
      <c r="I220" s="174">
        <v>-2</v>
      </c>
      <c r="J220" s="174">
        <v>-1</v>
      </c>
      <c r="K220" s="174">
        <v>-1</v>
      </c>
      <c r="L220" s="18"/>
      <c r="M220" s="218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8"/>
    </row>
    <row r="222" spans="1:13" ht="19.899999999999999" customHeight="1" x14ac:dyDescent="0.25">
      <c r="A222" s="6" t="s">
        <v>183</v>
      </c>
      <c r="B222" s="174">
        <v>-39</v>
      </c>
      <c r="C222" s="174">
        <v>29</v>
      </c>
      <c r="D222" s="174">
        <v>-93</v>
      </c>
      <c r="E222" s="174">
        <v>43</v>
      </c>
      <c r="F222" s="174">
        <v>5</v>
      </c>
      <c r="G222" s="174">
        <v>3</v>
      </c>
      <c r="H222" s="174">
        <v>19</v>
      </c>
      <c r="I222" s="174">
        <v>6</v>
      </c>
      <c r="J222" s="174">
        <v>-11</v>
      </c>
      <c r="K222" s="174">
        <v>6</v>
      </c>
      <c r="L222" s="18"/>
      <c r="M222" s="218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8"/>
      <c r="M223" s="218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8"/>
    </row>
    <row r="225" spans="1:13" ht="19.899999999999999" customHeight="1" x14ac:dyDescent="0.25">
      <c r="A225" s="8" t="s">
        <v>186</v>
      </c>
      <c r="B225" s="173" t="s">
        <v>6237</v>
      </c>
      <c r="C225" s="173" t="s">
        <v>6238</v>
      </c>
      <c r="D225" s="173" t="s">
        <v>2328</v>
      </c>
      <c r="E225" s="173" t="s">
        <v>5362</v>
      </c>
      <c r="F225" s="173">
        <v>478</v>
      </c>
      <c r="G225" s="173">
        <v>423</v>
      </c>
      <c r="H225" s="173">
        <v>349</v>
      </c>
      <c r="I225" s="173">
        <v>268</v>
      </c>
      <c r="J225" s="173">
        <v>236</v>
      </c>
      <c r="K225" s="173">
        <v>212</v>
      </c>
      <c r="L225" s="18"/>
      <c r="M225" s="218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0</v>
      </c>
      <c r="L226" s="18"/>
      <c r="M226" s="218"/>
    </row>
    <row r="227" spans="1:13" ht="19.899999999999999" customHeight="1" x14ac:dyDescent="0.25">
      <c r="A227" s="8" t="s">
        <v>188</v>
      </c>
      <c r="B227" s="173" t="s">
        <v>6239</v>
      </c>
      <c r="C227" s="173" t="s">
        <v>6240</v>
      </c>
      <c r="D227" s="173" t="s">
        <v>6241</v>
      </c>
      <c r="E227" s="173" t="s">
        <v>6139</v>
      </c>
      <c r="F227" s="173" t="s">
        <v>4555</v>
      </c>
      <c r="G227" s="173" t="s">
        <v>4742</v>
      </c>
      <c r="H227" s="173" t="s">
        <v>3232</v>
      </c>
      <c r="I227" s="173" t="s">
        <v>6242</v>
      </c>
      <c r="J227" s="173" t="s">
        <v>503</v>
      </c>
      <c r="K227" s="173">
        <v>850</v>
      </c>
      <c r="L227" s="18"/>
      <c r="M227" s="218"/>
    </row>
    <row r="228" spans="1:13" ht="19.899999999999999" customHeight="1" x14ac:dyDescent="0.25">
      <c r="A228" s="6" t="s">
        <v>189</v>
      </c>
      <c r="B228" s="174" t="s">
        <v>4743</v>
      </c>
      <c r="C228" s="174" t="s">
        <v>4673</v>
      </c>
      <c r="D228" s="174" t="s">
        <v>6243</v>
      </c>
      <c r="E228" s="174" t="s">
        <v>5659</v>
      </c>
      <c r="F228" s="174" t="s">
        <v>6239</v>
      </c>
      <c r="G228" s="174" t="s">
        <v>6244</v>
      </c>
      <c r="H228" s="174" t="s">
        <v>6243</v>
      </c>
      <c r="I228" s="174" t="s">
        <v>6245</v>
      </c>
      <c r="J228" s="174">
        <v>968</v>
      </c>
      <c r="K228" s="174">
        <v>786</v>
      </c>
      <c r="L228" s="18"/>
      <c r="M228" s="218"/>
    </row>
    <row r="229" spans="1:13" ht="19.899999999999999" customHeight="1" x14ac:dyDescent="0.25">
      <c r="A229" s="8" t="s">
        <v>190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  <c r="M229" s="218"/>
    </row>
    <row r="230" spans="1:13" ht="19.899999999999999" customHeight="1" x14ac:dyDescent="0.25">
      <c r="A230" s="6" t="s">
        <v>191</v>
      </c>
      <c r="B230" s="174">
        <v>9</v>
      </c>
      <c r="C230" s="174">
        <v>9</v>
      </c>
      <c r="D230" s="174">
        <v>10</v>
      </c>
      <c r="E230" s="174">
        <v>8</v>
      </c>
      <c r="F230" s="174">
        <v>4</v>
      </c>
      <c r="G230" s="174">
        <v>5</v>
      </c>
      <c r="H230" s="174">
        <v>4</v>
      </c>
      <c r="I230" s="174">
        <v>4</v>
      </c>
      <c r="J230" s="174">
        <v>3</v>
      </c>
      <c r="K230" s="174">
        <v>3</v>
      </c>
      <c r="L230" s="18"/>
      <c r="M230" s="218"/>
    </row>
    <row r="231" spans="1:13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8"/>
      <c r="M231" s="218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8"/>
    </row>
    <row r="233" spans="1:13" ht="19.899999999999999" customHeight="1" x14ac:dyDescent="0.25">
      <c r="A233" s="8" t="s">
        <v>194</v>
      </c>
      <c r="B233" s="173">
        <v>0</v>
      </c>
      <c r="C233" s="173">
        <v>0</v>
      </c>
      <c r="D233" s="173">
        <v>0</v>
      </c>
      <c r="E233" s="173">
        <v>0</v>
      </c>
      <c r="F233" s="173">
        <v>1</v>
      </c>
      <c r="G233" s="173">
        <v>0</v>
      </c>
      <c r="H233" s="173">
        <v>0</v>
      </c>
      <c r="I233" s="173">
        <v>0</v>
      </c>
      <c r="J233" s="173">
        <v>0</v>
      </c>
      <c r="K233" s="173">
        <v>0</v>
      </c>
      <c r="L233" s="18"/>
      <c r="M233" s="218"/>
    </row>
    <row r="234" spans="1:13" ht="19.899999999999999" customHeight="1" x14ac:dyDescent="0.25">
      <c r="A234" s="6" t="s">
        <v>195</v>
      </c>
      <c r="B234" s="174" t="s">
        <v>6246</v>
      </c>
      <c r="C234" s="174" t="s">
        <v>6247</v>
      </c>
      <c r="D234" s="174" t="s">
        <v>6248</v>
      </c>
      <c r="E234" s="174" t="s">
        <v>6249</v>
      </c>
      <c r="F234" s="174" t="s">
        <v>6250</v>
      </c>
      <c r="G234" s="174" t="s">
        <v>6251</v>
      </c>
      <c r="H234" s="174" t="s">
        <v>6252</v>
      </c>
      <c r="I234" s="174">
        <v>905</v>
      </c>
      <c r="J234" s="174">
        <v>843</v>
      </c>
      <c r="K234" s="174">
        <v>759</v>
      </c>
      <c r="L234" s="18"/>
      <c r="M234" s="218"/>
    </row>
    <row r="235" spans="1:13" ht="19.899999999999999" customHeight="1" x14ac:dyDescent="0.25">
      <c r="A235" s="8" t="s">
        <v>196</v>
      </c>
      <c r="B235" s="173">
        <v>75</v>
      </c>
      <c r="C235" s="173">
        <v>101</v>
      </c>
      <c r="D235" s="173">
        <v>59</v>
      </c>
      <c r="E235" s="173">
        <v>50</v>
      </c>
      <c r="F235" s="173">
        <v>37</v>
      </c>
      <c r="G235" s="173">
        <v>28</v>
      </c>
      <c r="H235" s="173">
        <v>31</v>
      </c>
      <c r="I235" s="173">
        <v>30</v>
      </c>
      <c r="J235" s="173">
        <v>29</v>
      </c>
      <c r="K235" s="173">
        <v>25</v>
      </c>
      <c r="L235" s="18"/>
      <c r="M235" s="218"/>
    </row>
    <row r="236" spans="1:13" ht="19.899999999999999" customHeight="1" x14ac:dyDescent="0.25">
      <c r="A236" s="6" t="s">
        <v>197</v>
      </c>
      <c r="B236" s="174">
        <v>14.19</v>
      </c>
      <c r="C236" s="174">
        <v>16.321999999999999</v>
      </c>
      <c r="D236" s="174">
        <v>14.446</v>
      </c>
      <c r="E236" s="174">
        <v>8.89</v>
      </c>
      <c r="F236" s="174">
        <v>5.6390000000000002</v>
      </c>
      <c r="G236" s="174">
        <v>4</v>
      </c>
      <c r="H236" s="174">
        <v>4</v>
      </c>
      <c r="I236" s="174">
        <v>3</v>
      </c>
      <c r="J236" s="174">
        <v>4</v>
      </c>
      <c r="K236" s="174">
        <v>4</v>
      </c>
      <c r="L236" s="18"/>
      <c r="M236" s="218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218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 t="s">
        <v>337</v>
      </c>
      <c r="C245" s="165" t="s">
        <v>337</v>
      </c>
      <c r="D245" s="165" t="s">
        <v>337</v>
      </c>
      <c r="E245" s="165" t="s">
        <v>337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72" t="s">
        <v>6033</v>
      </c>
      <c r="C248" s="172" t="s">
        <v>6034</v>
      </c>
      <c r="D248" s="172" t="s">
        <v>6035</v>
      </c>
      <c r="E248" s="172" t="s">
        <v>6036</v>
      </c>
      <c r="F248" s="172" t="s">
        <v>6037</v>
      </c>
      <c r="G248" s="172" t="s">
        <v>6030</v>
      </c>
      <c r="H248" s="172" t="s">
        <v>6038</v>
      </c>
      <c r="I248" s="172" t="s">
        <v>6039</v>
      </c>
      <c r="J248" s="172" t="s">
        <v>6040</v>
      </c>
      <c r="K248" s="172" t="s">
        <v>6253</v>
      </c>
      <c r="L248" s="18"/>
      <c r="M248" s="218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8"/>
    </row>
    <row r="250" spans="1:13" ht="19.899999999999999" customHeight="1" x14ac:dyDescent="0.25">
      <c r="A250" s="6" t="s">
        <v>206</v>
      </c>
      <c r="B250" s="172">
        <v>729</v>
      </c>
      <c r="C250" s="172">
        <v>706</v>
      </c>
      <c r="D250" s="172">
        <v>706</v>
      </c>
      <c r="E250" s="172">
        <v>551</v>
      </c>
      <c r="F250" s="172">
        <v>-284</v>
      </c>
      <c r="G250" s="172" t="s">
        <v>6254</v>
      </c>
      <c r="H250" s="172" t="s">
        <v>5410</v>
      </c>
      <c r="I250" s="172" t="s">
        <v>5137</v>
      </c>
      <c r="J250" s="172">
        <v>-718</v>
      </c>
      <c r="K250" s="172">
        <v>-698</v>
      </c>
      <c r="L250" s="18"/>
      <c r="M250" s="218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8"/>
    </row>
    <row r="252" spans="1:13" ht="19.899999999999999" customHeight="1" x14ac:dyDescent="0.25">
      <c r="A252" s="6" t="s">
        <v>208</v>
      </c>
      <c r="B252" s="174">
        <v>10</v>
      </c>
      <c r="C252" s="174">
        <v>23</v>
      </c>
      <c r="D252" s="174">
        <v>0</v>
      </c>
      <c r="E252" s="174">
        <v>155</v>
      </c>
      <c r="F252" s="174">
        <v>183</v>
      </c>
      <c r="G252" s="174">
        <v>44</v>
      </c>
      <c r="H252" s="174">
        <v>88</v>
      </c>
      <c r="I252" s="174">
        <v>46</v>
      </c>
      <c r="J252" s="174">
        <v>80</v>
      </c>
      <c r="K252" s="174">
        <v>14</v>
      </c>
      <c r="L252" s="18"/>
      <c r="M252" s="218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18"/>
      <c r="M253" s="218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8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8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-118</v>
      </c>
      <c r="G256" s="174">
        <v>0</v>
      </c>
      <c r="H256" s="174">
        <v>0</v>
      </c>
      <c r="I256" s="174">
        <v>0</v>
      </c>
      <c r="J256" s="174">
        <v>-394</v>
      </c>
      <c r="K256" s="174">
        <v>-34</v>
      </c>
      <c r="L256" s="18"/>
      <c r="M256" s="218"/>
    </row>
    <row r="257" spans="1:13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-490</v>
      </c>
      <c r="H257" s="173">
        <v>-691</v>
      </c>
      <c r="I257" s="173">
        <v>-83</v>
      </c>
      <c r="J257" s="173">
        <v>0</v>
      </c>
      <c r="K257" s="173">
        <v>0</v>
      </c>
      <c r="L257" s="18"/>
      <c r="M257" s="218"/>
    </row>
    <row r="258" spans="1:13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0</v>
      </c>
      <c r="G258" s="174" t="s">
        <v>6255</v>
      </c>
      <c r="H258" s="174">
        <v>-63</v>
      </c>
      <c r="I258" s="174">
        <v>0</v>
      </c>
      <c r="J258" s="174">
        <v>0</v>
      </c>
      <c r="K258" s="174">
        <v>0</v>
      </c>
      <c r="L258" s="18"/>
      <c r="M258" s="218"/>
    </row>
    <row r="259" spans="1:13" ht="19.899999999999999" customHeight="1" x14ac:dyDescent="0.25">
      <c r="A259" s="8" t="s">
        <v>215</v>
      </c>
      <c r="B259" s="175">
        <v>739</v>
      </c>
      <c r="C259" s="175">
        <v>729</v>
      </c>
      <c r="D259" s="175">
        <v>706</v>
      </c>
      <c r="E259" s="175">
        <v>706</v>
      </c>
      <c r="F259" s="175">
        <v>-219</v>
      </c>
      <c r="G259" s="175">
        <v>-284</v>
      </c>
      <c r="H259" s="175" t="s">
        <v>6254</v>
      </c>
      <c r="I259" s="175" t="s">
        <v>5410</v>
      </c>
      <c r="J259" s="175" t="s">
        <v>5137</v>
      </c>
      <c r="K259" s="175">
        <v>-718</v>
      </c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8"/>
    </row>
    <row r="262" spans="1:13" ht="19.899999999999999" customHeight="1" x14ac:dyDescent="0.25">
      <c r="A262" s="6" t="s">
        <v>217</v>
      </c>
      <c r="B262" s="172" t="s">
        <v>6042</v>
      </c>
      <c r="C262" s="172" t="s">
        <v>6043</v>
      </c>
      <c r="D262" s="172">
        <v>-984</v>
      </c>
      <c r="E262" s="172">
        <v>-580</v>
      </c>
      <c r="F262" s="172">
        <v>152</v>
      </c>
      <c r="G262" s="172">
        <v>129</v>
      </c>
      <c r="H262" s="172">
        <v>106</v>
      </c>
      <c r="I262" s="172">
        <v>77</v>
      </c>
      <c r="J262" s="172">
        <v>63</v>
      </c>
      <c r="K262" s="172">
        <v>41</v>
      </c>
      <c r="L262" s="18"/>
      <c r="M262" s="218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8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8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8"/>
    </row>
    <row r="266" spans="1:13" ht="19.899999999999999" customHeight="1" x14ac:dyDescent="0.25">
      <c r="A266" s="6" t="s">
        <v>221</v>
      </c>
      <c r="B266" s="174">
        <v>-266</v>
      </c>
      <c r="C266" s="174">
        <v>-184</v>
      </c>
      <c r="D266" s="174">
        <v>-86</v>
      </c>
      <c r="E266" s="174">
        <v>-123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8"/>
    </row>
    <row r="267" spans="1:13" ht="19.899999999999999" customHeight="1" x14ac:dyDescent="0.25">
      <c r="A267" s="8" t="s">
        <v>222</v>
      </c>
      <c r="B267" s="173">
        <v>0</v>
      </c>
      <c r="C267" s="173">
        <v>0</v>
      </c>
      <c r="D267" s="173">
        <v>-578</v>
      </c>
      <c r="E267" s="173">
        <v>-198</v>
      </c>
      <c r="F267" s="173">
        <v>8</v>
      </c>
      <c r="G267" s="173">
        <v>0</v>
      </c>
      <c r="H267" s="173">
        <v>0</v>
      </c>
      <c r="I267" s="173">
        <v>0</v>
      </c>
      <c r="J267" s="173">
        <v>0</v>
      </c>
      <c r="K267" s="173">
        <v>0</v>
      </c>
      <c r="L267" s="18"/>
      <c r="M267" s="218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218"/>
    </row>
    <row r="269" spans="1:13" ht="19.899999999999999" customHeight="1" x14ac:dyDescent="0.25">
      <c r="A269" s="8" t="s">
        <v>224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  <c r="M269" s="218"/>
    </row>
    <row r="270" spans="1:13" ht="19.899999999999999" customHeight="1" x14ac:dyDescent="0.25">
      <c r="A270" s="6" t="s">
        <v>225</v>
      </c>
      <c r="B270" s="174">
        <v>90</v>
      </c>
      <c r="C270" s="174">
        <v>87</v>
      </c>
      <c r="D270" s="174">
        <v>61</v>
      </c>
      <c r="E270" s="174">
        <v>52</v>
      </c>
      <c r="F270" s="174">
        <v>28</v>
      </c>
      <c r="G270" s="174">
        <v>26</v>
      </c>
      <c r="H270" s="174">
        <v>23</v>
      </c>
      <c r="I270" s="174">
        <v>21</v>
      </c>
      <c r="J270" s="174">
        <v>23</v>
      </c>
      <c r="K270" s="174">
        <v>21</v>
      </c>
      <c r="L270" s="18"/>
      <c r="M270" s="218"/>
    </row>
    <row r="271" spans="1:13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1</v>
      </c>
      <c r="G271" s="173">
        <v>-3</v>
      </c>
      <c r="H271" s="173">
        <v>0</v>
      </c>
      <c r="I271" s="173">
        <v>8</v>
      </c>
      <c r="J271" s="173">
        <v>-12</v>
      </c>
      <c r="K271" s="173">
        <v>2</v>
      </c>
      <c r="L271" s="18"/>
      <c r="M271" s="218"/>
    </row>
    <row r="272" spans="1:13" ht="19.899999999999999" customHeight="1" x14ac:dyDescent="0.25">
      <c r="A272" s="6" t="s">
        <v>227</v>
      </c>
      <c r="B272" s="174">
        <v>85</v>
      </c>
      <c r="C272" s="174">
        <v>273</v>
      </c>
      <c r="D272" s="174">
        <v>119</v>
      </c>
      <c r="E272" s="174">
        <v>-135</v>
      </c>
      <c r="F272" s="174">
        <v>1</v>
      </c>
      <c r="G272" s="174">
        <v>0</v>
      </c>
      <c r="H272" s="174">
        <v>0</v>
      </c>
      <c r="I272" s="174">
        <v>0</v>
      </c>
      <c r="J272" s="174">
        <v>3</v>
      </c>
      <c r="K272" s="174">
        <v>-1</v>
      </c>
      <c r="L272" s="18"/>
      <c r="M272" s="218"/>
    </row>
    <row r="273" spans="1:13" ht="19.899999999999999" customHeight="1" x14ac:dyDescent="0.25">
      <c r="A273" s="8" t="s">
        <v>228</v>
      </c>
      <c r="B273" s="175" t="s">
        <v>6041</v>
      </c>
      <c r="C273" s="175" t="s">
        <v>6042</v>
      </c>
      <c r="D273" s="175" t="s">
        <v>6043</v>
      </c>
      <c r="E273" s="175">
        <v>-984</v>
      </c>
      <c r="F273" s="175">
        <v>190</v>
      </c>
      <c r="G273" s="175">
        <v>152</v>
      </c>
      <c r="H273" s="175">
        <v>129</v>
      </c>
      <c r="I273" s="175">
        <v>106</v>
      </c>
      <c r="J273" s="175">
        <v>77</v>
      </c>
      <c r="K273" s="175">
        <v>63</v>
      </c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8"/>
    </row>
    <row r="276" spans="1:13" ht="19.899999999999999" customHeight="1" x14ac:dyDescent="0.25">
      <c r="A276" s="6" t="s">
        <v>230</v>
      </c>
      <c r="B276" s="172" t="s">
        <v>6048</v>
      </c>
      <c r="C276" s="172" t="s">
        <v>6049</v>
      </c>
      <c r="D276" s="172" t="s">
        <v>6050</v>
      </c>
      <c r="E276" s="172" t="s">
        <v>6051</v>
      </c>
      <c r="F276" s="172" t="s">
        <v>6052</v>
      </c>
      <c r="G276" s="172" t="s">
        <v>6256</v>
      </c>
      <c r="H276" s="172" t="s">
        <v>6054</v>
      </c>
      <c r="I276" s="172" t="s">
        <v>6055</v>
      </c>
      <c r="J276" s="172" t="s">
        <v>6056</v>
      </c>
      <c r="K276" s="172" t="s">
        <v>6257</v>
      </c>
      <c r="L276" s="18"/>
      <c r="M276" s="218"/>
    </row>
    <row r="277" spans="1:13" ht="19.899999999999999" customHeight="1" x14ac:dyDescent="0.25">
      <c r="A277" s="8" t="s">
        <v>231</v>
      </c>
      <c r="B277" s="173">
        <v>-223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8"/>
    </row>
    <row r="278" spans="1:13" ht="19.899999999999999" customHeight="1" x14ac:dyDescent="0.25">
      <c r="A278" s="6" t="s">
        <v>232</v>
      </c>
      <c r="B278" s="174">
        <v>872</v>
      </c>
      <c r="C278" s="174" t="s">
        <v>6174</v>
      </c>
      <c r="D278" s="174" t="s">
        <v>6175</v>
      </c>
      <c r="E278" s="174" t="s">
        <v>6176</v>
      </c>
      <c r="F278" s="174" t="s">
        <v>6170</v>
      </c>
      <c r="G278" s="174" t="s">
        <v>6171</v>
      </c>
      <c r="H278" s="174" t="s">
        <v>6147</v>
      </c>
      <c r="I278" s="174" t="s">
        <v>4468</v>
      </c>
      <c r="J278" s="174" t="s">
        <v>6172</v>
      </c>
      <c r="K278" s="174" t="s">
        <v>6173</v>
      </c>
      <c r="L278" s="18"/>
      <c r="M278" s="218"/>
    </row>
    <row r="279" spans="1:13" ht="19.899999999999999" customHeight="1" x14ac:dyDescent="0.25">
      <c r="A279" s="8" t="s">
        <v>233</v>
      </c>
      <c r="B279" s="173" t="s">
        <v>6258</v>
      </c>
      <c r="C279" s="173" t="s">
        <v>6259</v>
      </c>
      <c r="D279" s="173" t="s">
        <v>6260</v>
      </c>
      <c r="E279" s="173" t="s">
        <v>6261</v>
      </c>
      <c r="F279" s="173" t="s">
        <v>6262</v>
      </c>
      <c r="G279" s="173" t="s">
        <v>6263</v>
      </c>
      <c r="H279" s="173" t="s">
        <v>6260</v>
      </c>
      <c r="I279" s="173" t="s">
        <v>5415</v>
      </c>
      <c r="J279" s="173">
        <v>-968</v>
      </c>
      <c r="K279" s="173">
        <v>-786</v>
      </c>
      <c r="L279" s="18"/>
      <c r="M279" s="218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8"/>
    </row>
    <row r="281" spans="1:13" ht="19.899999999999999" customHeight="1" x14ac:dyDescent="0.25">
      <c r="A281" s="8" t="s">
        <v>235</v>
      </c>
      <c r="B281" s="173">
        <v>0</v>
      </c>
      <c r="C281" s="173">
        <v>0</v>
      </c>
      <c r="D281" s="173">
        <v>0</v>
      </c>
      <c r="E281" s="173">
        <v>0</v>
      </c>
      <c r="F281" s="173">
        <v>0</v>
      </c>
      <c r="G281" s="173">
        <v>0</v>
      </c>
      <c r="H281" s="173">
        <v>0</v>
      </c>
      <c r="I281" s="173">
        <v>0</v>
      </c>
      <c r="J281" s="173">
        <v>0</v>
      </c>
      <c r="K281" s="173">
        <v>0</v>
      </c>
      <c r="L281" s="18"/>
      <c r="M281" s="218"/>
    </row>
    <row r="282" spans="1:13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8"/>
      <c r="M282" s="218"/>
    </row>
    <row r="283" spans="1:13" ht="19.899999999999999" customHeight="1" x14ac:dyDescent="0.25">
      <c r="A283" s="8" t="s">
        <v>237</v>
      </c>
      <c r="B283" s="173">
        <v>6</v>
      </c>
      <c r="C283" s="173">
        <v>2</v>
      </c>
      <c r="D283" s="173">
        <v>9</v>
      </c>
      <c r="E283" s="173">
        <v>7</v>
      </c>
      <c r="F283" s="173">
        <v>-1</v>
      </c>
      <c r="G283" s="173" t="s">
        <v>6264</v>
      </c>
      <c r="H283" s="173">
        <v>0</v>
      </c>
      <c r="I283" s="173">
        <v>0</v>
      </c>
      <c r="J283" s="173">
        <v>0</v>
      </c>
      <c r="K283" s="173">
        <v>0</v>
      </c>
      <c r="L283" s="18"/>
      <c r="M283" s="218"/>
    </row>
    <row r="284" spans="1:13" ht="19.899999999999999" customHeight="1" x14ac:dyDescent="0.25">
      <c r="A284" s="6" t="s">
        <v>238</v>
      </c>
      <c r="B284" s="172" t="s">
        <v>6047</v>
      </c>
      <c r="C284" s="172" t="s">
        <v>6048</v>
      </c>
      <c r="D284" s="172" t="s">
        <v>6049</v>
      </c>
      <c r="E284" s="172" t="s">
        <v>6050</v>
      </c>
      <c r="F284" s="172" t="s">
        <v>6051</v>
      </c>
      <c r="G284" s="172" t="s">
        <v>6052</v>
      </c>
      <c r="H284" s="172" t="s">
        <v>6053</v>
      </c>
      <c r="I284" s="172" t="s">
        <v>6054</v>
      </c>
      <c r="J284" s="172" t="s">
        <v>6055</v>
      </c>
      <c r="K284" s="172" t="s">
        <v>6056</v>
      </c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72" t="s">
        <v>6032</v>
      </c>
      <c r="C286" s="172" t="s">
        <v>6033</v>
      </c>
      <c r="D286" s="172" t="s">
        <v>6034</v>
      </c>
      <c r="E286" s="172" t="s">
        <v>6035</v>
      </c>
      <c r="F286" s="172" t="s">
        <v>6036</v>
      </c>
      <c r="G286" s="172" t="s">
        <v>6037</v>
      </c>
      <c r="H286" s="172" t="s">
        <v>5109</v>
      </c>
      <c r="I286" s="172" t="s">
        <v>6038</v>
      </c>
      <c r="J286" s="172" t="s">
        <v>6039</v>
      </c>
      <c r="K286" s="172" t="s">
        <v>6040</v>
      </c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 t="s">
        <v>337</v>
      </c>
      <c r="C293" s="165" t="s">
        <v>337</v>
      </c>
      <c r="D293" s="165" t="s">
        <v>337</v>
      </c>
      <c r="E293" s="165" t="s">
        <v>337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74">
        <v>478</v>
      </c>
      <c r="C296" s="174" t="s">
        <v>4318</v>
      </c>
      <c r="D296" s="174" t="s">
        <v>6265</v>
      </c>
      <c r="E296" s="174" t="s">
        <v>5947</v>
      </c>
      <c r="F296" s="174" t="s">
        <v>6266</v>
      </c>
      <c r="G296" s="174" t="s">
        <v>5996</v>
      </c>
      <c r="H296" s="174" t="s">
        <v>6267</v>
      </c>
      <c r="I296" s="174" t="s">
        <v>4476</v>
      </c>
      <c r="J296" s="174" t="s">
        <v>2480</v>
      </c>
      <c r="K296" s="174" t="s">
        <v>3191</v>
      </c>
      <c r="L296" s="18"/>
      <c r="M296" s="218"/>
    </row>
    <row r="297" spans="1:13" ht="19.899999999999999" customHeight="1" x14ac:dyDescent="0.25">
      <c r="A297" s="8" t="s">
        <v>243</v>
      </c>
      <c r="B297" s="173" t="s">
        <v>6268</v>
      </c>
      <c r="C297" s="173">
        <v>408</v>
      </c>
      <c r="D297" s="173">
        <v>466</v>
      </c>
      <c r="E297" s="173">
        <v>430</v>
      </c>
      <c r="F297" s="173">
        <v>301</v>
      </c>
      <c r="G297" s="173">
        <v>281</v>
      </c>
      <c r="H297" s="173">
        <v>216</v>
      </c>
      <c r="I297" s="173">
        <v>210</v>
      </c>
      <c r="J297" s="173">
        <v>263</v>
      </c>
      <c r="K297" s="173">
        <v>227</v>
      </c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5" t="s">
        <v>6269</v>
      </c>
      <c r="C299" s="175" t="s">
        <v>6270</v>
      </c>
      <c r="D299" s="175" t="s">
        <v>6271</v>
      </c>
      <c r="E299" s="175" t="s">
        <v>6272</v>
      </c>
      <c r="F299" s="175" t="s">
        <v>6273</v>
      </c>
      <c r="G299" s="175" t="s">
        <v>5726</v>
      </c>
      <c r="H299" s="175" t="s">
        <v>6274</v>
      </c>
      <c r="I299" s="175" t="s">
        <v>3160</v>
      </c>
      <c r="J299" s="175" t="s">
        <v>6275</v>
      </c>
      <c r="K299" s="175" t="s">
        <v>6276</v>
      </c>
      <c r="L299" s="18"/>
      <c r="M299" s="218"/>
    </row>
    <row r="300" spans="1:13" ht="19.899999999999999" customHeight="1" x14ac:dyDescent="0.25">
      <c r="A300" s="6" t="s">
        <v>245</v>
      </c>
      <c r="B300" s="174">
        <v>8</v>
      </c>
      <c r="C300" s="174">
        <v>8</v>
      </c>
      <c r="D300" s="174">
        <v>24</v>
      </c>
      <c r="E300" s="174">
        <v>15</v>
      </c>
      <c r="F300" s="174">
        <v>7</v>
      </c>
      <c r="G300" s="174">
        <v>32</v>
      </c>
      <c r="H300" s="174">
        <v>4</v>
      </c>
      <c r="I300" s="174">
        <v>3</v>
      </c>
      <c r="J300" s="174">
        <v>0</v>
      </c>
      <c r="K300" s="174">
        <v>0</v>
      </c>
      <c r="L300" s="18"/>
      <c r="M300" s="218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8"/>
    </row>
    <row r="302" spans="1:13" ht="19.899999999999999" customHeight="1" x14ac:dyDescent="0.25">
      <c r="A302" s="6" t="s">
        <v>247</v>
      </c>
      <c r="B302" s="172">
        <v>-266</v>
      </c>
      <c r="C302" s="172">
        <v>172</v>
      </c>
      <c r="D302" s="172">
        <v>-151</v>
      </c>
      <c r="E302" s="172">
        <v>-468</v>
      </c>
      <c r="F302" s="172">
        <v>-476</v>
      </c>
      <c r="G302" s="172">
        <v>-105</v>
      </c>
      <c r="H302" s="172">
        <v>-352</v>
      </c>
      <c r="I302" s="172">
        <v>-802</v>
      </c>
      <c r="J302" s="172">
        <v>-425</v>
      </c>
      <c r="K302" s="172">
        <v>-216</v>
      </c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74">
        <v>-49</v>
      </c>
      <c r="C304" s="174">
        <v>-90</v>
      </c>
      <c r="D304" s="174">
        <v>282</v>
      </c>
      <c r="E304" s="174">
        <v>135</v>
      </c>
      <c r="F304" s="174">
        <v>-142</v>
      </c>
      <c r="G304" s="174">
        <v>-76</v>
      </c>
      <c r="H304" s="174">
        <v>-117</v>
      </c>
      <c r="I304" s="174">
        <v>-140</v>
      </c>
      <c r="J304" s="174">
        <v>-80</v>
      </c>
      <c r="K304" s="174">
        <v>13</v>
      </c>
      <c r="L304" s="18"/>
      <c r="M304" s="218"/>
    </row>
    <row r="305" spans="1:13" ht="19.899999999999999" customHeight="1" x14ac:dyDescent="0.25">
      <c r="A305" s="8" t="s">
        <v>249</v>
      </c>
      <c r="B305" s="173">
        <v>-138</v>
      </c>
      <c r="C305" s="173">
        <v>147</v>
      </c>
      <c r="D305" s="173">
        <v>8</v>
      </c>
      <c r="E305" s="173">
        <v>-453</v>
      </c>
      <c r="F305" s="173">
        <v>-455</v>
      </c>
      <c r="G305" s="173">
        <v>-423</v>
      </c>
      <c r="H305" s="173">
        <v>-354</v>
      </c>
      <c r="I305" s="173">
        <v>-399</v>
      </c>
      <c r="J305" s="173">
        <v>-475</v>
      </c>
      <c r="K305" s="173">
        <v>-283</v>
      </c>
      <c r="L305" s="18"/>
      <c r="M305" s="218"/>
    </row>
    <row r="306" spans="1:13" ht="19.899999999999999" customHeight="1" x14ac:dyDescent="0.25">
      <c r="A306" s="6" t="s">
        <v>250</v>
      </c>
      <c r="B306" s="174">
        <v>-79</v>
      </c>
      <c r="C306" s="174">
        <v>115</v>
      </c>
      <c r="D306" s="174">
        <v>-441</v>
      </c>
      <c r="E306" s="174">
        <v>-150</v>
      </c>
      <c r="F306" s="174">
        <v>121</v>
      </c>
      <c r="G306" s="174">
        <v>394</v>
      </c>
      <c r="H306" s="174">
        <v>119</v>
      </c>
      <c r="I306" s="174">
        <v>-263</v>
      </c>
      <c r="J306" s="174">
        <v>130</v>
      </c>
      <c r="K306" s="174">
        <v>54</v>
      </c>
      <c r="L306" s="18"/>
      <c r="M306" s="218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5" t="s">
        <v>3168</v>
      </c>
      <c r="C309" s="175" t="s">
        <v>6277</v>
      </c>
      <c r="D309" s="175" t="s">
        <v>6278</v>
      </c>
      <c r="E309" s="175" t="s">
        <v>6279</v>
      </c>
      <c r="F309" s="175" t="s">
        <v>6280</v>
      </c>
      <c r="G309" s="175" t="s">
        <v>6281</v>
      </c>
      <c r="H309" s="175" t="s">
        <v>6282</v>
      </c>
      <c r="I309" s="175" t="s">
        <v>6283</v>
      </c>
      <c r="J309" s="175" t="s">
        <v>5904</v>
      </c>
      <c r="K309" s="175" t="s">
        <v>5661</v>
      </c>
      <c r="L309" s="18"/>
      <c r="M309" s="218"/>
    </row>
    <row r="310" spans="1:13" ht="19.899999999999999" customHeight="1" x14ac:dyDescent="0.25">
      <c r="A310" s="6" t="s">
        <v>253</v>
      </c>
      <c r="B310" s="174" t="s">
        <v>6284</v>
      </c>
      <c r="C310" s="174" t="s">
        <v>6285</v>
      </c>
      <c r="D310" s="174" t="s">
        <v>6285</v>
      </c>
      <c r="E310" s="174" t="s">
        <v>6286</v>
      </c>
      <c r="F310" s="174" t="s">
        <v>6287</v>
      </c>
      <c r="G310" s="174">
        <v>-917</v>
      </c>
      <c r="H310" s="174">
        <v>-814</v>
      </c>
      <c r="I310" s="174">
        <v>-728</v>
      </c>
      <c r="J310" s="174">
        <v>-637</v>
      </c>
      <c r="K310" s="174">
        <v>-560</v>
      </c>
      <c r="L310" s="18"/>
      <c r="M310" s="218"/>
    </row>
    <row r="311" spans="1:13" ht="19.899999999999999" customHeight="1" x14ac:dyDescent="0.25">
      <c r="A311" s="8" t="s">
        <v>254</v>
      </c>
      <c r="B311" s="173">
        <v>968</v>
      </c>
      <c r="C311" s="173">
        <v>855</v>
      </c>
      <c r="D311" s="173" t="s">
        <v>5149</v>
      </c>
      <c r="E311" s="173" t="s">
        <v>5668</v>
      </c>
      <c r="F311" s="173" t="s">
        <v>6288</v>
      </c>
      <c r="G311" s="173">
        <v>984</v>
      </c>
      <c r="H311" s="173">
        <v>988</v>
      </c>
      <c r="I311" s="173">
        <v>964</v>
      </c>
      <c r="J311" s="173">
        <v>895</v>
      </c>
      <c r="K311" s="173">
        <v>711</v>
      </c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5" t="s">
        <v>6289</v>
      </c>
      <c r="C313" s="175" t="s">
        <v>6086</v>
      </c>
      <c r="D313" s="175" t="s">
        <v>5725</v>
      </c>
      <c r="E313" s="175" t="s">
        <v>6290</v>
      </c>
      <c r="F313" s="175" t="s">
        <v>4918</v>
      </c>
      <c r="G313" s="175" t="s">
        <v>6291</v>
      </c>
      <c r="H313" s="175" t="s">
        <v>6292</v>
      </c>
      <c r="I313" s="175" t="s">
        <v>6293</v>
      </c>
      <c r="J313" s="175" t="s">
        <v>6294</v>
      </c>
      <c r="K313" s="175" t="s">
        <v>3193</v>
      </c>
      <c r="L313" s="18"/>
      <c r="M313" s="218"/>
    </row>
    <row r="314" spans="1:13" ht="19.899999999999999" customHeight="1" x14ac:dyDescent="0.25">
      <c r="A314" s="6" t="s">
        <v>256</v>
      </c>
      <c r="B314" s="174" t="s">
        <v>5281</v>
      </c>
      <c r="C314" s="174" t="s">
        <v>4673</v>
      </c>
      <c r="D314" s="174" t="s">
        <v>6243</v>
      </c>
      <c r="E314" s="174" t="s">
        <v>5659</v>
      </c>
      <c r="F314" s="174" t="s">
        <v>4689</v>
      </c>
      <c r="G314" s="174" t="s">
        <v>6295</v>
      </c>
      <c r="H314" s="174" t="s">
        <v>6296</v>
      </c>
      <c r="I314" s="174" t="s">
        <v>4817</v>
      </c>
      <c r="J314" s="174">
        <v>968</v>
      </c>
      <c r="K314" s="174">
        <v>785</v>
      </c>
      <c r="L314" s="18"/>
      <c r="M314" s="218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0</v>
      </c>
      <c r="I315" s="173">
        <v>0</v>
      </c>
      <c r="J315" s="173">
        <v>0</v>
      </c>
      <c r="K315" s="173">
        <v>0</v>
      </c>
      <c r="L315" s="18"/>
      <c r="M315" s="218"/>
    </row>
    <row r="316" spans="1:13" ht="19.899999999999999" customHeight="1" x14ac:dyDescent="0.25">
      <c r="A316" s="6" t="s">
        <v>258</v>
      </c>
      <c r="B316" s="172" t="s">
        <v>6297</v>
      </c>
      <c r="C316" s="172" t="s">
        <v>6298</v>
      </c>
      <c r="D316" s="172" t="s">
        <v>4985</v>
      </c>
      <c r="E316" s="172" t="s">
        <v>6299</v>
      </c>
      <c r="F316" s="172">
        <v>447</v>
      </c>
      <c r="G316" s="172">
        <v>976</v>
      </c>
      <c r="H316" s="172">
        <v>672</v>
      </c>
      <c r="I316" s="172">
        <v>337</v>
      </c>
      <c r="J316" s="172">
        <v>760</v>
      </c>
      <c r="K316" s="172">
        <v>782</v>
      </c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74">
        <v>465</v>
      </c>
      <c r="C318" s="174">
        <v>485</v>
      </c>
      <c r="D318" s="174">
        <v>468</v>
      </c>
      <c r="E318" s="174">
        <v>599</v>
      </c>
      <c r="F318" s="174">
        <v>380</v>
      </c>
      <c r="G318" s="174">
        <v>289</v>
      </c>
      <c r="H318" s="174">
        <v>270</v>
      </c>
      <c r="I318" s="174">
        <v>226</v>
      </c>
      <c r="J318" s="174">
        <v>186</v>
      </c>
      <c r="K318" s="174">
        <v>216</v>
      </c>
      <c r="L318" s="18"/>
      <c r="M318" s="218"/>
    </row>
    <row r="319" spans="1:13" ht="19.899999999999999" customHeight="1" x14ac:dyDescent="0.25">
      <c r="A319" s="8" t="s">
        <v>260</v>
      </c>
      <c r="B319" s="173">
        <v>10</v>
      </c>
      <c r="C319" s="173">
        <v>109</v>
      </c>
      <c r="D319" s="173">
        <v>42</v>
      </c>
      <c r="E319" s="173">
        <v>0</v>
      </c>
      <c r="F319" s="173">
        <v>2</v>
      </c>
      <c r="G319" s="173">
        <v>0</v>
      </c>
      <c r="H319" s="173">
        <v>0</v>
      </c>
      <c r="I319" s="173">
        <v>2</v>
      </c>
      <c r="J319" s="173">
        <v>0</v>
      </c>
      <c r="K319" s="173">
        <v>0</v>
      </c>
      <c r="L319" s="18"/>
      <c r="M319" s="218"/>
    </row>
    <row r="320" spans="1:13" ht="19.899999999999999" customHeight="1" x14ac:dyDescent="0.25">
      <c r="A320" s="6" t="s">
        <v>261</v>
      </c>
      <c r="B320" s="174">
        <v>0</v>
      </c>
      <c r="C320" s="174">
        <v>12</v>
      </c>
      <c r="D320" s="174">
        <v>9</v>
      </c>
      <c r="E320" s="174" t="s">
        <v>6300</v>
      </c>
      <c r="F320" s="174">
        <v>270</v>
      </c>
      <c r="G320" s="174">
        <v>0</v>
      </c>
      <c r="H320" s="174">
        <v>0</v>
      </c>
      <c r="I320" s="174">
        <v>0</v>
      </c>
      <c r="J320" s="174">
        <v>0</v>
      </c>
      <c r="K320" s="174">
        <v>0</v>
      </c>
      <c r="L320" s="18"/>
      <c r="M320" s="218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12</v>
      </c>
      <c r="G321" s="173">
        <v>0</v>
      </c>
      <c r="H321" s="173">
        <v>0</v>
      </c>
      <c r="I321" s="173">
        <v>0</v>
      </c>
      <c r="J321" s="173">
        <v>31</v>
      </c>
      <c r="K321" s="173">
        <v>0</v>
      </c>
      <c r="L321" s="18"/>
      <c r="M321" s="218"/>
    </row>
    <row r="322" spans="1:13" ht="19.899999999999999" customHeight="1" x14ac:dyDescent="0.25">
      <c r="A322" s="6" t="s">
        <v>263</v>
      </c>
      <c r="B322" s="174">
        <v>10</v>
      </c>
      <c r="C322" s="174">
        <v>0</v>
      </c>
      <c r="D322" s="174">
        <v>0</v>
      </c>
      <c r="E322" s="174">
        <v>22</v>
      </c>
      <c r="F322" s="174">
        <v>1</v>
      </c>
      <c r="G322" s="174">
        <v>2</v>
      </c>
      <c r="H322" s="174">
        <v>0</v>
      </c>
      <c r="I322" s="174">
        <v>0</v>
      </c>
      <c r="J322" s="174">
        <v>0</v>
      </c>
      <c r="K322" s="174">
        <v>1</v>
      </c>
      <c r="L322" s="18"/>
      <c r="M322" s="218"/>
    </row>
    <row r="323" spans="1:13" ht="19.899999999999999" customHeight="1" x14ac:dyDescent="0.25">
      <c r="A323" s="8" t="s">
        <v>264</v>
      </c>
      <c r="B323" s="173">
        <v>20</v>
      </c>
      <c r="C323" s="173">
        <v>3</v>
      </c>
      <c r="D323" s="173">
        <v>22</v>
      </c>
      <c r="E323" s="173">
        <v>4</v>
      </c>
      <c r="F323" s="173">
        <v>0</v>
      </c>
      <c r="G323" s="173">
        <v>0</v>
      </c>
      <c r="H323" s="173">
        <v>0</v>
      </c>
      <c r="I323" s="173">
        <v>0</v>
      </c>
      <c r="J323" s="173">
        <v>0</v>
      </c>
      <c r="K323" s="173">
        <v>0</v>
      </c>
      <c r="L323" s="18"/>
      <c r="M323" s="218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8"/>
    </row>
    <row r="325" spans="1:13" ht="19.899999999999999" customHeight="1" x14ac:dyDescent="0.25">
      <c r="A325" s="8" t="s">
        <v>266</v>
      </c>
      <c r="B325" s="175">
        <v>-445</v>
      </c>
      <c r="C325" s="175">
        <v>-603</v>
      </c>
      <c r="D325" s="175">
        <v>-497</v>
      </c>
      <c r="E325" s="175" t="s">
        <v>6301</v>
      </c>
      <c r="F325" s="175">
        <v>-663</v>
      </c>
      <c r="G325" s="175">
        <v>-287</v>
      </c>
      <c r="H325" s="175">
        <v>-270</v>
      </c>
      <c r="I325" s="175">
        <v>-228</v>
      </c>
      <c r="J325" s="175">
        <v>-217</v>
      </c>
      <c r="K325" s="175">
        <v>-215</v>
      </c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3">
        <v>-422</v>
      </c>
      <c r="C327" s="173" t="s">
        <v>6302</v>
      </c>
      <c r="D327" s="173">
        <v>-324</v>
      </c>
      <c r="E327" s="173" t="s">
        <v>6303</v>
      </c>
      <c r="F327" s="173">
        <v>17</v>
      </c>
      <c r="G327" s="173">
        <v>20</v>
      </c>
      <c r="H327" s="173">
        <v>28</v>
      </c>
      <c r="I327" s="173">
        <v>-1</v>
      </c>
      <c r="J327" s="173">
        <v>-58</v>
      </c>
      <c r="K327" s="173">
        <v>4</v>
      </c>
      <c r="L327" s="18"/>
      <c r="M327" s="218"/>
    </row>
    <row r="328" spans="1:13" ht="19.899999999999999" customHeight="1" x14ac:dyDescent="0.25">
      <c r="A328" s="6" t="s">
        <v>268</v>
      </c>
      <c r="B328" s="174">
        <v>-256</v>
      </c>
      <c r="C328" s="174">
        <v>-161</v>
      </c>
      <c r="D328" s="174">
        <v>-101</v>
      </c>
      <c r="E328" s="174">
        <v>32</v>
      </c>
      <c r="F328" s="174">
        <v>65</v>
      </c>
      <c r="G328" s="174">
        <v>-446</v>
      </c>
      <c r="H328" s="174">
        <v>-664</v>
      </c>
      <c r="I328" s="174">
        <v>-37</v>
      </c>
      <c r="J328" s="174">
        <v>-314</v>
      </c>
      <c r="K328" s="174">
        <v>-20</v>
      </c>
      <c r="L328" s="18"/>
      <c r="M328" s="218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18"/>
    </row>
    <row r="330" spans="1:13" ht="19.899999999999999" customHeight="1" x14ac:dyDescent="0.25">
      <c r="A330" s="6" t="s">
        <v>270</v>
      </c>
      <c r="B330" s="174">
        <v>-6</v>
      </c>
      <c r="C330" s="174">
        <v>-3</v>
      </c>
      <c r="D330" s="174">
        <v>-3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8"/>
    </row>
    <row r="331" spans="1:13" ht="19.899999999999999" customHeight="1" x14ac:dyDescent="0.25">
      <c r="A331" s="8" t="s">
        <v>271</v>
      </c>
      <c r="B331" s="175">
        <v>-684</v>
      </c>
      <c r="C331" s="175" t="s">
        <v>6304</v>
      </c>
      <c r="D331" s="175">
        <v>-428</v>
      </c>
      <c r="E331" s="175" t="s">
        <v>6305</v>
      </c>
      <c r="F331" s="175">
        <v>82</v>
      </c>
      <c r="G331" s="175">
        <v>-426</v>
      </c>
      <c r="H331" s="175">
        <v>-636</v>
      </c>
      <c r="I331" s="175">
        <v>-38</v>
      </c>
      <c r="J331" s="175">
        <v>-372</v>
      </c>
      <c r="K331" s="175">
        <v>-16</v>
      </c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5">
        <v>-116</v>
      </c>
      <c r="C333" s="175" t="s">
        <v>6306</v>
      </c>
      <c r="D333" s="175">
        <v>535</v>
      </c>
      <c r="E333" s="175">
        <v>165</v>
      </c>
      <c r="F333" s="175">
        <v>-134</v>
      </c>
      <c r="G333" s="175">
        <v>263</v>
      </c>
      <c r="H333" s="175">
        <v>-234</v>
      </c>
      <c r="I333" s="175">
        <v>71</v>
      </c>
      <c r="J333" s="175">
        <v>171</v>
      </c>
      <c r="K333" s="175">
        <v>551</v>
      </c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74">
        <v>0</v>
      </c>
      <c r="C336" s="174">
        <v>0</v>
      </c>
      <c r="D336" s="174">
        <v>0</v>
      </c>
      <c r="E336" s="174">
        <v>0</v>
      </c>
      <c r="F336" s="174">
        <v>0</v>
      </c>
      <c r="G336" s="174">
        <v>0</v>
      </c>
      <c r="H336" s="174">
        <v>0</v>
      </c>
      <c r="I336" s="174">
        <v>0</v>
      </c>
      <c r="J336" s="174">
        <v>0</v>
      </c>
      <c r="K336" s="174">
        <v>0</v>
      </c>
      <c r="L336" s="18"/>
      <c r="M336" s="218"/>
    </row>
    <row r="337" spans="1:13" ht="19.899999999999999" customHeight="1" x14ac:dyDescent="0.25">
      <c r="A337" s="8" t="s">
        <v>274</v>
      </c>
      <c r="B337" s="173">
        <v>45</v>
      </c>
      <c r="C337" s="173">
        <v>55</v>
      </c>
      <c r="D337" s="173">
        <v>37</v>
      </c>
      <c r="E337" s="173">
        <v>48</v>
      </c>
      <c r="F337" s="173">
        <v>53</v>
      </c>
      <c r="G337" s="173">
        <v>14</v>
      </c>
      <c r="H337" s="173">
        <v>17</v>
      </c>
      <c r="I337" s="173">
        <v>23</v>
      </c>
      <c r="J337" s="173">
        <v>17</v>
      </c>
      <c r="K337" s="173">
        <v>24</v>
      </c>
      <c r="L337" s="18"/>
      <c r="M337" s="218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218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8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 t="s">
        <v>337</v>
      </c>
      <c r="C347" s="165" t="s">
        <v>337</v>
      </c>
      <c r="D347" s="165" t="s">
        <v>337</v>
      </c>
      <c r="E347" s="165" t="s">
        <v>337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>
        <v>0</v>
      </c>
      <c r="F350" s="174">
        <v>0</v>
      </c>
      <c r="G350" s="174">
        <v>0</v>
      </c>
      <c r="H350" s="174" t="s">
        <v>6307</v>
      </c>
      <c r="I350" s="174" t="s">
        <v>6308</v>
      </c>
      <c r="J350" s="174" t="s">
        <v>6309</v>
      </c>
      <c r="K350" s="174" t="s">
        <v>6310</v>
      </c>
      <c r="L350" s="18"/>
      <c r="M350" s="218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8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74">
        <v>0</v>
      </c>
      <c r="G352" s="174">
        <v>0</v>
      </c>
      <c r="H352" s="174">
        <v>0</v>
      </c>
      <c r="I352" s="174">
        <v>0</v>
      </c>
      <c r="J352" s="174">
        <v>0</v>
      </c>
      <c r="K352" s="174">
        <v>0</v>
      </c>
      <c r="L352" s="18"/>
      <c r="M352" s="218"/>
    </row>
    <row r="353" spans="1:13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>
        <v>0</v>
      </c>
      <c r="F353" s="173">
        <v>0</v>
      </c>
      <c r="G353" s="173">
        <v>0</v>
      </c>
      <c r="H353" s="173" t="s">
        <v>6311</v>
      </c>
      <c r="I353" s="173" t="s">
        <v>6312</v>
      </c>
      <c r="J353" s="173" t="s">
        <v>6313</v>
      </c>
      <c r="K353" s="173" t="s">
        <v>6314</v>
      </c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>
        <v>0</v>
      </c>
      <c r="F355" s="175">
        <v>0</v>
      </c>
      <c r="G355" s="175">
        <v>0</v>
      </c>
      <c r="H355" s="175" t="s">
        <v>6315</v>
      </c>
      <c r="I355" s="175" t="s">
        <v>6316</v>
      </c>
      <c r="J355" s="175" t="s">
        <v>6317</v>
      </c>
      <c r="K355" s="175" t="s">
        <v>6318</v>
      </c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 t="s">
        <v>6319</v>
      </c>
      <c r="I357" s="173">
        <v>905</v>
      </c>
      <c r="J357" s="173">
        <v>843</v>
      </c>
      <c r="K357" s="173">
        <v>759</v>
      </c>
      <c r="L357" s="18"/>
      <c r="M357" s="218"/>
    </row>
    <row r="358" spans="1:13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0</v>
      </c>
      <c r="H358" s="174">
        <v>0</v>
      </c>
      <c r="I358" s="174">
        <v>0</v>
      </c>
      <c r="J358" s="174">
        <v>0</v>
      </c>
      <c r="K358" s="174">
        <v>0</v>
      </c>
      <c r="L358" s="18"/>
      <c r="M358" s="218"/>
    </row>
    <row r="359" spans="1:13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 t="s">
        <v>6296</v>
      </c>
      <c r="I359" s="173" t="s">
        <v>4817</v>
      </c>
      <c r="J359" s="173">
        <v>968</v>
      </c>
      <c r="K359" s="173">
        <v>786</v>
      </c>
      <c r="L359" s="18"/>
      <c r="M359" s="218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8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218"/>
    </row>
    <row r="362" spans="1:13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0</v>
      </c>
      <c r="F362" s="174">
        <v>0</v>
      </c>
      <c r="G362" s="174">
        <v>0</v>
      </c>
      <c r="H362" s="174">
        <v>985</v>
      </c>
      <c r="I362" s="174">
        <v>987</v>
      </c>
      <c r="J362" s="174">
        <v>920</v>
      </c>
      <c r="K362" s="174">
        <v>742</v>
      </c>
      <c r="L362" s="18"/>
      <c r="M362" s="218"/>
    </row>
    <row r="363" spans="1:13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179</v>
      </c>
      <c r="I363" s="173">
        <v>156</v>
      </c>
      <c r="J363" s="173">
        <v>143</v>
      </c>
      <c r="K363" s="173">
        <v>121</v>
      </c>
      <c r="L363" s="18"/>
      <c r="M363" s="218"/>
    </row>
    <row r="364" spans="1:13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0</v>
      </c>
      <c r="F364" s="174">
        <v>0</v>
      </c>
      <c r="G364" s="174">
        <v>0</v>
      </c>
      <c r="H364" s="174">
        <v>882</v>
      </c>
      <c r="I364" s="174">
        <v>943</v>
      </c>
      <c r="J364" s="174">
        <v>975</v>
      </c>
      <c r="K364" s="174">
        <v>818</v>
      </c>
      <c r="L364" s="18"/>
      <c r="M364" s="218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8"/>
    </row>
    <row r="366" spans="1:13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857</v>
      </c>
      <c r="I366" s="174">
        <v>759</v>
      </c>
      <c r="J366" s="174">
        <v>664</v>
      </c>
      <c r="K366" s="174">
        <v>582</v>
      </c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 t="s">
        <v>6315</v>
      </c>
      <c r="I368" s="172" t="s">
        <v>6316</v>
      </c>
      <c r="J368" s="172" t="s">
        <v>6317</v>
      </c>
      <c r="K368" s="172" t="s">
        <v>6318</v>
      </c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74" t="s">
        <v>6138</v>
      </c>
      <c r="C370" s="174" t="s">
        <v>3217</v>
      </c>
      <c r="D370" s="174" t="s">
        <v>6139</v>
      </c>
      <c r="E370" s="174" t="s">
        <v>6009</v>
      </c>
      <c r="F370" s="174">
        <v>815</v>
      </c>
      <c r="G370" s="174">
        <v>715</v>
      </c>
      <c r="H370" s="174">
        <v>650</v>
      </c>
      <c r="I370" s="174">
        <v>568</v>
      </c>
      <c r="J370" s="174">
        <v>520</v>
      </c>
      <c r="K370" s="174">
        <v>481</v>
      </c>
      <c r="L370" s="18"/>
      <c r="M370" s="218"/>
    </row>
    <row r="371" spans="1:13" ht="19.899999999999999" customHeight="1" x14ac:dyDescent="0.25">
      <c r="A371" s="8" t="s">
        <v>297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101</v>
      </c>
      <c r="L371" s="18"/>
      <c r="M371" s="218"/>
    </row>
    <row r="372" spans="1:13" ht="19.899999999999999" customHeight="1" x14ac:dyDescent="0.25">
      <c r="A372" s="6" t="s">
        <v>298</v>
      </c>
      <c r="B372" s="174">
        <v>8</v>
      </c>
      <c r="C372" s="174">
        <v>8</v>
      </c>
      <c r="D372" s="174">
        <v>24</v>
      </c>
      <c r="E372" s="174">
        <v>15</v>
      </c>
      <c r="F372" s="174">
        <v>7</v>
      </c>
      <c r="G372" s="174">
        <v>32</v>
      </c>
      <c r="H372" s="174">
        <v>4</v>
      </c>
      <c r="I372" s="174">
        <v>3</v>
      </c>
      <c r="J372" s="174">
        <v>0</v>
      </c>
      <c r="K372" s="174">
        <v>0</v>
      </c>
      <c r="L372" s="18"/>
      <c r="M372" s="218"/>
    </row>
    <row r="373" spans="1:13" ht="19.899999999999999" customHeight="1" x14ac:dyDescent="0.25">
      <c r="A373" s="8" t="s">
        <v>299</v>
      </c>
      <c r="B373" s="173" t="s">
        <v>6150</v>
      </c>
      <c r="C373" s="173" t="s">
        <v>6151</v>
      </c>
      <c r="D373" s="173" t="s">
        <v>6152</v>
      </c>
      <c r="E373" s="173" t="s">
        <v>4801</v>
      </c>
      <c r="F373" s="173" t="s">
        <v>3247</v>
      </c>
      <c r="G373" s="173">
        <v>917</v>
      </c>
      <c r="H373" s="173">
        <v>814</v>
      </c>
      <c r="I373" s="173">
        <v>728</v>
      </c>
      <c r="J373" s="173">
        <v>637</v>
      </c>
      <c r="K373" s="173">
        <v>560</v>
      </c>
      <c r="L373" s="18"/>
      <c r="M373" s="218"/>
    </row>
    <row r="374" spans="1:13" ht="19.899999999999999" customHeight="1" x14ac:dyDescent="0.25">
      <c r="A374" s="6" t="s">
        <v>300</v>
      </c>
      <c r="B374" s="174">
        <v>-133</v>
      </c>
      <c r="C374" s="174">
        <v>51</v>
      </c>
      <c r="D374" s="174">
        <v>-22</v>
      </c>
      <c r="E374" s="174">
        <v>-67</v>
      </c>
      <c r="F374" s="174">
        <v>-70</v>
      </c>
      <c r="G374" s="174">
        <v>-25</v>
      </c>
      <c r="H374" s="174">
        <v>-27</v>
      </c>
      <c r="I374" s="174">
        <v>-44</v>
      </c>
      <c r="J374" s="174">
        <v>-3</v>
      </c>
      <c r="K374" s="174">
        <v>14</v>
      </c>
      <c r="L374" s="18"/>
      <c r="M374" s="218"/>
    </row>
    <row r="375" spans="1:13" ht="19.899999999999999" customHeight="1" x14ac:dyDescent="0.25">
      <c r="A375" s="8" t="s">
        <v>301</v>
      </c>
      <c r="B375" s="173">
        <v>10.11</v>
      </c>
      <c r="C375" s="173">
        <v>10.491</v>
      </c>
      <c r="D375" s="173">
        <v>11.15</v>
      </c>
      <c r="E375" s="173">
        <v>11.698</v>
      </c>
      <c r="F375" s="173">
        <v>11.361000000000001</v>
      </c>
      <c r="G375" s="173">
        <v>10.565</v>
      </c>
      <c r="H375" s="173">
        <v>10.183999999999999</v>
      </c>
      <c r="I375" s="173">
        <v>7.3410000000000002</v>
      </c>
      <c r="J375" s="173">
        <v>7.1479999999999997</v>
      </c>
      <c r="K375" s="173">
        <v>6.8019999999999996</v>
      </c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 t="s">
        <v>337</v>
      </c>
      <c r="C382" s="165" t="s">
        <v>337</v>
      </c>
      <c r="D382" s="165" t="s">
        <v>337</v>
      </c>
      <c r="E382" s="165" t="s">
        <v>337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74">
        <v>442.87599999999998</v>
      </c>
      <c r="C385" s="174">
        <v>442.59</v>
      </c>
      <c r="D385" s="174">
        <v>442.06</v>
      </c>
      <c r="E385" s="174">
        <v>436.18299999999999</v>
      </c>
      <c r="F385" s="174">
        <v>418.96</v>
      </c>
      <c r="G385" s="174">
        <v>413.774</v>
      </c>
      <c r="H385" s="174">
        <v>417.74299999999999</v>
      </c>
      <c r="I385" s="174">
        <v>423.96699999999998</v>
      </c>
      <c r="J385" s="174">
        <v>423.35199999999998</v>
      </c>
      <c r="K385" s="174">
        <v>425.25799999999998</v>
      </c>
      <c r="L385" s="18"/>
      <c r="M385" s="218"/>
    </row>
    <row r="386" spans="1:13" ht="19.899999999999999" customHeight="1" x14ac:dyDescent="0.25">
      <c r="A386" s="8" t="s">
        <v>305</v>
      </c>
      <c r="B386" s="173">
        <v>442.87599999999998</v>
      </c>
      <c r="C386" s="173">
        <v>442.59</v>
      </c>
      <c r="D386" s="173">
        <v>442.06</v>
      </c>
      <c r="E386" s="173">
        <v>436.18299999999999</v>
      </c>
      <c r="F386" s="173">
        <v>418.96</v>
      </c>
      <c r="G386" s="173">
        <v>413.774</v>
      </c>
      <c r="H386" s="173">
        <v>417.74299999999999</v>
      </c>
      <c r="I386" s="173">
        <v>423.96699999999998</v>
      </c>
      <c r="J386" s="173">
        <v>423.35199999999998</v>
      </c>
      <c r="K386" s="173">
        <v>425.25799999999998</v>
      </c>
      <c r="L386" s="18"/>
      <c r="M386" s="218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8"/>
    </row>
    <row r="388" spans="1:13" ht="19.899999999999999" customHeight="1" x14ac:dyDescent="0.25">
      <c r="A388" s="8" t="s">
        <v>307</v>
      </c>
      <c r="B388" s="173">
        <v>6</v>
      </c>
      <c r="C388" s="173">
        <v>6</v>
      </c>
      <c r="D388" s="173">
        <v>6</v>
      </c>
      <c r="E388" s="173">
        <v>6</v>
      </c>
      <c r="F388" s="173">
        <v>6</v>
      </c>
      <c r="G388" s="173">
        <v>6</v>
      </c>
      <c r="H388" s="173">
        <v>6</v>
      </c>
      <c r="I388" s="173">
        <v>6</v>
      </c>
      <c r="J388" s="173">
        <v>6</v>
      </c>
      <c r="K388" s="173">
        <v>6</v>
      </c>
      <c r="L388" s="18"/>
      <c r="M388" s="218"/>
    </row>
    <row r="389" spans="1:13" ht="19.899999999999999" customHeight="1" x14ac:dyDescent="0.25">
      <c r="A389" s="6" t="s">
        <v>308</v>
      </c>
      <c r="B389" s="174">
        <v>359.41800000000001</v>
      </c>
      <c r="C389" s="174">
        <v>471.68099999999998</v>
      </c>
      <c r="D389" s="174">
        <v>406.06200000000001</v>
      </c>
      <c r="E389" s="174">
        <v>33.167999999999999</v>
      </c>
      <c r="F389" s="174">
        <v>30.856999999999999</v>
      </c>
      <c r="G389" s="174">
        <v>20.654</v>
      </c>
      <c r="H389" s="174">
        <v>32.654000000000003</v>
      </c>
      <c r="I389" s="174">
        <v>43.723999999999997</v>
      </c>
      <c r="J389" s="174">
        <v>62.607999999999997</v>
      </c>
      <c r="K389" s="174">
        <v>71.793000000000006</v>
      </c>
      <c r="L389" s="18"/>
      <c r="M389" s="218"/>
    </row>
    <row r="390" spans="1:13" ht="19.899999999999999" customHeight="1" x14ac:dyDescent="0.25">
      <c r="A390" s="8" t="s">
        <v>309</v>
      </c>
      <c r="B390" s="173">
        <v>95.712999999999994</v>
      </c>
      <c r="C390" s="173">
        <v>118.646</v>
      </c>
      <c r="D390" s="173">
        <v>112.962</v>
      </c>
      <c r="E390" s="173">
        <v>8.5790000000000006</v>
      </c>
      <c r="F390" s="173">
        <v>7.7960000000000003</v>
      </c>
      <c r="G390" s="173">
        <v>5.1429999999999998</v>
      </c>
      <c r="H390" s="173">
        <v>8.1630000000000003</v>
      </c>
      <c r="I390" s="173">
        <v>11.007</v>
      </c>
      <c r="J390" s="173">
        <v>15.361000000000001</v>
      </c>
      <c r="K390" s="173">
        <v>15.237</v>
      </c>
      <c r="L390" s="18"/>
      <c r="M390" s="218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8"/>
    </row>
    <row r="392" spans="1:13" ht="19.899999999999999" customHeight="1" x14ac:dyDescent="0.25">
      <c r="A392" s="8" t="s">
        <v>311</v>
      </c>
      <c r="B392" s="173">
        <v>1.8660000000000001</v>
      </c>
      <c r="C392" s="173">
        <v>1.7549999999999999</v>
      </c>
      <c r="D392" s="173">
        <v>2.4630000000000001</v>
      </c>
      <c r="E392" s="173">
        <v>2.161</v>
      </c>
      <c r="F392" s="173">
        <v>2.4769999999999999</v>
      </c>
      <c r="G392" s="173">
        <v>1.6259999999999999</v>
      </c>
      <c r="H392" s="173">
        <v>2.6179999999999999</v>
      </c>
      <c r="I392" s="173">
        <v>3.0529999999999999</v>
      </c>
      <c r="J392" s="173">
        <v>4.8230000000000004</v>
      </c>
      <c r="K392" s="173">
        <v>3.778</v>
      </c>
      <c r="L392" s="18"/>
      <c r="M392" s="218"/>
    </row>
    <row r="393" spans="1:13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8"/>
      <c r="M393" s="218"/>
    </row>
    <row r="394" spans="1:13" ht="19.899999999999999" customHeight="1" x14ac:dyDescent="0.25">
      <c r="A394" s="8" t="s">
        <v>313</v>
      </c>
      <c r="B394" s="173">
        <v>-133</v>
      </c>
      <c r="C394" s="173">
        <v>51</v>
      </c>
      <c r="D394" s="173">
        <v>-22</v>
      </c>
      <c r="E394" s="173">
        <v>-67</v>
      </c>
      <c r="F394" s="173">
        <v>-70</v>
      </c>
      <c r="G394" s="173">
        <v>-25</v>
      </c>
      <c r="H394" s="173">
        <v>-27</v>
      </c>
      <c r="I394" s="173">
        <v>-44</v>
      </c>
      <c r="J394" s="173">
        <v>-3</v>
      </c>
      <c r="K394" s="173">
        <v>14</v>
      </c>
      <c r="L394" s="18"/>
      <c r="M394" s="218"/>
    </row>
    <row r="395" spans="1:13" ht="19.899999999999999" customHeight="1" x14ac:dyDescent="0.25">
      <c r="A395" s="6" t="s">
        <v>314</v>
      </c>
      <c r="B395" s="174" t="s">
        <v>6268</v>
      </c>
      <c r="C395" s="174">
        <v>408</v>
      </c>
      <c r="D395" s="174">
        <v>466</v>
      </c>
      <c r="E395" s="174">
        <v>430</v>
      </c>
      <c r="F395" s="174">
        <v>301</v>
      </c>
      <c r="G395" s="174">
        <v>281</v>
      </c>
      <c r="H395" s="174">
        <v>216</v>
      </c>
      <c r="I395" s="174">
        <v>210</v>
      </c>
      <c r="J395" s="174">
        <v>263</v>
      </c>
      <c r="K395" s="174">
        <v>227</v>
      </c>
      <c r="L395" s="18"/>
      <c r="M395" s="218"/>
    </row>
    <row r="396" spans="1:13" ht="19.899999999999999" customHeight="1" x14ac:dyDescent="0.25">
      <c r="A396" s="8" t="s">
        <v>315</v>
      </c>
      <c r="B396" s="173">
        <v>10.11</v>
      </c>
      <c r="C396" s="173">
        <v>10.491</v>
      </c>
      <c r="D396" s="173">
        <v>11.15</v>
      </c>
      <c r="E396" s="173">
        <v>11.698</v>
      </c>
      <c r="F396" s="173">
        <v>11.361000000000001</v>
      </c>
      <c r="G396" s="173">
        <v>10.565</v>
      </c>
      <c r="H396" s="173">
        <v>10.183999999999999</v>
      </c>
      <c r="I396" s="173">
        <v>7.3410000000000002</v>
      </c>
      <c r="J396" s="173">
        <v>7.1479999999999997</v>
      </c>
      <c r="K396" s="173">
        <v>6.8019999999999996</v>
      </c>
      <c r="L396" s="18"/>
      <c r="M396" s="218"/>
    </row>
    <row r="397" spans="1:13" ht="19.899999999999999" customHeight="1" x14ac:dyDescent="0.25">
      <c r="A397" s="6" t="s">
        <v>316</v>
      </c>
      <c r="B397" s="174">
        <v>0</v>
      </c>
      <c r="C397" s="174">
        <v>0</v>
      </c>
      <c r="D397" s="174">
        <v>0</v>
      </c>
      <c r="E397" s="174">
        <v>0</v>
      </c>
      <c r="F397" s="174">
        <v>0</v>
      </c>
      <c r="G397" s="174">
        <v>0</v>
      </c>
      <c r="H397" s="174">
        <v>396</v>
      </c>
      <c r="I397" s="174">
        <v>0</v>
      </c>
      <c r="J397" s="174">
        <v>0</v>
      </c>
      <c r="K397" s="174">
        <v>0</v>
      </c>
      <c r="L397" s="18"/>
      <c r="M397" s="218"/>
    </row>
    <row r="398" spans="1:13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8"/>
      <c r="M398" s="218"/>
    </row>
    <row r="399" spans="1:13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18"/>
      <c r="M399" s="218"/>
    </row>
    <row r="400" spans="1:13" ht="19.899999999999999" customHeight="1" x14ac:dyDescent="0.25">
      <c r="A400" s="8" t="s">
        <v>319</v>
      </c>
      <c r="B400" s="173" t="s">
        <v>5558</v>
      </c>
      <c r="C400" s="173" t="s">
        <v>4567</v>
      </c>
      <c r="D400" s="173" t="s">
        <v>4680</v>
      </c>
      <c r="E400" s="173" t="s">
        <v>5996</v>
      </c>
      <c r="F400" s="173" t="s">
        <v>5875</v>
      </c>
      <c r="G400" s="173">
        <v>863</v>
      </c>
      <c r="H400" s="173">
        <v>787</v>
      </c>
      <c r="I400" s="173">
        <v>670</v>
      </c>
      <c r="J400" s="173">
        <v>530</v>
      </c>
      <c r="K400" s="173">
        <v>450</v>
      </c>
      <c r="L400" s="18"/>
      <c r="M400" s="218"/>
    </row>
    <row r="401" spans="1:13" ht="19.899999999999999" customHeight="1" x14ac:dyDescent="0.25">
      <c r="A401" s="6" t="s">
        <v>320</v>
      </c>
      <c r="B401" s="174">
        <v>0</v>
      </c>
      <c r="C401" s="174">
        <v>0</v>
      </c>
      <c r="D401" s="174">
        <v>0</v>
      </c>
      <c r="E401" s="174">
        <v>0</v>
      </c>
      <c r="F401" s="174">
        <v>0</v>
      </c>
      <c r="G401" s="174">
        <v>0</v>
      </c>
      <c r="H401" s="174">
        <v>0</v>
      </c>
      <c r="I401" s="174">
        <v>0</v>
      </c>
      <c r="J401" s="174">
        <v>0</v>
      </c>
      <c r="K401" s="174">
        <v>0</v>
      </c>
      <c r="L401" s="18"/>
      <c r="M401" s="218"/>
    </row>
    <row r="402" spans="1:13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18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8"/>
    </row>
    <row r="404" spans="1:13" ht="19.899999999999999" customHeight="1" x14ac:dyDescent="0.25">
      <c r="A404" s="8" t="s">
        <v>323</v>
      </c>
      <c r="B404" s="173" t="s">
        <v>4050</v>
      </c>
      <c r="C404" s="173" t="s">
        <v>6182</v>
      </c>
      <c r="D404" s="173" t="s">
        <v>6183</v>
      </c>
      <c r="E404" s="173" t="s">
        <v>6184</v>
      </c>
      <c r="F404" s="173" t="s">
        <v>6185</v>
      </c>
      <c r="G404" s="173" t="s">
        <v>6186</v>
      </c>
      <c r="H404" s="173" t="s">
        <v>6187</v>
      </c>
      <c r="I404" s="173" t="s">
        <v>6188</v>
      </c>
      <c r="J404" s="173" t="s">
        <v>6189</v>
      </c>
      <c r="K404" s="173" t="s">
        <v>6190</v>
      </c>
      <c r="L404" s="18"/>
      <c r="M404" s="218"/>
    </row>
    <row r="405" spans="1:13" ht="19.899999999999999" customHeight="1" x14ac:dyDescent="0.25">
      <c r="A405" s="6" t="s">
        <v>324</v>
      </c>
      <c r="B405" s="174">
        <v>8</v>
      </c>
      <c r="C405" s="174">
        <v>8</v>
      </c>
      <c r="D405" s="174">
        <v>13</v>
      </c>
      <c r="E405" s="174">
        <v>8</v>
      </c>
      <c r="F405" s="174">
        <v>2</v>
      </c>
      <c r="G405" s="174">
        <v>9</v>
      </c>
      <c r="H405" s="174">
        <v>2</v>
      </c>
      <c r="I405" s="174">
        <v>2</v>
      </c>
      <c r="J405" s="174">
        <v>9</v>
      </c>
      <c r="K405" s="174">
        <v>9</v>
      </c>
      <c r="L405" s="18"/>
      <c r="M405" s="218"/>
    </row>
    <row r="406" spans="1:13" ht="19.899999999999999" customHeight="1" x14ac:dyDescent="0.25">
      <c r="A406" s="8" t="s">
        <v>325</v>
      </c>
      <c r="B406" s="173">
        <v>7.8819999999999997</v>
      </c>
      <c r="C406" s="173">
        <v>8.7279999999999998</v>
      </c>
      <c r="D406" s="173">
        <v>7.9450000000000003</v>
      </c>
      <c r="E406" s="173">
        <v>9.1980000000000004</v>
      </c>
      <c r="F406" s="173">
        <v>7.8289999999999997</v>
      </c>
      <c r="G406" s="173">
        <v>8.0229999999999997</v>
      </c>
      <c r="H406" s="173">
        <v>9.3849999999999998</v>
      </c>
      <c r="I406" s="173">
        <v>7.7590000000000003</v>
      </c>
      <c r="J406" s="173">
        <v>6.6630000000000003</v>
      </c>
      <c r="K406" s="173">
        <v>4.5</v>
      </c>
      <c r="L406" s="18"/>
      <c r="M406" s="218"/>
    </row>
    <row r="407" spans="1:13" ht="19.899999999999999" customHeight="1" x14ac:dyDescent="0.25">
      <c r="A407" s="6" t="s">
        <v>326</v>
      </c>
      <c r="B407" s="174">
        <v>7.2750000000000004</v>
      </c>
      <c r="C407" s="174">
        <v>8.0950000000000006</v>
      </c>
      <c r="D407" s="174">
        <v>7.2560000000000002</v>
      </c>
      <c r="E407" s="174">
        <v>9.0690000000000008</v>
      </c>
      <c r="F407" s="174">
        <v>8.3309999999999995</v>
      </c>
      <c r="G407" s="174">
        <v>7.5439999999999996</v>
      </c>
      <c r="H407" s="174">
        <v>8.1069999999999993</v>
      </c>
      <c r="I407" s="174">
        <v>8.8650000000000002</v>
      </c>
      <c r="J407" s="174">
        <v>6.9790000000000001</v>
      </c>
      <c r="K407" s="174">
        <v>5.5</v>
      </c>
      <c r="L407" s="18"/>
      <c r="M407" s="218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8"/>
    </row>
    <row r="409" spans="1:13" ht="19.899999999999999" customHeight="1" x14ac:dyDescent="0.25">
      <c r="A409" s="6" t="s">
        <v>328</v>
      </c>
      <c r="B409" s="174">
        <v>802</v>
      </c>
      <c r="C409" s="174">
        <v>868</v>
      </c>
      <c r="D409" s="174">
        <v>832</v>
      </c>
      <c r="E409" s="174" t="s">
        <v>6320</v>
      </c>
      <c r="F409" s="174">
        <v>812</v>
      </c>
      <c r="G409" s="174">
        <v>736</v>
      </c>
      <c r="H409" s="174">
        <v>372</v>
      </c>
      <c r="I409" s="174">
        <v>283</v>
      </c>
      <c r="J409" s="174">
        <v>515</v>
      </c>
      <c r="K409" s="174">
        <v>460</v>
      </c>
      <c r="L409" s="18"/>
      <c r="M409" s="218"/>
    </row>
    <row r="410" spans="1:13" ht="19.899999999999999" customHeight="1" x14ac:dyDescent="0.25">
      <c r="A410" s="8" t="s">
        <v>329</v>
      </c>
      <c r="B410" s="173" t="s">
        <v>6321</v>
      </c>
      <c r="C410" s="173" t="s">
        <v>6322</v>
      </c>
      <c r="D410" s="173">
        <v>636</v>
      </c>
      <c r="E410" s="173">
        <v>547</v>
      </c>
      <c r="F410" s="173">
        <v>767</v>
      </c>
      <c r="G410" s="173">
        <v>448</v>
      </c>
      <c r="H410" s="173">
        <v>388</v>
      </c>
      <c r="I410" s="173">
        <v>315</v>
      </c>
      <c r="J410" s="173">
        <v>218</v>
      </c>
      <c r="K410" s="173">
        <v>210</v>
      </c>
      <c r="L410" s="18"/>
      <c r="M410" s="218"/>
    </row>
    <row r="411" spans="1:13" ht="19.899999999999999" customHeight="1" x14ac:dyDescent="0.25">
      <c r="A411" s="6" t="s">
        <v>330</v>
      </c>
      <c r="B411" s="174" t="s">
        <v>6098</v>
      </c>
      <c r="C411" s="174" t="s">
        <v>6099</v>
      </c>
      <c r="D411" s="174" t="s">
        <v>6100</v>
      </c>
      <c r="E411" s="174" t="s">
        <v>6101</v>
      </c>
      <c r="F411" s="174" t="s">
        <v>6102</v>
      </c>
      <c r="G411" s="174" t="s">
        <v>4635</v>
      </c>
      <c r="H411" s="174" t="s">
        <v>5708</v>
      </c>
      <c r="I411" s="174" t="s">
        <v>6103</v>
      </c>
      <c r="J411" s="174" t="s">
        <v>3174</v>
      </c>
      <c r="K411" s="174" t="s">
        <v>6104</v>
      </c>
      <c r="L411" s="18"/>
      <c r="M411" s="218"/>
    </row>
    <row r="412" spans="1:13" ht="19.899999999999999" customHeight="1" x14ac:dyDescent="0.25">
      <c r="A412" s="8" t="s">
        <v>331</v>
      </c>
      <c r="B412" s="173">
        <v>0</v>
      </c>
      <c r="C412" s="173">
        <v>0</v>
      </c>
      <c r="D412" s="173">
        <v>0</v>
      </c>
      <c r="E412" s="173">
        <v>0</v>
      </c>
      <c r="F412" s="173">
        <v>0</v>
      </c>
      <c r="G412" s="173">
        <v>0</v>
      </c>
      <c r="H412" s="173">
        <v>0</v>
      </c>
      <c r="I412" s="173">
        <v>0</v>
      </c>
      <c r="J412" s="173">
        <v>0</v>
      </c>
      <c r="K412" s="173">
        <v>0</v>
      </c>
      <c r="L412" s="18"/>
      <c r="M412" s="218"/>
    </row>
    <row r="413" spans="1:13" ht="19.899999999999999" customHeight="1" x14ac:dyDescent="0.25">
      <c r="A413" s="6" t="s">
        <v>332</v>
      </c>
      <c r="B413" s="174">
        <v>601.39099999999996</v>
      </c>
      <c r="C413" s="174">
        <v>640.12199999999996</v>
      </c>
      <c r="D413" s="174">
        <v>770.85299999999995</v>
      </c>
      <c r="E413" s="174">
        <v>626.68799999999999</v>
      </c>
      <c r="F413" s="174">
        <v>549.44000000000005</v>
      </c>
      <c r="G413" s="174">
        <v>429.58699999999999</v>
      </c>
      <c r="H413" s="174">
        <v>473.34500000000003</v>
      </c>
      <c r="I413" s="174">
        <v>319.02300000000002</v>
      </c>
      <c r="J413" s="174">
        <v>415.834</v>
      </c>
      <c r="K413" s="174">
        <v>585.31700000000001</v>
      </c>
      <c r="L413" s="18"/>
      <c r="M413" s="218"/>
    </row>
    <row r="414" spans="1:13" ht="19.899999999999999" customHeight="1" x14ac:dyDescent="0.25">
      <c r="A414" s="8" t="s">
        <v>333</v>
      </c>
      <c r="B414" s="173" t="s">
        <v>6323</v>
      </c>
      <c r="C414" s="173">
        <v>826.71699999999998</v>
      </c>
      <c r="D414" s="173">
        <v>858.52700000000004</v>
      </c>
      <c r="E414" s="173">
        <v>701.92499999999995</v>
      </c>
      <c r="F414" s="173">
        <v>594.20600000000002</v>
      </c>
      <c r="G414" s="173">
        <v>535.09400000000005</v>
      </c>
      <c r="H414" s="173">
        <v>443.60500000000002</v>
      </c>
      <c r="I414" s="173">
        <v>347.661</v>
      </c>
      <c r="J414" s="173">
        <v>363.49599999999998</v>
      </c>
      <c r="K414" s="173">
        <v>277.17500000000001</v>
      </c>
      <c r="L414" s="18"/>
      <c r="M414" s="218"/>
    </row>
    <row r="415" spans="1:13" ht="19.899999999999999" customHeight="1" x14ac:dyDescent="0.25">
      <c r="A415" s="6" t="s">
        <v>334</v>
      </c>
      <c r="B415" s="174" t="s">
        <v>6324</v>
      </c>
      <c r="C415" s="174" t="s">
        <v>6325</v>
      </c>
      <c r="D415" s="174" t="s">
        <v>6326</v>
      </c>
      <c r="E415" s="174" t="s">
        <v>6327</v>
      </c>
      <c r="F415" s="174" t="s">
        <v>6328</v>
      </c>
      <c r="G415" s="174" t="s">
        <v>6329</v>
      </c>
      <c r="H415" s="174" t="s">
        <v>6330</v>
      </c>
      <c r="I415" s="174" t="s">
        <v>6331</v>
      </c>
      <c r="J415" s="174" t="s">
        <v>6332</v>
      </c>
      <c r="K415" s="174" t="s">
        <v>6333</v>
      </c>
      <c r="L415" s="18"/>
      <c r="M415" s="218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8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8"/>
      <c r="K418" s="18"/>
      <c r="L418" s="18"/>
      <c r="M418" s="218"/>
    </row>
    <row r="419" spans="1:13" ht="19.899999999999999" customHeight="1" x14ac:dyDescent="0.25">
      <c r="A419" s="213" t="s">
        <v>333</v>
      </c>
      <c r="B419" s="213">
        <v>1155</v>
      </c>
      <c r="C419" s="213">
        <v>2596</v>
      </c>
      <c r="D419" s="213">
        <v>5246</v>
      </c>
      <c r="E419" s="213">
        <v>443</v>
      </c>
      <c r="F419" s="213">
        <v>2073</v>
      </c>
      <c r="G419" s="213">
        <v>414</v>
      </c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8" t="s">
        <v>334</v>
      </c>
      <c r="B420" s="218">
        <v>228539</v>
      </c>
      <c r="C420" s="218">
        <v>135269</v>
      </c>
      <c r="D420" s="218">
        <v>298167</v>
      </c>
      <c r="E420" s="218">
        <v>17980</v>
      </c>
      <c r="F420" s="218">
        <v>43978</v>
      </c>
      <c r="G420" s="218">
        <v>54798</v>
      </c>
      <c r="H420" s="218"/>
      <c r="I420" s="218"/>
      <c r="J420" s="218"/>
      <c r="K420" s="218"/>
      <c r="L420" s="218"/>
      <c r="M420" s="218"/>
    </row>
    <row r="421" spans="1:13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/>
      <c r="I421" s="12"/>
      <c r="J421" s="12"/>
      <c r="K421" s="12"/>
    </row>
    <row r="422" spans="1:13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/>
    </row>
  </sheetData>
  <mergeCells count="9">
    <mergeCell ref="A419:L419"/>
    <mergeCell ref="A420:L420"/>
    <mergeCell ref="M1:M420"/>
    <mergeCell ref="A124:L124"/>
    <mergeCell ref="A241:L241"/>
    <mergeCell ref="A289:L289"/>
    <mergeCell ref="A343:L343"/>
    <mergeCell ref="A1:L1"/>
    <mergeCell ref="A378:L378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430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340</v>
      </c>
      <c r="C5" s="165" t="s">
        <v>340</v>
      </c>
      <c r="D5" s="165" t="s">
        <v>340</v>
      </c>
      <c r="E5" s="165" t="s">
        <v>340</v>
      </c>
      <c r="F5" s="165" t="s">
        <v>340</v>
      </c>
      <c r="G5" s="165" t="s">
        <v>340</v>
      </c>
      <c r="H5" s="165" t="s">
        <v>340</v>
      </c>
      <c r="I5" s="165" t="s">
        <v>340</v>
      </c>
      <c r="J5" s="165" t="s">
        <v>340</v>
      </c>
      <c r="K5" s="165" t="s">
        <v>6</v>
      </c>
      <c r="L5" s="18"/>
      <c r="M5" s="218"/>
      <c r="N5" s="4" t="s">
        <v>346</v>
      </c>
      <c r="O5" s="22">
        <v>6.64</v>
      </c>
      <c r="P5" s="21">
        <v>6.86</v>
      </c>
      <c r="Q5" s="22">
        <v>5.53</v>
      </c>
      <c r="R5" s="21">
        <v>5.75</v>
      </c>
      <c r="S5" s="22">
        <v>4.3899999999999997</v>
      </c>
      <c r="T5" s="21">
        <v>4.92</v>
      </c>
      <c r="U5" s="22">
        <v>3.9</v>
      </c>
      <c r="V5" s="21">
        <v>5.36</v>
      </c>
      <c r="W5" s="22">
        <v>4.96</v>
      </c>
      <c r="X5" s="21">
        <v>1.92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1.48</v>
      </c>
      <c r="P6" s="21">
        <v>1.84</v>
      </c>
      <c r="Q6" s="22">
        <v>2.04</v>
      </c>
      <c r="R6" s="21">
        <v>1.94</v>
      </c>
      <c r="S6" s="22">
        <v>1.52</v>
      </c>
      <c r="T6" s="21">
        <v>1.42</v>
      </c>
      <c r="U6" s="22">
        <v>1.41</v>
      </c>
      <c r="V6" s="21">
        <v>1.04</v>
      </c>
      <c r="W6" s="22">
        <v>1.05</v>
      </c>
      <c r="X6" s="21">
        <v>1.24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2">
        <v>58.87</v>
      </c>
      <c r="P7" s="21">
        <v>22</v>
      </c>
      <c r="Q7" s="22">
        <v>20.55</v>
      </c>
      <c r="R7" s="21">
        <v>31.3</v>
      </c>
      <c r="S7" s="22">
        <v>124.79</v>
      </c>
      <c r="T7" s="21">
        <v>174.67</v>
      </c>
      <c r="U7" s="22">
        <v>272.36</v>
      </c>
      <c r="V7" s="21">
        <v>404.19</v>
      </c>
      <c r="W7" s="22">
        <v>487.14</v>
      </c>
      <c r="X7" s="21">
        <v>483.37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5">
        <v>-9.82</v>
      </c>
      <c r="P8" s="21">
        <v>6.01</v>
      </c>
      <c r="Q8" s="25">
        <v>-0.34</v>
      </c>
      <c r="R8" s="26">
        <v>-0.81</v>
      </c>
      <c r="S8" s="25">
        <v>-3.48</v>
      </c>
      <c r="T8" s="21">
        <v>35.4</v>
      </c>
      <c r="U8" s="22">
        <v>34.44</v>
      </c>
      <c r="V8" s="21">
        <v>63.73</v>
      </c>
      <c r="W8" s="22">
        <v>69.62</v>
      </c>
      <c r="X8" s="21">
        <v>98.58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 t="s">
        <v>5503</v>
      </c>
      <c r="C10" s="172" t="s">
        <v>5504</v>
      </c>
      <c r="D10" s="172" t="s">
        <v>5505</v>
      </c>
      <c r="E10" s="172" t="s">
        <v>5506</v>
      </c>
      <c r="F10" s="172" t="s">
        <v>5507</v>
      </c>
      <c r="G10" s="172" t="s">
        <v>5508</v>
      </c>
      <c r="H10" s="172" t="s">
        <v>5509</v>
      </c>
      <c r="I10" s="172" t="s">
        <v>5510</v>
      </c>
      <c r="J10" s="172" t="s">
        <v>5511</v>
      </c>
      <c r="K10" s="172" t="s">
        <v>5512</v>
      </c>
      <c r="L10" s="18"/>
      <c r="M10" s="218"/>
      <c r="N10" s="4" t="s">
        <v>351</v>
      </c>
      <c r="O10" s="25">
        <v>-4.72</v>
      </c>
      <c r="P10" s="21">
        <v>2.54</v>
      </c>
      <c r="Q10" s="25">
        <v>-3.6</v>
      </c>
      <c r="R10" s="26">
        <v>-0.25</v>
      </c>
      <c r="S10" s="25">
        <v>-0.38</v>
      </c>
      <c r="T10" s="21">
        <v>3.84</v>
      </c>
      <c r="U10" s="22">
        <v>3.33</v>
      </c>
      <c r="V10" s="21">
        <v>5.59</v>
      </c>
      <c r="W10" s="22">
        <v>3.57</v>
      </c>
      <c r="X10" s="21">
        <v>2.57</v>
      </c>
    </row>
    <row r="11" spans="1:24" ht="19.899999999999999" customHeight="1" x14ac:dyDescent="0.25">
      <c r="A11" s="8" t="s">
        <v>12</v>
      </c>
      <c r="B11" s="173" t="s">
        <v>5513</v>
      </c>
      <c r="C11" s="173" t="s">
        <v>5514</v>
      </c>
      <c r="D11" s="173" t="s">
        <v>5515</v>
      </c>
      <c r="E11" s="173" t="s">
        <v>5515</v>
      </c>
      <c r="F11" s="173" t="s">
        <v>5515</v>
      </c>
      <c r="G11" s="173" t="s">
        <v>5515</v>
      </c>
      <c r="H11" s="173" t="s">
        <v>5516</v>
      </c>
      <c r="I11" s="173" t="s">
        <v>5517</v>
      </c>
      <c r="J11" s="173" t="s">
        <v>5518</v>
      </c>
      <c r="K11" s="173" t="s">
        <v>5519</v>
      </c>
      <c r="L11" s="18"/>
      <c r="M11" s="218"/>
      <c r="N11" s="4" t="s">
        <v>352</v>
      </c>
      <c r="O11" s="22">
        <v>0.44</v>
      </c>
      <c r="P11" s="21">
        <v>0.46</v>
      </c>
      <c r="Q11" s="22">
        <v>0.56999999999999995</v>
      </c>
      <c r="R11" s="21">
        <v>0.54</v>
      </c>
      <c r="S11" s="22">
        <v>0.79</v>
      </c>
      <c r="T11" s="21">
        <v>0.9</v>
      </c>
      <c r="U11" s="22">
        <v>0.92</v>
      </c>
      <c r="V11" s="21">
        <v>1.8</v>
      </c>
      <c r="W11" s="22">
        <v>1.55</v>
      </c>
      <c r="X11" s="21">
        <v>1.18</v>
      </c>
    </row>
    <row r="12" spans="1:24" ht="19.899999999999999" customHeight="1" x14ac:dyDescent="0.25">
      <c r="A12" s="6" t="s">
        <v>13</v>
      </c>
      <c r="B12" s="174">
        <v>0</v>
      </c>
      <c r="C12" s="174">
        <v>24</v>
      </c>
      <c r="D12" s="174">
        <v>24</v>
      </c>
      <c r="E12" s="174">
        <v>7</v>
      </c>
      <c r="F12" s="174">
        <v>7</v>
      </c>
      <c r="G12" s="174">
        <v>7</v>
      </c>
      <c r="H12" s="174">
        <v>8</v>
      </c>
      <c r="I12" s="174">
        <v>9</v>
      </c>
      <c r="J12" s="174">
        <v>9.2690000000000001</v>
      </c>
      <c r="K12" s="174">
        <v>163</v>
      </c>
      <c r="L12" s="18"/>
      <c r="M12" s="218"/>
      <c r="N12" s="4" t="s">
        <v>353</v>
      </c>
      <c r="O12" s="22">
        <v>0.38</v>
      </c>
      <c r="P12" s="21">
        <v>0.69</v>
      </c>
      <c r="Q12" s="22">
        <v>0.65</v>
      </c>
      <c r="R12" s="21">
        <v>0.54</v>
      </c>
      <c r="S12" s="22">
        <v>0.4</v>
      </c>
      <c r="T12" s="21">
        <v>0.34</v>
      </c>
      <c r="U12" s="22">
        <v>0.35</v>
      </c>
      <c r="V12" s="21">
        <v>0.31</v>
      </c>
      <c r="W12" s="22">
        <v>0.28999999999999998</v>
      </c>
      <c r="X12" s="21">
        <v>0.4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18"/>
      <c r="N13" s="4" t="s">
        <v>354</v>
      </c>
      <c r="O13" s="22">
        <v>0.72</v>
      </c>
      <c r="P13" s="21">
        <v>2.4</v>
      </c>
      <c r="Q13" s="22">
        <v>2.2000000000000002</v>
      </c>
      <c r="R13" s="21">
        <v>1.48</v>
      </c>
      <c r="S13" s="22">
        <v>0.76</v>
      </c>
      <c r="T13" s="21">
        <v>0.56999999999999995</v>
      </c>
      <c r="U13" s="22">
        <v>0.57999999999999996</v>
      </c>
      <c r="V13" s="21">
        <v>0.45</v>
      </c>
      <c r="W13" s="22">
        <v>0.41</v>
      </c>
      <c r="X13" s="21">
        <v>0.65</v>
      </c>
    </row>
    <row r="14" spans="1:24" ht="19.899999999999999" customHeight="1" x14ac:dyDescent="0.25">
      <c r="A14" s="6" t="s">
        <v>15</v>
      </c>
      <c r="B14" s="174" t="s">
        <v>5520</v>
      </c>
      <c r="C14" s="174" t="s">
        <v>5521</v>
      </c>
      <c r="D14" s="174" t="s">
        <v>5522</v>
      </c>
      <c r="E14" s="174" t="s">
        <v>5523</v>
      </c>
      <c r="F14" s="174" t="s">
        <v>5524</v>
      </c>
      <c r="G14" s="174" t="s">
        <v>5525</v>
      </c>
      <c r="H14" s="174" t="s">
        <v>5526</v>
      </c>
      <c r="I14" s="174" t="s">
        <v>5233</v>
      </c>
      <c r="J14" s="174" t="s">
        <v>5527</v>
      </c>
      <c r="K14" s="174">
        <v>26.986000000000001</v>
      </c>
      <c r="L14" s="18"/>
      <c r="M14" s="218"/>
      <c r="N14" s="4" t="s">
        <v>355</v>
      </c>
      <c r="O14" s="22">
        <v>68.02</v>
      </c>
      <c r="P14" s="26">
        <v>-21.07</v>
      </c>
      <c r="Q14" s="25">
        <v>-17.829999999999998</v>
      </c>
      <c r="R14" s="26">
        <v>-2.88</v>
      </c>
      <c r="S14" s="25">
        <v>-3.56</v>
      </c>
      <c r="T14" s="26">
        <v>-7.65</v>
      </c>
      <c r="U14" s="25">
        <v>-1.7</v>
      </c>
      <c r="V14" s="26">
        <v>-3.4</v>
      </c>
      <c r="W14" s="22">
        <v>16.260000000000002</v>
      </c>
      <c r="X14" s="21">
        <v>4.29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 t="s">
        <v>5528</v>
      </c>
      <c r="C16" s="172" t="s">
        <v>5529</v>
      </c>
      <c r="D16" s="172" t="s">
        <v>5530</v>
      </c>
      <c r="E16" s="172">
        <v>930</v>
      </c>
      <c r="F16" s="172">
        <v>399</v>
      </c>
      <c r="G16" s="172">
        <v>240</v>
      </c>
      <c r="H16" s="172">
        <v>250</v>
      </c>
      <c r="I16" s="172">
        <v>192</v>
      </c>
      <c r="J16" s="172">
        <v>363.27600000000001</v>
      </c>
      <c r="K16" s="172">
        <v>29.896999999999998</v>
      </c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 t="s">
        <v>5528</v>
      </c>
      <c r="C17" s="173" t="s">
        <v>4680</v>
      </c>
      <c r="D17" s="173" t="s">
        <v>5531</v>
      </c>
      <c r="E17" s="173">
        <v>872</v>
      </c>
      <c r="F17" s="173">
        <v>304</v>
      </c>
      <c r="G17" s="173">
        <v>141</v>
      </c>
      <c r="H17" s="173">
        <v>171</v>
      </c>
      <c r="I17" s="173">
        <v>154</v>
      </c>
      <c r="J17" s="173">
        <v>215.21100000000001</v>
      </c>
      <c r="K17" s="173">
        <v>2.0470000000000002</v>
      </c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62</v>
      </c>
      <c r="D18" s="174">
        <v>54</v>
      </c>
      <c r="E18" s="174">
        <v>58</v>
      </c>
      <c r="F18" s="174">
        <v>95</v>
      </c>
      <c r="G18" s="174">
        <v>99</v>
      </c>
      <c r="H18" s="174">
        <v>79</v>
      </c>
      <c r="I18" s="174">
        <v>38</v>
      </c>
      <c r="J18" s="174">
        <v>148.065</v>
      </c>
      <c r="K18" s="174">
        <v>27.85</v>
      </c>
      <c r="L18" s="18"/>
      <c r="M18" s="218"/>
      <c r="N18" s="4" t="s">
        <v>359</v>
      </c>
      <c r="O18" s="25">
        <v>-3.3</v>
      </c>
      <c r="P18" s="26">
        <v>-0.3</v>
      </c>
      <c r="Q18" s="25">
        <v>-6.95</v>
      </c>
      <c r="R18" s="26">
        <v>-34.81</v>
      </c>
      <c r="S18" s="25">
        <v>-41.3</v>
      </c>
      <c r="T18" s="26">
        <v>-43.7</v>
      </c>
      <c r="U18" s="25">
        <v>-27</v>
      </c>
      <c r="V18" s="21">
        <v>21.7</v>
      </c>
      <c r="W18" s="22">
        <v>16.100000000000001</v>
      </c>
      <c r="X18" s="21">
        <v>0.6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5">
        <v>-22</v>
      </c>
      <c r="P19" s="26">
        <v>-1.3</v>
      </c>
      <c r="Q19" s="25">
        <v>-24.82</v>
      </c>
      <c r="R19" s="26">
        <v>-271.94</v>
      </c>
      <c r="S19" s="25">
        <v>-258.13</v>
      </c>
      <c r="T19" s="26">
        <v>-182.08</v>
      </c>
      <c r="U19" s="25">
        <v>-16.350000000000001</v>
      </c>
      <c r="V19" s="21">
        <v>9.7799999999999994</v>
      </c>
      <c r="W19" s="22">
        <v>5.67</v>
      </c>
      <c r="X19" s="21">
        <v>0.21</v>
      </c>
    </row>
    <row r="20" spans="1:24" ht="19.899999999999999" customHeight="1" x14ac:dyDescent="0.25">
      <c r="A20" s="6" t="s">
        <v>19</v>
      </c>
      <c r="B20" s="172" t="s">
        <v>5532</v>
      </c>
      <c r="C20" s="172" t="s">
        <v>5533</v>
      </c>
      <c r="D20" s="172" t="s">
        <v>5534</v>
      </c>
      <c r="E20" s="172" t="s">
        <v>5535</v>
      </c>
      <c r="F20" s="172" t="s">
        <v>5536</v>
      </c>
      <c r="G20" s="172" t="s">
        <v>5537</v>
      </c>
      <c r="H20" s="172" t="s">
        <v>5538</v>
      </c>
      <c r="I20" s="172" t="s">
        <v>5539</v>
      </c>
      <c r="J20" s="172" t="s">
        <v>5540</v>
      </c>
      <c r="K20" s="172" t="s">
        <v>5541</v>
      </c>
      <c r="L20" s="18"/>
      <c r="M20" s="218"/>
      <c r="N20" s="4" t="s">
        <v>361</v>
      </c>
      <c r="O20" s="22">
        <v>11.91</v>
      </c>
      <c r="P20" s="26">
        <v>-0.12</v>
      </c>
      <c r="Q20" s="25">
        <v>-11.93</v>
      </c>
      <c r="R20" s="26">
        <v>-31.13</v>
      </c>
      <c r="S20" s="25">
        <v>-50.78</v>
      </c>
      <c r="T20" s="26">
        <v>-92.43</v>
      </c>
      <c r="U20" s="25">
        <v>-152</v>
      </c>
      <c r="V20" s="26">
        <v>-88.73</v>
      </c>
      <c r="W20" s="25">
        <v>-0.8</v>
      </c>
      <c r="X20" s="21">
        <v>34.22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18"/>
      <c r="N21" s="4" t="s">
        <v>362</v>
      </c>
      <c r="O21" s="22">
        <v>1.36</v>
      </c>
      <c r="P21" s="26">
        <v>-2.94</v>
      </c>
      <c r="Q21" s="25">
        <v>-6.67</v>
      </c>
      <c r="R21" s="26">
        <v>-35.18</v>
      </c>
      <c r="S21" s="25">
        <v>-14.95</v>
      </c>
      <c r="T21" s="26">
        <v>-10.38</v>
      </c>
      <c r="U21" s="25">
        <v>-31.54</v>
      </c>
      <c r="V21" s="26">
        <v>-12.51</v>
      </c>
      <c r="W21" s="22">
        <v>3.34</v>
      </c>
      <c r="X21" s="21">
        <v>9.24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>
        <v>16.600000000000001</v>
      </c>
      <c r="P22" s="26">
        <v>-0.35</v>
      </c>
      <c r="Q22" s="25">
        <v>-39.78</v>
      </c>
      <c r="R22" s="26">
        <v>-95.78</v>
      </c>
      <c r="S22" s="25">
        <v>-39.700000000000003</v>
      </c>
      <c r="T22" s="26">
        <v>-50.97</v>
      </c>
      <c r="U22" s="25">
        <v>-52.04</v>
      </c>
      <c r="V22" s="26">
        <v>-21.72</v>
      </c>
      <c r="W22" s="25">
        <v>-0.15</v>
      </c>
      <c r="X22" s="21">
        <v>6.33</v>
      </c>
    </row>
    <row r="23" spans="1:24" ht="19.899999999999999" customHeight="1" x14ac:dyDescent="0.25">
      <c r="A23" s="8" t="s">
        <v>21</v>
      </c>
      <c r="B23" s="175" t="s">
        <v>5542</v>
      </c>
      <c r="C23" s="175">
        <v>212</v>
      </c>
      <c r="D23" s="175">
        <v>127</v>
      </c>
      <c r="E23" s="175">
        <v>269</v>
      </c>
      <c r="F23" s="175">
        <v>202</v>
      </c>
      <c r="G23" s="175">
        <v>187</v>
      </c>
      <c r="H23" s="175">
        <v>179</v>
      </c>
      <c r="I23" s="175">
        <v>165</v>
      </c>
      <c r="J23" s="175">
        <v>183.36799999999999</v>
      </c>
      <c r="K23" s="175">
        <v>67.102000000000004</v>
      </c>
      <c r="L23" s="18"/>
      <c r="M23" s="218"/>
      <c r="N23" s="4" t="s">
        <v>364</v>
      </c>
      <c r="O23" s="22">
        <v>1.73</v>
      </c>
      <c r="P23" s="26">
        <v>-0.43</v>
      </c>
      <c r="Q23" s="25">
        <v>-38.58</v>
      </c>
      <c r="R23" s="26">
        <v>-9.36</v>
      </c>
      <c r="S23" s="25">
        <v>-3.79</v>
      </c>
      <c r="T23" s="26">
        <v>-3.27</v>
      </c>
      <c r="U23" s="25">
        <v>-14.39</v>
      </c>
      <c r="V23" s="26">
        <v>-6.38</v>
      </c>
      <c r="W23" s="22">
        <v>1.62</v>
      </c>
      <c r="X23" s="21">
        <v>2.0699999999999998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7.29</v>
      </c>
      <c r="P24" s="26">
        <v>-4.91</v>
      </c>
      <c r="Q24" s="22">
        <v>9.57</v>
      </c>
      <c r="R24" s="21">
        <v>2.79</v>
      </c>
      <c r="S24" s="22">
        <v>2.7</v>
      </c>
      <c r="T24" s="21">
        <v>5.15</v>
      </c>
      <c r="U24" s="22">
        <v>1.7</v>
      </c>
      <c r="V24" s="21">
        <v>1.74</v>
      </c>
      <c r="W24" s="22">
        <v>0.26</v>
      </c>
      <c r="X24" s="21">
        <v>0.84</v>
      </c>
    </row>
    <row r="25" spans="1:24" ht="19.899999999999999" customHeight="1" x14ac:dyDescent="0.25">
      <c r="A25" s="8" t="s">
        <v>22</v>
      </c>
      <c r="B25" s="175" t="s">
        <v>5543</v>
      </c>
      <c r="C25" s="175" t="s">
        <v>5544</v>
      </c>
      <c r="D25" s="175" t="s">
        <v>5545</v>
      </c>
      <c r="E25" s="175" t="s">
        <v>5546</v>
      </c>
      <c r="F25" s="175" t="s">
        <v>5547</v>
      </c>
      <c r="G25" s="175" t="s">
        <v>5548</v>
      </c>
      <c r="H25" s="175" t="s">
        <v>5549</v>
      </c>
      <c r="I25" s="175" t="s">
        <v>5550</v>
      </c>
      <c r="J25" s="175" t="s">
        <v>5551</v>
      </c>
      <c r="K25" s="175" t="s">
        <v>5552</v>
      </c>
      <c r="L25" s="18"/>
      <c r="M25" s="218"/>
      <c r="N25" s="4" t="s">
        <v>366</v>
      </c>
      <c r="O25" s="22">
        <v>6.66</v>
      </c>
      <c r="P25" s="21">
        <v>27.28</v>
      </c>
      <c r="Q25" s="22">
        <v>13.72</v>
      </c>
      <c r="R25" s="21">
        <v>2.65</v>
      </c>
      <c r="S25" s="22">
        <v>8.6199999999999992</v>
      </c>
      <c r="T25" s="21">
        <v>5.32</v>
      </c>
      <c r="U25" s="22">
        <v>0.36</v>
      </c>
      <c r="V25" s="21">
        <v>46.1</v>
      </c>
      <c r="W25" s="22">
        <v>47.84</v>
      </c>
      <c r="X25" s="21">
        <v>29.18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>
        <v>36.82</v>
      </c>
      <c r="P26" s="21">
        <v>15.6</v>
      </c>
      <c r="Q26" s="22">
        <v>17.13</v>
      </c>
      <c r="R26" s="21">
        <v>29.42</v>
      </c>
      <c r="S26" s="22">
        <v>124.79</v>
      </c>
      <c r="T26" s="21">
        <v>174.92</v>
      </c>
      <c r="U26" s="22">
        <v>277.93</v>
      </c>
      <c r="V26" s="21">
        <v>414.38</v>
      </c>
      <c r="W26" s="22">
        <v>499.97</v>
      </c>
      <c r="X26" s="21">
        <v>496.9</v>
      </c>
    </row>
    <row r="27" spans="1:24" ht="19.899999999999999" customHeight="1" x14ac:dyDescent="0.25">
      <c r="A27" s="8" t="s">
        <v>23</v>
      </c>
      <c r="B27" s="175" t="s">
        <v>5553</v>
      </c>
      <c r="C27" s="175" t="s">
        <v>3157</v>
      </c>
      <c r="D27" s="175" t="s">
        <v>5554</v>
      </c>
      <c r="E27" s="175" t="s">
        <v>5436</v>
      </c>
      <c r="F27" s="175" t="s">
        <v>5555</v>
      </c>
      <c r="G27" s="175" t="s">
        <v>5556</v>
      </c>
      <c r="H27" s="175" t="s">
        <v>5557</v>
      </c>
      <c r="I27" s="175" t="s">
        <v>5558</v>
      </c>
      <c r="J27" s="175" t="s">
        <v>5559</v>
      </c>
      <c r="K27" s="175">
        <v>484.42</v>
      </c>
      <c r="L27" s="18"/>
      <c r="M27" s="218"/>
      <c r="N27" s="4" t="s">
        <v>368</v>
      </c>
      <c r="O27" s="22">
        <v>16.11</v>
      </c>
      <c r="P27" s="21">
        <v>1.59</v>
      </c>
      <c r="Q27" s="25">
        <v>-10.72</v>
      </c>
      <c r="R27" s="26">
        <v>-29.14</v>
      </c>
      <c r="S27" s="25">
        <v>-21.35</v>
      </c>
      <c r="T27" s="26">
        <v>-33.5</v>
      </c>
      <c r="U27" s="25">
        <v>-41.97</v>
      </c>
      <c r="V27" s="26">
        <v>-20.57</v>
      </c>
      <c r="W27" s="22">
        <v>1.46</v>
      </c>
      <c r="X27" s="21">
        <v>10.98</v>
      </c>
    </row>
    <row r="28" spans="1:24" ht="19.899999999999999" customHeight="1" x14ac:dyDescent="0.25">
      <c r="A28" s="6" t="s">
        <v>24</v>
      </c>
      <c r="B28" s="174">
        <v>75</v>
      </c>
      <c r="C28" s="174">
        <v>119</v>
      </c>
      <c r="D28" s="174">
        <v>115</v>
      </c>
      <c r="E28" s="174">
        <v>125</v>
      </c>
      <c r="F28" s="174">
        <v>108</v>
      </c>
      <c r="G28" s="174">
        <v>103</v>
      </c>
      <c r="H28" s="174">
        <v>204</v>
      </c>
      <c r="I28" s="174">
        <v>176</v>
      </c>
      <c r="J28" s="174">
        <v>171.23699999999999</v>
      </c>
      <c r="K28" s="174">
        <v>22.306999999999999</v>
      </c>
      <c r="L28" s="18"/>
      <c r="M28" s="218"/>
      <c r="N28" s="4" t="s">
        <v>369</v>
      </c>
      <c r="O28" s="24">
        <v>33626.5</v>
      </c>
      <c r="P28" s="28">
        <v>-12682.2</v>
      </c>
      <c r="Q28" s="27">
        <v>-40828.410000000003</v>
      </c>
      <c r="R28" s="28">
        <v>-255157.23</v>
      </c>
      <c r="S28" s="27">
        <v>-133615.07999999999</v>
      </c>
      <c r="T28" s="28">
        <v>-99190.34</v>
      </c>
      <c r="U28" s="27">
        <v>-378556.76</v>
      </c>
      <c r="V28" s="28">
        <v>-128499.85</v>
      </c>
      <c r="W28" s="24">
        <v>51576.85</v>
      </c>
      <c r="X28" s="23">
        <v>106527.59</v>
      </c>
    </row>
    <row r="29" spans="1:24" ht="19.899999999999999" customHeight="1" x14ac:dyDescent="0.25">
      <c r="A29" s="8" t="s">
        <v>25</v>
      </c>
      <c r="B29" s="173">
        <v>577</v>
      </c>
      <c r="C29" s="173">
        <v>857</v>
      </c>
      <c r="D29" s="173">
        <v>762</v>
      </c>
      <c r="E29" s="173">
        <v>669</v>
      </c>
      <c r="F29" s="173">
        <v>601</v>
      </c>
      <c r="G29" s="173">
        <v>524</v>
      </c>
      <c r="H29" s="173">
        <v>633</v>
      </c>
      <c r="I29" s="173">
        <v>407</v>
      </c>
      <c r="J29" s="173">
        <v>383.31299999999999</v>
      </c>
      <c r="K29" s="173">
        <v>40.241999999999997</v>
      </c>
      <c r="L29" s="18"/>
      <c r="M29" s="218"/>
      <c r="N29" s="4" t="s">
        <v>370</v>
      </c>
      <c r="O29" s="22">
        <v>4.21</v>
      </c>
      <c r="P29" s="26">
        <v>-1.1299999999999999</v>
      </c>
      <c r="Q29" s="25">
        <v>-3.82</v>
      </c>
      <c r="R29" s="26">
        <v>-28.74</v>
      </c>
      <c r="S29" s="25">
        <v>-14.95</v>
      </c>
      <c r="T29" s="26">
        <v>-11.09</v>
      </c>
      <c r="U29" s="25">
        <v>-41.9</v>
      </c>
      <c r="V29" s="26">
        <v>-16.989999999999998</v>
      </c>
      <c r="W29" s="22">
        <v>7.7</v>
      </c>
      <c r="X29" s="21">
        <v>21.35</v>
      </c>
    </row>
    <row r="30" spans="1:24" ht="19.899999999999999" customHeight="1" x14ac:dyDescent="0.25">
      <c r="A30" s="6" t="s">
        <v>26</v>
      </c>
      <c r="B30" s="174" t="s">
        <v>4993</v>
      </c>
      <c r="C30" s="174" t="s">
        <v>3202</v>
      </c>
      <c r="D30" s="174" t="s">
        <v>5560</v>
      </c>
      <c r="E30" s="174" t="s">
        <v>5561</v>
      </c>
      <c r="F30" s="174" t="s">
        <v>4563</v>
      </c>
      <c r="G30" s="174" t="s">
        <v>4759</v>
      </c>
      <c r="H30" s="174">
        <v>750</v>
      </c>
      <c r="I30" s="174" t="s">
        <v>5562</v>
      </c>
      <c r="J30" s="174">
        <v>956.03099999999995</v>
      </c>
      <c r="K30" s="174">
        <v>420.50400000000002</v>
      </c>
      <c r="L30" s="18"/>
      <c r="M30" s="218"/>
      <c r="N30" s="4" t="s">
        <v>371</v>
      </c>
      <c r="O30" s="22">
        <v>1.26</v>
      </c>
      <c r="P30" s="26">
        <v>-199.85</v>
      </c>
      <c r="Q30" s="25">
        <v>-2.35</v>
      </c>
      <c r="R30" s="26">
        <v>-0.51</v>
      </c>
      <c r="S30" s="25">
        <v>-0.32</v>
      </c>
      <c r="T30" s="26">
        <v>-0.26</v>
      </c>
      <c r="U30" s="25">
        <v>-1.0900000000000001</v>
      </c>
      <c r="V30" s="26">
        <v>-2.5</v>
      </c>
      <c r="W30" s="25">
        <v>-355.72</v>
      </c>
      <c r="X30" s="21">
        <v>8.2100000000000009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18"/>
      <c r="N31" s="4" t="s">
        <v>372</v>
      </c>
      <c r="O31" s="22">
        <v>0.25</v>
      </c>
      <c r="P31" s="21">
        <v>1.05</v>
      </c>
      <c r="Q31" s="22">
        <v>1.36</v>
      </c>
      <c r="R31" s="21">
        <v>0.51</v>
      </c>
      <c r="S31" s="22">
        <v>0.13</v>
      </c>
      <c r="T31" s="21">
        <v>0.14000000000000001</v>
      </c>
      <c r="U31" s="22">
        <v>0.61</v>
      </c>
      <c r="V31" s="21">
        <v>0.55000000000000004</v>
      </c>
      <c r="W31" s="22">
        <v>0.57999999999999996</v>
      </c>
      <c r="X31" s="21">
        <v>0.57999999999999996</v>
      </c>
    </row>
    <row r="32" spans="1:24" ht="19.899999999999999" customHeight="1" x14ac:dyDescent="0.25">
      <c r="A32" s="6" t="s">
        <v>28</v>
      </c>
      <c r="B32" s="174">
        <v>57</v>
      </c>
      <c r="C32" s="174">
        <v>36</v>
      </c>
      <c r="D32" s="174">
        <v>78</v>
      </c>
      <c r="E32" s="174">
        <v>122</v>
      </c>
      <c r="F32" s="174">
        <v>99</v>
      </c>
      <c r="G32" s="174">
        <v>137</v>
      </c>
      <c r="H32" s="174">
        <v>73</v>
      </c>
      <c r="I32" s="174">
        <v>82</v>
      </c>
      <c r="J32" s="174">
        <v>61.594999999999999</v>
      </c>
      <c r="K32" s="174">
        <v>1.367</v>
      </c>
      <c r="L32" s="18"/>
      <c r="M32" s="218"/>
      <c r="N32" s="4" t="s">
        <v>373</v>
      </c>
      <c r="O32" s="25">
        <v>-1.53</v>
      </c>
      <c r="P32" s="21">
        <v>3.83</v>
      </c>
      <c r="Q32" s="25">
        <v>-81.790000000000006</v>
      </c>
      <c r="R32" s="26">
        <v>-19.760000000000002</v>
      </c>
      <c r="S32" s="25">
        <v>-4.5999999999999996</v>
      </c>
      <c r="T32" s="21">
        <v>0.68</v>
      </c>
      <c r="U32" s="22">
        <v>4.79</v>
      </c>
      <c r="V32" s="21">
        <v>3.48</v>
      </c>
      <c r="W32" s="22">
        <v>4.08</v>
      </c>
      <c r="X32" s="21">
        <v>2.85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5">
        <v>-4.55</v>
      </c>
      <c r="P33" s="26">
        <v>-76.67</v>
      </c>
      <c r="Q33" s="25">
        <v>-4.03</v>
      </c>
      <c r="R33" s="26">
        <v>-0.46</v>
      </c>
      <c r="S33" s="25">
        <v>-0.39</v>
      </c>
      <c r="T33" s="26">
        <v>-0.55000000000000004</v>
      </c>
      <c r="U33" s="25">
        <v>-6.11</v>
      </c>
      <c r="V33" s="21">
        <v>10.23</v>
      </c>
      <c r="W33" s="22">
        <v>17.64</v>
      </c>
      <c r="X33" s="21">
        <v>468.33</v>
      </c>
    </row>
    <row r="34" spans="1:24" ht="19.899999999999999" customHeight="1" x14ac:dyDescent="0.25">
      <c r="A34" s="6" t="s">
        <v>29</v>
      </c>
      <c r="B34" s="172" t="s">
        <v>5563</v>
      </c>
      <c r="C34" s="172" t="s">
        <v>5564</v>
      </c>
      <c r="D34" s="172" t="s">
        <v>5565</v>
      </c>
      <c r="E34" s="172" t="s">
        <v>5566</v>
      </c>
      <c r="F34" s="172" t="s">
        <v>5567</v>
      </c>
      <c r="G34" s="172" t="s">
        <v>5568</v>
      </c>
      <c r="H34" s="172" t="s">
        <v>5569</v>
      </c>
      <c r="I34" s="172" t="s">
        <v>5570</v>
      </c>
      <c r="J34" s="172" t="s">
        <v>5571</v>
      </c>
      <c r="K34" s="172" t="s">
        <v>5572</v>
      </c>
      <c r="L34" s="18"/>
      <c r="M34" s="218"/>
      <c r="N34" s="4" t="s">
        <v>375</v>
      </c>
      <c r="O34" s="22">
        <v>0.22</v>
      </c>
      <c r="P34" s="21">
        <v>0.95</v>
      </c>
      <c r="Q34" s="22">
        <v>1.1299999999999999</v>
      </c>
      <c r="R34" s="21">
        <v>0.4</v>
      </c>
      <c r="S34" s="22">
        <v>0.11</v>
      </c>
      <c r="T34" s="21">
        <v>0.12</v>
      </c>
      <c r="U34" s="22">
        <v>0.55000000000000004</v>
      </c>
      <c r="V34" s="21">
        <v>0.55000000000000004</v>
      </c>
      <c r="W34" s="22">
        <v>0.59</v>
      </c>
      <c r="X34" s="21">
        <v>0.59</v>
      </c>
    </row>
    <row r="35" spans="1:24" ht="19.899999999999999" customHeight="1" x14ac:dyDescent="0.25">
      <c r="A35" s="8" t="s">
        <v>30</v>
      </c>
      <c r="B35" s="175" t="s">
        <v>5573</v>
      </c>
      <c r="C35" s="175" t="s">
        <v>5574</v>
      </c>
      <c r="D35" s="175" t="s">
        <v>5575</v>
      </c>
      <c r="E35" s="175" t="s">
        <v>5576</v>
      </c>
      <c r="F35" s="175" t="s">
        <v>5577</v>
      </c>
      <c r="G35" s="175" t="s">
        <v>5578</v>
      </c>
      <c r="H35" s="175" t="s">
        <v>5579</v>
      </c>
      <c r="I35" s="175" t="s">
        <v>5580</v>
      </c>
      <c r="J35" s="175" t="s">
        <v>5581</v>
      </c>
      <c r="K35" s="175" t="s">
        <v>5582</v>
      </c>
      <c r="L35" s="18"/>
      <c r="M35" s="218"/>
      <c r="N35" s="4" t="s">
        <v>376</v>
      </c>
      <c r="O35" s="22">
        <v>15</v>
      </c>
      <c r="P35" s="21">
        <v>23</v>
      </c>
      <c r="Q35" s="22">
        <v>28</v>
      </c>
      <c r="R35" s="21">
        <v>16</v>
      </c>
      <c r="S35" s="22">
        <v>16</v>
      </c>
      <c r="T35" s="21">
        <v>24</v>
      </c>
      <c r="U35" s="22">
        <v>165</v>
      </c>
      <c r="V35" s="21">
        <v>222</v>
      </c>
      <c r="W35" s="22">
        <v>284</v>
      </c>
      <c r="X35" s="21">
        <v>281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0.37</v>
      </c>
      <c r="P36" s="21">
        <v>0.39</v>
      </c>
      <c r="Q36" s="22">
        <v>0.52</v>
      </c>
      <c r="R36" s="21">
        <v>0.48</v>
      </c>
      <c r="S36" s="22">
        <v>0.65</v>
      </c>
      <c r="T36" s="21">
        <v>0.69</v>
      </c>
      <c r="U36" s="22">
        <v>0.71</v>
      </c>
      <c r="V36" s="21">
        <v>1.1599999999999999</v>
      </c>
      <c r="W36" s="22">
        <v>0.96</v>
      </c>
      <c r="X36" s="21">
        <v>0.93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99.66</v>
      </c>
      <c r="T38" s="21">
        <v>102.14</v>
      </c>
      <c r="U38" s="22">
        <v>100</v>
      </c>
      <c r="V38" s="21">
        <v>100</v>
      </c>
      <c r="W38" s="22">
        <v>105.12</v>
      </c>
      <c r="X38" s="21">
        <v>104.96</v>
      </c>
    </row>
    <row r="39" spans="1:24" ht="19.899999999999999" customHeight="1" x14ac:dyDescent="0.25">
      <c r="A39" s="8" t="s">
        <v>32</v>
      </c>
      <c r="B39" s="175" t="s">
        <v>5583</v>
      </c>
      <c r="C39" s="175" t="s">
        <v>5584</v>
      </c>
      <c r="D39" s="175" t="s">
        <v>5585</v>
      </c>
      <c r="E39" s="175" t="s">
        <v>5586</v>
      </c>
      <c r="F39" s="175" t="s">
        <v>5587</v>
      </c>
      <c r="G39" s="175" t="s">
        <v>5588</v>
      </c>
      <c r="H39" s="175" t="s">
        <v>5589</v>
      </c>
      <c r="I39" s="175" t="s">
        <v>5590</v>
      </c>
      <c r="J39" s="175" t="s">
        <v>5591</v>
      </c>
      <c r="K39" s="175" t="s">
        <v>5592</v>
      </c>
      <c r="L39" s="18"/>
      <c r="M39" s="218"/>
      <c r="N39" s="4" t="s">
        <v>380</v>
      </c>
      <c r="O39" s="22">
        <v>3.22</v>
      </c>
      <c r="P39" s="26">
        <v>-1.33</v>
      </c>
      <c r="Q39" s="25">
        <v>-5.23</v>
      </c>
      <c r="R39" s="26">
        <v>-35.119999999999997</v>
      </c>
      <c r="S39" s="25">
        <v>-14.82</v>
      </c>
      <c r="T39" s="26">
        <v>-10.119999999999999</v>
      </c>
      <c r="U39" s="25">
        <v>-32.28</v>
      </c>
      <c r="V39" s="26">
        <v>-12.49</v>
      </c>
      <c r="W39" s="22">
        <v>4.6500000000000004</v>
      </c>
      <c r="X39" s="21">
        <v>10.06</v>
      </c>
    </row>
    <row r="40" spans="1:24" ht="19.899999999999999" customHeight="1" x14ac:dyDescent="0.25">
      <c r="A40" s="6" t="s">
        <v>33</v>
      </c>
      <c r="B40" s="174">
        <v>4</v>
      </c>
      <c r="C40" s="174">
        <v>4</v>
      </c>
      <c r="D40" s="174">
        <v>2</v>
      </c>
      <c r="E40" s="174">
        <v>2</v>
      </c>
      <c r="F40" s="174">
        <v>2</v>
      </c>
      <c r="G40" s="174">
        <v>4</v>
      </c>
      <c r="H40" s="174">
        <v>4</v>
      </c>
      <c r="I40" s="174">
        <v>4</v>
      </c>
      <c r="J40" s="174">
        <v>4.1989999999999998</v>
      </c>
      <c r="K40" s="174">
        <v>5.8470000000000004</v>
      </c>
      <c r="L40" s="18"/>
      <c r="M40" s="218"/>
      <c r="N40" s="4" t="s">
        <v>381</v>
      </c>
      <c r="O40" s="22">
        <v>23.47</v>
      </c>
      <c r="P40" s="21">
        <v>6.55</v>
      </c>
      <c r="Q40" s="25">
        <v>-50.1</v>
      </c>
      <c r="R40" s="26">
        <v>-97.96</v>
      </c>
      <c r="S40" s="25">
        <v>-40.090000000000003</v>
      </c>
      <c r="T40" s="26">
        <v>-52.07</v>
      </c>
      <c r="U40" s="25">
        <v>-54.77</v>
      </c>
      <c r="V40" s="26">
        <v>-21.79</v>
      </c>
      <c r="W40" s="22">
        <v>1.23</v>
      </c>
      <c r="X40" s="21">
        <v>8.43</v>
      </c>
    </row>
    <row r="41" spans="1:24" ht="19.899999999999999" customHeight="1" x14ac:dyDescent="0.25">
      <c r="A41" s="8" t="s">
        <v>34</v>
      </c>
      <c r="B41" s="173" t="s">
        <v>5505</v>
      </c>
      <c r="C41" s="173" t="s">
        <v>5593</v>
      </c>
      <c r="D41" s="173" t="s">
        <v>5594</v>
      </c>
      <c r="E41" s="173" t="s">
        <v>5594</v>
      </c>
      <c r="F41" s="173" t="s">
        <v>5594</v>
      </c>
      <c r="G41" s="173" t="s">
        <v>5595</v>
      </c>
      <c r="H41" s="173" t="s">
        <v>5596</v>
      </c>
      <c r="I41" s="173" t="s">
        <v>5597</v>
      </c>
      <c r="J41" s="173" t="s">
        <v>5598</v>
      </c>
      <c r="K41" s="173" t="s">
        <v>5599</v>
      </c>
      <c r="L41" s="18"/>
      <c r="M41" s="218"/>
      <c r="N41" s="4" t="s">
        <v>382</v>
      </c>
      <c r="O41" s="22">
        <v>0.77</v>
      </c>
      <c r="P41" s="21">
        <v>1.18</v>
      </c>
      <c r="Q41" s="22">
        <v>1.37</v>
      </c>
      <c r="R41" s="21">
        <v>1.22</v>
      </c>
      <c r="S41" s="22">
        <v>0.99</v>
      </c>
      <c r="T41" s="21">
        <v>0.91</v>
      </c>
      <c r="U41" s="22">
        <v>0.77</v>
      </c>
      <c r="V41" s="21">
        <v>0.74</v>
      </c>
      <c r="W41" s="22">
        <v>0.6</v>
      </c>
      <c r="X41" s="21">
        <v>0.47</v>
      </c>
    </row>
    <row r="42" spans="1:24" ht="19.899999999999999" customHeight="1" x14ac:dyDescent="0.25">
      <c r="A42" s="6" t="s">
        <v>35</v>
      </c>
      <c r="B42" s="174" t="s">
        <v>4832</v>
      </c>
      <c r="C42" s="174" t="s">
        <v>5600</v>
      </c>
      <c r="D42" s="174">
        <v>874</v>
      </c>
      <c r="E42" s="174">
        <v>-232</v>
      </c>
      <c r="F42" s="174">
        <v>-442</v>
      </c>
      <c r="G42" s="174">
        <v>19</v>
      </c>
      <c r="H42" s="174">
        <v>-450</v>
      </c>
      <c r="I42" s="174">
        <v>-97</v>
      </c>
      <c r="J42" s="174">
        <v>145.62799999999999</v>
      </c>
      <c r="K42" s="174">
        <v>-198.869</v>
      </c>
      <c r="L42" s="18"/>
      <c r="M42" s="218"/>
      <c r="N42" s="4" t="s">
        <v>383</v>
      </c>
      <c r="O42" s="25">
        <v>-4.32</v>
      </c>
      <c r="P42" s="21">
        <v>8.7899999999999991</v>
      </c>
      <c r="Q42" s="25">
        <v>-132.05000000000001</v>
      </c>
      <c r="R42" s="26">
        <v>-57.06</v>
      </c>
      <c r="S42" s="25">
        <v>-27.34</v>
      </c>
      <c r="T42" s="21">
        <v>2.82</v>
      </c>
      <c r="U42" s="22">
        <v>4.62</v>
      </c>
      <c r="V42" s="21">
        <v>2.84</v>
      </c>
      <c r="W42" s="22">
        <v>2.87</v>
      </c>
      <c r="X42" s="21">
        <v>3.2</v>
      </c>
    </row>
    <row r="43" spans="1:24" ht="19.899999999999999" customHeight="1" x14ac:dyDescent="0.25">
      <c r="A43" s="8" t="s">
        <v>36</v>
      </c>
      <c r="B43" s="173" t="s">
        <v>5601</v>
      </c>
      <c r="C43" s="173" t="s">
        <v>5602</v>
      </c>
      <c r="D43" s="173" t="s">
        <v>5603</v>
      </c>
      <c r="E43" s="173" t="s">
        <v>5604</v>
      </c>
      <c r="F43" s="173" t="s">
        <v>4919</v>
      </c>
      <c r="G43" s="173" t="s">
        <v>4855</v>
      </c>
      <c r="H43" s="173" t="s">
        <v>5605</v>
      </c>
      <c r="I43" s="173" t="s">
        <v>5606</v>
      </c>
      <c r="J43" s="173" t="s">
        <v>5607</v>
      </c>
      <c r="K43" s="173" t="s">
        <v>5608</v>
      </c>
      <c r="L43" s="18"/>
      <c r="M43" s="218"/>
      <c r="N43" s="4" t="s">
        <v>384</v>
      </c>
      <c r="O43" s="24">
        <v>799237.83</v>
      </c>
      <c r="P43" s="23">
        <v>1124167.3700000001</v>
      </c>
      <c r="Q43" s="24">
        <v>1068478.55</v>
      </c>
      <c r="R43" s="23">
        <v>887681.5</v>
      </c>
      <c r="S43" s="24">
        <v>893856.96</v>
      </c>
      <c r="T43" s="23">
        <v>894372.82</v>
      </c>
      <c r="U43" s="24">
        <v>903390.81</v>
      </c>
      <c r="V43" s="23">
        <v>756523.64</v>
      </c>
      <c r="W43" s="24">
        <v>670118.55000000005</v>
      </c>
      <c r="X43" s="23">
        <v>498878.18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18.23</v>
      </c>
      <c r="P44" s="21">
        <v>3.46</v>
      </c>
      <c r="Q44" s="25">
        <v>-30.03</v>
      </c>
      <c r="R44" s="26">
        <v>-69.11</v>
      </c>
      <c r="S44" s="25">
        <v>-32.07</v>
      </c>
      <c r="T44" s="26">
        <v>-43.38</v>
      </c>
      <c r="U44" s="25">
        <v>-45.53</v>
      </c>
      <c r="V44" s="26">
        <v>-15.73</v>
      </c>
      <c r="W44" s="22">
        <v>0.92</v>
      </c>
      <c r="X44" s="21">
        <v>6.39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 t="s">
        <v>545</v>
      </c>
      <c r="J45" s="175" t="s">
        <v>545</v>
      </c>
      <c r="K45" s="175">
        <v>0</v>
      </c>
      <c r="L45" s="18"/>
      <c r="M45" s="218"/>
      <c r="N45" s="4" t="s">
        <v>386</v>
      </c>
      <c r="O45" s="22">
        <v>1.85</v>
      </c>
      <c r="P45" s="21">
        <v>7.19</v>
      </c>
      <c r="Q45" s="22">
        <v>18.3</v>
      </c>
      <c r="R45" s="26">
        <v>-0.79</v>
      </c>
      <c r="S45" s="25">
        <v>-2.64</v>
      </c>
      <c r="T45" s="21">
        <v>2.7</v>
      </c>
      <c r="U45" s="25">
        <v>-2.37</v>
      </c>
      <c r="V45" s="26">
        <v>-5.78</v>
      </c>
      <c r="W45" s="22">
        <v>3.72</v>
      </c>
      <c r="X45" s="21">
        <v>2.19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18"/>
      <c r="N46" s="4" t="s">
        <v>387</v>
      </c>
      <c r="O46" s="22">
        <v>4.16</v>
      </c>
      <c r="P46" s="26">
        <v>-22.43</v>
      </c>
      <c r="Q46" s="25">
        <v>-7.63</v>
      </c>
      <c r="R46" s="26">
        <v>-0.53</v>
      </c>
      <c r="S46" s="25">
        <v>-0.46</v>
      </c>
      <c r="T46" s="26">
        <v>-0.8</v>
      </c>
      <c r="U46" s="25">
        <v>-1.1100000000000001</v>
      </c>
      <c r="V46" s="26">
        <v>-3.05</v>
      </c>
      <c r="W46" s="22">
        <v>9.01</v>
      </c>
      <c r="X46" s="21">
        <v>3.54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 t="s">
        <v>545</v>
      </c>
      <c r="J47" s="173" t="s">
        <v>545</v>
      </c>
      <c r="K47" s="173">
        <v>0</v>
      </c>
      <c r="L47" s="18"/>
      <c r="M47" s="218"/>
      <c r="N47" s="4" t="s">
        <v>388</v>
      </c>
      <c r="O47" s="22">
        <v>7.87</v>
      </c>
      <c r="P47" s="21">
        <v>14.15</v>
      </c>
      <c r="Q47" s="22">
        <v>9.5399999999999991</v>
      </c>
      <c r="R47" s="21">
        <v>5.69</v>
      </c>
      <c r="S47" s="22">
        <v>4.88</v>
      </c>
      <c r="T47" s="21">
        <v>2.33</v>
      </c>
      <c r="U47" s="22">
        <v>8.74</v>
      </c>
      <c r="V47" s="21">
        <v>7.23</v>
      </c>
      <c r="W47" s="22">
        <v>18.850000000000001</v>
      </c>
      <c r="X47" s="21">
        <v>20.49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18"/>
      <c r="N48" s="4" t="s">
        <v>389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>
        <v>2.29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3.82</v>
      </c>
      <c r="P49" s="26">
        <v>-1.4</v>
      </c>
      <c r="Q49" s="25">
        <v>-4.7</v>
      </c>
      <c r="R49" s="26">
        <v>-29.53</v>
      </c>
      <c r="S49" s="25">
        <v>-13.12</v>
      </c>
      <c r="T49" s="26">
        <v>-7.93</v>
      </c>
      <c r="U49" s="25">
        <v>-28.54</v>
      </c>
      <c r="V49" s="26">
        <v>-11.54</v>
      </c>
      <c r="W49" s="22">
        <v>4.3</v>
      </c>
      <c r="X49" s="21">
        <v>10.18</v>
      </c>
    </row>
    <row r="50" spans="1:24" ht="19.899999999999999" customHeight="1" x14ac:dyDescent="0.25">
      <c r="A50" s="6" t="s">
        <v>41</v>
      </c>
      <c r="B50" s="172" t="s">
        <v>5609</v>
      </c>
      <c r="C50" s="172" t="s">
        <v>5610</v>
      </c>
      <c r="D50" s="172" t="s">
        <v>5611</v>
      </c>
      <c r="E50" s="172">
        <v>654</v>
      </c>
      <c r="F50" s="172">
        <v>635</v>
      </c>
      <c r="G50" s="172">
        <v>732</v>
      </c>
      <c r="H50" s="172">
        <v>807</v>
      </c>
      <c r="I50" s="172">
        <v>727</v>
      </c>
      <c r="J50" s="172">
        <v>863.94500000000005</v>
      </c>
      <c r="K50" s="172">
        <v>45.444000000000003</v>
      </c>
      <c r="L50" s="18"/>
      <c r="M50" s="218"/>
      <c r="N50" s="4" t="s">
        <v>391</v>
      </c>
      <c r="O50" s="22">
        <v>34.159999999999997</v>
      </c>
      <c r="P50" s="21">
        <v>6.77</v>
      </c>
      <c r="Q50" s="25">
        <v>-39.71</v>
      </c>
      <c r="R50" s="26">
        <v>-65.23</v>
      </c>
      <c r="S50" s="25">
        <v>-33.409999999999997</v>
      </c>
      <c r="T50" s="26">
        <v>-40.69</v>
      </c>
      <c r="U50" s="25">
        <v>-44.1</v>
      </c>
      <c r="V50" s="26">
        <v>-19.760000000000002</v>
      </c>
      <c r="W50" s="22">
        <v>1.23</v>
      </c>
      <c r="X50" s="21">
        <v>9.5399999999999991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1.6</v>
      </c>
      <c r="P51" s="26">
        <v>-3.09</v>
      </c>
      <c r="Q51" s="25">
        <v>-6.36</v>
      </c>
      <c r="R51" s="26">
        <v>-29.59</v>
      </c>
      <c r="S51" s="25">
        <v>-13.16</v>
      </c>
      <c r="T51" s="26">
        <v>-8.0399999999999991</v>
      </c>
      <c r="U51" s="25">
        <v>-28.43</v>
      </c>
      <c r="V51" s="26">
        <v>-11.06</v>
      </c>
      <c r="W51" s="22">
        <v>3.12</v>
      </c>
      <c r="X51" s="21">
        <v>8.67</v>
      </c>
    </row>
    <row r="52" spans="1:24" ht="19.899999999999999" customHeight="1" thickBot="1" x14ac:dyDescent="0.3">
      <c r="A52" s="6" t="s">
        <v>42</v>
      </c>
      <c r="B52" s="172" t="s">
        <v>5612</v>
      </c>
      <c r="C52" s="172" t="s">
        <v>5613</v>
      </c>
      <c r="D52" s="172" t="s">
        <v>5614</v>
      </c>
      <c r="E52" s="172" t="s">
        <v>5615</v>
      </c>
      <c r="F52" s="172" t="s">
        <v>5616</v>
      </c>
      <c r="G52" s="172" t="s">
        <v>5617</v>
      </c>
      <c r="H52" s="172" t="s">
        <v>5618</v>
      </c>
      <c r="I52" s="172" t="s">
        <v>5619</v>
      </c>
      <c r="J52" s="172" t="s">
        <v>5620</v>
      </c>
      <c r="K52" s="172" t="s">
        <v>5621</v>
      </c>
      <c r="L52" s="18"/>
      <c r="M52" s="218"/>
      <c r="N52" s="4" t="s">
        <v>393</v>
      </c>
      <c r="O52" s="22">
        <v>22.78</v>
      </c>
      <c r="P52" s="26">
        <v>-0.37</v>
      </c>
      <c r="Q52" s="25">
        <v>-38.18</v>
      </c>
      <c r="R52" s="26">
        <v>-64.34</v>
      </c>
      <c r="S52" s="25">
        <v>-32.840000000000003</v>
      </c>
      <c r="T52" s="26">
        <v>-39.049999999999997</v>
      </c>
      <c r="U52" s="25">
        <v>-43.39</v>
      </c>
      <c r="V52" s="26">
        <v>-18.54</v>
      </c>
      <c r="W52" s="25">
        <v>-0.15</v>
      </c>
      <c r="X52" s="21">
        <v>7.02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 t="str">
        <f>B86</f>
        <v>1,058,000</v>
      </c>
      <c r="P53" s="58">
        <f t="shared" ref="P53:X53" si="0">C86</f>
        <v>994</v>
      </c>
      <c r="Q53" s="58">
        <f t="shared" si="0"/>
        <v>957</v>
      </c>
      <c r="R53" s="58">
        <f t="shared" si="0"/>
        <v>957</v>
      </c>
      <c r="S53" s="58">
        <f t="shared" si="0"/>
        <v>957</v>
      </c>
      <c r="T53" s="58" t="str">
        <f t="shared" si="0"/>
        <v>1,098,000</v>
      </c>
      <c r="U53" s="58" t="str">
        <f t="shared" si="0"/>
        <v>1,097,000</v>
      </c>
      <c r="V53" s="58" t="str">
        <f t="shared" si="0"/>
        <v>1,097,104</v>
      </c>
      <c r="W53" s="58">
        <f t="shared" si="0"/>
        <v>905.65099999999995</v>
      </c>
      <c r="X53" s="58">
        <f t="shared" si="0"/>
        <v>276.48700000000002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 t="e">
        <f>O53*O7/100</f>
        <v>#VALUE!</v>
      </c>
      <c r="P54" s="43">
        <f t="shared" ref="P54:X54" si="1">P53*P7/100</f>
        <v>218.68</v>
      </c>
      <c r="Q54" s="42">
        <f t="shared" si="1"/>
        <v>196.66350000000003</v>
      </c>
      <c r="R54" s="43">
        <f t="shared" si="1"/>
        <v>299.541</v>
      </c>
      <c r="S54" s="42">
        <f t="shared" si="1"/>
        <v>1194.2402999999999</v>
      </c>
      <c r="T54" s="43" t="e">
        <f t="shared" si="1"/>
        <v>#VALUE!</v>
      </c>
      <c r="U54" s="42" t="e">
        <f t="shared" si="1"/>
        <v>#VALUE!</v>
      </c>
      <c r="V54" s="43" t="e">
        <f t="shared" si="1"/>
        <v>#VALUE!</v>
      </c>
      <c r="W54" s="42">
        <f t="shared" si="1"/>
        <v>4411.7882813999995</v>
      </c>
      <c r="X54" s="43">
        <f t="shared" si="1"/>
        <v>1336.4552119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 t="e">
        <f t="shared" ref="O55:X55" si="2">O53*O8/100</f>
        <v>#VALUE!</v>
      </c>
      <c r="P55" s="43">
        <f t="shared" si="2"/>
        <v>59.739399999999996</v>
      </c>
      <c r="Q55" s="42">
        <f t="shared" si="2"/>
        <v>-3.2538</v>
      </c>
      <c r="R55" s="43">
        <f t="shared" si="2"/>
        <v>-7.7517000000000005</v>
      </c>
      <c r="S55" s="42">
        <f t="shared" si="2"/>
        <v>-33.303600000000003</v>
      </c>
      <c r="T55" s="43" t="e">
        <f t="shared" si="2"/>
        <v>#VALUE!</v>
      </c>
      <c r="U55" s="42" t="e">
        <f t="shared" si="2"/>
        <v>#VALUE!</v>
      </c>
      <c r="V55" s="43" t="e">
        <f t="shared" si="2"/>
        <v>#VALUE!</v>
      </c>
      <c r="W55" s="42">
        <f t="shared" si="2"/>
        <v>630.51422619999994</v>
      </c>
      <c r="X55" s="43">
        <f t="shared" si="2"/>
        <v>272.56088460000001</v>
      </c>
    </row>
    <row r="56" spans="1:24" ht="19.899999999999999" customHeight="1" x14ac:dyDescent="0.25">
      <c r="A56" s="6" t="s">
        <v>44</v>
      </c>
      <c r="B56" s="172" t="s">
        <v>5622</v>
      </c>
      <c r="C56" s="172" t="s">
        <v>5623</v>
      </c>
      <c r="D56" s="172" t="s">
        <v>5624</v>
      </c>
      <c r="E56" s="172" t="s">
        <v>5625</v>
      </c>
      <c r="F56" s="172" t="s">
        <v>5626</v>
      </c>
      <c r="G56" s="172" t="s">
        <v>5627</v>
      </c>
      <c r="H56" s="172" t="s">
        <v>5628</v>
      </c>
      <c r="I56" s="172" t="s">
        <v>5629</v>
      </c>
      <c r="J56" s="172" t="s">
        <v>5630</v>
      </c>
      <c r="K56" s="172" t="s">
        <v>5631</v>
      </c>
      <c r="L56" s="18"/>
      <c r="M56" s="218"/>
      <c r="N56" s="44" t="s">
        <v>436</v>
      </c>
      <c r="O56" s="45">
        <f>B132/100</f>
        <v>0.15</v>
      </c>
      <c r="P56" s="45">
        <f t="shared" ref="P56:X56" si="3">C132/100</f>
        <v>0.06</v>
      </c>
      <c r="Q56" s="45">
        <f t="shared" si="3"/>
        <v>0.08</v>
      </c>
      <c r="R56" s="45">
        <f t="shared" si="3"/>
        <v>0.08</v>
      </c>
      <c r="S56" s="45">
        <f t="shared" si="3"/>
        <v>0.05</v>
      </c>
      <c r="T56" s="45">
        <f t="shared" si="3"/>
        <v>0.09</v>
      </c>
      <c r="U56" s="45">
        <f t="shared" si="3"/>
        <v>0.1</v>
      </c>
      <c r="V56" s="45">
        <f t="shared" si="3"/>
        <v>2.37</v>
      </c>
      <c r="W56" s="45">
        <f t="shared" si="3"/>
        <v>0.21</v>
      </c>
      <c r="X56" s="45">
        <f t="shared" si="3"/>
        <v>-0.01</v>
      </c>
    </row>
    <row r="57" spans="1:24" ht="19.899999999999999" customHeight="1" x14ac:dyDescent="0.25">
      <c r="A57" s="8" t="s">
        <v>45</v>
      </c>
      <c r="B57" s="173" t="s">
        <v>4916</v>
      </c>
      <c r="C57" s="173" t="s">
        <v>5632</v>
      </c>
      <c r="D57" s="173" t="s">
        <v>5633</v>
      </c>
      <c r="E57" s="173" t="s">
        <v>5634</v>
      </c>
      <c r="F57" s="173" t="s">
        <v>4327</v>
      </c>
      <c r="G57" s="173" t="s">
        <v>5635</v>
      </c>
      <c r="H57" s="173" t="s">
        <v>5636</v>
      </c>
      <c r="I57" s="173" t="s">
        <v>5637</v>
      </c>
      <c r="J57" s="173" t="s">
        <v>5638</v>
      </c>
      <c r="K57" s="173">
        <v>76.114999999999995</v>
      </c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>
        <f t="shared" si="4"/>
        <v>72.83600000000007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18"/>
      <c r="N58" s="41" t="s">
        <v>438</v>
      </c>
      <c r="O58" s="46" t="str">
        <f>B20</f>
        <v>9,640,000</v>
      </c>
      <c r="P58" s="46" t="str">
        <f t="shared" ref="P58:X58" si="5">C20</f>
        <v>21,293,000</v>
      </c>
      <c r="Q58" s="46" t="str">
        <f t="shared" si="5"/>
        <v>20,525,000</v>
      </c>
      <c r="R58" s="46" t="str">
        <f t="shared" si="5"/>
        <v>14,449,000</v>
      </c>
      <c r="S58" s="46" t="str">
        <f t="shared" si="5"/>
        <v>13,579,000</v>
      </c>
      <c r="T58" s="46" t="str">
        <f t="shared" si="5"/>
        <v>11,041,000</v>
      </c>
      <c r="U58" s="46" t="str">
        <f t="shared" si="5"/>
        <v>9,011,000</v>
      </c>
      <c r="V58" s="46" t="str">
        <f t="shared" si="5"/>
        <v>8,568,000</v>
      </c>
      <c r="W58" s="46" t="str">
        <f t="shared" si="5"/>
        <v>8,098,648</v>
      </c>
      <c r="X58" s="46" t="str">
        <f t="shared" si="5"/>
        <v>2,662,639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18"/>
      <c r="N60" s="41" t="s">
        <v>440</v>
      </c>
      <c r="O60" s="46" t="str">
        <f>B143</f>
        <v>1,016,000</v>
      </c>
      <c r="P60" s="46">
        <f t="shared" ref="P60:X60" si="7">C143</f>
        <v>887</v>
      </c>
      <c r="Q60" s="46">
        <f t="shared" si="7"/>
        <v>818</v>
      </c>
      <c r="R60" s="46">
        <f t="shared" si="7"/>
        <v>780</v>
      </c>
      <c r="S60" s="46">
        <f t="shared" si="7"/>
        <v>695</v>
      </c>
      <c r="T60" s="46">
        <f t="shared" si="7"/>
        <v>609</v>
      </c>
      <c r="U60" s="46">
        <f t="shared" si="7"/>
        <v>564</v>
      </c>
      <c r="V60" s="46">
        <f t="shared" si="7"/>
        <v>570</v>
      </c>
      <c r="W60" s="46">
        <f t="shared" si="7"/>
        <v>402.60399999999998</v>
      </c>
      <c r="X60" s="46">
        <f t="shared" si="7"/>
        <v>203.208</v>
      </c>
    </row>
    <row r="61" spans="1:24" ht="19.899999999999999" customHeight="1" x14ac:dyDescent="0.25">
      <c r="A61" s="8" t="s">
        <v>49</v>
      </c>
      <c r="B61" s="173" t="s">
        <v>5639</v>
      </c>
      <c r="C61" s="173" t="s">
        <v>5640</v>
      </c>
      <c r="D61" s="173" t="s">
        <v>5641</v>
      </c>
      <c r="E61" s="173" t="s">
        <v>5642</v>
      </c>
      <c r="F61" s="173" t="s">
        <v>4407</v>
      </c>
      <c r="G61" s="173" t="s">
        <v>5643</v>
      </c>
      <c r="H61" s="173" t="s">
        <v>5644</v>
      </c>
      <c r="I61" s="173" t="s">
        <v>5645</v>
      </c>
      <c r="J61" s="173" t="s">
        <v>5646</v>
      </c>
      <c r="K61" s="173" t="s">
        <v>5647</v>
      </c>
      <c r="L61" s="18"/>
      <c r="M61" s="218"/>
      <c r="N61" s="41" t="s">
        <v>441</v>
      </c>
      <c r="O61" s="49" t="e">
        <f>B162/B160</f>
        <v>#VALUE!</v>
      </c>
      <c r="P61" s="49" t="e">
        <f t="shared" ref="P61:X61" si="8">C162/C160</f>
        <v>#VALUE!</v>
      </c>
      <c r="Q61" s="49" t="e">
        <f t="shared" si="8"/>
        <v>#VALUE!</v>
      </c>
      <c r="R61" s="49" t="e">
        <f t="shared" si="8"/>
        <v>#VALUE!</v>
      </c>
      <c r="S61" s="49" t="e">
        <f t="shared" si="8"/>
        <v>#VALUE!</v>
      </c>
      <c r="T61" s="49" t="e">
        <f t="shared" si="8"/>
        <v>#VALUE!</v>
      </c>
      <c r="U61" s="49" t="e">
        <f t="shared" si="8"/>
        <v>#VALUE!</v>
      </c>
      <c r="V61" s="49" t="e">
        <f t="shared" si="8"/>
        <v>#VALUE!</v>
      </c>
      <c r="W61" s="49" t="e">
        <f t="shared" si="8"/>
        <v>#VALUE!</v>
      </c>
      <c r="X61" s="49">
        <f t="shared" si="8"/>
        <v>0.36147988129527803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 t="str">
        <f>B151</f>
        <v>3,039,000</v>
      </c>
      <c r="P62" s="46" t="str">
        <f t="shared" ref="P62:X62" si="9">C151</f>
        <v>3,576,000</v>
      </c>
      <c r="Q62" s="46" t="str">
        <f t="shared" si="9"/>
        <v>4,615,000</v>
      </c>
      <c r="R62" s="46" t="str">
        <f t="shared" si="9"/>
        <v>3,408,000</v>
      </c>
      <c r="S62" s="46" t="str">
        <f t="shared" si="9"/>
        <v>3,042,000</v>
      </c>
      <c r="T62" s="46" t="str">
        <f t="shared" si="9"/>
        <v>3,122,000</v>
      </c>
      <c r="U62" s="46" t="str">
        <f t="shared" si="9"/>
        <v>2,834,000</v>
      </c>
      <c r="V62" s="46" t="str">
        <f t="shared" si="9"/>
        <v>3,018,000</v>
      </c>
      <c r="W62" s="46" t="str">
        <f t="shared" si="9"/>
        <v>1,485,325</v>
      </c>
      <c r="X62" s="46">
        <f t="shared" si="9"/>
        <v>576.75400000000002</v>
      </c>
    </row>
    <row r="63" spans="1:24" ht="19.899999999999999" customHeight="1" x14ac:dyDescent="0.25">
      <c r="A63" s="8" t="s">
        <v>50</v>
      </c>
      <c r="B63" s="175" t="s">
        <v>5648</v>
      </c>
      <c r="C63" s="175">
        <v>600</v>
      </c>
      <c r="D63" s="175">
        <v>548</v>
      </c>
      <c r="E63" s="175" t="s">
        <v>5649</v>
      </c>
      <c r="F63" s="175" t="s">
        <v>5650</v>
      </c>
      <c r="G63" s="175">
        <v>493</v>
      </c>
      <c r="H63" s="175">
        <v>486</v>
      </c>
      <c r="I63" s="175">
        <v>458</v>
      </c>
      <c r="J63" s="175">
        <v>333.214</v>
      </c>
      <c r="K63" s="175">
        <v>4.9889999999999999</v>
      </c>
      <c r="L63" s="18"/>
      <c r="M63" s="218"/>
      <c r="N63" s="44" t="s">
        <v>443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 t="e">
        <f t="shared" si="10"/>
        <v>#VALUE!</v>
      </c>
      <c r="T63" s="48" t="e">
        <f t="shared" si="10"/>
        <v>#VALUE!</v>
      </c>
      <c r="U63" s="50" t="e">
        <f t="shared" si="10"/>
        <v>#VALUE!</v>
      </c>
      <c r="V63" s="48" t="e">
        <f t="shared" si="10"/>
        <v>#VALUE!</v>
      </c>
      <c r="W63" s="50" t="e">
        <f t="shared" si="10"/>
        <v>#VALUE!</v>
      </c>
      <c r="X63" s="48">
        <f t="shared" si="10"/>
        <v>368.26903254342324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5" t="s">
        <v>5651</v>
      </c>
      <c r="C65" s="175" t="s">
        <v>5652</v>
      </c>
      <c r="D65" s="175" t="s">
        <v>5653</v>
      </c>
      <c r="E65" s="175" t="s">
        <v>5654</v>
      </c>
      <c r="F65" s="175" t="s">
        <v>5655</v>
      </c>
      <c r="G65" s="175" t="s">
        <v>3187</v>
      </c>
      <c r="H65" s="175" t="s">
        <v>5656</v>
      </c>
      <c r="I65" s="175" t="s">
        <v>5657</v>
      </c>
      <c r="J65" s="175" t="s">
        <v>5658</v>
      </c>
      <c r="K65" s="175">
        <v>415.99</v>
      </c>
      <c r="L65" s="18"/>
      <c r="M65" s="2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4" t="s">
        <v>5659</v>
      </c>
      <c r="C66" s="174" t="s">
        <v>3132</v>
      </c>
      <c r="D66" s="174" t="s">
        <v>4588</v>
      </c>
      <c r="E66" s="174" t="s">
        <v>5660</v>
      </c>
      <c r="F66" s="174" t="s">
        <v>3335</v>
      </c>
      <c r="G66" s="174" t="s">
        <v>4878</v>
      </c>
      <c r="H66" s="174" t="s">
        <v>5661</v>
      </c>
      <c r="I66" s="174" t="s">
        <v>5662</v>
      </c>
      <c r="J66" s="174">
        <v>985.58</v>
      </c>
      <c r="K66" s="174">
        <v>215.86199999999999</v>
      </c>
      <c r="L66" s="18"/>
      <c r="M66" s="218"/>
      <c r="N66" s="62" t="s">
        <v>446</v>
      </c>
      <c r="O66" s="63" t="str">
        <f>B11</f>
        <v>1,793,000</v>
      </c>
      <c r="P66" s="63" t="str">
        <f t="shared" ref="P66:X66" si="13">C11</f>
        <v>2,134,000</v>
      </c>
      <c r="Q66" s="63" t="str">
        <f t="shared" si="13"/>
        <v>2,106,000</v>
      </c>
      <c r="R66" s="63" t="str">
        <f t="shared" si="13"/>
        <v>2,106,000</v>
      </c>
      <c r="S66" s="63" t="str">
        <f t="shared" si="13"/>
        <v>2,106,000</v>
      </c>
      <c r="T66" s="63" t="str">
        <f t="shared" si="13"/>
        <v>2,106,000</v>
      </c>
      <c r="U66" s="63" t="str">
        <f t="shared" si="13"/>
        <v>2,093,000</v>
      </c>
      <c r="V66" s="63" t="str">
        <f t="shared" si="13"/>
        <v>2,109,000</v>
      </c>
      <c r="W66" s="63" t="str">
        <f t="shared" si="13"/>
        <v>1,856,338</v>
      </c>
      <c r="X66" s="63" t="str">
        <f t="shared" si="13"/>
        <v>1,155,087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18"/>
      <c r="N67" s="62" t="s">
        <v>447</v>
      </c>
      <c r="O67" s="64" t="str">
        <f>B34</f>
        <v>28,902,000</v>
      </c>
      <c r="P67" s="64" t="str">
        <f t="shared" ref="P67:X67" si="14">C34</f>
        <v>27,273,000</v>
      </c>
      <c r="Q67" s="64" t="str">
        <f t="shared" si="14"/>
        <v>25,966,000</v>
      </c>
      <c r="R67" s="64" t="str">
        <f t="shared" si="14"/>
        <v>19,056,000</v>
      </c>
      <c r="S67" s="64" t="str">
        <f t="shared" si="14"/>
        <v>18,036,000</v>
      </c>
      <c r="T67" s="64" t="str">
        <f t="shared" si="14"/>
        <v>13,947,000</v>
      </c>
      <c r="U67" s="64" t="str">
        <f t="shared" si="14"/>
        <v>11,100,000</v>
      </c>
      <c r="V67" s="64" t="str">
        <f t="shared" si="14"/>
        <v>11,033,000</v>
      </c>
      <c r="W67" s="64" t="str">
        <f t="shared" si="14"/>
        <v>10,217,468</v>
      </c>
      <c r="X67" s="64" t="str">
        <f t="shared" si="14"/>
        <v>3,244,058</v>
      </c>
    </row>
    <row r="68" spans="1:24" ht="19.899999999999999" customHeight="1" x14ac:dyDescent="0.25">
      <c r="A68" s="6" t="s">
        <v>54</v>
      </c>
      <c r="B68" s="174">
        <v>37</v>
      </c>
      <c r="C68" s="174">
        <v>125</v>
      </c>
      <c r="D68" s="174">
        <v>96</v>
      </c>
      <c r="E68" s="174">
        <v>128</v>
      </c>
      <c r="F68" s="174">
        <v>121</v>
      </c>
      <c r="G68" s="174">
        <v>54</v>
      </c>
      <c r="H68" s="174">
        <v>39</v>
      </c>
      <c r="I68" s="174">
        <v>61</v>
      </c>
      <c r="J68" s="174">
        <v>80.516999999999996</v>
      </c>
      <c r="K68" s="174">
        <v>5.7729999999999997</v>
      </c>
      <c r="L68" s="18"/>
      <c r="M68" s="218"/>
      <c r="N68" s="62" t="s">
        <v>448</v>
      </c>
      <c r="O68" s="81" t="e">
        <f>O66/O67</f>
        <v>#VALUE!</v>
      </c>
      <c r="P68" s="81" t="e">
        <f t="shared" ref="P68:X68" si="15">P66/P67</f>
        <v>#VALUE!</v>
      </c>
      <c r="Q68" s="81" t="e">
        <f t="shared" si="15"/>
        <v>#VALUE!</v>
      </c>
      <c r="R68" s="81" t="e">
        <f t="shared" si="15"/>
        <v>#VALUE!</v>
      </c>
      <c r="S68" s="81" t="e">
        <f t="shared" si="15"/>
        <v>#VALUE!</v>
      </c>
      <c r="T68" s="81" t="e">
        <f t="shared" si="15"/>
        <v>#VALUE!</v>
      </c>
      <c r="U68" s="81" t="e">
        <f t="shared" si="15"/>
        <v>#VALUE!</v>
      </c>
      <c r="V68" s="81" t="e">
        <f t="shared" si="15"/>
        <v>#VALUE!</v>
      </c>
      <c r="W68" s="81" t="e">
        <f t="shared" si="15"/>
        <v>#VALUE!</v>
      </c>
      <c r="X68" s="81" t="e">
        <f t="shared" si="15"/>
        <v>#VALUE!</v>
      </c>
    </row>
    <row r="69" spans="1:24" ht="19.899999999999999" customHeight="1" x14ac:dyDescent="0.25">
      <c r="A69" s="8" t="s">
        <v>55</v>
      </c>
      <c r="B69" s="173" t="s">
        <v>5663</v>
      </c>
      <c r="C69" s="173" t="s">
        <v>5664</v>
      </c>
      <c r="D69" s="173" t="s">
        <v>5665</v>
      </c>
      <c r="E69" s="173" t="s">
        <v>5666</v>
      </c>
      <c r="F69" s="173" t="s">
        <v>5667</v>
      </c>
      <c r="G69" s="173" t="s">
        <v>5668</v>
      </c>
      <c r="H69" s="173" t="s">
        <v>5669</v>
      </c>
      <c r="I69" s="173" t="s">
        <v>5670</v>
      </c>
      <c r="J69" s="173" t="s">
        <v>5671</v>
      </c>
      <c r="K69" s="173">
        <v>194.35499999999999</v>
      </c>
      <c r="L69" s="18"/>
      <c r="M69" s="218"/>
      <c r="N69" s="107" t="s">
        <v>454</v>
      </c>
      <c r="O69" s="121">
        <f>B212</f>
        <v>0</v>
      </c>
      <c r="P69" s="121">
        <f t="shared" ref="P69:X69" si="16">C212</f>
        <v>20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16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 t="e">
        <f t="shared" si="17"/>
        <v>#VALUE!</v>
      </c>
      <c r="V70" s="123" t="e">
        <f t="shared" si="17"/>
        <v>#VALUE!</v>
      </c>
      <c r="W70" s="123" t="e">
        <f t="shared" si="17"/>
        <v>#VALUE!</v>
      </c>
      <c r="X70" s="123" t="e">
        <f t="shared" si="17"/>
        <v>#VALUE!</v>
      </c>
    </row>
    <row r="71" spans="1:24" ht="19.899999999999999" customHeight="1" x14ac:dyDescent="0.25">
      <c r="A71" s="8" t="s">
        <v>56</v>
      </c>
      <c r="B71" s="175" t="s">
        <v>5672</v>
      </c>
      <c r="C71" s="175" t="s">
        <v>5673</v>
      </c>
      <c r="D71" s="175" t="s">
        <v>5674</v>
      </c>
      <c r="E71" s="175" t="s">
        <v>5675</v>
      </c>
      <c r="F71" s="175" t="s">
        <v>5676</v>
      </c>
      <c r="G71" s="175" t="s">
        <v>5677</v>
      </c>
      <c r="H71" s="175" t="s">
        <v>5678</v>
      </c>
      <c r="I71" s="175" t="s">
        <v>5679</v>
      </c>
      <c r="J71" s="175" t="s">
        <v>5680</v>
      </c>
      <c r="K71" s="175" t="s">
        <v>5681</v>
      </c>
      <c r="L71" s="18"/>
      <c r="M71" s="218"/>
    </row>
    <row r="72" spans="1:24" ht="19.899999999999999" customHeight="1" x14ac:dyDescent="0.25">
      <c r="A72" s="6" t="s">
        <v>57</v>
      </c>
      <c r="B72" s="172" t="s">
        <v>5573</v>
      </c>
      <c r="C72" s="172" t="s">
        <v>5574</v>
      </c>
      <c r="D72" s="172" t="s">
        <v>5575</v>
      </c>
      <c r="E72" s="172" t="s">
        <v>5576</v>
      </c>
      <c r="F72" s="172" t="s">
        <v>5577</v>
      </c>
      <c r="G72" s="172" t="s">
        <v>5578</v>
      </c>
      <c r="H72" s="172" t="s">
        <v>5579</v>
      </c>
      <c r="I72" s="172" t="s">
        <v>5580</v>
      </c>
      <c r="J72" s="172" t="s">
        <v>5581</v>
      </c>
      <c r="K72" s="172" t="s">
        <v>5582</v>
      </c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218"/>
    </row>
    <row r="75" spans="1:24" ht="19.899999999999999" customHeight="1" x14ac:dyDescent="0.25">
      <c r="A75" s="8" t="s">
        <v>59</v>
      </c>
      <c r="B75" s="175" t="s">
        <v>5682</v>
      </c>
      <c r="C75" s="175">
        <v>-859</v>
      </c>
      <c r="D75" s="175" t="s">
        <v>5683</v>
      </c>
      <c r="E75" s="175" t="s">
        <v>5684</v>
      </c>
      <c r="F75" s="175" t="s">
        <v>5685</v>
      </c>
      <c r="G75" s="175">
        <v>-255</v>
      </c>
      <c r="H75" s="175" t="s">
        <v>5686</v>
      </c>
      <c r="I75" s="175">
        <v>-600</v>
      </c>
      <c r="J75" s="175">
        <v>-809.79600000000005</v>
      </c>
      <c r="K75" s="175">
        <v>68.430000000000007</v>
      </c>
      <c r="L75" s="18"/>
      <c r="M75" s="218"/>
    </row>
    <row r="76" spans="1:24" ht="19.899999999999999" customHeight="1" x14ac:dyDescent="0.25">
      <c r="A76" s="6" t="s">
        <v>60</v>
      </c>
      <c r="B76" s="172" t="s">
        <v>5687</v>
      </c>
      <c r="C76" s="172" t="s">
        <v>5688</v>
      </c>
      <c r="D76" s="172" t="s">
        <v>5689</v>
      </c>
      <c r="E76" s="172" t="s">
        <v>5690</v>
      </c>
      <c r="F76" s="172" t="s">
        <v>5691</v>
      </c>
      <c r="G76" s="172" t="s">
        <v>5692</v>
      </c>
      <c r="H76" s="172" t="s">
        <v>5693</v>
      </c>
      <c r="I76" s="172" t="s">
        <v>5694</v>
      </c>
      <c r="J76" s="172" t="s">
        <v>5695</v>
      </c>
      <c r="K76" s="172" t="s">
        <v>5696</v>
      </c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 t="s">
        <v>5697</v>
      </c>
      <c r="C80" s="173" t="s">
        <v>5698</v>
      </c>
      <c r="D80" s="173">
        <v>957.37300000000005</v>
      </c>
      <c r="E80" s="173">
        <v>957.38900000000001</v>
      </c>
      <c r="F80" s="173">
        <v>957.38900000000001</v>
      </c>
      <c r="G80" s="173" t="s">
        <v>5699</v>
      </c>
      <c r="H80" s="173" t="s">
        <v>5700</v>
      </c>
      <c r="I80" s="173" t="s">
        <v>5701</v>
      </c>
      <c r="J80" s="173" t="s">
        <v>5702</v>
      </c>
      <c r="K80" s="173">
        <v>276.91199999999998</v>
      </c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218"/>
    </row>
    <row r="82" spans="1:13" ht="19.899999999999999" customHeight="1" x14ac:dyDescent="0.25">
      <c r="A82" s="8" t="s">
        <v>64</v>
      </c>
      <c r="B82" s="173" t="s">
        <v>1356</v>
      </c>
      <c r="C82" s="173" t="s">
        <v>1356</v>
      </c>
      <c r="D82" s="173" t="s">
        <v>1356</v>
      </c>
      <c r="E82" s="173" t="s">
        <v>1356</v>
      </c>
      <c r="F82" s="173" t="s">
        <v>1356</v>
      </c>
      <c r="G82" s="173" t="s">
        <v>1356</v>
      </c>
      <c r="H82" s="173" t="s">
        <v>1356</v>
      </c>
      <c r="I82" s="173" t="s">
        <v>1356</v>
      </c>
      <c r="J82" s="173" t="s">
        <v>1356</v>
      </c>
      <c r="K82" s="173" t="s">
        <v>1356</v>
      </c>
      <c r="L82" s="18"/>
      <c r="M82" s="218"/>
    </row>
    <row r="83" spans="1:13" ht="19.899999999999999" customHeight="1" x14ac:dyDescent="0.25">
      <c r="A83" s="6" t="s">
        <v>65</v>
      </c>
      <c r="B83" s="174">
        <v>2</v>
      </c>
      <c r="C83" s="174">
        <v>2</v>
      </c>
      <c r="D83" s="174">
        <v>2</v>
      </c>
      <c r="E83" s="174">
        <v>2</v>
      </c>
      <c r="F83" s="174">
        <v>2</v>
      </c>
      <c r="G83" s="174">
        <v>2</v>
      </c>
      <c r="H83" s="174">
        <v>2</v>
      </c>
      <c r="I83" s="174">
        <v>2</v>
      </c>
      <c r="J83" s="174">
        <v>2</v>
      </c>
      <c r="K83" s="174">
        <v>2</v>
      </c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218"/>
    </row>
    <row r="86" spans="1:13" ht="19.899999999999999" customHeight="1" x14ac:dyDescent="0.25">
      <c r="A86" s="8" t="s">
        <v>68</v>
      </c>
      <c r="B86" s="173" t="s">
        <v>5703</v>
      </c>
      <c r="C86" s="173">
        <v>994</v>
      </c>
      <c r="D86" s="173">
        <v>957</v>
      </c>
      <c r="E86" s="173">
        <v>957</v>
      </c>
      <c r="F86" s="173">
        <v>957</v>
      </c>
      <c r="G86" s="173" t="s">
        <v>3497</v>
      </c>
      <c r="H86" s="173" t="s">
        <v>4350</v>
      </c>
      <c r="I86" s="173" t="s">
        <v>5701</v>
      </c>
      <c r="J86" s="173">
        <v>905.65099999999995</v>
      </c>
      <c r="K86" s="173">
        <v>276.48700000000002</v>
      </c>
      <c r="L86" s="18"/>
      <c r="M86" s="218"/>
    </row>
    <row r="87" spans="1:13" ht="19.899999999999999" customHeight="1" x14ac:dyDescent="0.25">
      <c r="A87" s="6" t="s">
        <v>69</v>
      </c>
      <c r="B87" s="174" t="s">
        <v>5703</v>
      </c>
      <c r="C87" s="174">
        <v>994</v>
      </c>
      <c r="D87" s="174">
        <v>957</v>
      </c>
      <c r="E87" s="174">
        <v>957</v>
      </c>
      <c r="F87" s="174" t="s">
        <v>5704</v>
      </c>
      <c r="G87" s="174" t="s">
        <v>3497</v>
      </c>
      <c r="H87" s="174" t="s">
        <v>4350</v>
      </c>
      <c r="I87" s="174" t="s">
        <v>5701</v>
      </c>
      <c r="J87" s="174">
        <v>905.65099999999995</v>
      </c>
      <c r="K87" s="174">
        <v>276.48700000000002</v>
      </c>
      <c r="L87" s="18"/>
      <c r="M87" s="218"/>
    </row>
    <row r="88" spans="1:13" ht="19.899999999999999" customHeight="1" x14ac:dyDescent="0.25">
      <c r="A88" s="8" t="s">
        <v>70</v>
      </c>
      <c r="B88" s="173">
        <v>88.468000000000004</v>
      </c>
      <c r="C88" s="173">
        <v>88.468000000000004</v>
      </c>
      <c r="D88" s="173">
        <v>91.808000000000007</v>
      </c>
      <c r="E88" s="173">
        <v>91.793000000000006</v>
      </c>
      <c r="F88" s="173">
        <v>91.793000000000006</v>
      </c>
      <c r="G88" s="173">
        <v>84.606999999999999</v>
      </c>
      <c r="H88" s="173">
        <v>84.79</v>
      </c>
      <c r="I88" s="173">
        <v>85.662000000000006</v>
      </c>
      <c r="J88" s="173">
        <v>83.665999999999997</v>
      </c>
      <c r="K88" s="173">
        <v>15.432</v>
      </c>
      <c r="L88" s="18"/>
      <c r="M88" s="218"/>
    </row>
    <row r="89" spans="1:13" ht="19.899999999999999" customHeight="1" x14ac:dyDescent="0.25">
      <c r="A89" s="6" t="s">
        <v>71</v>
      </c>
      <c r="B89" s="174">
        <v>122</v>
      </c>
      <c r="C89" s="174">
        <v>122</v>
      </c>
      <c r="D89" s="174">
        <v>208</v>
      </c>
      <c r="E89" s="174">
        <v>208</v>
      </c>
      <c r="F89" s="174">
        <v>208</v>
      </c>
      <c r="G89" s="174">
        <v>15</v>
      </c>
      <c r="H89" s="174">
        <v>18</v>
      </c>
      <c r="I89" s="174">
        <v>32</v>
      </c>
      <c r="J89" s="174">
        <v>0</v>
      </c>
      <c r="K89" s="174">
        <v>53.493000000000002</v>
      </c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0</v>
      </c>
      <c r="G90" s="173">
        <v>0</v>
      </c>
      <c r="H90" s="173">
        <v>0</v>
      </c>
      <c r="I90" s="173">
        <v>0</v>
      </c>
      <c r="J90" s="173">
        <v>0</v>
      </c>
      <c r="K90" s="173">
        <v>0</v>
      </c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8"/>
      <c r="M91" s="218"/>
    </row>
    <row r="92" spans="1:13" ht="19.899999999999999" customHeight="1" x14ac:dyDescent="0.25">
      <c r="A92" s="8" t="s">
        <v>74</v>
      </c>
      <c r="B92" s="173">
        <v>3.129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0</v>
      </c>
      <c r="J92" s="173">
        <v>0</v>
      </c>
      <c r="K92" s="173">
        <v>0</v>
      </c>
      <c r="L92" s="18"/>
      <c r="M92" s="218"/>
    </row>
    <row r="93" spans="1:13" ht="19.899999999999999" customHeight="1" x14ac:dyDescent="0.25">
      <c r="A93" s="6" t="s">
        <v>75</v>
      </c>
      <c r="B93" s="174">
        <v>65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0</v>
      </c>
      <c r="I93" s="174">
        <v>0</v>
      </c>
      <c r="J93" s="174">
        <v>0</v>
      </c>
      <c r="K93" s="174">
        <v>0</v>
      </c>
      <c r="L93" s="18"/>
      <c r="M93" s="218"/>
    </row>
    <row r="94" spans="1:13" ht="19.899999999999999" customHeight="1" x14ac:dyDescent="0.25">
      <c r="A94" s="8" t="s">
        <v>76</v>
      </c>
      <c r="B94" s="173">
        <v>35</v>
      </c>
      <c r="C94" s="173">
        <v>-104</v>
      </c>
      <c r="D94" s="173">
        <v>-46</v>
      </c>
      <c r="E94" s="173">
        <v>52</v>
      </c>
      <c r="F94" s="173">
        <v>-65</v>
      </c>
      <c r="G94" s="173">
        <v>34</v>
      </c>
      <c r="H94" s="173">
        <v>-58</v>
      </c>
      <c r="I94" s="173">
        <v>-34</v>
      </c>
      <c r="J94" s="173">
        <v>-13.54</v>
      </c>
      <c r="K94" s="173">
        <v>7.1849999999999996</v>
      </c>
      <c r="L94" s="18"/>
      <c r="M94" s="218"/>
    </row>
    <row r="95" spans="1:13" ht="19.899999999999999" customHeight="1" x14ac:dyDescent="0.25">
      <c r="A95" s="6" t="s">
        <v>77</v>
      </c>
      <c r="B95" s="174">
        <v>514</v>
      </c>
      <c r="C95" s="174">
        <v>344</v>
      </c>
      <c r="D95" s="174">
        <v>430</v>
      </c>
      <c r="E95" s="174">
        <v>526</v>
      </c>
      <c r="F95" s="174">
        <v>312</v>
      </c>
      <c r="G95" s="174">
        <v>226</v>
      </c>
      <c r="H95" s="174">
        <v>140</v>
      </c>
      <c r="I95" s="174">
        <v>69</v>
      </c>
      <c r="J95" s="174">
        <v>26.843</v>
      </c>
      <c r="K95" s="174">
        <v>0</v>
      </c>
      <c r="L95" s="18"/>
      <c r="M95" s="218"/>
    </row>
    <row r="96" spans="1:13" ht="19.899999999999999" customHeight="1" x14ac:dyDescent="0.25">
      <c r="A96" s="8" t="s">
        <v>78</v>
      </c>
      <c r="B96" s="173">
        <v>513</v>
      </c>
      <c r="C96" s="173" t="s">
        <v>5705</v>
      </c>
      <c r="D96" s="173" t="s">
        <v>5706</v>
      </c>
      <c r="E96" s="173" t="s">
        <v>3322</v>
      </c>
      <c r="F96" s="173" t="s">
        <v>5707</v>
      </c>
      <c r="G96" s="173" t="s">
        <v>5708</v>
      </c>
      <c r="H96" s="173" t="s">
        <v>5709</v>
      </c>
      <c r="I96" s="173" t="s">
        <v>5710</v>
      </c>
      <c r="J96" s="173" t="s">
        <v>5711</v>
      </c>
      <c r="K96" s="173">
        <v>16.565000000000001</v>
      </c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218"/>
    </row>
    <row r="98" spans="1:13" ht="19.899999999999999" customHeight="1" x14ac:dyDescent="0.25">
      <c r="A98" s="8" t="s">
        <v>80</v>
      </c>
      <c r="B98" s="173">
        <v>0</v>
      </c>
      <c r="C98" s="173">
        <v>966</v>
      </c>
      <c r="D98" s="173">
        <v>982</v>
      </c>
      <c r="E98" s="173" t="s">
        <v>5712</v>
      </c>
      <c r="F98" s="173">
        <v>0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218"/>
    </row>
    <row r="100" spans="1:13" ht="19.899999999999999" customHeight="1" x14ac:dyDescent="0.25">
      <c r="A100" s="8" t="s">
        <v>82</v>
      </c>
      <c r="B100" s="173">
        <v>0</v>
      </c>
      <c r="C100" s="173">
        <v>1</v>
      </c>
      <c r="D100" s="173">
        <v>4</v>
      </c>
      <c r="E100" s="173">
        <v>6</v>
      </c>
      <c r="F100" s="173">
        <v>10</v>
      </c>
      <c r="G100" s="173">
        <v>10</v>
      </c>
      <c r="H100" s="173">
        <v>23</v>
      </c>
      <c r="I100" s="173">
        <v>23</v>
      </c>
      <c r="J100" s="173">
        <v>21.736000000000001</v>
      </c>
      <c r="K100" s="173">
        <v>0</v>
      </c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218"/>
    </row>
    <row r="102" spans="1:13" ht="19.899999999999999" customHeight="1" x14ac:dyDescent="0.25">
      <c r="A102" s="8" t="s">
        <v>84</v>
      </c>
      <c r="B102" s="173" t="s">
        <v>5639</v>
      </c>
      <c r="C102" s="173" t="s">
        <v>5640</v>
      </c>
      <c r="D102" s="173" t="s">
        <v>5641</v>
      </c>
      <c r="E102" s="173" t="s">
        <v>5642</v>
      </c>
      <c r="F102" s="173" t="s">
        <v>4407</v>
      </c>
      <c r="G102" s="173" t="s">
        <v>5643</v>
      </c>
      <c r="H102" s="173" t="s">
        <v>5644</v>
      </c>
      <c r="I102" s="173" t="s">
        <v>5645</v>
      </c>
      <c r="J102" s="173" t="s">
        <v>5646</v>
      </c>
      <c r="K102" s="173" t="s">
        <v>5647</v>
      </c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0</v>
      </c>
      <c r="K103" s="174">
        <v>0</v>
      </c>
      <c r="L103" s="18"/>
      <c r="M103" s="218"/>
    </row>
    <row r="104" spans="1:13" ht="19.899999999999999" customHeight="1" x14ac:dyDescent="0.25">
      <c r="A104" s="8" t="s">
        <v>86</v>
      </c>
      <c r="B104" s="173" t="s">
        <v>5663</v>
      </c>
      <c r="C104" s="173" t="s">
        <v>5664</v>
      </c>
      <c r="D104" s="173" t="s">
        <v>5665</v>
      </c>
      <c r="E104" s="173" t="s">
        <v>5666</v>
      </c>
      <c r="F104" s="173" t="s">
        <v>5667</v>
      </c>
      <c r="G104" s="173" t="s">
        <v>5668</v>
      </c>
      <c r="H104" s="173" t="s">
        <v>5669</v>
      </c>
      <c r="I104" s="173" t="s">
        <v>5670</v>
      </c>
      <c r="J104" s="173" t="s">
        <v>5671</v>
      </c>
      <c r="K104" s="173">
        <v>194.35499999999999</v>
      </c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0</v>
      </c>
      <c r="G105" s="174">
        <v>0</v>
      </c>
      <c r="H105" s="174">
        <v>677</v>
      </c>
      <c r="I105" s="174">
        <v>150</v>
      </c>
      <c r="J105" s="174">
        <v>19.376999999999999</v>
      </c>
      <c r="K105" s="174">
        <v>652</v>
      </c>
      <c r="L105" s="18"/>
      <c r="M105" s="218"/>
    </row>
    <row r="106" spans="1:13" ht="19.899999999999999" customHeight="1" x14ac:dyDescent="0.25">
      <c r="A106" s="8" t="s">
        <v>88</v>
      </c>
      <c r="B106" s="173">
        <v>-453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218"/>
    </row>
    <row r="107" spans="1:13" ht="19.899999999999999" customHeight="1" x14ac:dyDescent="0.25">
      <c r="A107" s="6" t="s">
        <v>89</v>
      </c>
      <c r="B107" s="174">
        <v>0</v>
      </c>
      <c r="C107" s="174" t="s">
        <v>4575</v>
      </c>
      <c r="D107" s="174" t="s">
        <v>1796</v>
      </c>
      <c r="E107" s="174" t="s">
        <v>3115</v>
      </c>
      <c r="F107" s="174">
        <v>0</v>
      </c>
      <c r="G107" s="174">
        <v>0</v>
      </c>
      <c r="H107" s="174">
        <v>0</v>
      </c>
      <c r="I107" s="174">
        <v>0</v>
      </c>
      <c r="J107" s="174">
        <v>0</v>
      </c>
      <c r="K107" s="174">
        <v>0</v>
      </c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0</v>
      </c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218"/>
    </row>
    <row r="110" spans="1:13" ht="19.899999999999999" customHeight="1" x14ac:dyDescent="0.25">
      <c r="A110" s="8" t="s">
        <v>92</v>
      </c>
      <c r="B110" s="173">
        <v>125</v>
      </c>
      <c r="C110" s="173">
        <v>173</v>
      </c>
      <c r="D110" s="173">
        <v>214</v>
      </c>
      <c r="E110" s="173">
        <v>179</v>
      </c>
      <c r="F110" s="173">
        <v>169</v>
      </c>
      <c r="G110" s="173">
        <v>121</v>
      </c>
      <c r="H110" s="173">
        <v>136</v>
      </c>
      <c r="I110" s="173">
        <v>120</v>
      </c>
      <c r="J110" s="173">
        <v>21.736000000000001</v>
      </c>
      <c r="K110" s="173">
        <v>0</v>
      </c>
      <c r="L110" s="18"/>
      <c r="M110" s="218"/>
    </row>
    <row r="111" spans="1:13" ht="19.899999999999999" customHeight="1" x14ac:dyDescent="0.25">
      <c r="A111" s="6" t="s">
        <v>93</v>
      </c>
      <c r="B111" s="174">
        <v>133</v>
      </c>
      <c r="C111" s="174">
        <v>225</v>
      </c>
      <c r="D111" s="174">
        <v>179</v>
      </c>
      <c r="E111" s="174">
        <v>235</v>
      </c>
      <c r="F111" s="174">
        <v>163</v>
      </c>
      <c r="G111" s="174">
        <v>237</v>
      </c>
      <c r="H111" s="174">
        <v>253</v>
      </c>
      <c r="I111" s="174">
        <v>183</v>
      </c>
      <c r="J111" s="174">
        <v>142.03399999999999</v>
      </c>
      <c r="K111" s="174">
        <v>48.13</v>
      </c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74">
        <v>0</v>
      </c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3">
        <v>0</v>
      </c>
      <c r="K114" s="173">
        <v>0</v>
      </c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74">
        <v>0</v>
      </c>
      <c r="L115" s="18"/>
      <c r="M115" s="218"/>
    </row>
    <row r="116" spans="1:13" ht="19.899999999999999" customHeight="1" x14ac:dyDescent="0.25">
      <c r="A116" s="8" t="s">
        <v>98</v>
      </c>
      <c r="B116" s="173" t="s">
        <v>5713</v>
      </c>
      <c r="C116" s="173" t="s">
        <v>5714</v>
      </c>
      <c r="D116" s="173" t="s">
        <v>5715</v>
      </c>
      <c r="E116" s="173" t="s">
        <v>5716</v>
      </c>
      <c r="F116" s="173" t="s">
        <v>5717</v>
      </c>
      <c r="G116" s="173" t="s">
        <v>5718</v>
      </c>
      <c r="H116" s="173" t="s">
        <v>5719</v>
      </c>
      <c r="I116" s="173" t="s">
        <v>5720</v>
      </c>
      <c r="J116" s="173" t="s">
        <v>5721</v>
      </c>
      <c r="K116" s="173" t="s">
        <v>5722</v>
      </c>
      <c r="L116" s="18"/>
      <c r="M116" s="218"/>
    </row>
    <row r="117" spans="1:13" ht="19.899999999999999" customHeight="1" x14ac:dyDescent="0.25">
      <c r="A117" s="6" t="s">
        <v>99</v>
      </c>
      <c r="B117" s="174" t="s">
        <v>5723</v>
      </c>
      <c r="C117" s="174" t="s">
        <v>5724</v>
      </c>
      <c r="D117" s="174" t="s">
        <v>5725</v>
      </c>
      <c r="E117" s="174" t="s">
        <v>2987</v>
      </c>
      <c r="F117" s="174" t="s">
        <v>5726</v>
      </c>
      <c r="G117" s="174" t="s">
        <v>5727</v>
      </c>
      <c r="H117" s="174" t="s">
        <v>3190</v>
      </c>
      <c r="I117" s="174" t="s">
        <v>5728</v>
      </c>
      <c r="J117" s="174" t="s">
        <v>5729</v>
      </c>
      <c r="K117" s="174">
        <v>200.59899999999999</v>
      </c>
      <c r="L117" s="18"/>
      <c r="M117" s="218"/>
    </row>
    <row r="118" spans="1:13" ht="19.899999999999999" customHeight="1" x14ac:dyDescent="0.25">
      <c r="A118" s="8" t="s">
        <v>100</v>
      </c>
      <c r="B118" s="173">
        <v>0</v>
      </c>
      <c r="C118" s="173">
        <v>0</v>
      </c>
      <c r="D118" s="173">
        <v>0</v>
      </c>
      <c r="E118" s="173">
        <v>0</v>
      </c>
      <c r="F118" s="173">
        <v>0</v>
      </c>
      <c r="G118" s="173">
        <v>0</v>
      </c>
      <c r="H118" s="173">
        <v>0</v>
      </c>
      <c r="I118" s="173">
        <v>0</v>
      </c>
      <c r="J118" s="173">
        <v>0</v>
      </c>
      <c r="K118" s="173">
        <v>95.548000000000002</v>
      </c>
      <c r="L118" s="18"/>
      <c r="M118" s="218"/>
    </row>
    <row r="119" spans="1:13" ht="19.899999999999999" customHeight="1" x14ac:dyDescent="0.25">
      <c r="A119" s="6" t="s">
        <v>101</v>
      </c>
      <c r="B119" s="174">
        <v>0</v>
      </c>
      <c r="C119" s="174">
        <v>0</v>
      </c>
      <c r="D119" s="174">
        <v>0</v>
      </c>
      <c r="E119" s="174">
        <v>0</v>
      </c>
      <c r="F119" s="174">
        <v>0</v>
      </c>
      <c r="G119" s="174">
        <v>0</v>
      </c>
      <c r="H119" s="174">
        <v>0</v>
      </c>
      <c r="I119" s="174">
        <v>0</v>
      </c>
      <c r="J119" s="174">
        <v>0</v>
      </c>
      <c r="K119" s="174">
        <v>0</v>
      </c>
      <c r="L119" s="18"/>
      <c r="M119" s="218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3">
        <v>0</v>
      </c>
      <c r="E120" s="173">
        <v>0</v>
      </c>
      <c r="F120" s="173">
        <v>0</v>
      </c>
      <c r="G120" s="173">
        <v>0</v>
      </c>
      <c r="H120" s="173">
        <v>0</v>
      </c>
      <c r="I120" s="173">
        <v>0</v>
      </c>
      <c r="J120" s="173">
        <v>0</v>
      </c>
      <c r="K120" s="173">
        <v>40.457000000000001</v>
      </c>
      <c r="L120" s="18"/>
      <c r="M120" s="218"/>
    </row>
    <row r="121" spans="1:13" ht="19.899999999999999" customHeight="1" x14ac:dyDescent="0.25">
      <c r="A121" s="6" t="s">
        <v>103</v>
      </c>
      <c r="B121" s="174">
        <v>21</v>
      </c>
      <c r="C121" s="174">
        <v>669</v>
      </c>
      <c r="D121" s="174">
        <v>210</v>
      </c>
      <c r="E121" s="174">
        <v>88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302.166</v>
      </c>
      <c r="L121" s="18"/>
      <c r="M121" s="218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218"/>
    </row>
    <row r="123" spans="1:13" ht="19.899999999999999" customHeight="1" x14ac:dyDescent="0.25">
      <c r="A123" s="213"/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8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18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218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218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218"/>
    </row>
    <row r="128" spans="1:13" ht="19.899999999999999" customHeight="1" x14ac:dyDescent="0.25">
      <c r="A128" s="164" t="s">
        <v>5</v>
      </c>
      <c r="B128" s="165" t="s">
        <v>340</v>
      </c>
      <c r="C128" s="165" t="s">
        <v>340</v>
      </c>
      <c r="D128" s="165" t="s">
        <v>340</v>
      </c>
      <c r="E128" s="165" t="s">
        <v>340</v>
      </c>
      <c r="F128" s="165" t="s">
        <v>340</v>
      </c>
      <c r="G128" s="165" t="s">
        <v>340</v>
      </c>
      <c r="H128" s="165" t="s">
        <v>340</v>
      </c>
      <c r="I128" s="165" t="s">
        <v>340</v>
      </c>
      <c r="J128" s="165" t="s">
        <v>340</v>
      </c>
      <c r="K128" s="165" t="s">
        <v>6</v>
      </c>
      <c r="L128" s="18"/>
      <c r="M128" s="218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218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218"/>
    </row>
    <row r="131" spans="1:13" ht="19.899999999999999" customHeight="1" x14ac:dyDescent="0.25">
      <c r="A131" s="6" t="s">
        <v>109</v>
      </c>
      <c r="B131" s="172" t="s">
        <v>5730</v>
      </c>
      <c r="C131" s="172" t="s">
        <v>5731</v>
      </c>
      <c r="D131" s="172" t="s">
        <v>5732</v>
      </c>
      <c r="E131" s="172" t="s">
        <v>5733</v>
      </c>
      <c r="F131" s="172" t="s">
        <v>5734</v>
      </c>
      <c r="G131" s="172" t="s">
        <v>5735</v>
      </c>
      <c r="H131" s="172" t="s">
        <v>5736</v>
      </c>
      <c r="I131" s="172" t="s">
        <v>5737</v>
      </c>
      <c r="J131" s="172" t="s">
        <v>5738</v>
      </c>
      <c r="K131" s="172" t="s">
        <v>5739</v>
      </c>
      <c r="L131" s="18"/>
      <c r="M131" s="218"/>
    </row>
    <row r="132" spans="1:13" ht="19.899999999999999" customHeight="1" x14ac:dyDescent="0.25">
      <c r="A132" s="8" t="s">
        <v>110</v>
      </c>
      <c r="B132" s="175">
        <v>15</v>
      </c>
      <c r="C132" s="175">
        <v>6</v>
      </c>
      <c r="D132" s="175">
        <v>8</v>
      </c>
      <c r="E132" s="175">
        <v>8</v>
      </c>
      <c r="F132" s="175">
        <v>5</v>
      </c>
      <c r="G132" s="175">
        <v>9</v>
      </c>
      <c r="H132" s="175">
        <v>10</v>
      </c>
      <c r="I132" s="175">
        <v>237</v>
      </c>
      <c r="J132" s="175">
        <v>21</v>
      </c>
      <c r="K132" s="175">
        <v>-1</v>
      </c>
      <c r="L132" s="18"/>
      <c r="M132" s="218"/>
    </row>
    <row r="133" spans="1:13" ht="19.899999999999999" customHeight="1" x14ac:dyDescent="0.25">
      <c r="A133" s="6" t="s">
        <v>111</v>
      </c>
      <c r="B133" s="172">
        <v>0</v>
      </c>
      <c r="C133" s="172">
        <v>0</v>
      </c>
      <c r="D133" s="172">
        <v>0</v>
      </c>
      <c r="E133" s="172">
        <v>0</v>
      </c>
      <c r="F133" s="172">
        <v>0</v>
      </c>
      <c r="G133" s="172">
        <v>0</v>
      </c>
      <c r="H133" s="172">
        <v>0</v>
      </c>
      <c r="I133" s="172">
        <v>0</v>
      </c>
      <c r="J133" s="172">
        <v>0</v>
      </c>
      <c r="K133" s="172">
        <v>0</v>
      </c>
      <c r="L133" s="18"/>
      <c r="M133" s="218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218"/>
    </row>
    <row r="135" spans="1:13" ht="19.899999999999999" customHeight="1" x14ac:dyDescent="0.25">
      <c r="A135" s="6" t="s">
        <v>112</v>
      </c>
      <c r="B135" s="174" t="s">
        <v>5740</v>
      </c>
      <c r="C135" s="174" t="s">
        <v>5643</v>
      </c>
      <c r="D135" s="174" t="s">
        <v>5741</v>
      </c>
      <c r="E135" s="174" t="s">
        <v>5742</v>
      </c>
      <c r="F135" s="174" t="s">
        <v>5743</v>
      </c>
      <c r="G135" s="174" t="s">
        <v>5744</v>
      </c>
      <c r="H135" s="174" t="s">
        <v>5745</v>
      </c>
      <c r="I135" s="174" t="s">
        <v>5746</v>
      </c>
      <c r="J135" s="174" t="s">
        <v>5747</v>
      </c>
      <c r="K135" s="174">
        <v>826.06100000000004</v>
      </c>
      <c r="L135" s="18"/>
      <c r="M135" s="218"/>
    </row>
    <row r="136" spans="1:13" ht="19.899999999999999" customHeight="1" x14ac:dyDescent="0.25">
      <c r="A136" s="8" t="s">
        <v>113</v>
      </c>
      <c r="B136" s="175" t="s">
        <v>5740</v>
      </c>
      <c r="C136" s="175" t="s">
        <v>5643</v>
      </c>
      <c r="D136" s="175" t="s">
        <v>5741</v>
      </c>
      <c r="E136" s="175" t="s">
        <v>5742</v>
      </c>
      <c r="F136" s="175" t="s">
        <v>5743</v>
      </c>
      <c r="G136" s="175" t="s">
        <v>5744</v>
      </c>
      <c r="H136" s="175" t="s">
        <v>5745</v>
      </c>
      <c r="I136" s="175" t="s">
        <v>5746</v>
      </c>
      <c r="J136" s="175" t="s">
        <v>5747</v>
      </c>
      <c r="K136" s="175">
        <v>826.06100000000004</v>
      </c>
      <c r="L136" s="18"/>
      <c r="M136" s="218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218"/>
    </row>
    <row r="138" spans="1:13" ht="19.899999999999999" customHeight="1" x14ac:dyDescent="0.25">
      <c r="A138" s="8" t="s">
        <v>114</v>
      </c>
      <c r="B138" s="173">
        <v>29</v>
      </c>
      <c r="C138" s="173">
        <v>117</v>
      </c>
      <c r="D138" s="173">
        <v>29</v>
      </c>
      <c r="E138" s="173">
        <v>42</v>
      </c>
      <c r="F138" s="173">
        <v>38</v>
      </c>
      <c r="G138" s="173">
        <v>39</v>
      </c>
      <c r="H138" s="173">
        <v>50</v>
      </c>
      <c r="I138" s="173">
        <v>53</v>
      </c>
      <c r="J138" s="173">
        <v>44.545999999999999</v>
      </c>
      <c r="K138" s="173">
        <v>2.3940000000000001</v>
      </c>
      <c r="L138" s="18"/>
      <c r="M138" s="218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218"/>
    </row>
    <row r="140" spans="1:13" ht="19.899999999999999" customHeight="1" x14ac:dyDescent="0.25">
      <c r="A140" s="8" t="s">
        <v>116</v>
      </c>
      <c r="B140" s="173">
        <v>132</v>
      </c>
      <c r="C140" s="173">
        <v>282</v>
      </c>
      <c r="D140" s="173">
        <v>242</v>
      </c>
      <c r="E140" s="173">
        <v>219</v>
      </c>
      <c r="F140" s="173">
        <v>210</v>
      </c>
      <c r="G140" s="173">
        <v>221</v>
      </c>
      <c r="H140" s="173">
        <v>193</v>
      </c>
      <c r="I140" s="173">
        <v>190</v>
      </c>
      <c r="J140" s="173">
        <v>171.048</v>
      </c>
      <c r="K140" s="173">
        <v>9.0009999999999994</v>
      </c>
      <c r="L140" s="18"/>
      <c r="M140" s="218"/>
    </row>
    <row r="141" spans="1:13" ht="19.899999999999999" customHeight="1" x14ac:dyDescent="0.25">
      <c r="A141" s="6" t="s">
        <v>117</v>
      </c>
      <c r="B141" s="174">
        <v>159</v>
      </c>
      <c r="C141" s="174">
        <v>98</v>
      </c>
      <c r="D141" s="174">
        <v>61</v>
      </c>
      <c r="E141" s="174">
        <v>68</v>
      </c>
      <c r="F141" s="174">
        <v>66</v>
      </c>
      <c r="G141" s="174">
        <v>70</v>
      </c>
      <c r="H141" s="174">
        <v>65</v>
      </c>
      <c r="I141" s="174">
        <v>49</v>
      </c>
      <c r="J141" s="174">
        <v>40.125999999999998</v>
      </c>
      <c r="K141" s="174">
        <v>10.212</v>
      </c>
      <c r="L141" s="18"/>
      <c r="M141" s="218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18"/>
    </row>
    <row r="143" spans="1:13" ht="19.899999999999999" customHeight="1" x14ac:dyDescent="0.25">
      <c r="A143" s="6" t="s">
        <v>119</v>
      </c>
      <c r="B143" s="174" t="s">
        <v>5122</v>
      </c>
      <c r="C143" s="174">
        <v>887</v>
      </c>
      <c r="D143" s="174">
        <v>818</v>
      </c>
      <c r="E143" s="174">
        <v>780</v>
      </c>
      <c r="F143" s="174">
        <v>695</v>
      </c>
      <c r="G143" s="174">
        <v>609</v>
      </c>
      <c r="H143" s="174">
        <v>564</v>
      </c>
      <c r="I143" s="174">
        <v>570</v>
      </c>
      <c r="J143" s="174">
        <v>402.60399999999998</v>
      </c>
      <c r="K143" s="174">
        <v>203.208</v>
      </c>
      <c r="L143" s="18"/>
      <c r="M143" s="218"/>
    </row>
    <row r="144" spans="1:13" ht="19.899999999999999" customHeight="1" x14ac:dyDescent="0.25">
      <c r="A144" s="8" t="s">
        <v>120</v>
      </c>
      <c r="B144" s="173">
        <v>23</v>
      </c>
      <c r="C144" s="173">
        <v>40</v>
      </c>
      <c r="D144" s="173">
        <v>39</v>
      </c>
      <c r="E144" s="173">
        <v>34</v>
      </c>
      <c r="F144" s="173">
        <v>32</v>
      </c>
      <c r="G144" s="173">
        <v>27</v>
      </c>
      <c r="H144" s="173">
        <v>25</v>
      </c>
      <c r="I144" s="173">
        <v>23</v>
      </c>
      <c r="J144" s="173">
        <v>15.204000000000001</v>
      </c>
      <c r="K144" s="173">
        <v>6.2030000000000003</v>
      </c>
      <c r="L144" s="18"/>
      <c r="M144" s="218"/>
    </row>
    <row r="145" spans="1:13" ht="19.899999999999999" customHeight="1" x14ac:dyDescent="0.25">
      <c r="A145" s="6" t="s">
        <v>121</v>
      </c>
      <c r="B145" s="174">
        <v>22</v>
      </c>
      <c r="C145" s="174">
        <v>62</v>
      </c>
      <c r="D145" s="174">
        <v>43</v>
      </c>
      <c r="E145" s="174">
        <v>25</v>
      </c>
      <c r="F145" s="174">
        <v>129</v>
      </c>
      <c r="G145" s="174">
        <v>44</v>
      </c>
      <c r="H145" s="174">
        <v>34</v>
      </c>
      <c r="I145" s="174">
        <v>29.734000000000002</v>
      </c>
      <c r="J145" s="174">
        <v>15.978</v>
      </c>
      <c r="K145" s="174">
        <v>18.289000000000001</v>
      </c>
      <c r="L145" s="18"/>
      <c r="M145" s="218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218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74">
        <v>0</v>
      </c>
      <c r="K147" s="174">
        <v>0</v>
      </c>
      <c r="L147" s="18"/>
      <c r="M147" s="218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218"/>
    </row>
    <row r="149" spans="1:13" ht="19.899999999999999" customHeight="1" x14ac:dyDescent="0.25">
      <c r="A149" s="6" t="s">
        <v>125</v>
      </c>
      <c r="B149" s="172" t="s">
        <v>5748</v>
      </c>
      <c r="C149" s="172" t="s">
        <v>5749</v>
      </c>
      <c r="D149" s="172" t="s">
        <v>5750</v>
      </c>
      <c r="E149" s="172" t="s">
        <v>5669</v>
      </c>
      <c r="F149" s="172" t="s">
        <v>5751</v>
      </c>
      <c r="G149" s="172" t="s">
        <v>5752</v>
      </c>
      <c r="H149" s="172">
        <v>931</v>
      </c>
      <c r="I149" s="172">
        <v>914.73400000000004</v>
      </c>
      <c r="J149" s="172">
        <v>689.50599999999997</v>
      </c>
      <c r="K149" s="172">
        <v>249.30699999999999</v>
      </c>
      <c r="L149" s="18"/>
      <c r="M149" s="218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218"/>
    </row>
    <row r="151" spans="1:13" ht="19.899999999999999" customHeight="1" x14ac:dyDescent="0.25">
      <c r="A151" s="6" t="s">
        <v>126</v>
      </c>
      <c r="B151" s="172" t="s">
        <v>4720</v>
      </c>
      <c r="C151" s="172" t="s">
        <v>5753</v>
      </c>
      <c r="D151" s="172" t="s">
        <v>5754</v>
      </c>
      <c r="E151" s="172" t="s">
        <v>5436</v>
      </c>
      <c r="F151" s="172" t="s">
        <v>5755</v>
      </c>
      <c r="G151" s="172" t="s">
        <v>5756</v>
      </c>
      <c r="H151" s="172" t="s">
        <v>5323</v>
      </c>
      <c r="I151" s="172" t="s">
        <v>5757</v>
      </c>
      <c r="J151" s="172" t="s">
        <v>5758</v>
      </c>
      <c r="K151" s="172">
        <v>576.75400000000002</v>
      </c>
      <c r="L151" s="18"/>
      <c r="M151" s="218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218"/>
    </row>
    <row r="153" spans="1:13" ht="19.899999999999999" customHeight="1" x14ac:dyDescent="0.25">
      <c r="A153" s="6" t="s">
        <v>127</v>
      </c>
      <c r="B153" s="174">
        <v>90</v>
      </c>
      <c r="C153" s="174">
        <v>86</v>
      </c>
      <c r="D153" s="174">
        <v>84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0</v>
      </c>
      <c r="K153" s="174">
        <v>0</v>
      </c>
      <c r="L153" s="18"/>
      <c r="M153" s="218"/>
    </row>
    <row r="154" spans="1:13" ht="19.899999999999999" customHeight="1" x14ac:dyDescent="0.25">
      <c r="A154" s="8" t="s">
        <v>128</v>
      </c>
      <c r="B154" s="173">
        <v>333</v>
      </c>
      <c r="C154" s="173">
        <v>72</v>
      </c>
      <c r="D154" s="173">
        <v>43</v>
      </c>
      <c r="E154" s="173">
        <v>35</v>
      </c>
      <c r="F154" s="173">
        <v>79</v>
      </c>
      <c r="G154" s="173">
        <v>21</v>
      </c>
      <c r="H154" s="173">
        <v>45</v>
      </c>
      <c r="I154" s="173">
        <v>49</v>
      </c>
      <c r="J154" s="173">
        <v>24.344999999999999</v>
      </c>
      <c r="K154" s="173">
        <v>29.622</v>
      </c>
      <c r="L154" s="18"/>
      <c r="M154" s="218"/>
    </row>
    <row r="155" spans="1:13" ht="19.899999999999999" customHeight="1" x14ac:dyDescent="0.25">
      <c r="A155" s="6" t="s">
        <v>129</v>
      </c>
      <c r="B155" s="174" t="s">
        <v>3320</v>
      </c>
      <c r="C155" s="174" t="s">
        <v>5759</v>
      </c>
      <c r="D155" s="174" t="s">
        <v>5760</v>
      </c>
      <c r="E155" s="174">
        <v>892</v>
      </c>
      <c r="F155" s="174">
        <v>760</v>
      </c>
      <c r="G155" s="174">
        <v>394</v>
      </c>
      <c r="H155" s="174">
        <v>430</v>
      </c>
      <c r="I155" s="174">
        <v>469</v>
      </c>
      <c r="J155" s="174">
        <v>415.774</v>
      </c>
      <c r="K155" s="174">
        <v>144.184</v>
      </c>
      <c r="L155" s="18"/>
      <c r="M155" s="218"/>
    </row>
    <row r="156" spans="1:13" ht="19.899999999999999" customHeight="1" x14ac:dyDescent="0.25">
      <c r="A156" s="8" t="s">
        <v>130</v>
      </c>
      <c r="B156" s="175">
        <v>-721</v>
      </c>
      <c r="C156" s="175" t="s">
        <v>5761</v>
      </c>
      <c r="D156" s="175">
        <v>-939</v>
      </c>
      <c r="E156" s="175">
        <v>-857</v>
      </c>
      <c r="F156" s="175">
        <v>-681</v>
      </c>
      <c r="G156" s="175">
        <v>-373</v>
      </c>
      <c r="H156" s="175">
        <v>-385</v>
      </c>
      <c r="I156" s="175">
        <v>-420</v>
      </c>
      <c r="J156" s="175">
        <v>-391.42899999999997</v>
      </c>
      <c r="K156" s="175">
        <v>-114.562</v>
      </c>
      <c r="L156" s="18"/>
      <c r="M156" s="218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218"/>
    </row>
    <row r="158" spans="1:13" ht="19.899999999999999" customHeight="1" x14ac:dyDescent="0.25">
      <c r="A158" s="8" t="s">
        <v>131</v>
      </c>
      <c r="B158" s="175">
        <v>7</v>
      </c>
      <c r="C158" s="175">
        <v>63</v>
      </c>
      <c r="D158" s="175">
        <v>38</v>
      </c>
      <c r="E158" s="175">
        <v>29</v>
      </c>
      <c r="F158" s="175">
        <v>25</v>
      </c>
      <c r="G158" s="175">
        <v>0</v>
      </c>
      <c r="H158" s="175">
        <v>6</v>
      </c>
      <c r="I158" s="175">
        <v>10</v>
      </c>
      <c r="J158" s="175">
        <v>78.819000000000003</v>
      </c>
      <c r="K158" s="175">
        <v>-3.9119999999999999</v>
      </c>
      <c r="L158" s="18"/>
      <c r="M158" s="218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218"/>
    </row>
    <row r="160" spans="1:13" ht="19.899999999999999" customHeight="1" x14ac:dyDescent="0.25">
      <c r="A160" s="8" t="s">
        <v>132</v>
      </c>
      <c r="B160" s="175" t="s">
        <v>5762</v>
      </c>
      <c r="C160" s="175" t="s">
        <v>5763</v>
      </c>
      <c r="D160" s="175" t="s">
        <v>5764</v>
      </c>
      <c r="E160" s="175" t="s">
        <v>5765</v>
      </c>
      <c r="F160" s="175" t="s">
        <v>5766</v>
      </c>
      <c r="G160" s="175" t="s">
        <v>5767</v>
      </c>
      <c r="H160" s="175" t="s">
        <v>3136</v>
      </c>
      <c r="I160" s="175" t="s">
        <v>5768</v>
      </c>
      <c r="J160" s="175" t="s">
        <v>5769</v>
      </c>
      <c r="K160" s="175">
        <v>458.28</v>
      </c>
      <c r="L160" s="18"/>
      <c r="M160" s="218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218"/>
    </row>
    <row r="162" spans="1:13" ht="19.899999999999999" customHeight="1" x14ac:dyDescent="0.25">
      <c r="A162" s="8" t="s">
        <v>133</v>
      </c>
      <c r="B162" s="175">
        <v>644</v>
      </c>
      <c r="C162" s="175">
        <v>410</v>
      </c>
      <c r="D162" s="175">
        <v>665</v>
      </c>
      <c r="E162" s="175">
        <v>774</v>
      </c>
      <c r="F162" s="175">
        <v>680</v>
      </c>
      <c r="G162" s="175">
        <v>776</v>
      </c>
      <c r="H162" s="175">
        <v>701</v>
      </c>
      <c r="I162" s="175">
        <v>761</v>
      </c>
      <c r="J162" s="175">
        <v>440.06900000000002</v>
      </c>
      <c r="K162" s="175">
        <v>165.65899999999999</v>
      </c>
      <c r="L162" s="18"/>
      <c r="M162" s="218"/>
    </row>
    <row r="163" spans="1:13" ht="19.899999999999999" customHeight="1" x14ac:dyDescent="0.25">
      <c r="A163" s="6" t="s">
        <v>134</v>
      </c>
      <c r="B163" s="174">
        <v>667</v>
      </c>
      <c r="C163" s="174">
        <v>714</v>
      </c>
      <c r="D163" s="174">
        <v>648</v>
      </c>
      <c r="E163" s="174">
        <v>666</v>
      </c>
      <c r="F163" s="174">
        <v>664</v>
      </c>
      <c r="G163" s="174">
        <v>712</v>
      </c>
      <c r="H163" s="174">
        <v>780</v>
      </c>
      <c r="I163" s="174">
        <v>651</v>
      </c>
      <c r="J163" s="174">
        <v>426.161</v>
      </c>
      <c r="K163" s="174">
        <v>136.43</v>
      </c>
      <c r="L163" s="18"/>
      <c r="M163" s="218"/>
    </row>
    <row r="164" spans="1:13" ht="19.899999999999999" customHeight="1" x14ac:dyDescent="0.25">
      <c r="A164" s="8" t="s">
        <v>135</v>
      </c>
      <c r="B164" s="173">
        <v>69</v>
      </c>
      <c r="C164" s="173">
        <v>-323</v>
      </c>
      <c r="D164" s="173">
        <v>26</v>
      </c>
      <c r="E164" s="173">
        <v>41</v>
      </c>
      <c r="F164" s="173">
        <v>23</v>
      </c>
      <c r="G164" s="173">
        <v>60</v>
      </c>
      <c r="H164" s="173">
        <v>-92</v>
      </c>
      <c r="I164" s="173">
        <v>8</v>
      </c>
      <c r="J164" s="173">
        <v>15.55</v>
      </c>
      <c r="K164" s="173">
        <v>6.665</v>
      </c>
      <c r="L164" s="18"/>
      <c r="M164" s="218"/>
    </row>
    <row r="165" spans="1:13" ht="19.899999999999999" customHeight="1" x14ac:dyDescent="0.25">
      <c r="A165" s="6" t="s">
        <v>136</v>
      </c>
      <c r="B165" s="174">
        <v>-92</v>
      </c>
      <c r="C165" s="174">
        <v>19</v>
      </c>
      <c r="D165" s="174">
        <v>-9</v>
      </c>
      <c r="E165" s="174">
        <v>67</v>
      </c>
      <c r="F165" s="174">
        <v>-7</v>
      </c>
      <c r="G165" s="174">
        <v>4</v>
      </c>
      <c r="H165" s="174">
        <v>13</v>
      </c>
      <c r="I165" s="174">
        <v>102</v>
      </c>
      <c r="J165" s="174">
        <v>-1.6419999999999999</v>
      </c>
      <c r="K165" s="174">
        <v>22.564</v>
      </c>
      <c r="L165" s="18"/>
      <c r="M165" s="218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218"/>
    </row>
    <row r="167" spans="1:13" ht="19.899999999999999" customHeight="1" x14ac:dyDescent="0.25">
      <c r="A167" s="6" t="s">
        <v>137</v>
      </c>
      <c r="B167" s="172" t="s">
        <v>5770</v>
      </c>
      <c r="C167" s="172" t="s">
        <v>5771</v>
      </c>
      <c r="D167" s="172" t="s">
        <v>5609</v>
      </c>
      <c r="E167" s="172" t="s">
        <v>4466</v>
      </c>
      <c r="F167" s="172" t="s">
        <v>5772</v>
      </c>
      <c r="G167" s="172" t="s">
        <v>5773</v>
      </c>
      <c r="H167" s="172" t="s">
        <v>5774</v>
      </c>
      <c r="I167" s="172" t="s">
        <v>5775</v>
      </c>
      <c r="J167" s="172">
        <v>732.64599999999996</v>
      </c>
      <c r="K167" s="172">
        <v>292.62099999999998</v>
      </c>
      <c r="L167" s="18"/>
      <c r="M167" s="218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218"/>
    </row>
    <row r="169" spans="1:13" ht="19.899999999999999" customHeight="1" x14ac:dyDescent="0.25">
      <c r="A169" s="6" t="s">
        <v>138</v>
      </c>
      <c r="B169" s="174">
        <v>-59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18"/>
      <c r="M169" s="218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18"/>
      <c r="M170" s="218"/>
    </row>
    <row r="171" spans="1:13" ht="19.899999999999999" customHeight="1" x14ac:dyDescent="0.25">
      <c r="A171" s="6" t="s">
        <v>140</v>
      </c>
      <c r="B171" s="174">
        <v>60</v>
      </c>
      <c r="C171" s="174">
        <v>187</v>
      </c>
      <c r="D171" s="174">
        <v>542</v>
      </c>
      <c r="E171" s="174">
        <v>18</v>
      </c>
      <c r="F171" s="174">
        <v>34</v>
      </c>
      <c r="G171" s="174">
        <v>96</v>
      </c>
      <c r="H171" s="174">
        <v>125</v>
      </c>
      <c r="I171" s="174">
        <v>130</v>
      </c>
      <c r="J171" s="174">
        <v>126.956</v>
      </c>
      <c r="K171" s="174">
        <v>11.657</v>
      </c>
      <c r="L171" s="18"/>
      <c r="M171" s="218"/>
    </row>
    <row r="172" spans="1:13" ht="19.899999999999999" customHeight="1" x14ac:dyDescent="0.25">
      <c r="A172" s="8" t="s">
        <v>141</v>
      </c>
      <c r="B172" s="175" t="s">
        <v>1937</v>
      </c>
      <c r="C172" s="175" t="s">
        <v>5342</v>
      </c>
      <c r="D172" s="175" t="s">
        <v>5776</v>
      </c>
      <c r="E172" s="175" t="s">
        <v>5777</v>
      </c>
      <c r="F172" s="175" t="s">
        <v>4365</v>
      </c>
      <c r="G172" s="175" t="s">
        <v>5778</v>
      </c>
      <c r="H172" s="175" t="s">
        <v>5779</v>
      </c>
      <c r="I172" s="175" t="s">
        <v>5780</v>
      </c>
      <c r="J172" s="175">
        <v>605.69000000000005</v>
      </c>
      <c r="K172" s="175">
        <v>280.964</v>
      </c>
      <c r="L172" s="18"/>
      <c r="M172" s="218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218"/>
    </row>
    <row r="174" spans="1:13" ht="19.899999999999999" customHeight="1" x14ac:dyDescent="0.25">
      <c r="A174" s="8" t="s">
        <v>142</v>
      </c>
      <c r="B174" s="173" t="s">
        <v>5781</v>
      </c>
      <c r="C174" s="173" t="s">
        <v>5782</v>
      </c>
      <c r="D174" s="173" t="s">
        <v>5783</v>
      </c>
      <c r="E174" s="173" t="s">
        <v>5498</v>
      </c>
      <c r="F174" s="173" t="s">
        <v>5080</v>
      </c>
      <c r="G174" s="173" t="s">
        <v>5784</v>
      </c>
      <c r="H174" s="173" t="s">
        <v>5785</v>
      </c>
      <c r="I174" s="173" t="s">
        <v>5786</v>
      </c>
      <c r="J174" s="173">
        <v>907.80399999999997</v>
      </c>
      <c r="K174" s="173">
        <v>280.964</v>
      </c>
      <c r="L174" s="18"/>
      <c r="M174" s="218"/>
    </row>
    <row r="175" spans="1:13" ht="19.899999999999999" customHeight="1" x14ac:dyDescent="0.25">
      <c r="A175" s="6" t="s">
        <v>143</v>
      </c>
      <c r="B175" s="174" t="s">
        <v>5787</v>
      </c>
      <c r="C175" s="174" t="s">
        <v>5788</v>
      </c>
      <c r="D175" s="174" t="s">
        <v>5789</v>
      </c>
      <c r="E175" s="174" t="s">
        <v>5790</v>
      </c>
      <c r="F175" s="174" t="s">
        <v>5791</v>
      </c>
      <c r="G175" s="174" t="s">
        <v>4620</v>
      </c>
      <c r="H175" s="174" t="s">
        <v>5792</v>
      </c>
      <c r="I175" s="174" t="s">
        <v>5793</v>
      </c>
      <c r="J175" s="174" t="s">
        <v>5794</v>
      </c>
      <c r="K175" s="174" t="s">
        <v>1380</v>
      </c>
      <c r="L175" s="18"/>
      <c r="M175" s="218"/>
    </row>
    <row r="176" spans="1:13" ht="19.899999999999999" customHeight="1" x14ac:dyDescent="0.25">
      <c r="A176" s="8" t="s">
        <v>144</v>
      </c>
      <c r="B176" s="173" t="s">
        <v>5795</v>
      </c>
      <c r="C176" s="173" t="s">
        <v>3299</v>
      </c>
      <c r="D176" s="173" t="s">
        <v>5796</v>
      </c>
      <c r="E176" s="173" t="s">
        <v>5797</v>
      </c>
      <c r="F176" s="173" t="s">
        <v>5798</v>
      </c>
      <c r="G176" s="173" t="s">
        <v>5798</v>
      </c>
      <c r="H176" s="173" t="s">
        <v>2570</v>
      </c>
      <c r="I176" s="173" t="s">
        <v>1390</v>
      </c>
      <c r="J176" s="173" t="s">
        <v>1394</v>
      </c>
      <c r="K176" s="173" t="s">
        <v>607</v>
      </c>
      <c r="L176" s="18"/>
      <c r="M176" s="218"/>
    </row>
    <row r="177" spans="1:13" ht="19.899999999999999" customHeight="1" x14ac:dyDescent="0.25">
      <c r="A177" s="6" t="s">
        <v>145</v>
      </c>
      <c r="B177" s="174" t="s">
        <v>5799</v>
      </c>
      <c r="C177" s="174" t="s">
        <v>5800</v>
      </c>
      <c r="D177" s="174" t="s">
        <v>5801</v>
      </c>
      <c r="E177" s="174" t="s">
        <v>5802</v>
      </c>
      <c r="F177" s="174" t="s">
        <v>5803</v>
      </c>
      <c r="G177" s="174" t="s">
        <v>5803</v>
      </c>
      <c r="H177" s="174" t="s">
        <v>5804</v>
      </c>
      <c r="I177" s="174" t="s">
        <v>5805</v>
      </c>
      <c r="J177" s="174" t="s">
        <v>1394</v>
      </c>
      <c r="K177" s="174" t="s">
        <v>607</v>
      </c>
      <c r="L177" s="18"/>
      <c r="M177" s="218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218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218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218"/>
    </row>
    <row r="181" spans="1:13" ht="19.899999999999999" customHeight="1" x14ac:dyDescent="0.25">
      <c r="A181" s="6" t="s">
        <v>149</v>
      </c>
      <c r="B181" s="174" t="s">
        <v>5806</v>
      </c>
      <c r="C181" s="174" t="s">
        <v>5807</v>
      </c>
      <c r="D181" s="174" t="s">
        <v>5808</v>
      </c>
      <c r="E181" s="174" t="s">
        <v>5809</v>
      </c>
      <c r="F181" s="174" t="s">
        <v>5810</v>
      </c>
      <c r="G181" s="174" t="s">
        <v>5811</v>
      </c>
      <c r="H181" s="174" t="s">
        <v>5812</v>
      </c>
      <c r="I181" s="174" t="s">
        <v>5813</v>
      </c>
      <c r="J181" s="174" t="s">
        <v>5814</v>
      </c>
      <c r="K181" s="174">
        <v>782.35599999999999</v>
      </c>
      <c r="L181" s="18"/>
      <c r="M181" s="218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218"/>
    </row>
    <row r="184" spans="1:13" ht="19.899999999999999" customHeight="1" x14ac:dyDescent="0.25">
      <c r="A184" s="6" t="s">
        <v>116</v>
      </c>
      <c r="B184" s="174">
        <v>132</v>
      </c>
      <c r="C184" s="174">
        <v>282</v>
      </c>
      <c r="D184" s="174">
        <v>242</v>
      </c>
      <c r="E184" s="174">
        <v>219</v>
      </c>
      <c r="F184" s="174">
        <v>210</v>
      </c>
      <c r="G184" s="174">
        <v>221</v>
      </c>
      <c r="H184" s="174">
        <v>193</v>
      </c>
      <c r="I184" s="174">
        <v>190</v>
      </c>
      <c r="J184" s="174">
        <v>171.048</v>
      </c>
      <c r="K184" s="174">
        <v>9.0009999999999994</v>
      </c>
      <c r="L184" s="18"/>
      <c r="M184" s="218"/>
    </row>
    <row r="185" spans="1:13" ht="19.899999999999999" customHeight="1" x14ac:dyDescent="0.25">
      <c r="A185" s="8" t="s">
        <v>117</v>
      </c>
      <c r="B185" s="173">
        <v>159</v>
      </c>
      <c r="C185" s="173">
        <v>98</v>
      </c>
      <c r="D185" s="173">
        <v>61</v>
      </c>
      <c r="E185" s="173">
        <v>68</v>
      </c>
      <c r="F185" s="173">
        <v>66</v>
      </c>
      <c r="G185" s="173">
        <v>70</v>
      </c>
      <c r="H185" s="173">
        <v>65</v>
      </c>
      <c r="I185" s="173">
        <v>49</v>
      </c>
      <c r="J185" s="173">
        <v>40.125999999999998</v>
      </c>
      <c r="K185" s="173">
        <v>10.212</v>
      </c>
      <c r="L185" s="18"/>
      <c r="M185" s="218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218"/>
    </row>
    <row r="187" spans="1:13" ht="19.899999999999999" customHeight="1" x14ac:dyDescent="0.25">
      <c r="A187" s="8" t="s">
        <v>150</v>
      </c>
      <c r="B187" s="173" t="s">
        <v>5815</v>
      </c>
      <c r="C187" s="173" t="s">
        <v>5816</v>
      </c>
      <c r="D187" s="173" t="s">
        <v>5817</v>
      </c>
      <c r="E187" s="173" t="s">
        <v>5818</v>
      </c>
      <c r="F187" s="173" t="s">
        <v>5819</v>
      </c>
      <c r="G187" s="173" t="s">
        <v>5820</v>
      </c>
      <c r="H187" s="173" t="s">
        <v>5821</v>
      </c>
      <c r="I187" s="173" t="s">
        <v>5822</v>
      </c>
      <c r="J187" s="173" t="s">
        <v>5823</v>
      </c>
      <c r="K187" s="173" t="s">
        <v>1380</v>
      </c>
      <c r="L187" s="18"/>
      <c r="M187" s="218"/>
    </row>
    <row r="188" spans="1:13" ht="19.899999999999999" customHeight="1" x14ac:dyDescent="0.25">
      <c r="A188" s="6" t="s">
        <v>151</v>
      </c>
      <c r="B188" s="174" t="s">
        <v>5787</v>
      </c>
      <c r="C188" s="174" t="s">
        <v>5788</v>
      </c>
      <c r="D188" s="174" t="s">
        <v>5789</v>
      </c>
      <c r="E188" s="174" t="s">
        <v>5790</v>
      </c>
      <c r="F188" s="174" t="s">
        <v>5791</v>
      </c>
      <c r="G188" s="174" t="s">
        <v>4620</v>
      </c>
      <c r="H188" s="174" t="s">
        <v>5792</v>
      </c>
      <c r="I188" s="174" t="s">
        <v>5793</v>
      </c>
      <c r="J188" s="174" t="s">
        <v>5794</v>
      </c>
      <c r="K188" s="174" t="s">
        <v>1380</v>
      </c>
      <c r="L188" s="18"/>
      <c r="M188" s="218"/>
    </row>
    <row r="189" spans="1:13" ht="19.899999999999999" customHeight="1" x14ac:dyDescent="0.25">
      <c r="A189" s="8" t="s">
        <v>152</v>
      </c>
      <c r="B189" s="173" t="s">
        <v>5787</v>
      </c>
      <c r="C189" s="173" t="s">
        <v>5788</v>
      </c>
      <c r="D189" s="173" t="s">
        <v>5789</v>
      </c>
      <c r="E189" s="173" t="s">
        <v>5790</v>
      </c>
      <c r="F189" s="173" t="s">
        <v>5791</v>
      </c>
      <c r="G189" s="173" t="s">
        <v>4620</v>
      </c>
      <c r="H189" s="173" t="s">
        <v>5792</v>
      </c>
      <c r="I189" s="173" t="s">
        <v>5793</v>
      </c>
      <c r="J189" s="173" t="s">
        <v>5794</v>
      </c>
      <c r="K189" s="173" t="s">
        <v>607</v>
      </c>
      <c r="L189" s="18"/>
      <c r="M189" s="218"/>
    </row>
    <row r="190" spans="1:13" ht="19.899999999999999" customHeight="1" x14ac:dyDescent="0.25">
      <c r="A190" s="6" t="s">
        <v>153</v>
      </c>
      <c r="B190" s="174" t="s">
        <v>5815</v>
      </c>
      <c r="C190" s="174" t="s">
        <v>5816</v>
      </c>
      <c r="D190" s="174" t="s">
        <v>5817</v>
      </c>
      <c r="E190" s="174" t="s">
        <v>5818</v>
      </c>
      <c r="F190" s="174" t="s">
        <v>5819</v>
      </c>
      <c r="G190" s="174" t="s">
        <v>5820</v>
      </c>
      <c r="H190" s="174" t="s">
        <v>5821</v>
      </c>
      <c r="I190" s="174" t="s">
        <v>5822</v>
      </c>
      <c r="J190" s="174" t="s">
        <v>5823</v>
      </c>
      <c r="K190" s="174" t="s">
        <v>1380</v>
      </c>
      <c r="L190" s="18"/>
      <c r="M190" s="218"/>
    </row>
    <row r="191" spans="1:13" ht="19.899999999999999" customHeight="1" x14ac:dyDescent="0.25">
      <c r="A191" s="8" t="s">
        <v>154</v>
      </c>
      <c r="B191" s="173" t="s">
        <v>2067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8"/>
      <c r="M191" s="218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218"/>
    </row>
    <row r="193" spans="1:13" ht="19.899999999999999" customHeight="1" x14ac:dyDescent="0.25">
      <c r="A193" s="8" t="s">
        <v>156</v>
      </c>
      <c r="B193" s="173" t="s">
        <v>5824</v>
      </c>
      <c r="C193" s="173" t="s">
        <v>5825</v>
      </c>
      <c r="D193" s="173" t="s">
        <v>5826</v>
      </c>
      <c r="E193" s="173" t="s">
        <v>5827</v>
      </c>
      <c r="F193" s="173" t="s">
        <v>5828</v>
      </c>
      <c r="G193" s="173" t="s">
        <v>5829</v>
      </c>
      <c r="H193" s="173" t="s">
        <v>5830</v>
      </c>
      <c r="I193" s="173" t="s">
        <v>5831</v>
      </c>
      <c r="J193" s="173" t="s">
        <v>607</v>
      </c>
      <c r="K193" s="173" t="s">
        <v>607</v>
      </c>
      <c r="L193" s="18"/>
      <c r="M193" s="218"/>
    </row>
    <row r="194" spans="1:13" ht="19.899999999999999" customHeight="1" x14ac:dyDescent="0.25">
      <c r="A194" s="6" t="s">
        <v>157</v>
      </c>
      <c r="B194" s="174" t="s">
        <v>5790</v>
      </c>
      <c r="C194" s="174" t="s">
        <v>5832</v>
      </c>
      <c r="D194" s="174" t="s">
        <v>5833</v>
      </c>
      <c r="E194" s="174" t="s">
        <v>5834</v>
      </c>
      <c r="F194" s="174" t="s">
        <v>5835</v>
      </c>
      <c r="G194" s="174" t="s">
        <v>5836</v>
      </c>
      <c r="H194" s="174" t="s">
        <v>5837</v>
      </c>
      <c r="I194" s="174" t="s">
        <v>5838</v>
      </c>
      <c r="J194" s="174" t="s">
        <v>607</v>
      </c>
      <c r="K194" s="174" t="s">
        <v>607</v>
      </c>
      <c r="L194" s="18"/>
      <c r="M194" s="218"/>
    </row>
    <row r="195" spans="1:13" ht="19.899999999999999" customHeight="1" x14ac:dyDescent="0.25">
      <c r="A195" s="8" t="s">
        <v>158</v>
      </c>
      <c r="B195" s="173">
        <v>69</v>
      </c>
      <c r="C195" s="173">
        <v>-323</v>
      </c>
      <c r="D195" s="173">
        <v>26</v>
      </c>
      <c r="E195" s="173">
        <v>41</v>
      </c>
      <c r="F195" s="173">
        <v>23</v>
      </c>
      <c r="G195" s="173">
        <v>60</v>
      </c>
      <c r="H195" s="173">
        <v>-92</v>
      </c>
      <c r="I195" s="173">
        <v>8</v>
      </c>
      <c r="J195" s="173">
        <v>15.55</v>
      </c>
      <c r="K195" s="173">
        <v>6.665</v>
      </c>
      <c r="L195" s="18"/>
      <c r="M195" s="218"/>
    </row>
    <row r="196" spans="1:13" ht="19.899999999999999" customHeight="1" x14ac:dyDescent="0.25">
      <c r="A196" s="6" t="s">
        <v>159</v>
      </c>
      <c r="B196" s="174">
        <v>-1</v>
      </c>
      <c r="C196" s="174">
        <v>-16</v>
      </c>
      <c r="D196" s="174">
        <v>-4</v>
      </c>
      <c r="E196" s="174">
        <v>89</v>
      </c>
      <c r="F196" s="174">
        <v>14</v>
      </c>
      <c r="G196" s="174">
        <v>9</v>
      </c>
      <c r="H196" s="174">
        <v>-35</v>
      </c>
      <c r="I196" s="174">
        <v>7</v>
      </c>
      <c r="J196" s="174">
        <v>1.0209999999999999</v>
      </c>
      <c r="K196" s="174">
        <v>2.97</v>
      </c>
      <c r="L196" s="18"/>
      <c r="M196" s="218"/>
    </row>
    <row r="197" spans="1:13" ht="19.899999999999999" customHeight="1" x14ac:dyDescent="0.25">
      <c r="A197" s="8" t="s">
        <v>160</v>
      </c>
      <c r="B197" s="173">
        <v>30</v>
      </c>
      <c r="C197" s="173">
        <v>16</v>
      </c>
      <c r="D197" s="173">
        <v>18</v>
      </c>
      <c r="E197" s="173">
        <v>30</v>
      </c>
      <c r="F197" s="173">
        <v>29</v>
      </c>
      <c r="G197" s="173">
        <v>28</v>
      </c>
      <c r="H197" s="173">
        <v>29</v>
      </c>
      <c r="I197" s="173">
        <v>29</v>
      </c>
      <c r="J197" s="173">
        <v>40</v>
      </c>
      <c r="K197" s="173">
        <v>36</v>
      </c>
      <c r="L197" s="18"/>
      <c r="M197" s="218"/>
    </row>
    <row r="198" spans="1:13" ht="19.899999999999999" customHeight="1" x14ac:dyDescent="0.25">
      <c r="A198" s="6" t="s">
        <v>161</v>
      </c>
      <c r="B198" s="174">
        <v>23</v>
      </c>
      <c r="C198" s="174">
        <v>0</v>
      </c>
      <c r="D198" s="174">
        <v>0</v>
      </c>
      <c r="E198" s="174">
        <v>0</v>
      </c>
      <c r="F198" s="174">
        <v>0</v>
      </c>
      <c r="G198" s="174">
        <v>0</v>
      </c>
      <c r="H198" s="174">
        <v>0</v>
      </c>
      <c r="I198" s="174">
        <v>0</v>
      </c>
      <c r="J198" s="174">
        <v>0</v>
      </c>
      <c r="K198" s="174">
        <v>0</v>
      </c>
      <c r="L198" s="18"/>
      <c r="M198" s="218"/>
    </row>
    <row r="199" spans="1:13" ht="19.899999999999999" customHeight="1" x14ac:dyDescent="0.25">
      <c r="A199" s="8" t="s">
        <v>162</v>
      </c>
      <c r="B199" s="173">
        <v>-48</v>
      </c>
      <c r="C199" s="173">
        <v>30</v>
      </c>
      <c r="D199" s="173">
        <v>-11</v>
      </c>
      <c r="E199" s="173">
        <v>-27</v>
      </c>
      <c r="F199" s="173">
        <v>-25</v>
      </c>
      <c r="G199" s="173">
        <v>-9</v>
      </c>
      <c r="H199" s="173">
        <v>43</v>
      </c>
      <c r="I199" s="173">
        <v>7</v>
      </c>
      <c r="J199" s="173">
        <v>-28.978000000000002</v>
      </c>
      <c r="K199" s="173">
        <v>-694</v>
      </c>
      <c r="L199" s="18"/>
      <c r="M199" s="218"/>
    </row>
    <row r="200" spans="1:13" ht="19.899999999999999" customHeight="1" x14ac:dyDescent="0.25">
      <c r="A200" s="6" t="s">
        <v>163</v>
      </c>
      <c r="B200" s="174">
        <v>0</v>
      </c>
      <c r="C200" s="174">
        <v>0</v>
      </c>
      <c r="D200" s="174">
        <v>0</v>
      </c>
      <c r="E200" s="174">
        <v>0</v>
      </c>
      <c r="F200" s="174">
        <v>0</v>
      </c>
      <c r="G200" s="174">
        <v>0</v>
      </c>
      <c r="H200" s="174">
        <v>0</v>
      </c>
      <c r="I200" s="174">
        <v>0</v>
      </c>
      <c r="J200" s="174">
        <v>0</v>
      </c>
      <c r="K200" s="174">
        <v>0</v>
      </c>
      <c r="L200" s="18"/>
      <c r="M200" s="218"/>
    </row>
    <row r="201" spans="1:13" ht="19.899999999999999" customHeight="1" x14ac:dyDescent="0.25">
      <c r="A201" s="8" t="s">
        <v>164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8"/>
      <c r="M201" s="218"/>
    </row>
    <row r="202" spans="1:13" ht="19.899999999999999" customHeight="1" x14ac:dyDescent="0.25">
      <c r="A202" s="6" t="s">
        <v>165</v>
      </c>
      <c r="B202" s="174">
        <v>0</v>
      </c>
      <c r="C202" s="174">
        <v>0</v>
      </c>
      <c r="D202" s="174">
        <v>0</v>
      </c>
      <c r="E202" s="174">
        <v>0</v>
      </c>
      <c r="F202" s="174">
        <v>0</v>
      </c>
      <c r="G202" s="174">
        <v>0</v>
      </c>
      <c r="H202" s="174">
        <v>0</v>
      </c>
      <c r="I202" s="174">
        <v>0</v>
      </c>
      <c r="J202" s="174">
        <v>0</v>
      </c>
      <c r="K202" s="174">
        <v>0</v>
      </c>
      <c r="L202" s="18"/>
      <c r="M202" s="218"/>
    </row>
    <row r="203" spans="1:13" ht="19.899999999999999" customHeight="1" x14ac:dyDescent="0.25">
      <c r="A203" s="8" t="s">
        <v>166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8"/>
      <c r="M203" s="218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7</v>
      </c>
      <c r="G204" s="174">
        <v>1</v>
      </c>
      <c r="H204" s="174">
        <v>3</v>
      </c>
      <c r="I204" s="174">
        <v>0</v>
      </c>
      <c r="J204" s="174">
        <v>3.278</v>
      </c>
      <c r="K204" s="174">
        <v>0</v>
      </c>
      <c r="L204" s="18"/>
      <c r="M204" s="218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18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218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18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218"/>
    </row>
    <row r="209" spans="1:13" ht="19.899999999999999" customHeight="1" x14ac:dyDescent="0.25">
      <c r="A209" s="8" t="s">
        <v>114</v>
      </c>
      <c r="B209" s="173">
        <v>29</v>
      </c>
      <c r="C209" s="173">
        <v>117</v>
      </c>
      <c r="D209" s="173">
        <v>29</v>
      </c>
      <c r="E209" s="173">
        <v>42</v>
      </c>
      <c r="F209" s="173">
        <v>38</v>
      </c>
      <c r="G209" s="173">
        <v>39</v>
      </c>
      <c r="H209" s="173">
        <v>50</v>
      </c>
      <c r="I209" s="173">
        <v>53</v>
      </c>
      <c r="J209" s="173">
        <v>44.545999999999999</v>
      </c>
      <c r="K209" s="173">
        <v>2.3940000000000001</v>
      </c>
      <c r="L209" s="18"/>
      <c r="M209" s="218"/>
    </row>
    <row r="210" spans="1:13" ht="19.899999999999999" customHeight="1" x14ac:dyDescent="0.25">
      <c r="A210" s="6" t="s">
        <v>172</v>
      </c>
      <c r="B210" s="174">
        <v>1</v>
      </c>
      <c r="C210" s="174">
        <v>92</v>
      </c>
      <c r="D210" s="174">
        <v>1</v>
      </c>
      <c r="E210" s="174">
        <v>10</v>
      </c>
      <c r="F210" s="174">
        <v>0</v>
      </c>
      <c r="G210" s="174">
        <v>0</v>
      </c>
      <c r="H210" s="174">
        <v>0</v>
      </c>
      <c r="I210" s="174">
        <v>0</v>
      </c>
      <c r="J210" s="174">
        <v>278</v>
      </c>
      <c r="K210" s="174">
        <v>0</v>
      </c>
      <c r="L210" s="18"/>
      <c r="M210" s="218"/>
    </row>
    <row r="211" spans="1:13" ht="19.899999999999999" customHeight="1" x14ac:dyDescent="0.25">
      <c r="A211" s="8" t="s">
        <v>173</v>
      </c>
      <c r="B211" s="173">
        <v>0</v>
      </c>
      <c r="C211" s="173">
        <v>20</v>
      </c>
      <c r="D211" s="173">
        <v>0</v>
      </c>
      <c r="E211" s="173">
        <v>0</v>
      </c>
      <c r="F211" s="173">
        <v>0</v>
      </c>
      <c r="G211" s="173">
        <v>0</v>
      </c>
      <c r="H211" s="173">
        <v>16</v>
      </c>
      <c r="I211" s="173">
        <v>0</v>
      </c>
      <c r="J211" s="173">
        <v>0</v>
      </c>
      <c r="K211" s="173">
        <v>0</v>
      </c>
      <c r="L211" s="18"/>
      <c r="M211" s="218"/>
    </row>
    <row r="212" spans="1:13" ht="19.899999999999999" customHeight="1" x14ac:dyDescent="0.25">
      <c r="A212" s="6" t="s">
        <v>174</v>
      </c>
      <c r="B212" s="174">
        <v>0</v>
      </c>
      <c r="C212" s="174">
        <v>20</v>
      </c>
      <c r="D212" s="174">
        <v>0</v>
      </c>
      <c r="E212" s="174">
        <v>0</v>
      </c>
      <c r="F212" s="174">
        <v>0</v>
      </c>
      <c r="G212" s="174">
        <v>0</v>
      </c>
      <c r="H212" s="174">
        <v>16</v>
      </c>
      <c r="I212" s="174">
        <v>0</v>
      </c>
      <c r="J212" s="174">
        <v>0</v>
      </c>
      <c r="K212" s="174">
        <v>0</v>
      </c>
      <c r="L212" s="18"/>
      <c r="M212" s="218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18"/>
    </row>
    <row r="214" spans="1:13" ht="19.899999999999999" customHeight="1" x14ac:dyDescent="0.25">
      <c r="A214" s="6" t="s">
        <v>175</v>
      </c>
      <c r="B214" s="174">
        <v>17</v>
      </c>
      <c r="C214" s="174">
        <v>11</v>
      </c>
      <c r="D214" s="174">
        <v>11</v>
      </c>
      <c r="E214" s="174">
        <v>15</v>
      </c>
      <c r="F214" s="174">
        <v>3</v>
      </c>
      <c r="G214" s="174">
        <v>7</v>
      </c>
      <c r="H214" s="174">
        <v>5</v>
      </c>
      <c r="I214" s="174">
        <v>9</v>
      </c>
      <c r="J214" s="174">
        <v>9.968</v>
      </c>
      <c r="K214" s="174">
        <v>0</v>
      </c>
      <c r="L214" s="18"/>
      <c r="M214" s="218"/>
    </row>
    <row r="215" spans="1:13" ht="19.899999999999999" customHeight="1" x14ac:dyDescent="0.25">
      <c r="A215" s="8" t="s">
        <v>176</v>
      </c>
      <c r="B215" s="173">
        <v>0</v>
      </c>
      <c r="C215" s="173">
        <v>34</v>
      </c>
      <c r="D215" s="173">
        <v>-4</v>
      </c>
      <c r="E215" s="173">
        <v>-4</v>
      </c>
      <c r="F215" s="173">
        <v>-4</v>
      </c>
      <c r="G215" s="173">
        <v>-4</v>
      </c>
      <c r="H215" s="173">
        <v>-5</v>
      </c>
      <c r="I215" s="173">
        <v>-45</v>
      </c>
      <c r="J215" s="173">
        <v>0</v>
      </c>
      <c r="K215" s="173">
        <v>0</v>
      </c>
      <c r="L215" s="18"/>
      <c r="M215" s="218"/>
    </row>
    <row r="216" spans="1:13" ht="19.899999999999999" customHeight="1" x14ac:dyDescent="0.25">
      <c r="A216" s="6" t="s">
        <v>177</v>
      </c>
      <c r="B216" s="174">
        <v>0</v>
      </c>
      <c r="C216" s="174">
        <v>-7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-4.0270000000000001</v>
      </c>
      <c r="K216" s="174">
        <v>0</v>
      </c>
      <c r="L216" s="18"/>
      <c r="M216" s="218"/>
    </row>
    <row r="217" spans="1:13" ht="19.899999999999999" customHeight="1" x14ac:dyDescent="0.25">
      <c r="A217" s="8" t="s">
        <v>178</v>
      </c>
      <c r="B217" s="173">
        <v>0</v>
      </c>
      <c r="C217" s="173">
        <v>0</v>
      </c>
      <c r="D217" s="173">
        <v>46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18"/>
    </row>
    <row r="218" spans="1:13" ht="19.899999999999999" customHeight="1" x14ac:dyDescent="0.25">
      <c r="A218" s="6" t="s">
        <v>179</v>
      </c>
      <c r="B218" s="174">
        <v>0</v>
      </c>
      <c r="C218" s="174">
        <v>-3</v>
      </c>
      <c r="D218" s="174">
        <v>-6</v>
      </c>
      <c r="E218" s="174">
        <v>0</v>
      </c>
      <c r="F218" s="174">
        <v>0</v>
      </c>
      <c r="G218" s="174">
        <v>-6</v>
      </c>
      <c r="H218" s="174">
        <v>0</v>
      </c>
      <c r="I218" s="174">
        <v>179</v>
      </c>
      <c r="J218" s="174">
        <v>-299.35399999999998</v>
      </c>
      <c r="K218" s="174">
        <v>0</v>
      </c>
      <c r="L218" s="18"/>
      <c r="M218" s="218"/>
    </row>
    <row r="219" spans="1:13" ht="19.899999999999999" customHeight="1" x14ac:dyDescent="0.25">
      <c r="A219" s="8" t="s">
        <v>180</v>
      </c>
      <c r="B219" s="173">
        <v>-114</v>
      </c>
      <c r="C219" s="173">
        <v>-68</v>
      </c>
      <c r="D219" s="173">
        <v>-77</v>
      </c>
      <c r="E219" s="173">
        <v>-7</v>
      </c>
      <c r="F219" s="173">
        <v>-10</v>
      </c>
      <c r="G219" s="173">
        <v>-16</v>
      </c>
      <c r="H219" s="173">
        <v>-9</v>
      </c>
      <c r="I219" s="173">
        <v>0</v>
      </c>
      <c r="J219" s="173">
        <v>-10.613</v>
      </c>
      <c r="K219" s="173">
        <v>0</v>
      </c>
      <c r="L219" s="18"/>
      <c r="M219" s="218"/>
    </row>
    <row r="220" spans="1:13" ht="19.899999999999999" customHeight="1" x14ac:dyDescent="0.25">
      <c r="A220" s="6" t="s">
        <v>181</v>
      </c>
      <c r="B220" s="174">
        <v>1</v>
      </c>
      <c r="C220" s="174">
        <v>-2</v>
      </c>
      <c r="D220" s="174">
        <v>24</v>
      </c>
      <c r="E220" s="174">
        <v>3</v>
      </c>
      <c r="F220" s="174">
        <v>-4</v>
      </c>
      <c r="G220" s="174">
        <v>-3</v>
      </c>
      <c r="H220" s="174">
        <v>1</v>
      </c>
      <c r="I220" s="174">
        <v>3</v>
      </c>
      <c r="J220" s="174">
        <v>6.02</v>
      </c>
      <c r="K220" s="174">
        <v>-190</v>
      </c>
      <c r="L220" s="18"/>
      <c r="M220" s="218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18"/>
    </row>
    <row r="222" spans="1:13" ht="19.899999999999999" customHeight="1" x14ac:dyDescent="0.25">
      <c r="A222" s="6" t="s">
        <v>183</v>
      </c>
      <c r="B222" s="174">
        <v>1</v>
      </c>
      <c r="C222" s="174">
        <v>8</v>
      </c>
      <c r="D222" s="174">
        <v>-37</v>
      </c>
      <c r="E222" s="174">
        <v>-21</v>
      </c>
      <c r="F222" s="174">
        <v>-18</v>
      </c>
      <c r="G222" s="174">
        <v>31</v>
      </c>
      <c r="H222" s="174">
        <v>35</v>
      </c>
      <c r="I222" s="174">
        <v>13</v>
      </c>
      <c r="J222" s="174">
        <v>-6.923</v>
      </c>
      <c r="K222" s="174">
        <v>0</v>
      </c>
      <c r="L222" s="18"/>
      <c r="M222" s="218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8"/>
      <c r="M223" s="218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218"/>
    </row>
    <row r="225" spans="1:13" ht="19.899999999999999" customHeight="1" x14ac:dyDescent="0.25">
      <c r="A225" s="8" t="s">
        <v>186</v>
      </c>
      <c r="B225" s="173">
        <v>0</v>
      </c>
      <c r="C225" s="173">
        <v>565</v>
      </c>
      <c r="D225" s="173">
        <v>635</v>
      </c>
      <c r="E225" s="173">
        <v>691</v>
      </c>
      <c r="F225" s="173">
        <v>552</v>
      </c>
      <c r="G225" s="173">
        <v>550</v>
      </c>
      <c r="H225" s="173">
        <v>361</v>
      </c>
      <c r="I225" s="173">
        <v>324</v>
      </c>
      <c r="J225" s="173">
        <v>0</v>
      </c>
      <c r="K225" s="173">
        <v>0</v>
      </c>
      <c r="L225" s="18"/>
      <c r="M225" s="218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116</v>
      </c>
      <c r="G226" s="174">
        <v>186</v>
      </c>
      <c r="H226" s="174">
        <v>130</v>
      </c>
      <c r="I226" s="174">
        <v>101</v>
      </c>
      <c r="J226" s="174">
        <v>0</v>
      </c>
      <c r="K226" s="174">
        <v>0</v>
      </c>
      <c r="L226" s="18"/>
      <c r="M226" s="218"/>
    </row>
    <row r="227" spans="1:13" ht="19.899999999999999" customHeight="1" x14ac:dyDescent="0.25">
      <c r="A227" s="8" t="s">
        <v>188</v>
      </c>
      <c r="B227" s="173" t="s">
        <v>5839</v>
      </c>
      <c r="C227" s="173" t="s">
        <v>3255</v>
      </c>
      <c r="D227" s="173">
        <v>998</v>
      </c>
      <c r="E227" s="173">
        <v>946</v>
      </c>
      <c r="F227" s="173">
        <v>854</v>
      </c>
      <c r="G227" s="173">
        <v>977</v>
      </c>
      <c r="H227" s="173">
        <v>823</v>
      </c>
      <c r="I227" s="173">
        <v>660</v>
      </c>
      <c r="J227" s="173">
        <v>548.47</v>
      </c>
      <c r="K227" s="173">
        <v>0</v>
      </c>
      <c r="L227" s="18"/>
      <c r="M227" s="218"/>
    </row>
    <row r="228" spans="1:13" ht="19.899999999999999" customHeight="1" x14ac:dyDescent="0.25">
      <c r="A228" s="6" t="s">
        <v>189</v>
      </c>
      <c r="B228" s="174" t="s">
        <v>4918</v>
      </c>
      <c r="C228" s="174" t="s">
        <v>4869</v>
      </c>
      <c r="D228" s="174">
        <v>975</v>
      </c>
      <c r="E228" s="174">
        <v>878</v>
      </c>
      <c r="F228" s="174">
        <v>939</v>
      </c>
      <c r="G228" s="174">
        <v>878</v>
      </c>
      <c r="H228" s="174">
        <v>702</v>
      </c>
      <c r="I228" s="174">
        <v>769</v>
      </c>
      <c r="J228" s="174">
        <v>0</v>
      </c>
      <c r="K228" s="174">
        <v>180.64500000000001</v>
      </c>
      <c r="L228" s="18"/>
      <c r="M228" s="218"/>
    </row>
    <row r="229" spans="1:13" ht="19.899999999999999" customHeight="1" x14ac:dyDescent="0.25">
      <c r="A229" s="8" t="s">
        <v>190</v>
      </c>
      <c r="B229" s="173">
        <v>312</v>
      </c>
      <c r="C229" s="173">
        <v>0</v>
      </c>
      <c r="D229" s="173">
        <v>0</v>
      </c>
      <c r="E229" s="173">
        <v>0</v>
      </c>
      <c r="F229" s="173">
        <v>8</v>
      </c>
      <c r="G229" s="173">
        <v>19</v>
      </c>
      <c r="H229" s="173">
        <v>69</v>
      </c>
      <c r="I229" s="173">
        <v>118</v>
      </c>
      <c r="J229" s="173">
        <v>100.252</v>
      </c>
      <c r="K229" s="173">
        <v>10.739000000000001</v>
      </c>
      <c r="L229" s="18"/>
      <c r="M229" s="218"/>
    </row>
    <row r="230" spans="1:13" ht="19.899999999999999" customHeight="1" x14ac:dyDescent="0.25">
      <c r="A230" s="6" t="s">
        <v>191</v>
      </c>
      <c r="B230" s="174">
        <v>21</v>
      </c>
      <c r="C230" s="174">
        <v>37</v>
      </c>
      <c r="D230" s="174">
        <v>33</v>
      </c>
      <c r="E230" s="174">
        <v>29</v>
      </c>
      <c r="F230" s="174">
        <v>27</v>
      </c>
      <c r="G230" s="174">
        <v>25</v>
      </c>
      <c r="H230" s="174">
        <v>23</v>
      </c>
      <c r="I230" s="174">
        <v>22</v>
      </c>
      <c r="J230" s="174">
        <v>11.788</v>
      </c>
      <c r="K230" s="174">
        <v>4.8470000000000004</v>
      </c>
      <c r="L230" s="18"/>
      <c r="M230" s="218"/>
    </row>
    <row r="231" spans="1:13" ht="19.899999999999999" customHeight="1" x14ac:dyDescent="0.25">
      <c r="A231" s="8" t="s">
        <v>192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288</v>
      </c>
      <c r="L231" s="18"/>
      <c r="M231" s="218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218"/>
    </row>
    <row r="233" spans="1:13" ht="19.899999999999999" customHeight="1" x14ac:dyDescent="0.25">
      <c r="A233" s="8" t="s">
        <v>194</v>
      </c>
      <c r="B233" s="173">
        <v>2</v>
      </c>
      <c r="C233" s="173">
        <v>3</v>
      </c>
      <c r="D233" s="173">
        <v>6</v>
      </c>
      <c r="E233" s="173">
        <v>5</v>
      </c>
      <c r="F233" s="173">
        <v>5</v>
      </c>
      <c r="G233" s="173">
        <v>2</v>
      </c>
      <c r="H233" s="173">
        <v>2</v>
      </c>
      <c r="I233" s="173">
        <v>1</v>
      </c>
      <c r="J233" s="173">
        <v>3.4159999999999999</v>
      </c>
      <c r="K233" s="173">
        <v>1.0680000000000001</v>
      </c>
      <c r="L233" s="18"/>
      <c r="M233" s="218"/>
    </row>
    <row r="234" spans="1:13" ht="19.899999999999999" customHeight="1" x14ac:dyDescent="0.25">
      <c r="A234" s="6" t="s">
        <v>195</v>
      </c>
      <c r="B234" s="174" t="s">
        <v>5840</v>
      </c>
      <c r="C234" s="174" t="s">
        <v>5841</v>
      </c>
      <c r="D234" s="174" t="s">
        <v>5842</v>
      </c>
      <c r="E234" s="174" t="s">
        <v>5843</v>
      </c>
      <c r="F234" s="174" t="s">
        <v>5844</v>
      </c>
      <c r="G234" s="174" t="s">
        <v>5845</v>
      </c>
      <c r="H234" s="174" t="s">
        <v>4388</v>
      </c>
      <c r="I234" s="174" t="s">
        <v>5846</v>
      </c>
      <c r="J234" s="174" t="s">
        <v>5847</v>
      </c>
      <c r="K234" s="174">
        <v>521.62400000000002</v>
      </c>
      <c r="L234" s="18"/>
      <c r="M234" s="218"/>
    </row>
    <row r="235" spans="1:13" ht="19.899999999999999" customHeight="1" x14ac:dyDescent="0.25">
      <c r="A235" s="8" t="s">
        <v>196</v>
      </c>
      <c r="B235" s="173">
        <v>0</v>
      </c>
      <c r="C235" s="173">
        <v>0</v>
      </c>
      <c r="D235" s="173">
        <v>49</v>
      </c>
      <c r="E235" s="173">
        <v>46</v>
      </c>
      <c r="F235" s="173">
        <v>95</v>
      </c>
      <c r="G235" s="173">
        <v>150</v>
      </c>
      <c r="H235" s="173">
        <v>234</v>
      </c>
      <c r="I235" s="173">
        <v>55</v>
      </c>
      <c r="J235" s="173">
        <v>0</v>
      </c>
      <c r="K235" s="173">
        <v>11.106999999999999</v>
      </c>
      <c r="L235" s="18"/>
      <c r="M235" s="218"/>
    </row>
    <row r="236" spans="1:13" ht="19.899999999999999" customHeight="1" x14ac:dyDescent="0.25">
      <c r="A236" s="6" t="s">
        <v>197</v>
      </c>
      <c r="B236" s="174">
        <v>0</v>
      </c>
      <c r="C236" s="174">
        <v>0</v>
      </c>
      <c r="D236" s="174">
        <v>0</v>
      </c>
      <c r="E236" s="174">
        <v>0</v>
      </c>
      <c r="F236" s="174">
        <v>69</v>
      </c>
      <c r="G236" s="174">
        <v>0</v>
      </c>
      <c r="H236" s="174">
        <v>0</v>
      </c>
      <c r="I236" s="174">
        <v>0</v>
      </c>
      <c r="J236" s="174">
        <v>0</v>
      </c>
      <c r="K236" s="174">
        <v>1.1919999999999999</v>
      </c>
      <c r="L236" s="18"/>
      <c r="M236" s="218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218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218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213"/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8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18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218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218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218"/>
    </row>
    <row r="245" spans="1:13" ht="19.899999999999999" customHeight="1" x14ac:dyDescent="0.25">
      <c r="A245" s="164" t="s">
        <v>5</v>
      </c>
      <c r="B245" s="165" t="s">
        <v>340</v>
      </c>
      <c r="C245" s="165" t="s">
        <v>340</v>
      </c>
      <c r="D245" s="165" t="s">
        <v>340</v>
      </c>
      <c r="E245" s="165" t="s">
        <v>340</v>
      </c>
      <c r="F245" s="165" t="s">
        <v>340</v>
      </c>
      <c r="G245" s="165" t="s">
        <v>340</v>
      </c>
      <c r="H245" s="165" t="s">
        <v>340</v>
      </c>
      <c r="I245" s="165" t="s">
        <v>340</v>
      </c>
      <c r="J245" s="165" t="s">
        <v>340</v>
      </c>
      <c r="K245" s="165" t="s">
        <v>6</v>
      </c>
      <c r="L245" s="18"/>
      <c r="M245" s="218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218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218"/>
    </row>
    <row r="248" spans="1:13" ht="19.899999999999999" customHeight="1" x14ac:dyDescent="0.25">
      <c r="A248" s="6" t="s">
        <v>204</v>
      </c>
      <c r="B248" s="172" t="s">
        <v>5584</v>
      </c>
      <c r="C248" s="172" t="s">
        <v>5585</v>
      </c>
      <c r="D248" s="172" t="s">
        <v>5848</v>
      </c>
      <c r="E248" s="172" t="s">
        <v>5587</v>
      </c>
      <c r="F248" s="172" t="s">
        <v>5588</v>
      </c>
      <c r="G248" s="172" t="s">
        <v>5678</v>
      </c>
      <c r="H248" s="172" t="s">
        <v>5590</v>
      </c>
      <c r="I248" s="172" t="s">
        <v>5849</v>
      </c>
      <c r="J248" s="172" t="s">
        <v>5850</v>
      </c>
      <c r="K248" s="172" t="s">
        <v>5851</v>
      </c>
      <c r="L248" s="18"/>
      <c r="M248" s="218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218"/>
    </row>
    <row r="250" spans="1:13" ht="19.899999999999999" customHeight="1" x14ac:dyDescent="0.25">
      <c r="A250" s="6" t="s">
        <v>206</v>
      </c>
      <c r="B250" s="172" t="s">
        <v>5852</v>
      </c>
      <c r="C250" s="172" t="s">
        <v>5742</v>
      </c>
      <c r="D250" s="172" t="s">
        <v>5742</v>
      </c>
      <c r="E250" s="172" t="s">
        <v>5742</v>
      </c>
      <c r="F250" s="172" t="s">
        <v>5853</v>
      </c>
      <c r="G250" s="172" t="s">
        <v>5854</v>
      </c>
      <c r="H250" s="172" t="s">
        <v>5855</v>
      </c>
      <c r="I250" s="172" t="s">
        <v>5856</v>
      </c>
      <c r="J250" s="172" t="s">
        <v>5857</v>
      </c>
      <c r="K250" s="172" t="s">
        <v>5858</v>
      </c>
      <c r="L250" s="18"/>
      <c r="M250" s="218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218"/>
    </row>
    <row r="252" spans="1:13" ht="19.899999999999999" customHeight="1" x14ac:dyDescent="0.25">
      <c r="A252" s="6" t="s">
        <v>208</v>
      </c>
      <c r="B252" s="174">
        <v>0</v>
      </c>
      <c r="C252" s="174" t="s">
        <v>4344</v>
      </c>
      <c r="D252" s="174">
        <v>0</v>
      </c>
      <c r="E252" s="174">
        <v>0</v>
      </c>
      <c r="F252" s="174">
        <v>0</v>
      </c>
      <c r="G252" s="174">
        <v>0</v>
      </c>
      <c r="H252" s="174">
        <v>0</v>
      </c>
      <c r="I252" s="174">
        <v>0</v>
      </c>
      <c r="J252" s="174">
        <v>0</v>
      </c>
      <c r="K252" s="174">
        <v>6.0119999999999996</v>
      </c>
      <c r="L252" s="18"/>
      <c r="M252" s="218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0</v>
      </c>
      <c r="G253" s="173">
        <v>0</v>
      </c>
      <c r="H253" s="173">
        <v>0</v>
      </c>
      <c r="I253" s="173">
        <v>0</v>
      </c>
      <c r="J253" s="173">
        <v>0</v>
      </c>
      <c r="K253" s="173">
        <v>0</v>
      </c>
      <c r="L253" s="18"/>
      <c r="M253" s="218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18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0</v>
      </c>
      <c r="L255" s="18"/>
      <c r="M255" s="218"/>
    </row>
    <row r="256" spans="1:13" ht="19.899999999999999" customHeight="1" x14ac:dyDescent="0.25">
      <c r="A256" s="6" t="s">
        <v>212</v>
      </c>
      <c r="B256" s="174">
        <v>0</v>
      </c>
      <c r="C256" s="174">
        <v>86</v>
      </c>
      <c r="D256" s="174">
        <v>0</v>
      </c>
      <c r="E256" s="174">
        <v>0</v>
      </c>
      <c r="F256" s="174">
        <v>-200</v>
      </c>
      <c r="G256" s="174">
        <v>0</v>
      </c>
      <c r="H256" s="174">
        <v>0</v>
      </c>
      <c r="I256" s="174">
        <v>-32</v>
      </c>
      <c r="J256" s="174">
        <v>0</v>
      </c>
      <c r="K256" s="174">
        <v>0</v>
      </c>
      <c r="L256" s="18"/>
      <c r="M256" s="218"/>
    </row>
    <row r="257" spans="1:13" ht="19.899999999999999" customHeight="1" x14ac:dyDescent="0.25">
      <c r="A257" s="8" t="s">
        <v>213</v>
      </c>
      <c r="B257" s="173">
        <v>-65</v>
      </c>
      <c r="C257" s="173">
        <v>0</v>
      </c>
      <c r="D257" s="173">
        <v>0</v>
      </c>
      <c r="E257" s="173">
        <v>0</v>
      </c>
      <c r="F257" s="173">
        <v>-2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8"/>
      <c r="M257" s="218"/>
    </row>
    <row r="258" spans="1:13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>
        <v>0</v>
      </c>
      <c r="F258" s="174">
        <v>7</v>
      </c>
      <c r="G258" s="174">
        <v>3</v>
      </c>
      <c r="H258" s="174">
        <v>14</v>
      </c>
      <c r="I258" s="174">
        <v>35</v>
      </c>
      <c r="J258" s="174" t="s">
        <v>5859</v>
      </c>
      <c r="K258" s="174">
        <v>4.3319999999999999</v>
      </c>
      <c r="L258" s="18"/>
      <c r="M258" s="218"/>
    </row>
    <row r="259" spans="1:13" ht="19.899999999999999" customHeight="1" x14ac:dyDescent="0.25">
      <c r="A259" s="8" t="s">
        <v>215</v>
      </c>
      <c r="B259" s="175" t="s">
        <v>5860</v>
      </c>
      <c r="C259" s="175" t="s">
        <v>5852</v>
      </c>
      <c r="D259" s="175" t="s">
        <v>5742</v>
      </c>
      <c r="E259" s="175" t="s">
        <v>5742</v>
      </c>
      <c r="F259" s="175" t="s">
        <v>5742</v>
      </c>
      <c r="G259" s="175" t="s">
        <v>5853</v>
      </c>
      <c r="H259" s="175" t="s">
        <v>5854</v>
      </c>
      <c r="I259" s="175" t="s">
        <v>5855</v>
      </c>
      <c r="J259" s="175" t="s">
        <v>5861</v>
      </c>
      <c r="K259" s="175" t="s">
        <v>5862</v>
      </c>
      <c r="L259" s="18"/>
      <c r="M259" s="218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218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218"/>
    </row>
    <row r="262" spans="1:13" ht="19.899999999999999" customHeight="1" x14ac:dyDescent="0.25">
      <c r="A262" s="6" t="s">
        <v>217</v>
      </c>
      <c r="B262" s="172" t="s">
        <v>5600</v>
      </c>
      <c r="C262" s="172">
        <v>874</v>
      </c>
      <c r="D262" s="172">
        <v>-232</v>
      </c>
      <c r="E262" s="172">
        <v>-442</v>
      </c>
      <c r="F262" s="172">
        <v>19</v>
      </c>
      <c r="G262" s="172">
        <v>-450</v>
      </c>
      <c r="H262" s="172">
        <v>-97</v>
      </c>
      <c r="I262" s="172">
        <v>145</v>
      </c>
      <c r="J262" s="172">
        <v>136.83799999999999</v>
      </c>
      <c r="K262" s="172">
        <v>-156.108</v>
      </c>
      <c r="L262" s="18"/>
      <c r="M262" s="218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18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218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218"/>
    </row>
    <row r="266" spans="1:13" ht="19.899999999999999" customHeight="1" x14ac:dyDescent="0.25">
      <c r="A266" s="6" t="s">
        <v>221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18"/>
    </row>
    <row r="267" spans="1:13" ht="19.899999999999999" customHeight="1" x14ac:dyDescent="0.25">
      <c r="A267" s="8" t="s">
        <v>222</v>
      </c>
      <c r="B267" s="173">
        <v>170</v>
      </c>
      <c r="C267" s="173">
        <v>-86</v>
      </c>
      <c r="D267" s="173">
        <v>-96</v>
      </c>
      <c r="E267" s="173">
        <v>214</v>
      </c>
      <c r="F267" s="173">
        <v>86</v>
      </c>
      <c r="G267" s="173">
        <v>86</v>
      </c>
      <c r="H267" s="173">
        <v>71</v>
      </c>
      <c r="I267" s="173">
        <v>42</v>
      </c>
      <c r="J267" s="173">
        <v>-23.712</v>
      </c>
      <c r="K267" s="173">
        <v>0</v>
      </c>
      <c r="L267" s="18"/>
      <c r="M267" s="218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218"/>
    </row>
    <row r="269" spans="1:13" ht="19.899999999999999" customHeight="1" x14ac:dyDescent="0.25">
      <c r="A269" s="8" t="s">
        <v>224</v>
      </c>
      <c r="B269" s="173">
        <v>0</v>
      </c>
      <c r="C269" s="173">
        <v>0</v>
      </c>
      <c r="D269" s="173">
        <v>0</v>
      </c>
      <c r="E269" s="173">
        <v>-121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  <c r="M269" s="218"/>
    </row>
    <row r="270" spans="1:13" ht="19.899999999999999" customHeight="1" x14ac:dyDescent="0.25">
      <c r="A270" s="6" t="s">
        <v>225</v>
      </c>
      <c r="B270" s="174">
        <v>0</v>
      </c>
      <c r="C270" s="174">
        <v>0</v>
      </c>
      <c r="D270" s="174">
        <v>0</v>
      </c>
      <c r="E270" s="174">
        <v>0</v>
      </c>
      <c r="F270" s="174">
        <v>118</v>
      </c>
      <c r="G270" s="174">
        <v>0</v>
      </c>
      <c r="H270" s="174">
        <v>0</v>
      </c>
      <c r="I270" s="174">
        <v>1</v>
      </c>
      <c r="J270" s="174">
        <v>2.3530000000000002</v>
      </c>
      <c r="K270" s="174">
        <v>5.4089999999999998</v>
      </c>
      <c r="L270" s="18"/>
      <c r="M270" s="218"/>
    </row>
    <row r="271" spans="1:13" ht="19.899999999999999" customHeight="1" x14ac:dyDescent="0.25">
      <c r="A271" s="8" t="s">
        <v>226</v>
      </c>
      <c r="B271" s="173">
        <v>45</v>
      </c>
      <c r="C271" s="173">
        <v>-60</v>
      </c>
      <c r="D271" s="173">
        <v>-87</v>
      </c>
      <c r="E271" s="173">
        <v>117</v>
      </c>
      <c r="F271" s="173">
        <v>-99</v>
      </c>
      <c r="G271" s="173">
        <v>92</v>
      </c>
      <c r="H271" s="173">
        <v>-33</v>
      </c>
      <c r="I271" s="173">
        <v>-27</v>
      </c>
      <c r="J271" s="173">
        <v>42.396999999999998</v>
      </c>
      <c r="K271" s="173">
        <v>4.8979999999999997</v>
      </c>
      <c r="L271" s="18"/>
      <c r="M271" s="218"/>
    </row>
    <row r="272" spans="1:13" ht="19.899999999999999" customHeight="1" x14ac:dyDescent="0.25">
      <c r="A272" s="6" t="s">
        <v>227</v>
      </c>
      <c r="B272" s="174">
        <v>51</v>
      </c>
      <c r="C272" s="174" t="s">
        <v>5863</v>
      </c>
      <c r="D272" s="174" t="s">
        <v>5864</v>
      </c>
      <c r="E272" s="174">
        <v>0</v>
      </c>
      <c r="F272" s="174">
        <v>-566</v>
      </c>
      <c r="G272" s="174">
        <v>291</v>
      </c>
      <c r="H272" s="174">
        <v>-391</v>
      </c>
      <c r="I272" s="174">
        <v>-258</v>
      </c>
      <c r="J272" s="174">
        <v>-12.247999999999999</v>
      </c>
      <c r="K272" s="174">
        <v>425</v>
      </c>
      <c r="L272" s="18"/>
      <c r="M272" s="218"/>
    </row>
    <row r="273" spans="1:13" ht="19.899999999999999" customHeight="1" x14ac:dyDescent="0.25">
      <c r="A273" s="8" t="s">
        <v>228</v>
      </c>
      <c r="B273" s="175" t="s">
        <v>4832</v>
      </c>
      <c r="C273" s="175" t="s">
        <v>5600</v>
      </c>
      <c r="D273" s="175">
        <v>874</v>
      </c>
      <c r="E273" s="175">
        <v>-232</v>
      </c>
      <c r="F273" s="175">
        <v>-442</v>
      </c>
      <c r="G273" s="175">
        <v>19</v>
      </c>
      <c r="H273" s="175">
        <v>-450</v>
      </c>
      <c r="I273" s="175">
        <v>-97</v>
      </c>
      <c r="J273" s="175">
        <v>145.62799999999999</v>
      </c>
      <c r="K273" s="175">
        <v>-145.376</v>
      </c>
      <c r="L273" s="18"/>
      <c r="M273" s="218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218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218"/>
    </row>
    <row r="276" spans="1:13" ht="19.899999999999999" customHeight="1" x14ac:dyDescent="0.25">
      <c r="A276" s="6" t="s">
        <v>230</v>
      </c>
      <c r="B276" s="172" t="s">
        <v>5602</v>
      </c>
      <c r="C276" s="172" t="s">
        <v>5603</v>
      </c>
      <c r="D276" s="172" t="s">
        <v>5865</v>
      </c>
      <c r="E276" s="172" t="s">
        <v>4919</v>
      </c>
      <c r="F276" s="172" t="s">
        <v>4855</v>
      </c>
      <c r="G276" s="172" t="s">
        <v>5866</v>
      </c>
      <c r="H276" s="172" t="s">
        <v>5606</v>
      </c>
      <c r="I276" s="172" t="s">
        <v>5867</v>
      </c>
      <c r="J276" s="172" t="s">
        <v>5868</v>
      </c>
      <c r="K276" s="172">
        <v>979.38599999999997</v>
      </c>
      <c r="L276" s="18"/>
      <c r="M276" s="218"/>
    </row>
    <row r="277" spans="1:13" ht="19.899999999999999" customHeight="1" x14ac:dyDescent="0.25">
      <c r="A277" s="8" t="s">
        <v>231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218"/>
    </row>
    <row r="278" spans="1:13" ht="19.899999999999999" customHeight="1" x14ac:dyDescent="0.25">
      <c r="A278" s="6" t="s">
        <v>232</v>
      </c>
      <c r="B278" s="174" t="s">
        <v>1937</v>
      </c>
      <c r="C278" s="174" t="s">
        <v>5342</v>
      </c>
      <c r="D278" s="174" t="s">
        <v>5776</v>
      </c>
      <c r="E278" s="174" t="s">
        <v>5777</v>
      </c>
      <c r="F278" s="174" t="s">
        <v>4365</v>
      </c>
      <c r="G278" s="174" t="s">
        <v>5531</v>
      </c>
      <c r="H278" s="174" t="s">
        <v>5779</v>
      </c>
      <c r="I278" s="174" t="s">
        <v>5780</v>
      </c>
      <c r="J278" s="174">
        <v>605.69000000000005</v>
      </c>
      <c r="K278" s="174">
        <v>280.964</v>
      </c>
      <c r="L278" s="18"/>
      <c r="M278" s="218"/>
    </row>
    <row r="279" spans="1:13" ht="19.899999999999999" customHeight="1" x14ac:dyDescent="0.25">
      <c r="A279" s="8" t="s">
        <v>233</v>
      </c>
      <c r="B279" s="173" t="s">
        <v>5324</v>
      </c>
      <c r="C279" s="173" t="s">
        <v>5869</v>
      </c>
      <c r="D279" s="173">
        <v>-975</v>
      </c>
      <c r="E279" s="173">
        <v>-878</v>
      </c>
      <c r="F279" s="173">
        <v>-939</v>
      </c>
      <c r="G279" s="173">
        <v>-878</v>
      </c>
      <c r="H279" s="173">
        <v>-702</v>
      </c>
      <c r="I279" s="173">
        <v>-769</v>
      </c>
      <c r="J279" s="173">
        <v>0</v>
      </c>
      <c r="K279" s="173">
        <v>-180.64500000000001</v>
      </c>
      <c r="L279" s="18"/>
      <c r="M279" s="218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18"/>
    </row>
    <row r="281" spans="1:13" ht="19.899999999999999" customHeight="1" x14ac:dyDescent="0.25">
      <c r="A281" s="8" t="s">
        <v>235</v>
      </c>
      <c r="B281" s="173">
        <v>0</v>
      </c>
      <c r="C281" s="173">
        <v>0</v>
      </c>
      <c r="D281" s="173">
        <v>0</v>
      </c>
      <c r="E281" s="173">
        <v>121</v>
      </c>
      <c r="F281" s="173">
        <v>0</v>
      </c>
      <c r="G281" s="173">
        <v>0</v>
      </c>
      <c r="H281" s="173">
        <v>0</v>
      </c>
      <c r="I281" s="173">
        <v>0</v>
      </c>
      <c r="J281" s="173">
        <v>0</v>
      </c>
      <c r="K281" s="173">
        <v>0</v>
      </c>
      <c r="L281" s="18"/>
      <c r="M281" s="218"/>
    </row>
    <row r="282" spans="1:13" ht="19.899999999999999" customHeight="1" x14ac:dyDescent="0.25">
      <c r="A282" s="6" t="s">
        <v>236</v>
      </c>
      <c r="B282" s="174">
        <v>0</v>
      </c>
      <c r="C282" s="174">
        <v>0</v>
      </c>
      <c r="D282" s="174">
        <v>0</v>
      </c>
      <c r="E282" s="174">
        <v>0</v>
      </c>
      <c r="F282" s="174">
        <v>0</v>
      </c>
      <c r="G282" s="174">
        <v>0</v>
      </c>
      <c r="H282" s="174">
        <v>0</v>
      </c>
      <c r="I282" s="174">
        <v>0</v>
      </c>
      <c r="J282" s="174">
        <v>0</v>
      </c>
      <c r="K282" s="174">
        <v>0</v>
      </c>
      <c r="L282" s="18"/>
      <c r="M282" s="218"/>
    </row>
    <row r="283" spans="1:13" ht="19.899999999999999" customHeight="1" x14ac:dyDescent="0.25">
      <c r="A283" s="8" t="s">
        <v>237</v>
      </c>
      <c r="B283" s="173">
        <v>2</v>
      </c>
      <c r="C283" s="173">
        <v>3</v>
      </c>
      <c r="D283" s="173">
        <v>-185</v>
      </c>
      <c r="E283" s="173">
        <v>3</v>
      </c>
      <c r="F283" s="173" t="s">
        <v>5870</v>
      </c>
      <c r="G283" s="173">
        <v>0</v>
      </c>
      <c r="H283" s="173">
        <v>0</v>
      </c>
      <c r="I283" s="173">
        <v>0</v>
      </c>
      <c r="J283" s="173">
        <v>0</v>
      </c>
      <c r="K283" s="173">
        <v>0</v>
      </c>
      <c r="L283" s="18"/>
      <c r="M283" s="218"/>
    </row>
    <row r="284" spans="1:13" ht="19.899999999999999" customHeight="1" x14ac:dyDescent="0.25">
      <c r="A284" s="6" t="s">
        <v>238</v>
      </c>
      <c r="B284" s="172" t="s">
        <v>5601</v>
      </c>
      <c r="C284" s="172" t="s">
        <v>5602</v>
      </c>
      <c r="D284" s="172" t="s">
        <v>5603</v>
      </c>
      <c r="E284" s="172" t="s">
        <v>5604</v>
      </c>
      <c r="F284" s="172" t="s">
        <v>4919</v>
      </c>
      <c r="G284" s="172" t="s">
        <v>4855</v>
      </c>
      <c r="H284" s="172" t="s">
        <v>5605</v>
      </c>
      <c r="I284" s="172" t="s">
        <v>5606</v>
      </c>
      <c r="J284" s="172" t="s">
        <v>5607</v>
      </c>
      <c r="K284" s="172" t="s">
        <v>5608</v>
      </c>
      <c r="L284" s="18"/>
      <c r="M284" s="218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218"/>
    </row>
    <row r="286" spans="1:13" ht="19.899999999999999" customHeight="1" x14ac:dyDescent="0.25">
      <c r="A286" s="6" t="s">
        <v>239</v>
      </c>
      <c r="B286" s="172" t="s">
        <v>5583</v>
      </c>
      <c r="C286" s="172" t="s">
        <v>5584</v>
      </c>
      <c r="D286" s="172" t="s">
        <v>5585</v>
      </c>
      <c r="E286" s="172" t="s">
        <v>5586</v>
      </c>
      <c r="F286" s="172" t="s">
        <v>5587</v>
      </c>
      <c r="G286" s="172" t="s">
        <v>5588</v>
      </c>
      <c r="H286" s="172" t="s">
        <v>5589</v>
      </c>
      <c r="I286" s="172" t="s">
        <v>5590</v>
      </c>
      <c r="J286" s="172" t="s">
        <v>5591</v>
      </c>
      <c r="K286" s="172" t="s">
        <v>5592</v>
      </c>
      <c r="L286" s="18"/>
      <c r="M286" s="218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213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8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18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218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218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218"/>
    </row>
    <row r="293" spans="1:13" ht="19.899999999999999" customHeight="1" x14ac:dyDescent="0.25">
      <c r="A293" s="164" t="s">
        <v>5</v>
      </c>
      <c r="B293" s="165" t="s">
        <v>340</v>
      </c>
      <c r="C293" s="165" t="s">
        <v>340</v>
      </c>
      <c r="D293" s="165" t="s">
        <v>340</v>
      </c>
      <c r="E293" s="165" t="s">
        <v>340</v>
      </c>
      <c r="F293" s="165" t="s">
        <v>340</v>
      </c>
      <c r="G293" s="165" t="s">
        <v>340</v>
      </c>
      <c r="H293" s="165" t="s">
        <v>340</v>
      </c>
      <c r="I293" s="165" t="s">
        <v>340</v>
      </c>
      <c r="J293" s="165" t="s">
        <v>340</v>
      </c>
      <c r="K293" s="165" t="s">
        <v>6</v>
      </c>
      <c r="L293" s="18"/>
      <c r="M293" s="218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218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218"/>
    </row>
    <row r="296" spans="1:13" ht="19.899999999999999" customHeight="1" x14ac:dyDescent="0.25">
      <c r="A296" s="6" t="s">
        <v>242</v>
      </c>
      <c r="B296" s="174" t="s">
        <v>5871</v>
      </c>
      <c r="C296" s="174" t="s">
        <v>5753</v>
      </c>
      <c r="D296" s="174" t="s">
        <v>5754</v>
      </c>
      <c r="E296" s="174" t="s">
        <v>5069</v>
      </c>
      <c r="F296" s="174" t="s">
        <v>5872</v>
      </c>
      <c r="G296" s="174" t="s">
        <v>1934</v>
      </c>
      <c r="H296" s="174" t="s">
        <v>5873</v>
      </c>
      <c r="I296" s="174" t="s">
        <v>4735</v>
      </c>
      <c r="J296" s="174" t="s">
        <v>5874</v>
      </c>
      <c r="K296" s="174">
        <v>579.971</v>
      </c>
      <c r="L296" s="18"/>
      <c r="M296" s="218"/>
    </row>
    <row r="297" spans="1:13" ht="19.899999999999999" customHeight="1" x14ac:dyDescent="0.25">
      <c r="A297" s="8" t="s">
        <v>243</v>
      </c>
      <c r="B297" s="173" t="s">
        <v>5875</v>
      </c>
      <c r="C297" s="173" t="s">
        <v>5876</v>
      </c>
      <c r="D297" s="173">
        <v>509</v>
      </c>
      <c r="E297" s="173" t="s">
        <v>4763</v>
      </c>
      <c r="F297" s="173" t="s">
        <v>3138</v>
      </c>
      <c r="G297" s="173" t="s">
        <v>3253</v>
      </c>
      <c r="H297" s="173" t="s">
        <v>5877</v>
      </c>
      <c r="I297" s="173">
        <v>929</v>
      </c>
      <c r="J297" s="173">
        <v>899.44500000000005</v>
      </c>
      <c r="K297" s="173">
        <v>221.07</v>
      </c>
      <c r="L297" s="18"/>
      <c r="M297" s="218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218"/>
    </row>
    <row r="299" spans="1:13" ht="19.899999999999999" customHeight="1" x14ac:dyDescent="0.25">
      <c r="A299" s="8" t="s">
        <v>244</v>
      </c>
      <c r="B299" s="175" t="s">
        <v>5294</v>
      </c>
      <c r="C299" s="175" t="s">
        <v>5878</v>
      </c>
      <c r="D299" s="175" t="s">
        <v>5879</v>
      </c>
      <c r="E299" s="175" t="s">
        <v>5880</v>
      </c>
      <c r="F299" s="175" t="s">
        <v>5525</v>
      </c>
      <c r="G299" s="175" t="s">
        <v>5881</v>
      </c>
      <c r="H299" s="175" t="s">
        <v>5882</v>
      </c>
      <c r="I299" s="175" t="s">
        <v>5883</v>
      </c>
      <c r="J299" s="175" t="s">
        <v>5884</v>
      </c>
      <c r="K299" s="175">
        <v>801.04100000000005</v>
      </c>
      <c r="L299" s="18"/>
      <c r="M299" s="218"/>
    </row>
    <row r="300" spans="1:13" ht="19.899999999999999" customHeight="1" x14ac:dyDescent="0.25">
      <c r="A300" s="6" t="s">
        <v>245</v>
      </c>
      <c r="B300" s="174">
        <v>98</v>
      </c>
      <c r="C300" s="174">
        <v>110</v>
      </c>
      <c r="D300" s="174">
        <v>134</v>
      </c>
      <c r="E300" s="174">
        <v>51</v>
      </c>
      <c r="F300" s="174">
        <v>7</v>
      </c>
      <c r="G300" s="174">
        <v>3</v>
      </c>
      <c r="H300" s="174">
        <v>3</v>
      </c>
      <c r="I300" s="174">
        <v>5</v>
      </c>
      <c r="J300" s="174">
        <v>56.447000000000003</v>
      </c>
      <c r="K300" s="174">
        <v>0</v>
      </c>
      <c r="L300" s="18"/>
      <c r="M300" s="218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218"/>
    </row>
    <row r="302" spans="1:13" ht="19.899999999999999" customHeight="1" x14ac:dyDescent="0.25">
      <c r="A302" s="6" t="s">
        <v>247</v>
      </c>
      <c r="B302" s="172">
        <v>-343</v>
      </c>
      <c r="C302" s="172">
        <v>-891</v>
      </c>
      <c r="D302" s="172">
        <v>-348</v>
      </c>
      <c r="E302" s="172">
        <v>-297</v>
      </c>
      <c r="F302" s="172">
        <v>-488</v>
      </c>
      <c r="G302" s="172">
        <v>-497</v>
      </c>
      <c r="H302" s="172">
        <v>-216</v>
      </c>
      <c r="I302" s="172">
        <v>-107</v>
      </c>
      <c r="J302" s="172">
        <v>-70.069999999999993</v>
      </c>
      <c r="K302" s="172">
        <v>12.448</v>
      </c>
      <c r="L302" s="18"/>
      <c r="M302" s="218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218"/>
    </row>
    <row r="304" spans="1:13" ht="19.899999999999999" customHeight="1" x14ac:dyDescent="0.25">
      <c r="A304" s="6" t="s">
        <v>248</v>
      </c>
      <c r="B304" s="174">
        <v>-21</v>
      </c>
      <c r="C304" s="174">
        <v>-18</v>
      </c>
      <c r="D304" s="174">
        <v>-25</v>
      </c>
      <c r="E304" s="174">
        <v>-33</v>
      </c>
      <c r="F304" s="174">
        <v>-26</v>
      </c>
      <c r="G304" s="174">
        <v>-42</v>
      </c>
      <c r="H304" s="174">
        <v>-40</v>
      </c>
      <c r="I304" s="174">
        <v>-14</v>
      </c>
      <c r="J304" s="174">
        <v>-33.872999999999998</v>
      </c>
      <c r="K304" s="174">
        <v>-3.0569999999999999</v>
      </c>
      <c r="L304" s="18"/>
      <c r="M304" s="218"/>
    </row>
    <row r="305" spans="1:13" ht="19.899999999999999" customHeight="1" x14ac:dyDescent="0.25">
      <c r="A305" s="8" t="s">
        <v>249</v>
      </c>
      <c r="B305" s="173">
        <v>-110</v>
      </c>
      <c r="C305" s="173">
        <v>4</v>
      </c>
      <c r="D305" s="173">
        <v>91</v>
      </c>
      <c r="E305" s="173">
        <v>-12</v>
      </c>
      <c r="F305" s="173">
        <v>6</v>
      </c>
      <c r="G305" s="173">
        <v>-29</v>
      </c>
      <c r="H305" s="173">
        <v>-34</v>
      </c>
      <c r="I305" s="173">
        <v>12</v>
      </c>
      <c r="J305" s="173">
        <v>-25.138000000000002</v>
      </c>
      <c r="K305" s="173">
        <v>2.3980000000000001</v>
      </c>
      <c r="L305" s="18"/>
      <c r="M305" s="218"/>
    </row>
    <row r="306" spans="1:13" ht="19.899999999999999" customHeight="1" x14ac:dyDescent="0.25">
      <c r="A306" s="6" t="s">
        <v>250</v>
      </c>
      <c r="B306" s="174">
        <v>-212</v>
      </c>
      <c r="C306" s="174">
        <v>-877</v>
      </c>
      <c r="D306" s="174">
        <v>-414</v>
      </c>
      <c r="E306" s="174">
        <v>-252</v>
      </c>
      <c r="F306" s="174">
        <v>-468</v>
      </c>
      <c r="G306" s="174">
        <v>-426</v>
      </c>
      <c r="H306" s="174">
        <v>-142</v>
      </c>
      <c r="I306" s="174">
        <v>-105</v>
      </c>
      <c r="J306" s="174">
        <v>-11.058999999999999</v>
      </c>
      <c r="K306" s="174">
        <v>13.106999999999999</v>
      </c>
      <c r="L306" s="18"/>
      <c r="M306" s="218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218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218"/>
    </row>
    <row r="309" spans="1:13" ht="19.899999999999999" customHeight="1" x14ac:dyDescent="0.25">
      <c r="A309" s="8" t="s">
        <v>252</v>
      </c>
      <c r="B309" s="175" t="s">
        <v>5885</v>
      </c>
      <c r="C309" s="175" t="s">
        <v>5886</v>
      </c>
      <c r="D309" s="175" t="s">
        <v>5887</v>
      </c>
      <c r="E309" s="175" t="s">
        <v>5888</v>
      </c>
      <c r="F309" s="175" t="s">
        <v>5889</v>
      </c>
      <c r="G309" s="175" t="s">
        <v>5890</v>
      </c>
      <c r="H309" s="175" t="s">
        <v>5891</v>
      </c>
      <c r="I309" s="175" t="s">
        <v>5892</v>
      </c>
      <c r="J309" s="175" t="s">
        <v>5893</v>
      </c>
      <c r="K309" s="175">
        <v>813.48900000000003</v>
      </c>
      <c r="L309" s="18"/>
      <c r="M309" s="218"/>
    </row>
    <row r="310" spans="1:13" ht="19.899999999999999" customHeight="1" x14ac:dyDescent="0.25">
      <c r="A310" s="6" t="s">
        <v>253</v>
      </c>
      <c r="B310" s="174">
        <v>814</v>
      </c>
      <c r="C310" s="174" t="s">
        <v>3282</v>
      </c>
      <c r="D310" s="174" t="s">
        <v>5894</v>
      </c>
      <c r="E310" s="174">
        <v>801</v>
      </c>
      <c r="F310" s="174">
        <v>715</v>
      </c>
      <c r="G310" s="174">
        <v>376</v>
      </c>
      <c r="H310" s="174">
        <v>372</v>
      </c>
      <c r="I310" s="174">
        <v>385</v>
      </c>
      <c r="J310" s="174">
        <v>392.685</v>
      </c>
      <c r="K310" s="174">
        <v>114.562</v>
      </c>
      <c r="L310" s="18"/>
      <c r="M310" s="218"/>
    </row>
    <row r="311" spans="1:13" ht="19.899999999999999" customHeight="1" x14ac:dyDescent="0.25">
      <c r="A311" s="8" t="s">
        <v>254</v>
      </c>
      <c r="B311" s="173">
        <v>559</v>
      </c>
      <c r="C311" s="173">
        <v>688</v>
      </c>
      <c r="D311" s="173">
        <v>627</v>
      </c>
      <c r="E311" s="173">
        <v>657</v>
      </c>
      <c r="F311" s="173">
        <v>537</v>
      </c>
      <c r="G311" s="173">
        <v>756</v>
      </c>
      <c r="H311" s="173">
        <v>842</v>
      </c>
      <c r="I311" s="173">
        <v>785</v>
      </c>
      <c r="J311" s="173">
        <v>463.75900000000001</v>
      </c>
      <c r="K311" s="173">
        <v>153.38200000000001</v>
      </c>
      <c r="L311" s="18"/>
      <c r="M311" s="218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218"/>
    </row>
    <row r="313" spans="1:13" ht="19.899999999999999" customHeight="1" x14ac:dyDescent="0.25">
      <c r="A313" s="8" t="s">
        <v>255</v>
      </c>
      <c r="B313" s="175" t="s">
        <v>5757</v>
      </c>
      <c r="C313" s="175" t="s">
        <v>5395</v>
      </c>
      <c r="D313" s="175" t="s">
        <v>5895</v>
      </c>
      <c r="E313" s="175" t="s">
        <v>5896</v>
      </c>
      <c r="F313" s="175" t="s">
        <v>5897</v>
      </c>
      <c r="G313" s="175" t="s">
        <v>5898</v>
      </c>
      <c r="H313" s="175" t="s">
        <v>5899</v>
      </c>
      <c r="I313" s="175" t="s">
        <v>5900</v>
      </c>
      <c r="J313" s="175" t="s">
        <v>5901</v>
      </c>
      <c r="K313" s="175">
        <v>545.54499999999996</v>
      </c>
      <c r="L313" s="18"/>
      <c r="M313" s="218"/>
    </row>
    <row r="314" spans="1:13" ht="19.899999999999999" customHeight="1" x14ac:dyDescent="0.25">
      <c r="A314" s="6" t="s">
        <v>256</v>
      </c>
      <c r="B314" s="174" t="s">
        <v>5902</v>
      </c>
      <c r="C314" s="174" t="s">
        <v>4579</v>
      </c>
      <c r="D314" s="174" t="s">
        <v>4401</v>
      </c>
      <c r="E314" s="174">
        <v>878</v>
      </c>
      <c r="F314" s="174">
        <v>947</v>
      </c>
      <c r="G314" s="174">
        <v>897</v>
      </c>
      <c r="H314" s="174">
        <v>744</v>
      </c>
      <c r="I314" s="174">
        <v>816</v>
      </c>
      <c r="J314" s="174">
        <v>23.46</v>
      </c>
      <c r="K314" s="174">
        <v>180.64500000000001</v>
      </c>
      <c r="L314" s="18"/>
      <c r="M314" s="218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0</v>
      </c>
      <c r="G315" s="173">
        <v>0</v>
      </c>
      <c r="H315" s="173">
        <v>27</v>
      </c>
      <c r="I315" s="173">
        <v>70</v>
      </c>
      <c r="J315" s="173">
        <v>0</v>
      </c>
      <c r="K315" s="173">
        <v>0</v>
      </c>
      <c r="L315" s="18"/>
      <c r="M315" s="218"/>
    </row>
    <row r="316" spans="1:13" ht="19.899999999999999" customHeight="1" x14ac:dyDescent="0.25">
      <c r="A316" s="6" t="s">
        <v>258</v>
      </c>
      <c r="B316" s="172">
        <v>862</v>
      </c>
      <c r="C316" s="172" t="s">
        <v>5903</v>
      </c>
      <c r="D316" s="172" t="s">
        <v>5904</v>
      </c>
      <c r="E316" s="172" t="s">
        <v>5905</v>
      </c>
      <c r="F316" s="172" t="s">
        <v>5906</v>
      </c>
      <c r="G316" s="172" t="s">
        <v>5907</v>
      </c>
      <c r="H316" s="172" t="s">
        <v>5660</v>
      </c>
      <c r="I316" s="172" t="s">
        <v>5446</v>
      </c>
      <c r="J316" s="172" t="s">
        <v>5908</v>
      </c>
      <c r="K316" s="172">
        <v>364.9</v>
      </c>
      <c r="L316" s="18"/>
      <c r="M316" s="218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218"/>
    </row>
    <row r="318" spans="1:13" ht="19.899999999999999" customHeight="1" x14ac:dyDescent="0.25">
      <c r="A318" s="6" t="s">
        <v>259</v>
      </c>
      <c r="B318" s="174" t="s">
        <v>525</v>
      </c>
      <c r="C318" s="174" t="s">
        <v>5909</v>
      </c>
      <c r="D318" s="174" t="s">
        <v>5047</v>
      </c>
      <c r="E318" s="174" t="s">
        <v>5910</v>
      </c>
      <c r="F318" s="174" t="s">
        <v>5911</v>
      </c>
      <c r="G318" s="174" t="s">
        <v>4399</v>
      </c>
      <c r="H318" s="174" t="s">
        <v>5912</v>
      </c>
      <c r="I318" s="174">
        <v>736</v>
      </c>
      <c r="J318" s="174">
        <v>335.16500000000002</v>
      </c>
      <c r="K318" s="174">
        <v>188.4</v>
      </c>
      <c r="L318" s="18"/>
      <c r="M318" s="218"/>
    </row>
    <row r="319" spans="1:13" ht="19.899999999999999" customHeight="1" x14ac:dyDescent="0.25">
      <c r="A319" s="8" t="s">
        <v>260</v>
      </c>
      <c r="B319" s="173">
        <v>479</v>
      </c>
      <c r="C319" s="173">
        <v>0</v>
      </c>
      <c r="D319" s="173" t="s">
        <v>5913</v>
      </c>
      <c r="E319" s="173">
        <v>567</v>
      </c>
      <c r="F319" s="173">
        <v>145</v>
      </c>
      <c r="G319" s="173">
        <v>6</v>
      </c>
      <c r="H319" s="173">
        <v>0</v>
      </c>
      <c r="I319" s="173">
        <v>0</v>
      </c>
      <c r="J319" s="173">
        <v>0</v>
      </c>
      <c r="K319" s="173">
        <v>2.0990000000000002</v>
      </c>
      <c r="L319" s="18"/>
      <c r="M319" s="218"/>
    </row>
    <row r="320" spans="1:13" ht="19.899999999999999" customHeight="1" x14ac:dyDescent="0.25">
      <c r="A320" s="6" t="s">
        <v>261</v>
      </c>
      <c r="B320" s="174">
        <v>14</v>
      </c>
      <c r="C320" s="174" t="s">
        <v>5392</v>
      </c>
      <c r="D320" s="174">
        <v>121</v>
      </c>
      <c r="E320" s="174">
        <v>12</v>
      </c>
      <c r="F320" s="174">
        <v>762</v>
      </c>
      <c r="G320" s="174">
        <v>574</v>
      </c>
      <c r="H320" s="174">
        <v>85</v>
      </c>
      <c r="I320" s="174">
        <v>787</v>
      </c>
      <c r="J320" s="174">
        <v>-479.40600000000001</v>
      </c>
      <c r="K320" s="174">
        <v>0</v>
      </c>
      <c r="L320" s="18"/>
      <c r="M320" s="218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0</v>
      </c>
      <c r="G321" s="173">
        <v>0</v>
      </c>
      <c r="H321" s="173">
        <v>0</v>
      </c>
      <c r="I321" s="173">
        <v>0</v>
      </c>
      <c r="J321" s="173">
        <v>0</v>
      </c>
      <c r="K321" s="173">
        <v>0</v>
      </c>
      <c r="L321" s="18"/>
      <c r="M321" s="218"/>
    </row>
    <row r="322" spans="1:13" ht="19.899999999999999" customHeight="1" x14ac:dyDescent="0.25">
      <c r="A322" s="6" t="s">
        <v>263</v>
      </c>
      <c r="B322" s="174">
        <v>9</v>
      </c>
      <c r="C322" s="174">
        <v>9</v>
      </c>
      <c r="D322" s="174">
        <v>145</v>
      </c>
      <c r="E322" s="174">
        <v>28</v>
      </c>
      <c r="F322" s="174">
        <v>5</v>
      </c>
      <c r="G322" s="174">
        <v>11</v>
      </c>
      <c r="H322" s="174">
        <v>6</v>
      </c>
      <c r="I322" s="174">
        <v>10</v>
      </c>
      <c r="J322" s="174">
        <v>13.223000000000001</v>
      </c>
      <c r="K322" s="174">
        <v>8.0259999999999998</v>
      </c>
      <c r="L322" s="18"/>
      <c r="M322" s="218"/>
    </row>
    <row r="323" spans="1:13" ht="19.899999999999999" customHeight="1" x14ac:dyDescent="0.25">
      <c r="A323" s="8" t="s">
        <v>264</v>
      </c>
      <c r="B323" s="173">
        <v>4</v>
      </c>
      <c r="C323" s="173">
        <v>0</v>
      </c>
      <c r="D323" s="173">
        <v>3</v>
      </c>
      <c r="E323" s="173">
        <v>18</v>
      </c>
      <c r="F323" s="173">
        <v>0</v>
      </c>
      <c r="G323" s="173">
        <v>0</v>
      </c>
      <c r="H323" s="173">
        <v>0</v>
      </c>
      <c r="I323" s="173">
        <v>0</v>
      </c>
      <c r="J323" s="173">
        <v>0</v>
      </c>
      <c r="K323" s="173">
        <v>0</v>
      </c>
      <c r="L323" s="18"/>
      <c r="M323" s="218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218"/>
    </row>
    <row r="325" spans="1:13" ht="19.899999999999999" customHeight="1" x14ac:dyDescent="0.25">
      <c r="A325" s="8" t="s">
        <v>266</v>
      </c>
      <c r="B325" s="175" t="s">
        <v>5914</v>
      </c>
      <c r="C325" s="175" t="s">
        <v>5915</v>
      </c>
      <c r="D325" s="175" t="s">
        <v>5916</v>
      </c>
      <c r="E325" s="175" t="s">
        <v>5917</v>
      </c>
      <c r="F325" s="175" t="s">
        <v>5918</v>
      </c>
      <c r="G325" s="175" t="s">
        <v>5919</v>
      </c>
      <c r="H325" s="175" t="s">
        <v>5920</v>
      </c>
      <c r="I325" s="175" t="s">
        <v>5921</v>
      </c>
      <c r="J325" s="175">
        <v>157.464</v>
      </c>
      <c r="K325" s="175">
        <v>-182.47300000000001</v>
      </c>
      <c r="L325" s="18"/>
      <c r="M325" s="218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218"/>
    </row>
    <row r="327" spans="1:13" ht="19.899999999999999" customHeight="1" x14ac:dyDescent="0.25">
      <c r="A327" s="8" t="s">
        <v>267</v>
      </c>
      <c r="B327" s="173">
        <v>918</v>
      </c>
      <c r="C327" s="173" t="s">
        <v>5922</v>
      </c>
      <c r="D327" s="173">
        <v>856</v>
      </c>
      <c r="E327" s="173">
        <v>-567</v>
      </c>
      <c r="F327" s="173" t="s">
        <v>5923</v>
      </c>
      <c r="G327" s="173" t="s">
        <v>4580</v>
      </c>
      <c r="H327" s="173" t="s">
        <v>5924</v>
      </c>
      <c r="I327" s="173">
        <v>636</v>
      </c>
      <c r="J327" s="173" t="s">
        <v>5925</v>
      </c>
      <c r="K327" s="173">
        <v>-213.18299999999999</v>
      </c>
      <c r="L327" s="18"/>
      <c r="M327" s="218"/>
    </row>
    <row r="328" spans="1:13" ht="19.899999999999999" customHeight="1" x14ac:dyDescent="0.25">
      <c r="A328" s="6" t="s">
        <v>268</v>
      </c>
      <c r="B328" s="174">
        <v>-65</v>
      </c>
      <c r="C328" s="174">
        <v>86</v>
      </c>
      <c r="D328" s="174">
        <v>0</v>
      </c>
      <c r="E328" s="174">
        <v>0</v>
      </c>
      <c r="F328" s="174" t="s">
        <v>5926</v>
      </c>
      <c r="G328" s="174">
        <v>6</v>
      </c>
      <c r="H328" s="174">
        <v>3</v>
      </c>
      <c r="I328" s="174">
        <v>0</v>
      </c>
      <c r="J328" s="174">
        <v>0</v>
      </c>
      <c r="K328" s="174">
        <v>10.769</v>
      </c>
      <c r="L328" s="18"/>
      <c r="M328" s="218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18"/>
    </row>
    <row r="330" spans="1:13" ht="19.899999999999999" customHeight="1" x14ac:dyDescent="0.25">
      <c r="A330" s="6" t="s">
        <v>270</v>
      </c>
      <c r="B330" s="174">
        <v>0</v>
      </c>
      <c r="C330" s="174">
        <v>0</v>
      </c>
      <c r="D330" s="174">
        <v>0</v>
      </c>
      <c r="E330" s="174">
        <v>0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218"/>
    </row>
    <row r="331" spans="1:13" ht="19.899999999999999" customHeight="1" x14ac:dyDescent="0.25">
      <c r="A331" s="8" t="s">
        <v>271</v>
      </c>
      <c r="B331" s="175">
        <v>853</v>
      </c>
      <c r="C331" s="175" t="s">
        <v>5927</v>
      </c>
      <c r="D331" s="175">
        <v>856</v>
      </c>
      <c r="E331" s="175">
        <v>-567</v>
      </c>
      <c r="F331" s="175">
        <v>144</v>
      </c>
      <c r="G331" s="175" t="s">
        <v>5928</v>
      </c>
      <c r="H331" s="175" t="s">
        <v>5929</v>
      </c>
      <c r="I331" s="175">
        <v>636</v>
      </c>
      <c r="J331" s="175" t="s">
        <v>5925</v>
      </c>
      <c r="K331" s="175">
        <v>-202.41399999999999</v>
      </c>
      <c r="L331" s="18"/>
      <c r="M331" s="218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218"/>
    </row>
    <row r="333" spans="1:13" ht="19.899999999999999" customHeight="1" x14ac:dyDescent="0.25">
      <c r="A333" s="8" t="s">
        <v>272</v>
      </c>
      <c r="B333" s="175">
        <v>-265</v>
      </c>
      <c r="C333" s="175">
        <v>354</v>
      </c>
      <c r="D333" s="175">
        <v>251</v>
      </c>
      <c r="E333" s="175">
        <v>-423</v>
      </c>
      <c r="F333" s="175">
        <v>-837</v>
      </c>
      <c r="G333" s="175">
        <v>929</v>
      </c>
      <c r="H333" s="175">
        <v>-739</v>
      </c>
      <c r="I333" s="175">
        <v>468</v>
      </c>
      <c r="J333" s="175">
        <v>536.59699999999998</v>
      </c>
      <c r="K333" s="175">
        <v>-19.986999999999998</v>
      </c>
      <c r="L333" s="18"/>
      <c r="M333" s="218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218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218"/>
    </row>
    <row r="336" spans="1:13" ht="19.899999999999999" customHeight="1" x14ac:dyDescent="0.25">
      <c r="A336" s="6" t="s">
        <v>273</v>
      </c>
      <c r="B336" s="174">
        <v>19</v>
      </c>
      <c r="C336" s="174">
        <v>161</v>
      </c>
      <c r="D336" s="174">
        <v>113</v>
      </c>
      <c r="E336" s="174">
        <v>0</v>
      </c>
      <c r="F336" s="174">
        <v>8</v>
      </c>
      <c r="G336" s="174">
        <v>19</v>
      </c>
      <c r="H336" s="174">
        <v>42</v>
      </c>
      <c r="I336" s="174">
        <v>48</v>
      </c>
      <c r="J336" s="174">
        <v>23.46</v>
      </c>
      <c r="K336" s="174">
        <v>0</v>
      </c>
      <c r="L336" s="18"/>
      <c r="M336" s="218"/>
    </row>
    <row r="337" spans="1:13" ht="19.899999999999999" customHeight="1" x14ac:dyDescent="0.25">
      <c r="A337" s="8" t="s">
        <v>274</v>
      </c>
      <c r="B337" s="173">
        <v>17</v>
      </c>
      <c r="C337" s="173">
        <v>20</v>
      </c>
      <c r="D337" s="173">
        <v>14</v>
      </c>
      <c r="E337" s="173">
        <v>10</v>
      </c>
      <c r="F337" s="173">
        <v>136</v>
      </c>
      <c r="G337" s="173">
        <v>37</v>
      </c>
      <c r="H337" s="173">
        <v>163</v>
      </c>
      <c r="I337" s="173">
        <v>44</v>
      </c>
      <c r="J337" s="173">
        <v>29.161000000000001</v>
      </c>
      <c r="K337" s="173">
        <v>0</v>
      </c>
      <c r="L337" s="18"/>
      <c r="M337" s="218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 t="s">
        <v>5930</v>
      </c>
      <c r="I338" s="174">
        <v>0</v>
      </c>
      <c r="J338" s="174">
        <v>0</v>
      </c>
      <c r="K338" s="174">
        <v>0</v>
      </c>
      <c r="L338" s="18"/>
      <c r="M338" s="218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218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27</v>
      </c>
      <c r="I340" s="174">
        <v>70</v>
      </c>
      <c r="J340" s="174">
        <v>0</v>
      </c>
      <c r="K340" s="174">
        <v>0</v>
      </c>
      <c r="L340" s="18"/>
      <c r="M340" s="218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213"/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8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18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218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218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218"/>
    </row>
    <row r="347" spans="1:13" ht="19.899999999999999" customHeight="1" x14ac:dyDescent="0.25">
      <c r="A347" s="164" t="s">
        <v>5</v>
      </c>
      <c r="B347" s="165" t="s">
        <v>340</v>
      </c>
      <c r="C347" s="165" t="s">
        <v>340</v>
      </c>
      <c r="D347" s="165" t="s">
        <v>340</v>
      </c>
      <c r="E347" s="165" t="s">
        <v>340</v>
      </c>
      <c r="F347" s="165" t="s">
        <v>340</v>
      </c>
      <c r="G347" s="165" t="s">
        <v>340</v>
      </c>
      <c r="H347" s="165" t="s">
        <v>340</v>
      </c>
      <c r="I347" s="165" t="s">
        <v>340</v>
      </c>
      <c r="J347" s="165" t="s">
        <v>340</v>
      </c>
      <c r="K347" s="165" t="s">
        <v>6</v>
      </c>
      <c r="L347" s="18"/>
      <c r="M347" s="218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218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218"/>
    </row>
    <row r="350" spans="1:13" ht="19.899999999999999" customHeight="1" x14ac:dyDescent="0.25">
      <c r="A350" s="6" t="s">
        <v>280</v>
      </c>
      <c r="B350" s="174" t="s">
        <v>5931</v>
      </c>
      <c r="C350" s="174" t="s">
        <v>5731</v>
      </c>
      <c r="D350" s="174" t="s">
        <v>5732</v>
      </c>
      <c r="E350" s="174">
        <v>0</v>
      </c>
      <c r="F350" s="174">
        <v>0</v>
      </c>
      <c r="G350" s="174">
        <v>0</v>
      </c>
      <c r="H350" s="174" t="s">
        <v>5736</v>
      </c>
      <c r="I350" s="174" t="s">
        <v>5737</v>
      </c>
      <c r="J350" s="174">
        <v>0</v>
      </c>
      <c r="K350" s="174">
        <v>0</v>
      </c>
      <c r="L350" s="18"/>
      <c r="M350" s="218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218"/>
    </row>
    <row r="352" spans="1:13" ht="19.899999999999999" customHeight="1" x14ac:dyDescent="0.25">
      <c r="A352" s="6" t="s">
        <v>282</v>
      </c>
      <c r="B352" s="174">
        <v>199</v>
      </c>
      <c r="C352" s="174">
        <v>182</v>
      </c>
      <c r="D352" s="174">
        <v>177</v>
      </c>
      <c r="E352" s="174">
        <v>0</v>
      </c>
      <c r="F352" s="174">
        <v>0</v>
      </c>
      <c r="G352" s="174">
        <v>0</v>
      </c>
      <c r="H352" s="174">
        <v>49</v>
      </c>
      <c r="I352" s="174">
        <v>51</v>
      </c>
      <c r="J352" s="174">
        <v>0</v>
      </c>
      <c r="K352" s="174">
        <v>0</v>
      </c>
      <c r="L352" s="18"/>
      <c r="M352" s="218"/>
    </row>
    <row r="353" spans="1:13" ht="19.899999999999999" customHeight="1" x14ac:dyDescent="0.25">
      <c r="A353" s="8" t="s">
        <v>283</v>
      </c>
      <c r="B353" s="173" t="s">
        <v>5932</v>
      </c>
      <c r="C353" s="173" t="s">
        <v>5933</v>
      </c>
      <c r="D353" s="173" t="s">
        <v>5934</v>
      </c>
      <c r="E353" s="173">
        <v>0</v>
      </c>
      <c r="F353" s="173">
        <v>0</v>
      </c>
      <c r="G353" s="173">
        <v>0</v>
      </c>
      <c r="H353" s="173" t="s">
        <v>5935</v>
      </c>
      <c r="I353" s="173" t="s">
        <v>4383</v>
      </c>
      <c r="J353" s="173">
        <v>0</v>
      </c>
      <c r="K353" s="173">
        <v>0</v>
      </c>
      <c r="L353" s="18"/>
      <c r="M353" s="218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218"/>
    </row>
    <row r="355" spans="1:13" ht="19.899999999999999" customHeight="1" x14ac:dyDescent="0.25">
      <c r="A355" s="8" t="s">
        <v>284</v>
      </c>
      <c r="B355" s="175" t="s">
        <v>5936</v>
      </c>
      <c r="C355" s="175" t="s">
        <v>5937</v>
      </c>
      <c r="D355" s="175" t="s">
        <v>5938</v>
      </c>
      <c r="E355" s="175">
        <v>0</v>
      </c>
      <c r="F355" s="175">
        <v>0</v>
      </c>
      <c r="G355" s="175">
        <v>0</v>
      </c>
      <c r="H355" s="175" t="s">
        <v>5939</v>
      </c>
      <c r="I355" s="175" t="s">
        <v>5940</v>
      </c>
      <c r="J355" s="175">
        <v>0</v>
      </c>
      <c r="K355" s="175">
        <v>0</v>
      </c>
      <c r="L355" s="18"/>
      <c r="M355" s="218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218"/>
    </row>
    <row r="357" spans="1:13" ht="19.899999999999999" customHeight="1" x14ac:dyDescent="0.25">
      <c r="A357" s="8" t="s">
        <v>285</v>
      </c>
      <c r="B357" s="173" t="s">
        <v>3015</v>
      </c>
      <c r="C357" s="173" t="s">
        <v>5941</v>
      </c>
      <c r="D357" s="173" t="s">
        <v>5942</v>
      </c>
      <c r="E357" s="173">
        <v>0</v>
      </c>
      <c r="F357" s="173">
        <v>0</v>
      </c>
      <c r="G357" s="173">
        <v>0</v>
      </c>
      <c r="H357" s="173" t="s">
        <v>5943</v>
      </c>
      <c r="I357" s="173" t="s">
        <v>3207</v>
      </c>
      <c r="J357" s="173">
        <v>0</v>
      </c>
      <c r="K357" s="173">
        <v>0</v>
      </c>
      <c r="L357" s="18"/>
      <c r="M357" s="218"/>
    </row>
    <row r="358" spans="1:13" ht="19.899999999999999" customHeight="1" x14ac:dyDescent="0.25">
      <c r="A358" s="6" t="s">
        <v>286</v>
      </c>
      <c r="B358" s="174" t="s">
        <v>3011</v>
      </c>
      <c r="C358" s="174" t="s">
        <v>5944</v>
      </c>
      <c r="D358" s="174" t="s">
        <v>3307</v>
      </c>
      <c r="E358" s="174">
        <v>0</v>
      </c>
      <c r="F358" s="174">
        <v>0</v>
      </c>
      <c r="G358" s="174">
        <v>0</v>
      </c>
      <c r="H358" s="174">
        <v>445</v>
      </c>
      <c r="I358" s="174">
        <v>501</v>
      </c>
      <c r="J358" s="174">
        <v>0</v>
      </c>
      <c r="K358" s="174">
        <v>0</v>
      </c>
      <c r="L358" s="18"/>
      <c r="M358" s="218"/>
    </row>
    <row r="359" spans="1:13" ht="19.899999999999999" customHeight="1" x14ac:dyDescent="0.25">
      <c r="A359" s="8" t="s">
        <v>287</v>
      </c>
      <c r="B359" s="173" t="s">
        <v>5945</v>
      </c>
      <c r="C359" s="173" t="s">
        <v>4579</v>
      </c>
      <c r="D359" s="173" t="s">
        <v>4401</v>
      </c>
      <c r="E359" s="173">
        <v>0</v>
      </c>
      <c r="F359" s="173">
        <v>0</v>
      </c>
      <c r="G359" s="173">
        <v>0</v>
      </c>
      <c r="H359" s="173">
        <v>702</v>
      </c>
      <c r="I359" s="173">
        <v>768</v>
      </c>
      <c r="J359" s="173">
        <v>0</v>
      </c>
      <c r="K359" s="173">
        <v>0</v>
      </c>
      <c r="L359" s="18"/>
      <c r="M359" s="218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18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42</v>
      </c>
      <c r="I361" s="173">
        <v>48</v>
      </c>
      <c r="J361" s="173">
        <v>0</v>
      </c>
      <c r="K361" s="173">
        <v>0</v>
      </c>
      <c r="L361" s="18"/>
      <c r="M361" s="218"/>
    </row>
    <row r="362" spans="1:13" ht="19.899999999999999" customHeight="1" x14ac:dyDescent="0.25">
      <c r="A362" s="6" t="s">
        <v>290</v>
      </c>
      <c r="B362" s="174" t="s">
        <v>5946</v>
      </c>
      <c r="C362" s="174" t="s">
        <v>5842</v>
      </c>
      <c r="D362" s="174" t="s">
        <v>5947</v>
      </c>
      <c r="E362" s="174">
        <v>0</v>
      </c>
      <c r="F362" s="174">
        <v>0</v>
      </c>
      <c r="G362" s="174">
        <v>0</v>
      </c>
      <c r="H362" s="174" t="s">
        <v>5948</v>
      </c>
      <c r="I362" s="174" t="s">
        <v>5949</v>
      </c>
      <c r="J362" s="174">
        <v>0</v>
      </c>
      <c r="K362" s="174">
        <v>0</v>
      </c>
      <c r="L362" s="18"/>
      <c r="M362" s="218"/>
    </row>
    <row r="363" spans="1:13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608</v>
      </c>
      <c r="I363" s="173">
        <v>623</v>
      </c>
      <c r="J363" s="173">
        <v>0</v>
      </c>
      <c r="K363" s="173">
        <v>0</v>
      </c>
      <c r="L363" s="18"/>
      <c r="M363" s="218"/>
    </row>
    <row r="364" spans="1:13" ht="19.899999999999999" customHeight="1" x14ac:dyDescent="0.25">
      <c r="A364" s="6" t="s">
        <v>292</v>
      </c>
      <c r="B364" s="174">
        <v>862</v>
      </c>
      <c r="C364" s="174" t="s">
        <v>5903</v>
      </c>
      <c r="D364" s="174" t="s">
        <v>5904</v>
      </c>
      <c r="E364" s="174">
        <v>0</v>
      </c>
      <c r="F364" s="174">
        <v>0</v>
      </c>
      <c r="G364" s="174">
        <v>0</v>
      </c>
      <c r="H364" s="174" t="s">
        <v>5170</v>
      </c>
      <c r="I364" s="174">
        <v>722</v>
      </c>
      <c r="J364" s="174">
        <v>0</v>
      </c>
      <c r="K364" s="174">
        <v>0</v>
      </c>
      <c r="L364" s="18"/>
      <c r="M364" s="218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18"/>
    </row>
    <row r="366" spans="1:13" ht="19.899999999999999" customHeight="1" x14ac:dyDescent="0.25">
      <c r="A366" s="6" t="s">
        <v>294</v>
      </c>
      <c r="B366" s="174">
        <v>64</v>
      </c>
      <c r="C366" s="174">
        <v>57</v>
      </c>
      <c r="D366" s="174">
        <v>65</v>
      </c>
      <c r="E366" s="174">
        <v>0</v>
      </c>
      <c r="F366" s="174">
        <v>0</v>
      </c>
      <c r="G366" s="174">
        <v>0</v>
      </c>
      <c r="H366" s="174">
        <v>190</v>
      </c>
      <c r="I366" s="174">
        <v>53</v>
      </c>
      <c r="J366" s="174">
        <v>0</v>
      </c>
      <c r="K366" s="174">
        <v>0</v>
      </c>
      <c r="L366" s="18"/>
      <c r="M366" s="218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218"/>
    </row>
    <row r="368" spans="1:13" ht="19.899999999999999" customHeight="1" x14ac:dyDescent="0.25">
      <c r="A368" s="6" t="s">
        <v>295</v>
      </c>
      <c r="B368" s="172" t="s">
        <v>5936</v>
      </c>
      <c r="C368" s="172" t="s">
        <v>5937</v>
      </c>
      <c r="D368" s="172" t="s">
        <v>5938</v>
      </c>
      <c r="E368" s="172">
        <v>0</v>
      </c>
      <c r="F368" s="172">
        <v>0</v>
      </c>
      <c r="G368" s="172">
        <v>0</v>
      </c>
      <c r="H368" s="172" t="s">
        <v>5939</v>
      </c>
      <c r="I368" s="172" t="s">
        <v>5940</v>
      </c>
      <c r="J368" s="172">
        <v>0</v>
      </c>
      <c r="K368" s="172">
        <v>0</v>
      </c>
      <c r="L368" s="18"/>
      <c r="M368" s="218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218"/>
    </row>
    <row r="370" spans="1:13" ht="19.899999999999999" customHeight="1" x14ac:dyDescent="0.25">
      <c r="A370" s="6" t="s">
        <v>296</v>
      </c>
      <c r="B370" s="174">
        <v>132</v>
      </c>
      <c r="C370" s="174">
        <v>282</v>
      </c>
      <c r="D370" s="174">
        <v>242</v>
      </c>
      <c r="E370" s="174">
        <v>219</v>
      </c>
      <c r="F370" s="174">
        <v>210</v>
      </c>
      <c r="G370" s="174">
        <v>221</v>
      </c>
      <c r="H370" s="174">
        <v>193</v>
      </c>
      <c r="I370" s="174">
        <v>190</v>
      </c>
      <c r="J370" s="174">
        <v>171.048</v>
      </c>
      <c r="K370" s="174">
        <v>9.0009999999999994</v>
      </c>
      <c r="L370" s="18"/>
      <c r="M370" s="218"/>
    </row>
    <row r="371" spans="1:13" ht="19.899999999999999" customHeight="1" x14ac:dyDescent="0.25">
      <c r="A371" s="8" t="s">
        <v>297</v>
      </c>
      <c r="B371" s="173">
        <v>159</v>
      </c>
      <c r="C371" s="173">
        <v>98</v>
      </c>
      <c r="D371" s="173">
        <v>61</v>
      </c>
      <c r="E371" s="173">
        <v>68</v>
      </c>
      <c r="F371" s="173">
        <v>66</v>
      </c>
      <c r="G371" s="173">
        <v>70</v>
      </c>
      <c r="H371" s="173">
        <v>65</v>
      </c>
      <c r="I371" s="173">
        <v>49</v>
      </c>
      <c r="J371" s="173">
        <v>40.125999999999998</v>
      </c>
      <c r="K371" s="173">
        <v>10.212</v>
      </c>
      <c r="L371" s="18"/>
      <c r="M371" s="218"/>
    </row>
    <row r="372" spans="1:13" ht="19.899999999999999" customHeight="1" x14ac:dyDescent="0.25">
      <c r="A372" s="6" t="s">
        <v>298</v>
      </c>
      <c r="B372" s="174">
        <v>90</v>
      </c>
      <c r="C372" s="174">
        <v>86</v>
      </c>
      <c r="D372" s="174">
        <v>84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0</v>
      </c>
      <c r="K372" s="174">
        <v>0</v>
      </c>
      <c r="L372" s="18"/>
      <c r="M372" s="218"/>
    </row>
    <row r="373" spans="1:13" ht="19.899999999999999" customHeight="1" x14ac:dyDescent="0.25">
      <c r="A373" s="8" t="s">
        <v>299</v>
      </c>
      <c r="B373" s="173">
        <v>333</v>
      </c>
      <c r="C373" s="173">
        <v>72</v>
      </c>
      <c r="D373" s="173">
        <v>43</v>
      </c>
      <c r="E373" s="173">
        <v>35</v>
      </c>
      <c r="F373" s="173">
        <v>79</v>
      </c>
      <c r="G373" s="173">
        <v>21</v>
      </c>
      <c r="H373" s="173">
        <v>45</v>
      </c>
      <c r="I373" s="173">
        <v>49</v>
      </c>
      <c r="J373" s="173">
        <v>24.344999999999999</v>
      </c>
      <c r="K373" s="173">
        <v>29.622</v>
      </c>
      <c r="L373" s="18"/>
      <c r="M373" s="218"/>
    </row>
    <row r="374" spans="1:13" ht="19.899999999999999" customHeight="1" x14ac:dyDescent="0.25">
      <c r="A374" s="6" t="s">
        <v>300</v>
      </c>
      <c r="B374" s="174">
        <v>68</v>
      </c>
      <c r="C374" s="174">
        <v>-339</v>
      </c>
      <c r="D374" s="174">
        <v>22</v>
      </c>
      <c r="E374" s="174">
        <v>130</v>
      </c>
      <c r="F374" s="174">
        <v>37</v>
      </c>
      <c r="G374" s="174">
        <v>69</v>
      </c>
      <c r="H374" s="174">
        <v>-127</v>
      </c>
      <c r="I374" s="174">
        <v>15</v>
      </c>
      <c r="J374" s="174">
        <v>16.571000000000002</v>
      </c>
      <c r="K374" s="174">
        <v>9.6349999999999998</v>
      </c>
      <c r="L374" s="18"/>
      <c r="M374" s="218"/>
    </row>
    <row r="375" spans="1:13" ht="19.899999999999999" customHeight="1" x14ac:dyDescent="0.25">
      <c r="A375" s="8" t="s">
        <v>301</v>
      </c>
      <c r="B375" s="173">
        <v>15.788</v>
      </c>
      <c r="C375" s="173">
        <v>15.603999999999999</v>
      </c>
      <c r="D375" s="173">
        <v>14.462</v>
      </c>
      <c r="E375" s="173">
        <v>0</v>
      </c>
      <c r="F375" s="173">
        <v>0</v>
      </c>
      <c r="G375" s="173">
        <v>0</v>
      </c>
      <c r="H375" s="173">
        <v>12.499000000000001</v>
      </c>
      <c r="I375" s="173">
        <v>12.871</v>
      </c>
      <c r="J375" s="173">
        <v>0</v>
      </c>
      <c r="K375" s="173">
        <v>2.9689999999999999</v>
      </c>
      <c r="L375" s="18"/>
      <c r="M375" s="218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218"/>
    </row>
    <row r="377" spans="1:13" ht="19.899999999999999" customHeight="1" x14ac:dyDescent="0.25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8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18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218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218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218"/>
    </row>
    <row r="382" spans="1:13" ht="19.899999999999999" customHeight="1" x14ac:dyDescent="0.25">
      <c r="A382" s="164" t="s">
        <v>5</v>
      </c>
      <c r="B382" s="165" t="s">
        <v>340</v>
      </c>
      <c r="C382" s="165" t="s">
        <v>340</v>
      </c>
      <c r="D382" s="165" t="s">
        <v>340</v>
      </c>
      <c r="E382" s="165" t="s">
        <v>340</v>
      </c>
      <c r="F382" s="165" t="s">
        <v>340</v>
      </c>
      <c r="G382" s="165" t="s">
        <v>340</v>
      </c>
      <c r="H382" s="165" t="s">
        <v>340</v>
      </c>
      <c r="I382" s="165" t="s">
        <v>340</v>
      </c>
      <c r="J382" s="165" t="s">
        <v>340</v>
      </c>
      <c r="K382" s="165" t="s">
        <v>6</v>
      </c>
      <c r="L382" s="18"/>
      <c r="M382" s="218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218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218"/>
    </row>
    <row r="385" spans="1:13" ht="19.899999999999999" customHeight="1" x14ac:dyDescent="0.25">
      <c r="A385" s="6" t="s">
        <v>304</v>
      </c>
      <c r="B385" s="174" t="s">
        <v>5697</v>
      </c>
      <c r="C385" s="174" t="s">
        <v>5698</v>
      </c>
      <c r="D385" s="174">
        <v>957.37300000000005</v>
      </c>
      <c r="E385" s="174">
        <v>957.38900000000001</v>
      </c>
      <c r="F385" s="174">
        <v>957.38900000000001</v>
      </c>
      <c r="G385" s="174" t="s">
        <v>5699</v>
      </c>
      <c r="H385" s="174" t="s">
        <v>5700</v>
      </c>
      <c r="I385" s="174" t="s">
        <v>5701</v>
      </c>
      <c r="J385" s="174" t="s">
        <v>5702</v>
      </c>
      <c r="K385" s="174">
        <v>276.91199999999998</v>
      </c>
      <c r="L385" s="18"/>
      <c r="M385" s="218"/>
    </row>
    <row r="386" spans="1:13" ht="19.899999999999999" customHeight="1" x14ac:dyDescent="0.25">
      <c r="A386" s="8" t="s">
        <v>305</v>
      </c>
      <c r="B386" s="173" t="s">
        <v>5697</v>
      </c>
      <c r="C386" s="173" t="s">
        <v>5698</v>
      </c>
      <c r="D386" s="173">
        <v>957.37300000000005</v>
      </c>
      <c r="E386" s="173">
        <v>957.38900000000001</v>
      </c>
      <c r="F386" s="173">
        <v>957.38900000000001</v>
      </c>
      <c r="G386" s="173" t="s">
        <v>5699</v>
      </c>
      <c r="H386" s="173" t="s">
        <v>5700</v>
      </c>
      <c r="I386" s="173" t="s">
        <v>5701</v>
      </c>
      <c r="J386" s="173" t="s">
        <v>5702</v>
      </c>
      <c r="K386" s="173">
        <v>276.91199999999998</v>
      </c>
      <c r="L386" s="18"/>
      <c r="M386" s="218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218"/>
    </row>
    <row r="388" spans="1:13" ht="19.899999999999999" customHeight="1" x14ac:dyDescent="0.25">
      <c r="A388" s="8" t="s">
        <v>307</v>
      </c>
      <c r="B388" s="173">
        <v>3</v>
      </c>
      <c r="C388" s="173">
        <v>3</v>
      </c>
      <c r="D388" s="173">
        <v>3</v>
      </c>
      <c r="E388" s="173">
        <v>3</v>
      </c>
      <c r="F388" s="173">
        <v>3</v>
      </c>
      <c r="G388" s="173">
        <v>3</v>
      </c>
      <c r="H388" s="173">
        <v>3</v>
      </c>
      <c r="I388" s="173">
        <v>3</v>
      </c>
      <c r="J388" s="173">
        <v>3</v>
      </c>
      <c r="K388" s="173">
        <v>12</v>
      </c>
      <c r="L388" s="18"/>
      <c r="M388" s="218"/>
    </row>
    <row r="389" spans="1:13" ht="19.899999999999999" customHeight="1" x14ac:dyDescent="0.25">
      <c r="A389" s="6" t="s">
        <v>308</v>
      </c>
      <c r="B389" s="174">
        <v>616.77300000000002</v>
      </c>
      <c r="C389" s="174">
        <v>998.30799999999999</v>
      </c>
      <c r="D389" s="174">
        <v>64.899000000000001</v>
      </c>
      <c r="E389" s="174">
        <v>87.084000000000003</v>
      </c>
      <c r="F389" s="174">
        <v>89.917000000000002</v>
      </c>
      <c r="G389" s="174">
        <v>61.228000000000002</v>
      </c>
      <c r="H389" s="174">
        <v>24.808</v>
      </c>
      <c r="I389" s="174">
        <v>34.729999999999997</v>
      </c>
      <c r="J389" s="174">
        <v>276.02699999999999</v>
      </c>
      <c r="K389" s="174">
        <v>90.873000000000005</v>
      </c>
      <c r="L389" s="18"/>
      <c r="M389" s="218"/>
    </row>
    <row r="390" spans="1:13" ht="19.899999999999999" customHeight="1" x14ac:dyDescent="0.25">
      <c r="A390" s="8" t="s">
        <v>309</v>
      </c>
      <c r="B390" s="173">
        <v>185.40299999999999</v>
      </c>
      <c r="C390" s="173">
        <v>256.5</v>
      </c>
      <c r="D390" s="173">
        <v>15.083</v>
      </c>
      <c r="E390" s="173">
        <v>18.001999999999999</v>
      </c>
      <c r="F390" s="173">
        <v>18.896000000000001</v>
      </c>
      <c r="G390" s="173">
        <v>14.327</v>
      </c>
      <c r="H390" s="173">
        <v>5.7569999999999997</v>
      </c>
      <c r="I390" s="173">
        <v>8.9979999999999993</v>
      </c>
      <c r="J390" s="173">
        <v>42.759</v>
      </c>
      <c r="K390" s="173">
        <v>26.152000000000001</v>
      </c>
      <c r="L390" s="18"/>
      <c r="M390" s="218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218"/>
    </row>
    <row r="392" spans="1:13" ht="19.899999999999999" customHeight="1" x14ac:dyDescent="0.25">
      <c r="A392" s="8" t="s">
        <v>311</v>
      </c>
      <c r="B392" s="173">
        <v>11.04</v>
      </c>
      <c r="C392" s="173">
        <v>4.8520000000000003</v>
      </c>
      <c r="D392" s="173">
        <v>4.556</v>
      </c>
      <c r="E392" s="173">
        <v>4.556</v>
      </c>
      <c r="F392" s="173">
        <v>4.556</v>
      </c>
      <c r="G392" s="173">
        <v>208</v>
      </c>
      <c r="H392" s="173">
        <v>168</v>
      </c>
      <c r="I392" s="173">
        <v>0</v>
      </c>
      <c r="J392" s="173">
        <v>0</v>
      </c>
      <c r="K392" s="173">
        <v>10.519</v>
      </c>
      <c r="L392" s="18"/>
      <c r="M392" s="218"/>
    </row>
    <row r="393" spans="1:13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8"/>
      <c r="M393" s="218"/>
    </row>
    <row r="394" spans="1:13" ht="19.899999999999999" customHeight="1" x14ac:dyDescent="0.25">
      <c r="A394" s="8" t="s">
        <v>313</v>
      </c>
      <c r="B394" s="173">
        <v>68</v>
      </c>
      <c r="C394" s="173">
        <v>-339</v>
      </c>
      <c r="D394" s="173">
        <v>22</v>
      </c>
      <c r="E394" s="173">
        <v>130</v>
      </c>
      <c r="F394" s="173">
        <v>37</v>
      </c>
      <c r="G394" s="173">
        <v>69</v>
      </c>
      <c r="H394" s="173">
        <v>-127</v>
      </c>
      <c r="I394" s="173">
        <v>15</v>
      </c>
      <c r="J394" s="173">
        <v>16.571000000000002</v>
      </c>
      <c r="K394" s="173">
        <v>9.6349999999999998</v>
      </c>
      <c r="L394" s="18"/>
      <c r="M394" s="218"/>
    </row>
    <row r="395" spans="1:13" ht="19.899999999999999" customHeight="1" x14ac:dyDescent="0.25">
      <c r="A395" s="6" t="s">
        <v>314</v>
      </c>
      <c r="B395" s="174" t="s">
        <v>5875</v>
      </c>
      <c r="C395" s="174" t="s">
        <v>5876</v>
      </c>
      <c r="D395" s="174">
        <v>509</v>
      </c>
      <c r="E395" s="174" t="s">
        <v>4763</v>
      </c>
      <c r="F395" s="174" t="s">
        <v>3138</v>
      </c>
      <c r="G395" s="174" t="s">
        <v>3253</v>
      </c>
      <c r="H395" s="174" t="s">
        <v>5877</v>
      </c>
      <c r="I395" s="174">
        <v>929</v>
      </c>
      <c r="J395" s="174">
        <v>899.44500000000005</v>
      </c>
      <c r="K395" s="174">
        <v>221.07</v>
      </c>
      <c r="L395" s="18"/>
      <c r="M395" s="218"/>
    </row>
    <row r="396" spans="1:13" ht="19.899999999999999" customHeight="1" x14ac:dyDescent="0.25">
      <c r="A396" s="8" t="s">
        <v>315</v>
      </c>
      <c r="B396" s="173">
        <v>15.788</v>
      </c>
      <c r="C396" s="173">
        <v>15.603999999999999</v>
      </c>
      <c r="D396" s="173">
        <v>14.462</v>
      </c>
      <c r="E396" s="173">
        <v>0</v>
      </c>
      <c r="F396" s="173">
        <v>0</v>
      </c>
      <c r="G396" s="173">
        <v>0</v>
      </c>
      <c r="H396" s="173">
        <v>12.499000000000001</v>
      </c>
      <c r="I396" s="173">
        <v>12.871</v>
      </c>
      <c r="J396" s="173">
        <v>0</v>
      </c>
      <c r="K396" s="173">
        <v>2.9689999999999999</v>
      </c>
      <c r="L396" s="18"/>
      <c r="M396" s="218"/>
    </row>
    <row r="397" spans="1:13" ht="19.899999999999999" customHeight="1" x14ac:dyDescent="0.25">
      <c r="A397" s="6" t="s">
        <v>316</v>
      </c>
      <c r="B397" s="174">
        <v>198</v>
      </c>
      <c r="C397" s="174">
        <v>193</v>
      </c>
      <c r="D397" s="174">
        <v>1.6080000000000001</v>
      </c>
      <c r="E397" s="174">
        <v>0</v>
      </c>
      <c r="F397" s="174">
        <v>0</v>
      </c>
      <c r="G397" s="174">
        <v>0</v>
      </c>
      <c r="H397" s="174">
        <v>136</v>
      </c>
      <c r="I397" s="174">
        <v>88</v>
      </c>
      <c r="J397" s="174">
        <v>0</v>
      </c>
      <c r="K397" s="174">
        <v>0</v>
      </c>
      <c r="L397" s="18"/>
      <c r="M397" s="218"/>
    </row>
    <row r="398" spans="1:13" ht="19.899999999999999" customHeight="1" x14ac:dyDescent="0.25">
      <c r="A398" s="8" t="s">
        <v>317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8"/>
      <c r="M398" s="218"/>
    </row>
    <row r="399" spans="1:13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18"/>
      <c r="M399" s="218"/>
    </row>
    <row r="400" spans="1:13" ht="19.899999999999999" customHeight="1" x14ac:dyDescent="0.25">
      <c r="A400" s="8" t="s">
        <v>319</v>
      </c>
      <c r="B400" s="173">
        <v>0</v>
      </c>
      <c r="C400" s="173">
        <v>0</v>
      </c>
      <c r="D400" s="173">
        <v>0</v>
      </c>
      <c r="E400" s="173">
        <v>0</v>
      </c>
      <c r="F400" s="173">
        <v>0</v>
      </c>
      <c r="G400" s="173">
        <v>0</v>
      </c>
      <c r="H400" s="173">
        <v>0</v>
      </c>
      <c r="I400" s="173">
        <v>0</v>
      </c>
      <c r="J400" s="173">
        <v>146.833</v>
      </c>
      <c r="K400" s="173">
        <v>13.41</v>
      </c>
      <c r="L400" s="18"/>
      <c r="M400" s="218"/>
    </row>
    <row r="401" spans="1:13" ht="19.899999999999999" customHeight="1" x14ac:dyDescent="0.25">
      <c r="A401" s="6" t="s">
        <v>320</v>
      </c>
      <c r="B401" s="174">
        <v>75</v>
      </c>
      <c r="C401" s="174">
        <v>119</v>
      </c>
      <c r="D401" s="174">
        <v>115</v>
      </c>
      <c r="E401" s="174">
        <v>125</v>
      </c>
      <c r="F401" s="174">
        <v>108</v>
      </c>
      <c r="G401" s="174">
        <v>103</v>
      </c>
      <c r="H401" s="174">
        <v>204</v>
      </c>
      <c r="I401" s="174">
        <v>176</v>
      </c>
      <c r="J401" s="174">
        <v>24.404</v>
      </c>
      <c r="K401" s="174">
        <v>8.8970000000000002</v>
      </c>
      <c r="L401" s="18"/>
      <c r="M401" s="218"/>
    </row>
    <row r="402" spans="1:13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18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218"/>
    </row>
    <row r="404" spans="1:13" ht="19.899999999999999" customHeight="1" x14ac:dyDescent="0.25">
      <c r="A404" s="8" t="s">
        <v>323</v>
      </c>
      <c r="B404" s="173" t="s">
        <v>5787</v>
      </c>
      <c r="C404" s="173" t="s">
        <v>5788</v>
      </c>
      <c r="D404" s="173" t="s">
        <v>5789</v>
      </c>
      <c r="E404" s="173" t="s">
        <v>5790</v>
      </c>
      <c r="F404" s="173" t="s">
        <v>5791</v>
      </c>
      <c r="G404" s="173" t="s">
        <v>4620</v>
      </c>
      <c r="H404" s="173" t="s">
        <v>5792</v>
      </c>
      <c r="I404" s="173" t="s">
        <v>5793</v>
      </c>
      <c r="J404" s="173" t="s">
        <v>5794</v>
      </c>
      <c r="K404" s="173" t="s">
        <v>1380</v>
      </c>
      <c r="L404" s="18"/>
      <c r="M404" s="218"/>
    </row>
    <row r="405" spans="1:13" ht="19.899999999999999" customHeight="1" x14ac:dyDescent="0.25">
      <c r="A405" s="6" t="s">
        <v>324</v>
      </c>
      <c r="B405" s="174">
        <v>8</v>
      </c>
      <c r="C405" s="174">
        <v>13</v>
      </c>
      <c r="D405" s="174">
        <v>9</v>
      </c>
      <c r="E405" s="174">
        <v>8</v>
      </c>
      <c r="F405" s="174">
        <v>9</v>
      </c>
      <c r="G405" s="174">
        <v>9</v>
      </c>
      <c r="H405" s="174">
        <v>2</v>
      </c>
      <c r="I405" s="174">
        <v>2</v>
      </c>
      <c r="J405" s="174">
        <v>9</v>
      </c>
      <c r="K405" s="174">
        <v>9</v>
      </c>
      <c r="L405" s="18"/>
      <c r="M405" s="218"/>
    </row>
    <row r="406" spans="1:13" ht="19.899999999999999" customHeight="1" x14ac:dyDescent="0.25">
      <c r="A406" s="8" t="s">
        <v>325</v>
      </c>
      <c r="B406" s="173">
        <v>2.1040000000000001</v>
      </c>
      <c r="C406" s="173">
        <v>2.306</v>
      </c>
      <c r="D406" s="173">
        <v>2.84</v>
      </c>
      <c r="E406" s="173">
        <v>2.3929999999999998</v>
      </c>
      <c r="F406" s="173">
        <v>2.5870000000000002</v>
      </c>
      <c r="G406" s="173">
        <v>2.581</v>
      </c>
      <c r="H406" s="173">
        <v>2.097</v>
      </c>
      <c r="I406" s="173">
        <v>1.722</v>
      </c>
      <c r="J406" s="173">
        <v>1.657</v>
      </c>
      <c r="K406" s="173">
        <v>1.746</v>
      </c>
      <c r="L406" s="18"/>
      <c r="M406" s="218"/>
    </row>
    <row r="407" spans="1:13" ht="19.899999999999999" customHeight="1" x14ac:dyDescent="0.25">
      <c r="A407" s="6" t="s">
        <v>326</v>
      </c>
      <c r="B407" s="174">
        <v>2.073</v>
      </c>
      <c r="C407" s="174">
        <v>2.4729999999999999</v>
      </c>
      <c r="D407" s="174">
        <v>2.8069999999999999</v>
      </c>
      <c r="E407" s="174">
        <v>2.2280000000000002</v>
      </c>
      <c r="F407" s="174">
        <v>2.665</v>
      </c>
      <c r="G407" s="174">
        <v>2.569</v>
      </c>
      <c r="H407" s="174">
        <v>2.464</v>
      </c>
      <c r="I407" s="174">
        <v>2.786</v>
      </c>
      <c r="J407" s="174">
        <v>1.5329999999999999</v>
      </c>
      <c r="K407" s="174">
        <v>1.901</v>
      </c>
      <c r="L407" s="18"/>
      <c r="M407" s="218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218"/>
    </row>
    <row r="409" spans="1:13" ht="19.899999999999999" customHeight="1" x14ac:dyDescent="0.25">
      <c r="A409" s="6" t="s">
        <v>328</v>
      </c>
      <c r="B409" s="174">
        <v>255</v>
      </c>
      <c r="C409" s="174">
        <v>295</v>
      </c>
      <c r="D409" s="174">
        <v>287</v>
      </c>
      <c r="E409" s="174">
        <v>238</v>
      </c>
      <c r="F409" s="174">
        <v>157</v>
      </c>
      <c r="G409" s="174">
        <v>143</v>
      </c>
      <c r="H409" s="174">
        <v>141</v>
      </c>
      <c r="I409" s="174">
        <v>133</v>
      </c>
      <c r="J409" s="174">
        <v>126.261</v>
      </c>
      <c r="K409" s="174">
        <v>27.936</v>
      </c>
      <c r="L409" s="18"/>
      <c r="M409" s="218"/>
    </row>
    <row r="410" spans="1:13" ht="19.899999999999999" customHeight="1" x14ac:dyDescent="0.25">
      <c r="A410" s="8" t="s">
        <v>329</v>
      </c>
      <c r="B410" s="173" t="s">
        <v>4910</v>
      </c>
      <c r="C410" s="173" t="s">
        <v>5950</v>
      </c>
      <c r="D410" s="173" t="s">
        <v>5951</v>
      </c>
      <c r="E410" s="173" t="s">
        <v>5952</v>
      </c>
      <c r="F410" s="173" t="s">
        <v>5953</v>
      </c>
      <c r="G410" s="173" t="s">
        <v>5954</v>
      </c>
      <c r="H410" s="173" t="s">
        <v>5955</v>
      </c>
      <c r="I410" s="173" t="s">
        <v>5772</v>
      </c>
      <c r="J410" s="173" t="s">
        <v>5956</v>
      </c>
      <c r="K410" s="173">
        <v>3.1419999999999999</v>
      </c>
      <c r="L410" s="18"/>
      <c r="M410" s="218"/>
    </row>
    <row r="411" spans="1:13" ht="19.899999999999999" customHeight="1" x14ac:dyDescent="0.25">
      <c r="A411" s="6" t="s">
        <v>330</v>
      </c>
      <c r="B411" s="174">
        <v>513</v>
      </c>
      <c r="C411" s="174" t="s">
        <v>5705</v>
      </c>
      <c r="D411" s="174" t="s">
        <v>5706</v>
      </c>
      <c r="E411" s="174" t="s">
        <v>3322</v>
      </c>
      <c r="F411" s="174" t="s">
        <v>5707</v>
      </c>
      <c r="G411" s="174" t="s">
        <v>5708</v>
      </c>
      <c r="H411" s="174" t="s">
        <v>5709</v>
      </c>
      <c r="I411" s="174" t="s">
        <v>5710</v>
      </c>
      <c r="J411" s="174" t="s">
        <v>5711</v>
      </c>
      <c r="K411" s="174">
        <v>16.565000000000001</v>
      </c>
      <c r="L411" s="18"/>
      <c r="M411" s="218"/>
    </row>
    <row r="412" spans="1:13" ht="19.899999999999999" customHeight="1" x14ac:dyDescent="0.25">
      <c r="A412" s="8" t="s">
        <v>331</v>
      </c>
      <c r="B412" s="173">
        <v>209</v>
      </c>
      <c r="C412" s="173">
        <v>199</v>
      </c>
      <c r="D412" s="173">
        <v>178</v>
      </c>
      <c r="E412" s="173">
        <v>33</v>
      </c>
      <c r="F412" s="173">
        <v>33</v>
      </c>
      <c r="G412" s="173">
        <v>21</v>
      </c>
      <c r="H412" s="173">
        <v>3</v>
      </c>
      <c r="I412" s="173">
        <v>11</v>
      </c>
      <c r="J412" s="173">
        <v>187.88499999999999</v>
      </c>
      <c r="K412" s="173">
        <v>189.619</v>
      </c>
      <c r="L412" s="18"/>
      <c r="M412" s="218"/>
    </row>
    <row r="413" spans="1:13" ht="19.899999999999999" customHeight="1" x14ac:dyDescent="0.25">
      <c r="A413" s="6" t="s">
        <v>332</v>
      </c>
      <c r="B413" s="174">
        <v>240.54599999999999</v>
      </c>
      <c r="C413" s="174">
        <v>517.27300000000002</v>
      </c>
      <c r="D413" s="174">
        <v>266.19200000000001</v>
      </c>
      <c r="E413" s="174">
        <v>337.226</v>
      </c>
      <c r="F413" s="174">
        <v>981.21400000000006</v>
      </c>
      <c r="G413" s="174">
        <v>63.365000000000002</v>
      </c>
      <c r="H413" s="174">
        <v>52.991</v>
      </c>
      <c r="I413" s="174">
        <v>74.44</v>
      </c>
      <c r="J413" s="174">
        <v>5.6840000000000002</v>
      </c>
      <c r="K413" s="174">
        <v>47.594999999999999</v>
      </c>
      <c r="L413" s="18"/>
      <c r="M413" s="218"/>
    </row>
    <row r="414" spans="1:13" ht="19.899999999999999" customHeight="1" x14ac:dyDescent="0.25">
      <c r="A414" s="8" t="s">
        <v>333</v>
      </c>
      <c r="B414" s="173">
        <v>152.56800000000001</v>
      </c>
      <c r="C414" s="173">
        <v>300.91000000000003</v>
      </c>
      <c r="D414" s="173">
        <v>280.63799999999998</v>
      </c>
      <c r="E414" s="173">
        <v>202.364</v>
      </c>
      <c r="F414" s="173">
        <v>170.48400000000001</v>
      </c>
      <c r="G414" s="173">
        <v>24.419</v>
      </c>
      <c r="H414" s="173">
        <v>13.638</v>
      </c>
      <c r="I414" s="173">
        <v>5.9480000000000004</v>
      </c>
      <c r="J414" s="173">
        <v>3.7290000000000001</v>
      </c>
      <c r="K414" s="173">
        <v>10.750999999999999</v>
      </c>
      <c r="L414" s="18"/>
      <c r="M414" s="218"/>
    </row>
    <row r="415" spans="1:13" ht="19.899999999999999" customHeight="1" x14ac:dyDescent="0.25">
      <c r="A415" s="6" t="s">
        <v>334</v>
      </c>
      <c r="B415" s="174" t="s">
        <v>5957</v>
      </c>
      <c r="C415" s="174" t="s">
        <v>5958</v>
      </c>
      <c r="D415" s="174" t="s">
        <v>5959</v>
      </c>
      <c r="E415" s="174" t="s">
        <v>5960</v>
      </c>
      <c r="F415" s="174" t="s">
        <v>5961</v>
      </c>
      <c r="G415" s="174" t="s">
        <v>5962</v>
      </c>
      <c r="H415" s="174" t="s">
        <v>5963</v>
      </c>
      <c r="I415" s="174" t="s">
        <v>5964</v>
      </c>
      <c r="J415" s="174">
        <v>94.204999999999998</v>
      </c>
      <c r="K415" s="174">
        <v>831.07</v>
      </c>
      <c r="L415" s="18"/>
      <c r="M415" s="218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218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218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8"/>
    </row>
    <row r="420" spans="1:13" ht="19.899999999999999" customHeight="1" x14ac:dyDescent="0.25">
      <c r="A420" s="214"/>
      <c r="B420" s="214"/>
      <c r="C420" s="214"/>
      <c r="D420" s="214"/>
      <c r="E420" s="214"/>
      <c r="F420" s="214"/>
      <c r="G420" s="214"/>
      <c r="H420" s="214"/>
      <c r="I420" s="214"/>
      <c r="J420" s="214"/>
      <c r="K420" s="214"/>
      <c r="L420" s="214"/>
      <c r="M420" s="218"/>
    </row>
    <row r="421" spans="1:13" ht="19.899999999999999" customHeight="1" x14ac:dyDescent="0.25">
      <c r="A421" s="8"/>
      <c r="B421" s="12"/>
      <c r="C421" s="12"/>
      <c r="D421" s="12"/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/>
      <c r="B422" s="11"/>
      <c r="C422" s="11"/>
      <c r="D422" s="11"/>
      <c r="E422" s="11"/>
      <c r="F422" s="11"/>
      <c r="G422" s="11"/>
      <c r="H422" s="11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sqref="A1:L1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13" ht="19.899999999999999" customHeight="1" thickBot="1" x14ac:dyDescent="0.3">
      <c r="A1" s="219" t="s">
        <v>0</v>
      </c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162"/>
    </row>
  </sheetData>
  <mergeCells count="1">
    <mergeCell ref="A1:L1"/>
  </mergeCells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3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18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218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18"/>
      <c r="N4" s="19" t="s">
        <v>431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4" t="s">
        <v>5</v>
      </c>
      <c r="B5" s="165" t="s">
        <v>6</v>
      </c>
      <c r="C5" s="165" t="s">
        <v>6</v>
      </c>
      <c r="D5" s="165" t="s">
        <v>6</v>
      </c>
      <c r="E5" s="165" t="s">
        <v>6</v>
      </c>
      <c r="F5" s="165" t="s">
        <v>6</v>
      </c>
      <c r="G5" s="165" t="s">
        <v>6</v>
      </c>
      <c r="H5" s="165" t="s">
        <v>6</v>
      </c>
      <c r="I5" s="165" t="s">
        <v>6</v>
      </c>
      <c r="J5" s="165" t="s">
        <v>6</v>
      </c>
      <c r="K5" s="165" t="s">
        <v>6</v>
      </c>
      <c r="L5" s="18"/>
      <c r="M5" s="218"/>
      <c r="N5" s="4" t="s">
        <v>346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18"/>
      <c r="N6" s="4" t="s">
        <v>347</v>
      </c>
      <c r="O6" s="22">
        <v>1.02</v>
      </c>
      <c r="P6" s="21">
        <v>1.01</v>
      </c>
      <c r="Q6" s="22">
        <v>1.01</v>
      </c>
      <c r="R6" s="21">
        <v>1.01</v>
      </c>
      <c r="S6" s="22">
        <v>1.01</v>
      </c>
      <c r="T6" s="21">
        <v>1.01</v>
      </c>
      <c r="U6" s="22">
        <v>1.29</v>
      </c>
      <c r="V6" s="21">
        <v>1.24</v>
      </c>
      <c r="W6" s="22">
        <v>1.01</v>
      </c>
      <c r="X6" s="21">
        <v>1.07</v>
      </c>
    </row>
    <row r="7" spans="1:24" ht="19.899999999999999" customHeight="1" x14ac:dyDescent="0.25">
      <c r="A7" s="166" t="s">
        <v>7</v>
      </c>
      <c r="B7" s="167" t="s">
        <v>338</v>
      </c>
      <c r="C7" s="167" t="s">
        <v>338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18"/>
      <c r="N7" s="4" t="s">
        <v>348</v>
      </c>
      <c r="O7" s="22">
        <v>186.02</v>
      </c>
      <c r="P7" s="21">
        <v>179.69</v>
      </c>
      <c r="Q7" s="22">
        <v>185.09</v>
      </c>
      <c r="R7" s="21">
        <v>190.88</v>
      </c>
      <c r="S7" s="22">
        <v>172.28</v>
      </c>
      <c r="T7" s="21">
        <v>207.87</v>
      </c>
      <c r="U7" s="22">
        <v>222.65</v>
      </c>
      <c r="V7" s="21">
        <v>223.39</v>
      </c>
      <c r="W7" s="22">
        <v>222.7</v>
      </c>
      <c r="X7" s="21">
        <v>263.91000000000003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18"/>
      <c r="N8" s="4" t="s">
        <v>349</v>
      </c>
      <c r="O8" s="22">
        <v>6.88</v>
      </c>
      <c r="P8" s="21">
        <v>1.5</v>
      </c>
      <c r="Q8" s="22">
        <v>26.31</v>
      </c>
      <c r="R8" s="21">
        <v>26.72</v>
      </c>
      <c r="S8" s="22">
        <v>14.8</v>
      </c>
      <c r="T8" s="26">
        <v>-6.06</v>
      </c>
      <c r="U8" s="25">
        <v>-0.43</v>
      </c>
      <c r="V8" s="21">
        <v>0.96</v>
      </c>
      <c r="W8" s="22">
        <v>4.49</v>
      </c>
      <c r="X8" s="21">
        <v>38.04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18"/>
      <c r="N9" s="4" t="s">
        <v>350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2">
        <v>226</v>
      </c>
      <c r="C10" s="172">
        <v>133.96199999999999</v>
      </c>
      <c r="D10" s="169"/>
      <c r="E10" s="169"/>
      <c r="F10" s="169"/>
      <c r="G10" s="169"/>
      <c r="H10" s="169"/>
      <c r="I10" s="169"/>
      <c r="J10" s="169"/>
      <c r="K10" s="169"/>
      <c r="L10" s="18"/>
      <c r="M10" s="218"/>
      <c r="N10" s="4" t="s">
        <v>351</v>
      </c>
      <c r="O10" s="22">
        <v>1.45</v>
      </c>
      <c r="P10" s="21">
        <v>0.08</v>
      </c>
      <c r="Q10" s="22">
        <v>1.72</v>
      </c>
      <c r="R10" s="21">
        <v>2.08</v>
      </c>
      <c r="S10" s="22">
        <v>1.69</v>
      </c>
      <c r="T10" s="26">
        <v>-1.41</v>
      </c>
      <c r="U10" s="25">
        <v>-0.17</v>
      </c>
      <c r="V10" s="21">
        <v>8.0299999999999994</v>
      </c>
      <c r="W10" s="22">
        <v>150.44</v>
      </c>
      <c r="X10" s="21">
        <v>581.5</v>
      </c>
    </row>
    <row r="11" spans="1:24" ht="19.899999999999999" customHeight="1" x14ac:dyDescent="0.25">
      <c r="A11" s="8" t="s">
        <v>12</v>
      </c>
      <c r="B11" s="173">
        <v>81</v>
      </c>
      <c r="C11" s="173">
        <v>20.969000000000001</v>
      </c>
      <c r="D11" s="171"/>
      <c r="E11" s="171"/>
      <c r="F11" s="171"/>
      <c r="G11" s="171"/>
      <c r="H11" s="171"/>
      <c r="I11" s="171"/>
      <c r="J11" s="171"/>
      <c r="K11" s="171"/>
      <c r="L11" s="18"/>
      <c r="M11" s="218"/>
      <c r="N11" s="4" t="s">
        <v>352</v>
      </c>
      <c r="O11" s="22">
        <v>11.55</v>
      </c>
      <c r="P11" s="21">
        <v>7.27</v>
      </c>
      <c r="Q11" s="22">
        <v>4.76</v>
      </c>
      <c r="R11" s="21">
        <v>5.23</v>
      </c>
      <c r="S11" s="22">
        <v>15.33</v>
      </c>
      <c r="T11" s="21">
        <v>13.4</v>
      </c>
      <c r="U11" s="22">
        <v>0.71</v>
      </c>
      <c r="V11" s="21">
        <v>1.63</v>
      </c>
      <c r="W11" s="22">
        <v>36.909999999999997</v>
      </c>
      <c r="X11" s="21">
        <v>0.32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69"/>
      <c r="E12" s="169"/>
      <c r="F12" s="169"/>
      <c r="G12" s="169"/>
      <c r="H12" s="169"/>
      <c r="I12" s="169"/>
      <c r="J12" s="169"/>
      <c r="K12" s="169"/>
      <c r="L12" s="18"/>
      <c r="M12" s="218"/>
      <c r="N12" s="4" t="s">
        <v>353</v>
      </c>
      <c r="O12" s="22">
        <v>0.72</v>
      </c>
      <c r="P12" s="21">
        <v>0.65</v>
      </c>
      <c r="Q12" s="22">
        <v>0.56999999999999995</v>
      </c>
      <c r="R12" s="21">
        <v>0.54</v>
      </c>
      <c r="S12" s="22">
        <v>0.61</v>
      </c>
      <c r="T12" s="21">
        <v>0.39</v>
      </c>
      <c r="U12" s="22">
        <v>0.22</v>
      </c>
      <c r="V12" s="21">
        <v>0.19</v>
      </c>
      <c r="W12" s="22">
        <v>0.01</v>
      </c>
      <c r="X12" s="21">
        <v>7.0000000000000007E-2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1"/>
      <c r="E13" s="171"/>
      <c r="F13" s="171"/>
      <c r="G13" s="171"/>
      <c r="H13" s="171"/>
      <c r="I13" s="171"/>
      <c r="J13" s="171"/>
      <c r="K13" s="171"/>
      <c r="L13" s="18"/>
      <c r="M13" s="218"/>
      <c r="N13" s="4" t="s">
        <v>354</v>
      </c>
      <c r="O13" s="22">
        <v>2.97</v>
      </c>
      <c r="P13" s="21">
        <v>2.15</v>
      </c>
      <c r="Q13" s="22">
        <v>1.5</v>
      </c>
      <c r="R13" s="21">
        <v>1.32</v>
      </c>
      <c r="S13" s="22">
        <v>1.66</v>
      </c>
      <c r="T13" s="21">
        <v>0.71</v>
      </c>
      <c r="U13" s="22">
        <v>0.31</v>
      </c>
      <c r="V13" s="21">
        <v>0.26</v>
      </c>
      <c r="W13" s="22">
        <v>0.01</v>
      </c>
      <c r="X13" s="21">
        <v>0.08</v>
      </c>
    </row>
    <row r="14" spans="1:24" ht="19.899999999999999" customHeight="1" x14ac:dyDescent="0.25">
      <c r="A14" s="6" t="s">
        <v>15</v>
      </c>
      <c r="B14" s="174">
        <v>145</v>
      </c>
      <c r="C14" s="174">
        <v>112.99299999999999</v>
      </c>
      <c r="D14" s="169"/>
      <c r="E14" s="169"/>
      <c r="F14" s="169"/>
      <c r="G14" s="169"/>
      <c r="H14" s="169"/>
      <c r="I14" s="169"/>
      <c r="J14" s="169"/>
      <c r="K14" s="169"/>
      <c r="L14" s="18"/>
      <c r="M14" s="218"/>
      <c r="N14" s="4" t="s">
        <v>355</v>
      </c>
      <c r="O14" s="22">
        <v>7.93</v>
      </c>
      <c r="P14" s="26">
        <v>-9.5500000000000007</v>
      </c>
      <c r="Q14" s="25">
        <v>-66.33</v>
      </c>
      <c r="R14" s="21">
        <v>6.32</v>
      </c>
      <c r="S14" s="25">
        <v>-1.65</v>
      </c>
      <c r="T14" s="26">
        <v>-6.35</v>
      </c>
      <c r="U14" s="25">
        <v>-71.3</v>
      </c>
      <c r="V14" s="21">
        <v>55.31</v>
      </c>
      <c r="W14" s="25">
        <v>-3.87</v>
      </c>
      <c r="X14" s="21">
        <v>4.42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18"/>
      <c r="N15" s="4" t="s">
        <v>356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2">
        <v>236</v>
      </c>
      <c r="C16" s="172">
        <v>223.452</v>
      </c>
      <c r="D16" s="169"/>
      <c r="E16" s="169"/>
      <c r="F16" s="169"/>
      <c r="G16" s="169"/>
      <c r="H16" s="169"/>
      <c r="I16" s="169"/>
      <c r="J16" s="169"/>
      <c r="K16" s="169"/>
      <c r="L16" s="18"/>
      <c r="M16" s="218"/>
      <c r="N16" s="4" t="s">
        <v>357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3">
        <v>236</v>
      </c>
      <c r="C17" s="173">
        <v>223.452</v>
      </c>
      <c r="D17" s="171"/>
      <c r="E17" s="171"/>
      <c r="F17" s="171"/>
      <c r="G17" s="171"/>
      <c r="H17" s="171"/>
      <c r="I17" s="171"/>
      <c r="J17" s="171"/>
      <c r="K17" s="171"/>
      <c r="L17" s="18"/>
      <c r="M17" s="218"/>
      <c r="N17" s="4" t="s">
        <v>358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4">
        <v>0</v>
      </c>
      <c r="C18" s="174">
        <v>0</v>
      </c>
      <c r="D18" s="169"/>
      <c r="E18" s="169"/>
      <c r="F18" s="169"/>
      <c r="G18" s="169"/>
      <c r="H18" s="169"/>
      <c r="I18" s="169"/>
      <c r="J18" s="169"/>
      <c r="K18" s="169"/>
      <c r="L18" s="18"/>
      <c r="M18" s="218"/>
      <c r="N18" s="4" t="s">
        <v>359</v>
      </c>
      <c r="O18" s="22">
        <v>5.95</v>
      </c>
      <c r="P18" s="26">
        <v>-5.31</v>
      </c>
      <c r="Q18" s="22">
        <v>21.39</v>
      </c>
      <c r="R18" s="21">
        <v>25.15</v>
      </c>
      <c r="S18" s="25">
        <v>-27.6</v>
      </c>
      <c r="T18" s="26">
        <v>-0.7</v>
      </c>
      <c r="U18" s="25">
        <v>-0.7</v>
      </c>
      <c r="V18" s="21">
        <v>0.7</v>
      </c>
      <c r="W18" s="25">
        <v>-25.9</v>
      </c>
      <c r="X18" s="26">
        <v>-9.8000000000000007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18"/>
      <c r="N19" s="4" t="s">
        <v>360</v>
      </c>
      <c r="O19" s="22">
        <v>11.67</v>
      </c>
      <c r="P19" s="26">
        <v>-14.35</v>
      </c>
      <c r="Q19" s="22">
        <v>43.65</v>
      </c>
      <c r="R19" s="21">
        <v>35.42</v>
      </c>
      <c r="S19" s="25">
        <v>-64.19</v>
      </c>
      <c r="T19" s="26">
        <v>-0.88</v>
      </c>
      <c r="U19" s="25">
        <v>-0.9</v>
      </c>
      <c r="V19" s="21">
        <v>1.1499999999999999</v>
      </c>
      <c r="W19" s="25">
        <v>-18.37</v>
      </c>
      <c r="X19" s="26">
        <v>-4.43</v>
      </c>
    </row>
    <row r="20" spans="1:24" ht="19.899999999999999" customHeight="1" x14ac:dyDescent="0.25">
      <c r="A20" s="6" t="s">
        <v>19</v>
      </c>
      <c r="B20" s="172">
        <v>999</v>
      </c>
      <c r="C20" s="172">
        <v>770.01900000000001</v>
      </c>
      <c r="D20" s="169"/>
      <c r="E20" s="169"/>
      <c r="F20" s="169"/>
      <c r="G20" s="169"/>
      <c r="H20" s="169"/>
      <c r="I20" s="169"/>
      <c r="J20" s="169"/>
      <c r="K20" s="169"/>
      <c r="L20" s="18"/>
      <c r="M20" s="218"/>
      <c r="N20" s="4" t="s">
        <v>361</v>
      </c>
      <c r="O20" s="22">
        <v>5.79</v>
      </c>
      <c r="P20" s="26">
        <v>-5.55</v>
      </c>
      <c r="Q20" s="25">
        <v>-5.88</v>
      </c>
      <c r="R20" s="21">
        <v>18.579999999999998</v>
      </c>
      <c r="S20" s="25">
        <v>-34.21</v>
      </c>
      <c r="T20" s="26">
        <v>-16.170000000000002</v>
      </c>
      <c r="U20" s="25">
        <v>-0.56000000000000005</v>
      </c>
      <c r="V20" s="21">
        <v>0.59</v>
      </c>
      <c r="W20" s="25">
        <v>-22.02</v>
      </c>
      <c r="X20" s="21">
        <v>37.450000000000003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1"/>
      <c r="E21" s="171"/>
      <c r="F21" s="171"/>
      <c r="G21" s="171"/>
      <c r="H21" s="171"/>
      <c r="I21" s="171"/>
      <c r="J21" s="171"/>
      <c r="K21" s="171"/>
      <c r="L21" s="18"/>
      <c r="M21" s="218"/>
      <c r="N21" s="4" t="s">
        <v>362</v>
      </c>
      <c r="O21" s="22">
        <v>0.99</v>
      </c>
      <c r="P21" s="21">
        <v>1.61</v>
      </c>
      <c r="Q21" s="22">
        <v>2.19</v>
      </c>
      <c r="R21" s="21">
        <v>7.69</v>
      </c>
      <c r="S21" s="25">
        <v>-9.1</v>
      </c>
      <c r="T21" s="26">
        <v>-2.54</v>
      </c>
      <c r="U21" s="25">
        <v>-0.94</v>
      </c>
      <c r="V21" s="26">
        <v>-0.83</v>
      </c>
      <c r="W21" s="25">
        <v>-10.61</v>
      </c>
      <c r="X21" s="21">
        <v>11.59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18"/>
      <c r="N22" s="4" t="s">
        <v>363</v>
      </c>
      <c r="O22" s="22">
        <v>2.39</v>
      </c>
      <c r="P22" s="26">
        <v>-2.58</v>
      </c>
      <c r="Q22" s="25">
        <v>-2.79</v>
      </c>
      <c r="R22" s="21">
        <v>9.6</v>
      </c>
      <c r="S22" s="25">
        <v>-19.63</v>
      </c>
      <c r="T22" s="26">
        <v>-7.78</v>
      </c>
      <c r="U22" s="25">
        <v>-0.25</v>
      </c>
      <c r="V22" s="21">
        <v>0.27</v>
      </c>
      <c r="W22" s="25">
        <v>-9.89</v>
      </c>
      <c r="X22" s="21">
        <v>14.19</v>
      </c>
    </row>
    <row r="23" spans="1:24" ht="19.899999999999999" customHeight="1" x14ac:dyDescent="0.25">
      <c r="A23" s="8" t="s">
        <v>21</v>
      </c>
      <c r="B23" s="175">
        <v>144</v>
      </c>
      <c r="C23" s="175">
        <v>144.90799999999999</v>
      </c>
      <c r="D23" s="171"/>
      <c r="E23" s="171"/>
      <c r="F23" s="171"/>
      <c r="G23" s="171"/>
      <c r="H23" s="171"/>
      <c r="I23" s="171"/>
      <c r="J23" s="171"/>
      <c r="K23" s="171"/>
      <c r="L23" s="18"/>
      <c r="M23" s="218"/>
      <c r="N23" s="4" t="s">
        <v>364</v>
      </c>
      <c r="O23" s="22">
        <v>1.75</v>
      </c>
      <c r="P23" s="21">
        <v>0.55000000000000004</v>
      </c>
      <c r="Q23" s="22">
        <v>0.74</v>
      </c>
      <c r="R23" s="21">
        <v>2.81</v>
      </c>
      <c r="S23" s="25">
        <v>-4.87</v>
      </c>
      <c r="T23" s="26">
        <v>-2.25</v>
      </c>
      <c r="U23" s="25">
        <v>-1.1499999999999999</v>
      </c>
      <c r="V23" s="26">
        <v>-22.96</v>
      </c>
      <c r="W23" s="25">
        <v>-867.12</v>
      </c>
      <c r="X23" s="21">
        <v>576.20000000000005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18"/>
      <c r="N24" s="4" t="s">
        <v>365</v>
      </c>
      <c r="O24" s="22">
        <v>2.94</v>
      </c>
      <c r="P24" s="26">
        <v>-1.76</v>
      </c>
      <c r="Q24" s="25">
        <v>-1.35</v>
      </c>
      <c r="R24" s="21">
        <v>1.26</v>
      </c>
      <c r="S24" s="22">
        <v>2.17</v>
      </c>
      <c r="T24" s="21">
        <v>3.06</v>
      </c>
      <c r="U24" s="22">
        <v>0.26</v>
      </c>
      <c r="V24" s="26">
        <v>-0.28999999999999998</v>
      </c>
      <c r="W24" s="22">
        <v>0.92</v>
      </c>
      <c r="X24" s="21">
        <v>1.21</v>
      </c>
    </row>
    <row r="25" spans="1:24" ht="19.899999999999999" customHeight="1" x14ac:dyDescent="0.25">
      <c r="A25" s="8" t="s">
        <v>22</v>
      </c>
      <c r="B25" s="175" t="s">
        <v>5475</v>
      </c>
      <c r="C25" s="175" t="s">
        <v>5476</v>
      </c>
      <c r="D25" s="171"/>
      <c r="E25" s="171"/>
      <c r="F25" s="171"/>
      <c r="G25" s="171"/>
      <c r="H25" s="171"/>
      <c r="I25" s="171"/>
      <c r="J25" s="171"/>
      <c r="K25" s="171"/>
      <c r="L25" s="18"/>
      <c r="M25" s="218"/>
      <c r="N25" s="4" t="s">
        <v>366</v>
      </c>
      <c r="O25" s="22">
        <v>97.59</v>
      </c>
      <c r="P25" s="21">
        <v>98.45</v>
      </c>
      <c r="Q25" s="22">
        <v>97.83</v>
      </c>
      <c r="R25" s="21">
        <v>97.23</v>
      </c>
      <c r="S25" s="22">
        <v>97.95</v>
      </c>
      <c r="T25" s="21">
        <v>96.48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18"/>
      <c r="N26" s="4" t="s">
        <v>367</v>
      </c>
      <c r="O26" s="22">
        <v>186.02</v>
      </c>
      <c r="P26" s="21">
        <v>179.69</v>
      </c>
      <c r="Q26" s="22">
        <v>185.09</v>
      </c>
      <c r="R26" s="21">
        <v>190.88</v>
      </c>
      <c r="S26" s="22">
        <v>172.28</v>
      </c>
      <c r="T26" s="21">
        <v>207.87</v>
      </c>
      <c r="U26" s="22">
        <v>222.65</v>
      </c>
      <c r="V26" s="21">
        <v>223.39</v>
      </c>
      <c r="W26" s="22">
        <v>222.7</v>
      </c>
      <c r="X26" s="21">
        <v>263.91000000000003</v>
      </c>
    </row>
    <row r="27" spans="1:24" ht="19.899999999999999" customHeight="1" x14ac:dyDescent="0.25">
      <c r="A27" s="8" t="s">
        <v>23</v>
      </c>
      <c r="B27" s="175" t="s">
        <v>5477</v>
      </c>
      <c r="C27" s="175" t="s">
        <v>5478</v>
      </c>
      <c r="D27" s="171"/>
      <c r="E27" s="171"/>
      <c r="F27" s="171"/>
      <c r="G27" s="171"/>
      <c r="H27" s="171"/>
      <c r="I27" s="171"/>
      <c r="J27" s="171"/>
      <c r="K27" s="171"/>
      <c r="L27" s="18"/>
      <c r="M27" s="218"/>
      <c r="N27" s="4" t="s">
        <v>368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4">
        <v>517</v>
      </c>
      <c r="C28" s="174">
        <v>440.767</v>
      </c>
      <c r="D28" s="169"/>
      <c r="E28" s="169"/>
      <c r="F28" s="169"/>
      <c r="G28" s="169"/>
      <c r="H28" s="169"/>
      <c r="I28" s="169"/>
      <c r="J28" s="169"/>
      <c r="K28" s="169"/>
      <c r="L28" s="18"/>
      <c r="M28" s="218"/>
      <c r="N28" s="4" t="s">
        <v>369</v>
      </c>
      <c r="O28" s="24">
        <v>752350</v>
      </c>
      <c r="P28" s="23">
        <v>671672.06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8">
        <v>-935250</v>
      </c>
      <c r="W28" s="27">
        <v>-10033857.140000001</v>
      </c>
      <c r="X28" s="21" t="e">
        <v>#N/A</v>
      </c>
    </row>
    <row r="29" spans="1:24" ht="19.899999999999999" customHeight="1" x14ac:dyDescent="0.25">
      <c r="A29" s="8" t="s">
        <v>25</v>
      </c>
      <c r="B29" s="173">
        <v>708</v>
      </c>
      <c r="C29" s="173">
        <v>701.89800000000002</v>
      </c>
      <c r="D29" s="171"/>
      <c r="E29" s="171"/>
      <c r="F29" s="171"/>
      <c r="G29" s="171"/>
      <c r="H29" s="171"/>
      <c r="I29" s="171"/>
      <c r="J29" s="171"/>
      <c r="K29" s="171"/>
      <c r="L29" s="18"/>
      <c r="M29" s="218"/>
      <c r="N29" s="4" t="s">
        <v>370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4">
        <v>517</v>
      </c>
      <c r="C30" s="174">
        <v>392.85300000000001</v>
      </c>
      <c r="D30" s="169"/>
      <c r="E30" s="169"/>
      <c r="F30" s="169"/>
      <c r="G30" s="169"/>
      <c r="H30" s="169"/>
      <c r="I30" s="169"/>
      <c r="J30" s="169"/>
      <c r="K30" s="169"/>
      <c r="L30" s="18"/>
      <c r="M30" s="218"/>
      <c r="N30" s="4" t="s">
        <v>371</v>
      </c>
      <c r="O30" s="22">
        <v>8.81</v>
      </c>
      <c r="P30" s="26">
        <v>-6.67</v>
      </c>
      <c r="Q30" s="25">
        <v>-8.33</v>
      </c>
      <c r="R30" s="21">
        <v>3.82</v>
      </c>
      <c r="S30" s="25">
        <v>-1.26</v>
      </c>
      <c r="T30" s="26">
        <v>-4.95</v>
      </c>
      <c r="U30" s="25">
        <v>-140.25</v>
      </c>
      <c r="V30" s="21">
        <v>102.75</v>
      </c>
      <c r="W30" s="25">
        <v>-6.4</v>
      </c>
      <c r="X30" s="21">
        <v>5.9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1"/>
      <c r="E31" s="171"/>
      <c r="F31" s="171"/>
      <c r="G31" s="171"/>
      <c r="H31" s="171"/>
      <c r="I31" s="171"/>
      <c r="J31" s="171"/>
      <c r="K31" s="171"/>
      <c r="L31" s="18"/>
      <c r="M31" s="218"/>
      <c r="N31" s="4" t="s">
        <v>372</v>
      </c>
      <c r="O31" s="22">
        <v>0.27</v>
      </c>
      <c r="P31" s="21">
        <v>0.21</v>
      </c>
      <c r="Q31" s="22">
        <v>0.26</v>
      </c>
      <c r="R31" s="21">
        <v>0.37</v>
      </c>
      <c r="S31" s="22">
        <v>0.25</v>
      </c>
      <c r="T31" s="21">
        <v>0.38</v>
      </c>
      <c r="U31" s="22">
        <v>0.35</v>
      </c>
      <c r="V31" s="21">
        <v>0.27</v>
      </c>
      <c r="W31" s="22">
        <v>0.63</v>
      </c>
      <c r="X31" s="21">
        <v>0.84</v>
      </c>
    </row>
    <row r="32" spans="1:24" ht="19.899999999999999" customHeight="1" x14ac:dyDescent="0.25">
      <c r="A32" s="6" t="s">
        <v>28</v>
      </c>
      <c r="B32" s="174">
        <v>9</v>
      </c>
      <c r="C32" s="174">
        <v>19.478000000000002</v>
      </c>
      <c r="D32" s="169"/>
      <c r="E32" s="169"/>
      <c r="F32" s="169"/>
      <c r="G32" s="169"/>
      <c r="H32" s="169"/>
      <c r="I32" s="169"/>
      <c r="J32" s="169"/>
      <c r="K32" s="169"/>
      <c r="L32" s="18"/>
      <c r="M32" s="218"/>
      <c r="N32" s="4" t="s">
        <v>373</v>
      </c>
      <c r="O32" s="22">
        <v>7.41</v>
      </c>
      <c r="P32" s="21">
        <v>24.75</v>
      </c>
      <c r="Q32" s="22">
        <v>1.86</v>
      </c>
      <c r="R32" s="21">
        <v>2.66</v>
      </c>
      <c r="S32" s="22">
        <v>2.9</v>
      </c>
      <c r="T32" s="26">
        <v>-13.21</v>
      </c>
      <c r="U32" s="25">
        <v>-181.54</v>
      </c>
      <c r="V32" s="21">
        <v>63.29</v>
      </c>
      <c r="W32" s="22">
        <v>31.39</v>
      </c>
      <c r="X32" s="21">
        <v>5.81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18"/>
      <c r="N33" s="4" t="s">
        <v>374</v>
      </c>
      <c r="O33" s="22">
        <v>8.57</v>
      </c>
      <c r="P33" s="26">
        <v>-6.97</v>
      </c>
      <c r="Q33" s="22">
        <v>2.29</v>
      </c>
      <c r="R33" s="21">
        <v>2.82</v>
      </c>
      <c r="S33" s="25">
        <v>-1.56</v>
      </c>
      <c r="T33" s="26">
        <v>-114.29</v>
      </c>
      <c r="U33" s="25">
        <v>-111.43</v>
      </c>
      <c r="V33" s="21">
        <v>87.14</v>
      </c>
      <c r="W33" s="25">
        <v>-5.44</v>
      </c>
      <c r="X33" s="26">
        <v>-22.55</v>
      </c>
    </row>
    <row r="34" spans="1:24" ht="19.899999999999999" customHeight="1" x14ac:dyDescent="0.25">
      <c r="A34" s="6" t="s">
        <v>29</v>
      </c>
      <c r="B34" s="172" t="s">
        <v>4572</v>
      </c>
      <c r="C34" s="172" t="s">
        <v>5479</v>
      </c>
      <c r="D34" s="169"/>
      <c r="E34" s="169"/>
      <c r="F34" s="169"/>
      <c r="G34" s="169"/>
      <c r="H34" s="169"/>
      <c r="I34" s="169"/>
      <c r="J34" s="169"/>
      <c r="K34" s="169"/>
      <c r="L34" s="18"/>
      <c r="M34" s="218"/>
      <c r="N34" s="4" t="s">
        <v>375</v>
      </c>
      <c r="O34" s="22">
        <v>0.24</v>
      </c>
      <c r="P34" s="21">
        <v>0.18</v>
      </c>
      <c r="Q34" s="22">
        <v>0.23</v>
      </c>
      <c r="R34" s="21">
        <v>0.33</v>
      </c>
      <c r="S34" s="22">
        <v>0.24</v>
      </c>
      <c r="T34" s="21">
        <v>0.34</v>
      </c>
      <c r="U34" s="22">
        <v>0.32</v>
      </c>
      <c r="V34" s="21">
        <v>0.25</v>
      </c>
      <c r="W34" s="22">
        <v>0.59</v>
      </c>
      <c r="X34" s="21">
        <v>0.74</v>
      </c>
    </row>
    <row r="35" spans="1:24" ht="19.899999999999999" customHeight="1" x14ac:dyDescent="0.25">
      <c r="A35" s="8" t="s">
        <v>30</v>
      </c>
      <c r="B35" s="175" t="s">
        <v>5480</v>
      </c>
      <c r="C35" s="175" t="s">
        <v>5481</v>
      </c>
      <c r="D35" s="171"/>
      <c r="E35" s="171"/>
      <c r="F35" s="171"/>
      <c r="G35" s="171"/>
      <c r="H35" s="171"/>
      <c r="I35" s="171"/>
      <c r="J35" s="171"/>
      <c r="K35" s="171"/>
      <c r="L35" s="18"/>
      <c r="M35" s="218"/>
      <c r="N35" s="4" t="s">
        <v>376</v>
      </c>
      <c r="O35" s="22">
        <v>51</v>
      </c>
      <c r="P35" s="21">
        <v>37</v>
      </c>
      <c r="Q35" s="22">
        <v>49</v>
      </c>
      <c r="R35" s="21">
        <v>71</v>
      </c>
      <c r="S35" s="22">
        <v>43</v>
      </c>
      <c r="T35" s="21">
        <v>80</v>
      </c>
      <c r="U35" s="22">
        <v>78</v>
      </c>
      <c r="V35" s="21">
        <v>61</v>
      </c>
      <c r="W35" s="22">
        <v>141</v>
      </c>
      <c r="X35" s="21">
        <v>221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18"/>
      <c r="N36" s="4" t="s">
        <v>377</v>
      </c>
      <c r="O36" s="22">
        <v>10.99</v>
      </c>
      <c r="P36" s="21">
        <v>7.27</v>
      </c>
      <c r="Q36" s="22">
        <v>4.76</v>
      </c>
      <c r="R36" s="21">
        <v>5.23</v>
      </c>
      <c r="S36" s="22">
        <v>15.33</v>
      </c>
      <c r="T36" s="21">
        <v>13.4</v>
      </c>
      <c r="U36" s="22">
        <v>0.71</v>
      </c>
      <c r="V36" s="21">
        <v>1.63</v>
      </c>
      <c r="W36" s="22">
        <v>36.909999999999997</v>
      </c>
      <c r="X36" s="21">
        <v>0.32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18"/>
      <c r="N37" s="4" t="s">
        <v>378</v>
      </c>
      <c r="O37" s="22">
        <v>511.72</v>
      </c>
      <c r="P37" s="21">
        <v>297.82</v>
      </c>
      <c r="Q37" s="22">
        <v>462.5</v>
      </c>
      <c r="R37" s="21">
        <v>14.97</v>
      </c>
      <c r="S37" s="22">
        <v>13.24</v>
      </c>
      <c r="T37" s="21">
        <v>7.15</v>
      </c>
      <c r="U37" s="22">
        <v>8.4700000000000006</v>
      </c>
      <c r="V37" s="21">
        <v>6.16</v>
      </c>
      <c r="W37" s="22">
        <v>5.05</v>
      </c>
      <c r="X37" s="21">
        <v>0.66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18"/>
      <c r="N38" s="4" t="s">
        <v>379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5">
        <v>751</v>
      </c>
      <c r="C39" s="175">
        <v>532.95899999999995</v>
      </c>
      <c r="D39" s="171"/>
      <c r="E39" s="171"/>
      <c r="F39" s="171"/>
      <c r="G39" s="171"/>
      <c r="H39" s="171"/>
      <c r="I39" s="171"/>
      <c r="J39" s="171"/>
      <c r="K39" s="171"/>
      <c r="L39" s="18"/>
      <c r="M39" s="218"/>
      <c r="N39" s="4" t="s">
        <v>380</v>
      </c>
      <c r="O39" s="22">
        <v>1.0900000000000001</v>
      </c>
      <c r="P39" s="21">
        <v>1.72</v>
      </c>
      <c r="Q39" s="22">
        <v>2.3199999999999998</v>
      </c>
      <c r="R39" s="21">
        <v>7.74</v>
      </c>
      <c r="S39" s="25">
        <v>-9.14</v>
      </c>
      <c r="T39" s="26">
        <v>-2.54</v>
      </c>
      <c r="U39" s="25">
        <v>-0.96</v>
      </c>
      <c r="V39" s="26">
        <v>-0.92</v>
      </c>
      <c r="W39" s="25">
        <v>-10.69</v>
      </c>
      <c r="X39" s="21">
        <v>11.69</v>
      </c>
    </row>
    <row r="40" spans="1:24" ht="19.899999999999999" customHeight="1" x14ac:dyDescent="0.25">
      <c r="A40" s="6" t="s">
        <v>33</v>
      </c>
      <c r="B40" s="174">
        <v>633</v>
      </c>
      <c r="C40" s="174">
        <v>600.899</v>
      </c>
      <c r="D40" s="169"/>
      <c r="E40" s="169"/>
      <c r="F40" s="169"/>
      <c r="G40" s="169"/>
      <c r="H40" s="169"/>
      <c r="I40" s="169"/>
      <c r="J40" s="169"/>
      <c r="K40" s="169"/>
      <c r="L40" s="18"/>
      <c r="M40" s="218"/>
      <c r="N40" s="4" t="s">
        <v>381</v>
      </c>
      <c r="O40" s="22">
        <v>3.2</v>
      </c>
      <c r="P40" s="26">
        <v>-3.03</v>
      </c>
      <c r="Q40" s="25">
        <v>-3.13</v>
      </c>
      <c r="R40" s="21">
        <v>9.74</v>
      </c>
      <c r="S40" s="25">
        <v>-19.850000000000001</v>
      </c>
      <c r="T40" s="26">
        <v>-7.78</v>
      </c>
      <c r="U40" s="25">
        <v>-0.25</v>
      </c>
      <c r="V40" s="21">
        <v>0.27</v>
      </c>
      <c r="W40" s="25">
        <v>-9.8800000000000008</v>
      </c>
      <c r="X40" s="21">
        <v>14.19</v>
      </c>
    </row>
    <row r="41" spans="1:24" ht="19.899999999999999" customHeight="1" x14ac:dyDescent="0.25">
      <c r="A41" s="8" t="s">
        <v>34</v>
      </c>
      <c r="B41" s="173">
        <v>4</v>
      </c>
      <c r="C41" s="173">
        <v>3.1349999999999998</v>
      </c>
      <c r="D41" s="171"/>
      <c r="E41" s="171"/>
      <c r="F41" s="171"/>
      <c r="G41" s="171"/>
      <c r="H41" s="171"/>
      <c r="I41" s="171"/>
      <c r="J41" s="171"/>
      <c r="K41" s="171"/>
      <c r="L41" s="18"/>
      <c r="M41" s="218"/>
      <c r="N41" s="4" t="s">
        <v>382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4">
        <v>-85</v>
      </c>
      <c r="C42" s="174">
        <v>-142.97</v>
      </c>
      <c r="D42" s="169"/>
      <c r="E42" s="169"/>
      <c r="F42" s="169"/>
      <c r="G42" s="169"/>
      <c r="H42" s="169"/>
      <c r="I42" s="169"/>
      <c r="J42" s="169"/>
      <c r="K42" s="169"/>
      <c r="L42" s="18"/>
      <c r="M42" s="218"/>
      <c r="N42" s="4" t="s">
        <v>383</v>
      </c>
      <c r="O42" s="22">
        <v>80.37</v>
      </c>
      <c r="P42" s="21">
        <v>258.48</v>
      </c>
      <c r="Q42" s="22">
        <v>10.56</v>
      </c>
      <c r="R42" s="21">
        <v>9.4499999999999993</v>
      </c>
      <c r="S42" s="22">
        <v>19.27</v>
      </c>
      <c r="T42" s="26">
        <v>-24.28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3">
        <v>199</v>
      </c>
      <c r="C43" s="173">
        <v>71.894999999999996</v>
      </c>
      <c r="D43" s="171"/>
      <c r="E43" s="171"/>
      <c r="F43" s="171"/>
      <c r="G43" s="171"/>
      <c r="H43" s="171"/>
      <c r="I43" s="171"/>
      <c r="J43" s="171"/>
      <c r="K43" s="171"/>
      <c r="L43" s="18"/>
      <c r="M43" s="218"/>
      <c r="N43" s="4" t="s">
        <v>384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18"/>
      <c r="N44" s="4" t="s">
        <v>385</v>
      </c>
      <c r="O44" s="22">
        <v>0.79</v>
      </c>
      <c r="P44" s="26">
        <v>-0.93</v>
      </c>
      <c r="Q44" s="25">
        <v>-1.2</v>
      </c>
      <c r="R44" s="21">
        <v>4.05</v>
      </c>
      <c r="S44" s="25">
        <v>-7.39</v>
      </c>
      <c r="T44" s="26">
        <v>-4.32</v>
      </c>
      <c r="U44" s="25">
        <v>-0.23</v>
      </c>
      <c r="V44" s="21">
        <v>0.25</v>
      </c>
      <c r="W44" s="25">
        <v>-9.17</v>
      </c>
      <c r="X44" s="21">
        <v>12.47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1"/>
      <c r="E45" s="171"/>
      <c r="F45" s="171"/>
      <c r="G45" s="171"/>
      <c r="H45" s="171"/>
      <c r="I45" s="171"/>
      <c r="J45" s="171"/>
      <c r="K45" s="171"/>
      <c r="L45" s="18"/>
      <c r="M45" s="218"/>
      <c r="N45" s="4" t="s">
        <v>386</v>
      </c>
      <c r="O45" s="22">
        <v>5.76</v>
      </c>
      <c r="P45" s="21">
        <v>3.45</v>
      </c>
      <c r="Q45" s="22">
        <v>4.05</v>
      </c>
      <c r="R45" s="21">
        <v>1.93</v>
      </c>
      <c r="S45" s="25">
        <v>-1.02</v>
      </c>
      <c r="T45" s="26">
        <v>-8.58</v>
      </c>
      <c r="U45" s="25">
        <v>-27.3</v>
      </c>
      <c r="V45" s="26">
        <v>-22.91</v>
      </c>
      <c r="W45" s="25">
        <v>-5.46</v>
      </c>
      <c r="X45" s="21">
        <v>5.83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69"/>
      <c r="E46" s="169"/>
      <c r="F46" s="169"/>
      <c r="G46" s="169"/>
      <c r="H46" s="169"/>
      <c r="I46" s="169"/>
      <c r="J46" s="169"/>
      <c r="K46" s="169"/>
      <c r="L46" s="18"/>
      <c r="M46" s="218"/>
      <c r="N46" s="4" t="s">
        <v>387</v>
      </c>
      <c r="O46" s="22">
        <v>6.13</v>
      </c>
      <c r="P46" s="21">
        <v>3.63</v>
      </c>
      <c r="Q46" s="22">
        <v>4.3099999999999996</v>
      </c>
      <c r="R46" s="21">
        <v>1.97</v>
      </c>
      <c r="S46" s="25">
        <v>-1.01</v>
      </c>
      <c r="T46" s="26">
        <v>-8.31</v>
      </c>
      <c r="U46" s="25">
        <v>-26.17</v>
      </c>
      <c r="V46" s="26">
        <v>-22.12</v>
      </c>
      <c r="W46" s="25">
        <v>-5.45</v>
      </c>
      <c r="X46" s="21">
        <v>5.86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1"/>
      <c r="E47" s="171"/>
      <c r="F47" s="171"/>
      <c r="G47" s="171"/>
      <c r="H47" s="171"/>
      <c r="I47" s="171"/>
      <c r="J47" s="171"/>
      <c r="K47" s="171"/>
      <c r="L47" s="18"/>
      <c r="M47" s="218"/>
      <c r="N47" s="4" t="s">
        <v>388</v>
      </c>
      <c r="O47" s="22">
        <v>0.38</v>
      </c>
      <c r="P47" s="21">
        <v>0.97</v>
      </c>
      <c r="Q47" s="22">
        <v>1.92</v>
      </c>
      <c r="R47" s="21">
        <v>2.14</v>
      </c>
      <c r="S47" s="22">
        <v>0.49</v>
      </c>
      <c r="T47" s="21">
        <v>1.19</v>
      </c>
      <c r="U47" s="22">
        <v>1.62</v>
      </c>
      <c r="V47" s="21">
        <v>0.71</v>
      </c>
      <c r="W47" s="22">
        <v>1.97</v>
      </c>
      <c r="X47" s="21">
        <v>45.56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69"/>
      <c r="E48" s="169"/>
      <c r="F48" s="169"/>
      <c r="G48" s="169"/>
      <c r="H48" s="169"/>
      <c r="I48" s="169"/>
      <c r="J48" s="169"/>
      <c r="K48" s="169"/>
      <c r="L48" s="18"/>
      <c r="M48" s="218"/>
      <c r="N48" s="4" t="s">
        <v>389</v>
      </c>
      <c r="O48" s="22">
        <v>667.32</v>
      </c>
      <c r="P48" s="21">
        <v>277.12</v>
      </c>
      <c r="Q48" s="22">
        <v>18.739999999999998</v>
      </c>
      <c r="R48" s="21">
        <v>13.43</v>
      </c>
      <c r="S48" s="22">
        <v>11.74</v>
      </c>
      <c r="T48" s="21">
        <v>6.6</v>
      </c>
      <c r="U48" s="22">
        <v>8.4700000000000006</v>
      </c>
      <c r="V48" s="21">
        <v>6.17</v>
      </c>
      <c r="W48" s="22">
        <v>5.03</v>
      </c>
      <c r="X48" s="21">
        <v>0.77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18"/>
      <c r="N49" s="4" t="s">
        <v>390</v>
      </c>
      <c r="O49" s="22">
        <v>1.23</v>
      </c>
      <c r="P49" s="21">
        <v>1.89</v>
      </c>
      <c r="Q49" s="22">
        <v>2.38</v>
      </c>
      <c r="R49" s="21">
        <v>7.72</v>
      </c>
      <c r="S49" s="25">
        <v>-10.1</v>
      </c>
      <c r="T49" s="26">
        <v>-2.8</v>
      </c>
      <c r="U49" s="25">
        <v>-0.98</v>
      </c>
      <c r="V49" s="26">
        <v>-1.02</v>
      </c>
      <c r="W49" s="25">
        <v>-12.94</v>
      </c>
      <c r="X49" s="21">
        <v>16.41</v>
      </c>
    </row>
    <row r="50" spans="1:24" ht="19.899999999999999" customHeight="1" x14ac:dyDescent="0.25">
      <c r="A50" s="6" t="s">
        <v>41</v>
      </c>
      <c r="B50" s="172">
        <v>53</v>
      </c>
      <c r="C50" s="172">
        <v>48.372</v>
      </c>
      <c r="D50" s="169"/>
      <c r="E50" s="169"/>
      <c r="F50" s="169"/>
      <c r="G50" s="169"/>
      <c r="H50" s="169"/>
      <c r="I50" s="169"/>
      <c r="J50" s="169"/>
      <c r="K50" s="169"/>
      <c r="L50" s="18"/>
      <c r="M50" s="218"/>
      <c r="N50" s="4" t="s">
        <v>391</v>
      </c>
      <c r="O50" s="22">
        <v>3.25</v>
      </c>
      <c r="P50" s="26">
        <v>-2.99</v>
      </c>
      <c r="Q50" s="25">
        <v>-3.08</v>
      </c>
      <c r="R50" s="21">
        <v>10.24</v>
      </c>
      <c r="S50" s="25">
        <v>-17.989999999999998</v>
      </c>
      <c r="T50" s="26">
        <v>-7.51</v>
      </c>
      <c r="U50" s="25">
        <v>-0.25</v>
      </c>
      <c r="V50" s="21">
        <v>0.27</v>
      </c>
      <c r="W50" s="25">
        <v>-12.5</v>
      </c>
      <c r="X50" s="21">
        <v>17.36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18"/>
      <c r="N51" s="4" t="s">
        <v>392</v>
      </c>
      <c r="O51" s="22">
        <v>1.1299999999999999</v>
      </c>
      <c r="P51" s="21">
        <v>1.77</v>
      </c>
      <c r="Q51" s="22">
        <v>2.29</v>
      </c>
      <c r="R51" s="21">
        <v>7.68</v>
      </c>
      <c r="S51" s="25">
        <v>-10.07</v>
      </c>
      <c r="T51" s="26">
        <v>-2.8</v>
      </c>
      <c r="U51" s="25">
        <v>-0.98</v>
      </c>
      <c r="V51" s="26">
        <v>-1.02</v>
      </c>
      <c r="W51" s="25">
        <v>-12.94</v>
      </c>
      <c r="X51" s="21">
        <v>16.399999999999999</v>
      </c>
    </row>
    <row r="52" spans="1:24" ht="19.899999999999999" customHeight="1" thickBot="1" x14ac:dyDescent="0.3">
      <c r="A52" s="6" t="s">
        <v>42</v>
      </c>
      <c r="B52" s="172">
        <v>804</v>
      </c>
      <c r="C52" s="172">
        <v>581.33100000000002</v>
      </c>
      <c r="D52" s="169"/>
      <c r="E52" s="169"/>
      <c r="F52" s="169"/>
      <c r="G52" s="169"/>
      <c r="H52" s="169"/>
      <c r="I52" s="169"/>
      <c r="J52" s="169"/>
      <c r="K52" s="169"/>
      <c r="L52" s="18"/>
      <c r="M52" s="218"/>
      <c r="N52" s="4" t="s">
        <v>393</v>
      </c>
      <c r="O52" s="22">
        <v>2.54</v>
      </c>
      <c r="P52" s="26">
        <v>-2.61</v>
      </c>
      <c r="Q52" s="25">
        <v>-2.91</v>
      </c>
      <c r="R52" s="21">
        <v>10.1</v>
      </c>
      <c r="S52" s="25">
        <v>-17.899999999999999</v>
      </c>
      <c r="T52" s="26">
        <v>-7.51</v>
      </c>
      <c r="U52" s="25">
        <v>-0.25</v>
      </c>
      <c r="V52" s="21">
        <v>0.27</v>
      </c>
      <c r="W52" s="25">
        <v>-12.51</v>
      </c>
      <c r="X52" s="21">
        <v>17.350000000000001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18"/>
      <c r="N53" s="40" t="s">
        <v>433</v>
      </c>
      <c r="O53" s="58" t="str">
        <f>B86</f>
        <v>1,255,000</v>
      </c>
      <c r="P53" s="58" t="str">
        <f t="shared" ref="P53:X53" si="0">C86</f>
        <v>1,201,799</v>
      </c>
      <c r="Q53" s="58">
        <f t="shared" si="0"/>
        <v>0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18"/>
      <c r="N54" s="41" t="s">
        <v>434</v>
      </c>
      <c r="O54" s="42" t="e">
        <f>O53*O7/100</f>
        <v>#VALUE!</v>
      </c>
      <c r="P54" s="43" t="e">
        <f t="shared" ref="P54:X54" si="1">P53*P7/100</f>
        <v>#VALUE!</v>
      </c>
      <c r="Q54" s="42">
        <f t="shared" si="1"/>
        <v>0</v>
      </c>
      <c r="R54" s="43">
        <f t="shared" si="1"/>
        <v>0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18"/>
      <c r="N55" s="41" t="s">
        <v>435</v>
      </c>
      <c r="O55" s="42" t="e">
        <f t="shared" ref="O55:X55" si="2">O53*O8/100</f>
        <v>#VALUE!</v>
      </c>
      <c r="P55" s="43" t="e">
        <f t="shared" si="2"/>
        <v>#VALUE!</v>
      </c>
      <c r="Q55" s="42">
        <f t="shared" si="2"/>
        <v>0</v>
      </c>
      <c r="R55" s="43">
        <f t="shared" si="2"/>
        <v>0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2">
        <v>726</v>
      </c>
      <c r="C56" s="172">
        <v>681.38800000000003</v>
      </c>
      <c r="D56" s="169"/>
      <c r="E56" s="169"/>
      <c r="F56" s="169"/>
      <c r="G56" s="169"/>
      <c r="H56" s="169"/>
      <c r="I56" s="169"/>
      <c r="J56" s="169"/>
      <c r="K56" s="169"/>
      <c r="L56" s="18"/>
      <c r="M56" s="218"/>
      <c r="N56" s="44" t="s">
        <v>436</v>
      </c>
      <c r="O56" s="45">
        <f>B135/100</f>
        <v>0.1</v>
      </c>
      <c r="P56" s="45">
        <f t="shared" ref="P56:X56" si="3">C135/100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3">
        <v>66</v>
      </c>
      <c r="C57" s="173">
        <v>51.206000000000003</v>
      </c>
      <c r="D57" s="171"/>
      <c r="E57" s="171"/>
      <c r="F57" s="171"/>
      <c r="G57" s="171"/>
      <c r="H57" s="171"/>
      <c r="I57" s="171"/>
      <c r="J57" s="171"/>
      <c r="K57" s="171"/>
      <c r="L57" s="18"/>
      <c r="M57" s="218"/>
      <c r="N57" s="41" t="s">
        <v>437</v>
      </c>
      <c r="O57" s="46" t="e">
        <f>(B30+B29+B28)-(B66+B69)</f>
        <v>#VALUE!</v>
      </c>
      <c r="P57" s="46" t="e">
        <f t="shared" ref="P57:X57" si="4">(C30+C29+C28)-(C66+C69)</f>
        <v>#VALUE!</v>
      </c>
      <c r="Q57" s="46">
        <f t="shared" si="4"/>
        <v>0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69"/>
      <c r="E58" s="169"/>
      <c r="F58" s="169"/>
      <c r="G58" s="169"/>
      <c r="H58" s="169"/>
      <c r="I58" s="169"/>
      <c r="J58" s="169"/>
      <c r="K58" s="169"/>
      <c r="L58" s="18"/>
      <c r="M58" s="218"/>
      <c r="N58" s="41" t="s">
        <v>438</v>
      </c>
      <c r="O58" s="46">
        <f>B20</f>
        <v>999</v>
      </c>
      <c r="P58" s="46">
        <f t="shared" ref="P58:X58" si="5">C20</f>
        <v>770.01900000000001</v>
      </c>
      <c r="Q58" s="46">
        <f t="shared" si="5"/>
        <v>0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1"/>
      <c r="E59" s="171"/>
      <c r="F59" s="171"/>
      <c r="G59" s="171"/>
      <c r="H59" s="171"/>
      <c r="I59" s="171"/>
      <c r="J59" s="171"/>
      <c r="K59" s="171"/>
      <c r="L59" s="18"/>
      <c r="M59" s="218"/>
      <c r="N59" s="44" t="s">
        <v>439</v>
      </c>
      <c r="O59" s="47" t="e">
        <f>O57+O58</f>
        <v>#VALUE!</v>
      </c>
      <c r="P59" s="48" t="e">
        <f t="shared" ref="P59:X59" si="6">P57+P58</f>
        <v>#VALUE!</v>
      </c>
      <c r="Q59" s="47">
        <f t="shared" si="6"/>
        <v>0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69"/>
      <c r="E60" s="169"/>
      <c r="F60" s="169"/>
      <c r="G60" s="169"/>
      <c r="H60" s="169"/>
      <c r="I60" s="169"/>
      <c r="J60" s="169"/>
      <c r="K60" s="169"/>
      <c r="L60" s="18"/>
      <c r="M60" s="218"/>
      <c r="N60" s="41" t="s">
        <v>440</v>
      </c>
      <c r="O60" s="46">
        <f>B146</f>
        <v>121</v>
      </c>
      <c r="P60" s="46">
        <f t="shared" ref="P60:X60" si="7">C146</f>
        <v>79.427999999999997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3">
        <v>398</v>
      </c>
      <c r="C61" s="173">
        <v>411.40100000000001</v>
      </c>
      <c r="D61" s="171"/>
      <c r="E61" s="171"/>
      <c r="F61" s="171"/>
      <c r="G61" s="171"/>
      <c r="H61" s="171"/>
      <c r="I61" s="171"/>
      <c r="J61" s="171"/>
      <c r="K61" s="171"/>
      <c r="L61" s="18"/>
      <c r="M61" s="218"/>
      <c r="N61" s="41" t="s">
        <v>441</v>
      </c>
      <c r="O61" s="49">
        <f>B165/B163</f>
        <v>0.3902439024390244</v>
      </c>
      <c r="P61" s="49">
        <f t="shared" ref="P61:X61" si="8">C165/C163</f>
        <v>0.36330546377102207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18"/>
      <c r="N62" s="41" t="s">
        <v>442</v>
      </c>
      <c r="O62" s="46">
        <f>B154</f>
        <v>288</v>
      </c>
      <c r="P62" s="46">
        <f t="shared" ref="P62:X62" si="9">C154</f>
        <v>275.51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5">
        <v>262</v>
      </c>
      <c r="C63" s="175">
        <v>218.78100000000001</v>
      </c>
      <c r="D63" s="171"/>
      <c r="E63" s="171"/>
      <c r="F63" s="171"/>
      <c r="G63" s="171"/>
      <c r="H63" s="171"/>
      <c r="I63" s="171"/>
      <c r="J63" s="171"/>
      <c r="K63" s="171"/>
      <c r="L63" s="18"/>
      <c r="M63" s="218"/>
      <c r="N63" s="44" t="s">
        <v>443</v>
      </c>
      <c r="O63" s="50">
        <f>O62*(1-O61)</f>
        <v>175.60975609756096</v>
      </c>
      <c r="P63" s="48">
        <f t="shared" ref="P63:X63" si="10">P62*(1-P61)</f>
        <v>175.41571167644571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18"/>
      <c r="N64" s="51" t="s">
        <v>444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5" t="s">
        <v>4957</v>
      </c>
      <c r="C65" s="175" t="s">
        <v>5482</v>
      </c>
      <c r="D65" s="171"/>
      <c r="E65" s="171"/>
      <c r="F65" s="171"/>
      <c r="G65" s="171"/>
      <c r="H65" s="171"/>
      <c r="I65" s="171"/>
      <c r="J65" s="171"/>
      <c r="K65" s="171"/>
      <c r="L65" s="18"/>
      <c r="M65" s="218"/>
      <c r="N65" s="54" t="s">
        <v>445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4" t="s">
        <v>5483</v>
      </c>
      <c r="C66" s="174" t="s">
        <v>5484</v>
      </c>
      <c r="D66" s="169"/>
      <c r="E66" s="169"/>
      <c r="F66" s="169"/>
      <c r="G66" s="169"/>
      <c r="H66" s="169"/>
      <c r="I66" s="169"/>
      <c r="J66" s="169"/>
      <c r="K66" s="169"/>
      <c r="L66" s="18"/>
      <c r="M66" s="218"/>
      <c r="N66" s="62" t="s">
        <v>446</v>
      </c>
      <c r="O66" s="63">
        <f>B11</f>
        <v>81</v>
      </c>
      <c r="P66" s="63">
        <f t="shared" ref="P66:X66" si="13">C11</f>
        <v>20.969000000000001</v>
      </c>
      <c r="Q66" s="63">
        <f t="shared" si="13"/>
        <v>0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1"/>
      <c r="E67" s="171"/>
      <c r="F67" s="171"/>
      <c r="G67" s="171"/>
      <c r="H67" s="171"/>
      <c r="I67" s="171"/>
      <c r="J67" s="171"/>
      <c r="K67" s="171"/>
      <c r="L67" s="18"/>
      <c r="M67" s="218"/>
      <c r="N67" s="62" t="s">
        <v>447</v>
      </c>
      <c r="O67" s="64" t="str">
        <f>B34</f>
        <v>3,130,000</v>
      </c>
      <c r="P67" s="64" t="str">
        <f t="shared" ref="P67:X67" si="14">C34</f>
        <v>2,693,375</v>
      </c>
      <c r="Q67" s="64">
        <f t="shared" si="14"/>
        <v>0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4">
        <v>47</v>
      </c>
      <c r="C68" s="174">
        <v>24.100999999999999</v>
      </c>
      <c r="D68" s="169"/>
      <c r="E68" s="169"/>
      <c r="F68" s="169"/>
      <c r="G68" s="169"/>
      <c r="H68" s="169"/>
      <c r="I68" s="169"/>
      <c r="J68" s="169"/>
      <c r="K68" s="169"/>
      <c r="L68" s="18"/>
      <c r="M68" s="218"/>
      <c r="N68" s="62" t="s">
        <v>448</v>
      </c>
      <c r="O68" s="81" t="e">
        <f>O66/O67</f>
        <v>#VALUE!</v>
      </c>
      <c r="P68" s="81" t="e">
        <f t="shared" ref="P68:X68" si="15">P66/P67</f>
        <v>#VALUE!</v>
      </c>
      <c r="Q68" s="81" t="e">
        <f t="shared" si="15"/>
        <v>#DIV/0!</v>
      </c>
      <c r="R68" s="81" t="e">
        <f t="shared" si="15"/>
        <v>#DIV/0!</v>
      </c>
      <c r="S68" s="81" t="e">
        <f t="shared" si="15"/>
        <v>#DIV/0!</v>
      </c>
      <c r="T68" s="81" t="e">
        <f t="shared" si="15"/>
        <v>#DIV/0!</v>
      </c>
      <c r="U68" s="81" t="e">
        <f t="shared" si="15"/>
        <v>#DIV/0!</v>
      </c>
      <c r="V68" s="81" t="e">
        <f t="shared" si="15"/>
        <v>#DIV/0!</v>
      </c>
      <c r="W68" s="81" t="e">
        <f t="shared" si="15"/>
        <v>#DIV/0!</v>
      </c>
      <c r="X68" s="81" t="e">
        <f t="shared" si="15"/>
        <v>#DIV/0!</v>
      </c>
    </row>
    <row r="69" spans="1:24" ht="19.899999999999999" customHeight="1" x14ac:dyDescent="0.25">
      <c r="A69" s="8" t="s">
        <v>55</v>
      </c>
      <c r="B69" s="173">
        <v>330</v>
      </c>
      <c r="C69" s="173">
        <v>299.61599999999999</v>
      </c>
      <c r="D69" s="171"/>
      <c r="E69" s="171"/>
      <c r="F69" s="171"/>
      <c r="G69" s="171"/>
      <c r="H69" s="171"/>
      <c r="I69" s="171"/>
      <c r="J69" s="171"/>
      <c r="K69" s="171"/>
      <c r="L69" s="18"/>
      <c r="M69" s="218"/>
      <c r="N69" s="107" t="s">
        <v>454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218"/>
      <c r="N70" s="108" t="s">
        <v>455</v>
      </c>
      <c r="O70" s="123">
        <f>O69/O66</f>
        <v>0</v>
      </c>
      <c r="P70" s="123">
        <f t="shared" ref="P70:X70" si="17">P69/P66</f>
        <v>0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5" t="s">
        <v>5485</v>
      </c>
      <c r="C71" s="175" t="s">
        <v>5486</v>
      </c>
      <c r="D71" s="171"/>
      <c r="E71" s="171"/>
      <c r="F71" s="171"/>
      <c r="G71" s="171"/>
      <c r="H71" s="171"/>
      <c r="I71" s="171"/>
      <c r="J71" s="171"/>
      <c r="K71" s="171"/>
      <c r="L71" s="18"/>
      <c r="M71" s="218"/>
    </row>
    <row r="72" spans="1:24" ht="19.899999999999999" customHeight="1" x14ac:dyDescent="0.25">
      <c r="A72" s="6" t="s">
        <v>57</v>
      </c>
      <c r="B72" s="172" t="s">
        <v>5480</v>
      </c>
      <c r="C72" s="172" t="s">
        <v>5481</v>
      </c>
      <c r="D72" s="169"/>
      <c r="E72" s="169"/>
      <c r="F72" s="169"/>
      <c r="G72" s="169"/>
      <c r="H72" s="169"/>
      <c r="I72" s="169"/>
      <c r="J72" s="169"/>
      <c r="K72" s="169"/>
      <c r="L72" s="18"/>
      <c r="M72" s="218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218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69"/>
      <c r="E74" s="169"/>
      <c r="F74" s="169"/>
      <c r="G74" s="169"/>
      <c r="H74" s="169"/>
      <c r="I74" s="169"/>
      <c r="J74" s="169"/>
      <c r="K74" s="169"/>
      <c r="L74" s="18"/>
      <c r="M74" s="218"/>
    </row>
    <row r="75" spans="1:24" ht="19.899999999999999" customHeight="1" x14ac:dyDescent="0.25">
      <c r="A75" s="8" t="s">
        <v>59</v>
      </c>
      <c r="B75" s="175">
        <v>-75</v>
      </c>
      <c r="C75" s="175">
        <v>-9.6219999999999999</v>
      </c>
      <c r="D75" s="171"/>
      <c r="E75" s="171"/>
      <c r="F75" s="171"/>
      <c r="G75" s="171"/>
      <c r="H75" s="171"/>
      <c r="I75" s="171"/>
      <c r="J75" s="171"/>
      <c r="K75" s="171"/>
      <c r="L75" s="18"/>
      <c r="M75" s="218"/>
    </row>
    <row r="76" spans="1:24" ht="19.899999999999999" customHeight="1" x14ac:dyDescent="0.25">
      <c r="A76" s="6" t="s">
        <v>60</v>
      </c>
      <c r="B76" s="172" t="s">
        <v>5487</v>
      </c>
      <c r="C76" s="172" t="s">
        <v>5488</v>
      </c>
      <c r="D76" s="169"/>
      <c r="E76" s="169"/>
      <c r="F76" s="169"/>
      <c r="G76" s="169"/>
      <c r="H76" s="169"/>
      <c r="I76" s="169"/>
      <c r="J76" s="169"/>
      <c r="K76" s="169"/>
      <c r="L76" s="18"/>
      <c r="M76" s="218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218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218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218"/>
    </row>
    <row r="80" spans="1:24" ht="19.899999999999999" customHeight="1" x14ac:dyDescent="0.25">
      <c r="A80" s="8" t="s">
        <v>62</v>
      </c>
      <c r="B80" s="173" t="s">
        <v>5489</v>
      </c>
      <c r="C80" s="173" t="s">
        <v>5490</v>
      </c>
      <c r="D80" s="171"/>
      <c r="E80" s="171"/>
      <c r="F80" s="171"/>
      <c r="G80" s="171"/>
      <c r="H80" s="171"/>
      <c r="I80" s="171"/>
      <c r="J80" s="171"/>
      <c r="K80" s="171"/>
      <c r="L80" s="18"/>
      <c r="M80" s="218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69"/>
      <c r="E81" s="169"/>
      <c r="F81" s="169"/>
      <c r="G81" s="169"/>
      <c r="H81" s="169"/>
      <c r="I81" s="169"/>
      <c r="J81" s="169"/>
      <c r="K81" s="169"/>
      <c r="L81" s="18"/>
      <c r="M81" s="218"/>
    </row>
    <row r="82" spans="1:13" ht="19.899999999999999" customHeight="1" x14ac:dyDescent="0.25">
      <c r="A82" s="8" t="s">
        <v>64</v>
      </c>
      <c r="B82" s="173">
        <v>0</v>
      </c>
      <c r="C82" s="173">
        <v>0</v>
      </c>
      <c r="D82" s="171"/>
      <c r="E82" s="171"/>
      <c r="F82" s="171"/>
      <c r="G82" s="171"/>
      <c r="H82" s="171"/>
      <c r="I82" s="171"/>
      <c r="J82" s="171"/>
      <c r="K82" s="171"/>
      <c r="L82" s="18"/>
      <c r="M82" s="218"/>
    </row>
    <row r="83" spans="1:13" ht="19.899999999999999" customHeight="1" x14ac:dyDescent="0.25">
      <c r="A83" s="6" t="s">
        <v>65</v>
      </c>
      <c r="B83" s="174">
        <v>50</v>
      </c>
      <c r="C83" s="174">
        <v>50</v>
      </c>
      <c r="D83" s="169"/>
      <c r="E83" s="169"/>
      <c r="F83" s="169"/>
      <c r="G83" s="169"/>
      <c r="H83" s="169"/>
      <c r="I83" s="169"/>
      <c r="J83" s="169"/>
      <c r="K83" s="169"/>
      <c r="L83" s="18"/>
      <c r="M83" s="218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1"/>
      <c r="E84" s="171"/>
      <c r="F84" s="171"/>
      <c r="G84" s="171"/>
      <c r="H84" s="171"/>
      <c r="I84" s="171"/>
      <c r="J84" s="171"/>
      <c r="K84" s="171"/>
      <c r="L84" s="18"/>
      <c r="M84" s="218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69"/>
      <c r="E85" s="169"/>
      <c r="F85" s="169"/>
      <c r="G85" s="169"/>
      <c r="H85" s="169"/>
      <c r="I85" s="169"/>
      <c r="J85" s="169"/>
      <c r="K85" s="169"/>
      <c r="L85" s="18"/>
      <c r="M85" s="218"/>
    </row>
    <row r="86" spans="1:13" ht="19.899999999999999" customHeight="1" x14ac:dyDescent="0.25">
      <c r="A86" s="8" t="s">
        <v>68</v>
      </c>
      <c r="B86" s="173" t="s">
        <v>5491</v>
      </c>
      <c r="C86" s="173" t="s">
        <v>5490</v>
      </c>
      <c r="D86" s="171"/>
      <c r="E86" s="171"/>
      <c r="F86" s="171"/>
      <c r="G86" s="171"/>
      <c r="H86" s="171"/>
      <c r="I86" s="171"/>
      <c r="J86" s="171"/>
      <c r="K86" s="171"/>
      <c r="L86" s="18"/>
      <c r="M86" s="218"/>
    </row>
    <row r="87" spans="1:13" ht="19.899999999999999" customHeight="1" x14ac:dyDescent="0.25">
      <c r="A87" s="6" t="s">
        <v>69</v>
      </c>
      <c r="B87" s="174" t="s">
        <v>5491</v>
      </c>
      <c r="C87" s="174" t="s">
        <v>5490</v>
      </c>
      <c r="D87" s="169"/>
      <c r="E87" s="169"/>
      <c r="F87" s="169"/>
      <c r="G87" s="169"/>
      <c r="H87" s="169"/>
      <c r="I87" s="169"/>
      <c r="J87" s="169"/>
      <c r="K87" s="169"/>
      <c r="L87" s="18"/>
      <c r="M87" s="218"/>
    </row>
    <row r="88" spans="1:13" ht="19.899999999999999" customHeight="1" x14ac:dyDescent="0.25">
      <c r="A88" s="8" t="s">
        <v>70</v>
      </c>
      <c r="B88" s="173">
        <v>0</v>
      </c>
      <c r="C88" s="173">
        <v>0</v>
      </c>
      <c r="D88" s="171"/>
      <c r="E88" s="171"/>
      <c r="F88" s="171"/>
      <c r="G88" s="171"/>
      <c r="H88" s="171"/>
      <c r="I88" s="171"/>
      <c r="J88" s="171"/>
      <c r="K88" s="171"/>
      <c r="L88" s="18"/>
      <c r="M88" s="218"/>
    </row>
    <row r="89" spans="1:13" ht="19.899999999999999" customHeight="1" x14ac:dyDescent="0.25">
      <c r="A89" s="6" t="s">
        <v>71</v>
      </c>
      <c r="B89" s="174">
        <v>0</v>
      </c>
      <c r="C89" s="174">
        <v>0</v>
      </c>
      <c r="D89" s="169"/>
      <c r="E89" s="169"/>
      <c r="F89" s="169"/>
      <c r="G89" s="169"/>
      <c r="H89" s="169"/>
      <c r="I89" s="169"/>
      <c r="J89" s="169"/>
      <c r="K89" s="169"/>
      <c r="L89" s="18"/>
      <c r="M89" s="218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1"/>
      <c r="E90" s="171"/>
      <c r="F90" s="171"/>
      <c r="G90" s="171"/>
      <c r="H90" s="171"/>
      <c r="I90" s="171"/>
      <c r="J90" s="171"/>
      <c r="K90" s="171"/>
      <c r="L90" s="18"/>
      <c r="M90" s="218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69"/>
      <c r="E91" s="169"/>
      <c r="F91" s="169"/>
      <c r="G91" s="169"/>
      <c r="H91" s="169"/>
      <c r="I91" s="169"/>
      <c r="J91" s="169"/>
      <c r="K91" s="169"/>
      <c r="L91" s="18"/>
      <c r="M91" s="218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1"/>
      <c r="E92" s="171"/>
      <c r="F92" s="171"/>
      <c r="G92" s="171"/>
      <c r="H92" s="171"/>
      <c r="I92" s="171"/>
      <c r="J92" s="171"/>
      <c r="K92" s="171"/>
      <c r="L92" s="18"/>
      <c r="M92" s="218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69"/>
      <c r="E93" s="169"/>
      <c r="F93" s="169"/>
      <c r="G93" s="169"/>
      <c r="H93" s="169"/>
      <c r="I93" s="169"/>
      <c r="J93" s="169"/>
      <c r="K93" s="169"/>
      <c r="L93" s="18"/>
      <c r="M93" s="218"/>
    </row>
    <row r="94" spans="1:13" ht="19.899999999999999" customHeight="1" x14ac:dyDescent="0.25">
      <c r="A94" s="8" t="s">
        <v>76</v>
      </c>
      <c r="B94" s="173">
        <v>2</v>
      </c>
      <c r="C94" s="173">
        <v>1.204</v>
      </c>
      <c r="D94" s="171"/>
      <c r="E94" s="171"/>
      <c r="F94" s="171"/>
      <c r="G94" s="171"/>
      <c r="H94" s="171"/>
      <c r="I94" s="171"/>
      <c r="J94" s="171"/>
      <c r="K94" s="171"/>
      <c r="L94" s="18"/>
      <c r="M94" s="218"/>
    </row>
    <row r="95" spans="1:13" ht="19.899999999999999" customHeight="1" x14ac:dyDescent="0.25">
      <c r="A95" s="6" t="s">
        <v>77</v>
      </c>
      <c r="B95" s="174">
        <v>-43</v>
      </c>
      <c r="C95" s="174">
        <v>-20.478999999999999</v>
      </c>
      <c r="D95" s="169"/>
      <c r="E95" s="169"/>
      <c r="F95" s="169"/>
      <c r="G95" s="169"/>
      <c r="H95" s="169"/>
      <c r="I95" s="169"/>
      <c r="J95" s="169"/>
      <c r="K95" s="169"/>
      <c r="L95" s="18"/>
      <c r="M95" s="218"/>
    </row>
    <row r="96" spans="1:13" ht="19.899999999999999" customHeight="1" x14ac:dyDescent="0.25">
      <c r="A96" s="8" t="s">
        <v>78</v>
      </c>
      <c r="B96" s="173">
        <v>0</v>
      </c>
      <c r="C96" s="173">
        <v>0</v>
      </c>
      <c r="D96" s="171"/>
      <c r="E96" s="171"/>
      <c r="F96" s="171"/>
      <c r="G96" s="171"/>
      <c r="H96" s="171"/>
      <c r="I96" s="171"/>
      <c r="J96" s="171"/>
      <c r="K96" s="171"/>
      <c r="L96" s="18"/>
      <c r="M96" s="218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69"/>
      <c r="E97" s="169"/>
      <c r="F97" s="169"/>
      <c r="G97" s="169"/>
      <c r="H97" s="169"/>
      <c r="I97" s="169"/>
      <c r="J97" s="169"/>
      <c r="K97" s="169"/>
      <c r="L97" s="18"/>
      <c r="M97" s="218"/>
    </row>
    <row r="98" spans="1:13" ht="19.899999999999999" customHeight="1" x14ac:dyDescent="0.25">
      <c r="A98" s="8" t="s">
        <v>80</v>
      </c>
      <c r="B98" s="173">
        <v>600</v>
      </c>
      <c r="C98" s="173">
        <v>0</v>
      </c>
      <c r="D98" s="171"/>
      <c r="E98" s="171"/>
      <c r="F98" s="171"/>
      <c r="G98" s="171"/>
      <c r="H98" s="171"/>
      <c r="I98" s="171"/>
      <c r="J98" s="171"/>
      <c r="K98" s="171"/>
      <c r="L98" s="18"/>
      <c r="M98" s="218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69"/>
      <c r="E99" s="169"/>
      <c r="F99" s="169"/>
      <c r="G99" s="169"/>
      <c r="H99" s="169"/>
      <c r="I99" s="169"/>
      <c r="J99" s="169"/>
      <c r="K99" s="169"/>
      <c r="L99" s="18"/>
      <c r="M99" s="218"/>
    </row>
    <row r="100" spans="1:13" ht="19.899999999999999" customHeight="1" x14ac:dyDescent="0.25">
      <c r="A100" s="8" t="s">
        <v>82</v>
      </c>
      <c r="B100" s="173">
        <v>0</v>
      </c>
      <c r="C100" s="173">
        <v>0</v>
      </c>
      <c r="D100" s="171"/>
      <c r="E100" s="171"/>
      <c r="F100" s="171"/>
      <c r="G100" s="171"/>
      <c r="H100" s="171"/>
      <c r="I100" s="171"/>
      <c r="J100" s="171"/>
      <c r="K100" s="171"/>
      <c r="L100" s="18"/>
      <c r="M100" s="218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69"/>
      <c r="E101" s="169"/>
      <c r="F101" s="169"/>
      <c r="G101" s="169"/>
      <c r="H101" s="169"/>
      <c r="I101" s="169"/>
      <c r="J101" s="169"/>
      <c r="K101" s="169"/>
      <c r="L101" s="18"/>
      <c r="M101" s="218"/>
    </row>
    <row r="102" spans="1:13" ht="19.899999999999999" customHeight="1" x14ac:dyDescent="0.25">
      <c r="A102" s="8" t="s">
        <v>84</v>
      </c>
      <c r="B102" s="173">
        <v>398</v>
      </c>
      <c r="C102" s="173">
        <v>411.40100000000001</v>
      </c>
      <c r="D102" s="171"/>
      <c r="E102" s="171"/>
      <c r="F102" s="171"/>
      <c r="G102" s="171"/>
      <c r="H102" s="171"/>
      <c r="I102" s="171"/>
      <c r="J102" s="171"/>
      <c r="K102" s="171"/>
      <c r="L102" s="18"/>
      <c r="M102" s="218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69"/>
      <c r="E103" s="169"/>
      <c r="F103" s="169"/>
      <c r="G103" s="169"/>
      <c r="H103" s="169"/>
      <c r="I103" s="169"/>
      <c r="J103" s="169"/>
      <c r="K103" s="169"/>
      <c r="L103" s="18"/>
      <c r="M103" s="218"/>
    </row>
    <row r="104" spans="1:13" ht="19.899999999999999" customHeight="1" x14ac:dyDescent="0.25">
      <c r="A104" s="8" t="s">
        <v>86</v>
      </c>
      <c r="B104" s="173">
        <v>330</v>
      </c>
      <c r="C104" s="173">
        <v>299.61599999999999</v>
      </c>
      <c r="D104" s="171"/>
      <c r="E104" s="171"/>
      <c r="F104" s="171"/>
      <c r="G104" s="171"/>
      <c r="H104" s="171"/>
      <c r="I104" s="171"/>
      <c r="J104" s="171"/>
      <c r="K104" s="171"/>
      <c r="L104" s="18"/>
      <c r="M104" s="218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69"/>
      <c r="E105" s="169"/>
      <c r="F105" s="169"/>
      <c r="G105" s="169"/>
      <c r="H105" s="169"/>
      <c r="I105" s="169"/>
      <c r="J105" s="169"/>
      <c r="K105" s="169"/>
      <c r="L105" s="18"/>
      <c r="M105" s="218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1"/>
      <c r="E106" s="171"/>
      <c r="F106" s="171"/>
      <c r="G106" s="171"/>
      <c r="H106" s="171"/>
      <c r="I106" s="171"/>
      <c r="J106" s="171"/>
      <c r="K106" s="171"/>
      <c r="L106" s="18"/>
      <c r="M106" s="218"/>
    </row>
    <row r="107" spans="1:13" ht="19.899999999999999" customHeight="1" x14ac:dyDescent="0.25">
      <c r="A107" s="6" t="s">
        <v>89</v>
      </c>
      <c r="B107" s="174" t="s">
        <v>5492</v>
      </c>
      <c r="C107" s="174">
        <v>0</v>
      </c>
      <c r="D107" s="169"/>
      <c r="E107" s="169"/>
      <c r="F107" s="169"/>
      <c r="G107" s="169"/>
      <c r="H107" s="169"/>
      <c r="I107" s="169"/>
      <c r="J107" s="169"/>
      <c r="K107" s="169"/>
      <c r="L107" s="18"/>
      <c r="M107" s="218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1"/>
      <c r="E108" s="171"/>
      <c r="F108" s="171"/>
      <c r="G108" s="171"/>
      <c r="H108" s="171"/>
      <c r="I108" s="171"/>
      <c r="J108" s="171"/>
      <c r="K108" s="171"/>
      <c r="L108" s="18"/>
      <c r="M108" s="218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69"/>
      <c r="E109" s="169"/>
      <c r="F109" s="169"/>
      <c r="G109" s="169"/>
      <c r="H109" s="169"/>
      <c r="I109" s="169"/>
      <c r="J109" s="169"/>
      <c r="K109" s="169"/>
      <c r="L109" s="18"/>
      <c r="M109" s="218"/>
    </row>
    <row r="110" spans="1:13" ht="19.899999999999999" customHeight="1" x14ac:dyDescent="0.25">
      <c r="A110" s="8" t="s">
        <v>92</v>
      </c>
      <c r="B110" s="173">
        <v>102</v>
      </c>
      <c r="C110" s="173">
        <v>75.150000000000006</v>
      </c>
      <c r="D110" s="171"/>
      <c r="E110" s="171"/>
      <c r="F110" s="171"/>
      <c r="G110" s="171"/>
      <c r="H110" s="171"/>
      <c r="I110" s="171"/>
      <c r="J110" s="171"/>
      <c r="K110" s="171"/>
      <c r="L110" s="18"/>
      <c r="M110" s="218"/>
    </row>
    <row r="111" spans="1:13" ht="19.899999999999999" customHeight="1" x14ac:dyDescent="0.25">
      <c r="A111" s="6" t="s">
        <v>93</v>
      </c>
      <c r="B111" s="174">
        <v>14</v>
      </c>
      <c r="C111" s="174">
        <v>15.177</v>
      </c>
      <c r="D111" s="169"/>
      <c r="E111" s="169"/>
      <c r="F111" s="169"/>
      <c r="G111" s="169"/>
      <c r="H111" s="169"/>
      <c r="I111" s="169"/>
      <c r="J111" s="169"/>
      <c r="K111" s="169"/>
      <c r="L111" s="18"/>
      <c r="M111" s="218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1"/>
      <c r="E112" s="171"/>
      <c r="F112" s="171"/>
      <c r="G112" s="171"/>
      <c r="H112" s="171"/>
      <c r="I112" s="171"/>
      <c r="J112" s="171"/>
      <c r="K112" s="171"/>
      <c r="L112" s="18"/>
      <c r="M112" s="218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69"/>
      <c r="E113" s="169"/>
      <c r="F113" s="169"/>
      <c r="G113" s="169"/>
      <c r="H113" s="169"/>
      <c r="I113" s="169"/>
      <c r="J113" s="169"/>
      <c r="K113" s="169"/>
      <c r="L113" s="18"/>
      <c r="M113" s="218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1"/>
      <c r="E114" s="171"/>
      <c r="F114" s="171"/>
      <c r="G114" s="171"/>
      <c r="H114" s="171"/>
      <c r="I114" s="171"/>
      <c r="J114" s="171"/>
      <c r="K114" s="171"/>
      <c r="L114" s="18"/>
      <c r="M114" s="218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69"/>
      <c r="E115" s="169"/>
      <c r="F115" s="169"/>
      <c r="G115" s="169"/>
      <c r="H115" s="169"/>
      <c r="I115" s="169"/>
      <c r="J115" s="169"/>
      <c r="K115" s="169"/>
      <c r="L115" s="18"/>
      <c r="M115" s="218"/>
    </row>
    <row r="116" spans="1:13" ht="19.899999999999999" customHeight="1" x14ac:dyDescent="0.25">
      <c r="A116" s="8" t="s">
        <v>98</v>
      </c>
      <c r="B116" s="173">
        <v>480</v>
      </c>
      <c r="C116" s="173">
        <v>347.93</v>
      </c>
      <c r="D116" s="171"/>
      <c r="E116" s="171"/>
      <c r="F116" s="171"/>
      <c r="G116" s="171"/>
      <c r="H116" s="171"/>
      <c r="I116" s="171"/>
      <c r="J116" s="171"/>
      <c r="K116" s="171"/>
      <c r="L116" s="18"/>
      <c r="M116" s="218"/>
    </row>
    <row r="117" spans="1:13" ht="19.899999999999999" customHeight="1" x14ac:dyDescent="0.25">
      <c r="A117" s="6" t="s">
        <v>99</v>
      </c>
      <c r="B117" s="174">
        <v>411</v>
      </c>
      <c r="C117" s="174">
        <v>335.358</v>
      </c>
      <c r="D117" s="169"/>
      <c r="E117" s="169"/>
      <c r="F117" s="169"/>
      <c r="G117" s="169"/>
      <c r="H117" s="169"/>
      <c r="I117" s="169"/>
      <c r="J117" s="169"/>
      <c r="K117" s="169"/>
      <c r="L117" s="18"/>
      <c r="M117" s="218"/>
    </row>
    <row r="118" spans="1:13" ht="19.899999999999999" customHeight="1" x14ac:dyDescent="0.25">
      <c r="A118" s="8" t="s">
        <v>100</v>
      </c>
      <c r="B118" s="173">
        <v>0</v>
      </c>
      <c r="C118" s="173">
        <v>0</v>
      </c>
      <c r="D118" s="171"/>
      <c r="E118" s="171"/>
      <c r="F118" s="171"/>
      <c r="G118" s="171"/>
      <c r="H118" s="171"/>
      <c r="I118" s="171"/>
      <c r="J118" s="171"/>
      <c r="K118" s="171"/>
      <c r="L118" s="18"/>
      <c r="M118" s="218"/>
    </row>
    <row r="119" spans="1:13" ht="19.899999999999999" customHeight="1" x14ac:dyDescent="0.25">
      <c r="A119" s="6" t="s">
        <v>101</v>
      </c>
      <c r="B119" s="174">
        <v>16</v>
      </c>
      <c r="C119" s="174">
        <v>18.628</v>
      </c>
      <c r="D119" s="169"/>
      <c r="E119" s="169"/>
      <c r="F119" s="169"/>
      <c r="G119" s="169"/>
      <c r="H119" s="169"/>
      <c r="I119" s="169"/>
      <c r="J119" s="169"/>
      <c r="K119" s="169"/>
      <c r="L119" s="18"/>
      <c r="M119" s="218"/>
    </row>
    <row r="120" spans="1:13" ht="19.899999999999999" customHeight="1" x14ac:dyDescent="0.25">
      <c r="A120" s="8" t="s">
        <v>102</v>
      </c>
      <c r="B120" s="173">
        <v>0</v>
      </c>
      <c r="C120" s="173">
        <v>0</v>
      </c>
      <c r="D120" s="171"/>
      <c r="E120" s="171"/>
      <c r="F120" s="171"/>
      <c r="G120" s="171"/>
      <c r="H120" s="171"/>
      <c r="I120" s="171"/>
      <c r="J120" s="171"/>
      <c r="K120" s="171"/>
      <c r="L120" s="18"/>
      <c r="M120" s="218"/>
    </row>
    <row r="121" spans="1:13" ht="19.899999999999999" customHeight="1" x14ac:dyDescent="0.25">
      <c r="A121" s="6" t="s">
        <v>103</v>
      </c>
      <c r="B121" s="174">
        <v>92</v>
      </c>
      <c r="C121" s="174">
        <v>68.102999999999994</v>
      </c>
      <c r="D121" s="169"/>
      <c r="E121" s="169"/>
      <c r="F121" s="169"/>
      <c r="G121" s="169"/>
      <c r="H121" s="169"/>
      <c r="I121" s="169"/>
      <c r="J121" s="169"/>
      <c r="K121" s="169"/>
      <c r="L121" s="18"/>
      <c r="M121" s="218"/>
    </row>
    <row r="122" spans="1:13" ht="19.899999999999999" customHeight="1" x14ac:dyDescent="0.25">
      <c r="A122" s="8" t="s">
        <v>104</v>
      </c>
      <c r="B122" s="173">
        <v>176</v>
      </c>
      <c r="C122" s="173">
        <v>0</v>
      </c>
      <c r="D122" s="171"/>
      <c r="E122" s="171"/>
      <c r="F122" s="171"/>
      <c r="G122" s="171"/>
      <c r="H122" s="171"/>
      <c r="I122" s="171"/>
      <c r="J122" s="171"/>
      <c r="K122" s="171"/>
      <c r="L122" s="18"/>
      <c r="M122" s="218"/>
    </row>
    <row r="123" spans="1:13" ht="19.899999999999999" customHeight="1" x14ac:dyDescent="0.25">
      <c r="A123" s="6" t="s">
        <v>105</v>
      </c>
      <c r="B123" s="174">
        <v>104</v>
      </c>
      <c r="C123" s="174">
        <v>0</v>
      </c>
      <c r="D123" s="169"/>
      <c r="E123" s="169"/>
      <c r="F123" s="169"/>
      <c r="G123" s="169"/>
      <c r="H123" s="169"/>
      <c r="I123" s="169"/>
      <c r="J123" s="169"/>
      <c r="K123" s="169"/>
      <c r="L123" s="18"/>
      <c r="M123" s="218"/>
    </row>
    <row r="124" spans="1:13" ht="19.899999999999999" customHeight="1" x14ac:dyDescent="0.25">
      <c r="A124" s="8" t="s">
        <v>106</v>
      </c>
      <c r="B124" s="173">
        <v>21</v>
      </c>
      <c r="C124" s="173">
        <v>0</v>
      </c>
      <c r="D124" s="171"/>
      <c r="E124" s="171"/>
      <c r="F124" s="171"/>
      <c r="G124" s="171"/>
      <c r="H124" s="171"/>
      <c r="I124" s="171"/>
      <c r="J124" s="171"/>
      <c r="K124" s="171"/>
      <c r="L124" s="18"/>
      <c r="M124" s="218"/>
    </row>
    <row r="125" spans="1:13" ht="19.899999999999999" customHeight="1" x14ac:dyDescent="0.25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8"/>
      <c r="M125" s="218"/>
    </row>
    <row r="126" spans="1:13" ht="19.899999999999999" customHeight="1" x14ac:dyDescent="0.25">
      <c r="M126" s="218"/>
    </row>
    <row r="127" spans="1:13" ht="19.899999999999999" customHeight="1" thickBot="1" x14ac:dyDescent="0.3">
      <c r="A127" s="209" t="s">
        <v>107</v>
      </c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18"/>
    </row>
    <row r="128" spans="1:13" ht="19.899999999999999" customHeight="1" x14ac:dyDescent="0.25">
      <c r="A128" s="163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3" t="s">
        <v>2</v>
      </c>
      <c r="M128" s="218"/>
    </row>
    <row r="129" spans="1:13" ht="19.899999999999999" customHeight="1" x14ac:dyDescent="0.25">
      <c r="A129" s="164" t="s">
        <v>3</v>
      </c>
      <c r="B129" s="165">
        <v>2019</v>
      </c>
      <c r="C129" s="165">
        <v>2018</v>
      </c>
      <c r="D129" s="165">
        <v>2017</v>
      </c>
      <c r="E129" s="165">
        <v>2016</v>
      </c>
      <c r="F129" s="165">
        <v>2015</v>
      </c>
      <c r="G129" s="165">
        <v>2014</v>
      </c>
      <c r="H129" s="165">
        <v>2013</v>
      </c>
      <c r="I129" s="165">
        <v>2012</v>
      </c>
      <c r="J129" s="165">
        <v>2011</v>
      </c>
      <c r="K129" s="165">
        <v>2010</v>
      </c>
      <c r="L129" s="18"/>
      <c r="M129" s="218"/>
    </row>
    <row r="130" spans="1:13" ht="19.899999999999999" customHeight="1" x14ac:dyDescent="0.25">
      <c r="A130" s="164" t="s">
        <v>4</v>
      </c>
      <c r="B130" s="165">
        <v>12</v>
      </c>
      <c r="C130" s="165">
        <v>12</v>
      </c>
      <c r="D130" s="165">
        <v>12</v>
      </c>
      <c r="E130" s="165">
        <v>12</v>
      </c>
      <c r="F130" s="165">
        <v>12</v>
      </c>
      <c r="G130" s="165">
        <v>12</v>
      </c>
      <c r="H130" s="165">
        <v>12</v>
      </c>
      <c r="I130" s="165">
        <v>12</v>
      </c>
      <c r="J130" s="165">
        <v>12</v>
      </c>
      <c r="K130" s="165">
        <v>12</v>
      </c>
      <c r="L130" s="18"/>
      <c r="M130" s="218"/>
    </row>
    <row r="131" spans="1:13" ht="19.899999999999999" customHeight="1" x14ac:dyDescent="0.25">
      <c r="A131" s="164" t="s">
        <v>5</v>
      </c>
      <c r="B131" s="165" t="s">
        <v>6</v>
      </c>
      <c r="C131" s="165" t="s">
        <v>6</v>
      </c>
      <c r="D131" s="165" t="s">
        <v>6</v>
      </c>
      <c r="E131" s="165" t="s">
        <v>6</v>
      </c>
      <c r="F131" s="165" t="s">
        <v>6</v>
      </c>
      <c r="G131" s="165" t="s">
        <v>6</v>
      </c>
      <c r="H131" s="165" t="s">
        <v>6</v>
      </c>
      <c r="I131" s="165" t="s">
        <v>6</v>
      </c>
      <c r="J131" s="165" t="s">
        <v>6</v>
      </c>
      <c r="K131" s="165" t="s">
        <v>6</v>
      </c>
      <c r="L131" s="18"/>
      <c r="M131" s="218"/>
    </row>
    <row r="132" spans="1:13" ht="19.899999999999999" customHeight="1" x14ac:dyDescent="0.25">
      <c r="A132" s="164"/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8"/>
      <c r="M132" s="218"/>
    </row>
    <row r="133" spans="1:13" ht="19.899999999999999" customHeight="1" x14ac:dyDescent="0.25">
      <c r="A133" s="166" t="s">
        <v>108</v>
      </c>
      <c r="B133" s="167" t="s">
        <v>338</v>
      </c>
      <c r="C133" s="167" t="s">
        <v>338</v>
      </c>
      <c r="D133" s="167" t="s">
        <v>8</v>
      </c>
      <c r="E133" s="167" t="s">
        <v>8</v>
      </c>
      <c r="F133" s="167" t="s">
        <v>8</v>
      </c>
      <c r="G133" s="167" t="s">
        <v>8</v>
      </c>
      <c r="H133" s="167" t="s">
        <v>8</v>
      </c>
      <c r="I133" s="167" t="s">
        <v>8</v>
      </c>
      <c r="J133" s="167" t="s">
        <v>8</v>
      </c>
      <c r="K133" s="167" t="s">
        <v>8</v>
      </c>
      <c r="L133" s="18"/>
      <c r="M133" s="218"/>
    </row>
    <row r="134" spans="1:13" ht="19.899999999999999" customHeight="1" x14ac:dyDescent="0.25">
      <c r="A134" s="6" t="s">
        <v>109</v>
      </c>
      <c r="B134" s="172" t="s">
        <v>5276</v>
      </c>
      <c r="C134" s="172" t="s">
        <v>5493</v>
      </c>
      <c r="D134" s="169"/>
      <c r="E134" s="169"/>
      <c r="F134" s="169"/>
      <c r="G134" s="169"/>
      <c r="H134" s="169"/>
      <c r="I134" s="169"/>
      <c r="J134" s="169"/>
      <c r="K134" s="169"/>
      <c r="L134" s="18"/>
      <c r="M134" s="218"/>
    </row>
    <row r="135" spans="1:13" ht="19.899999999999999" customHeight="1" x14ac:dyDescent="0.25">
      <c r="A135" s="8" t="s">
        <v>110</v>
      </c>
      <c r="B135" s="175">
        <v>10</v>
      </c>
      <c r="C135" s="175">
        <v>0</v>
      </c>
      <c r="D135" s="171"/>
      <c r="E135" s="171"/>
      <c r="F135" s="171"/>
      <c r="G135" s="171"/>
      <c r="H135" s="171"/>
      <c r="I135" s="171"/>
      <c r="J135" s="171"/>
      <c r="K135" s="171"/>
      <c r="L135" s="18"/>
      <c r="M135" s="218"/>
    </row>
    <row r="136" spans="1:13" ht="19.899999999999999" customHeight="1" x14ac:dyDescent="0.25">
      <c r="A136" s="6" t="s">
        <v>111</v>
      </c>
      <c r="B136" s="172" t="s">
        <v>5494</v>
      </c>
      <c r="C136" s="172" t="s">
        <v>5495</v>
      </c>
      <c r="D136" s="169"/>
      <c r="E136" s="169"/>
      <c r="F136" s="169"/>
      <c r="G136" s="169"/>
      <c r="H136" s="169"/>
      <c r="I136" s="169"/>
      <c r="J136" s="169"/>
      <c r="K136" s="169"/>
      <c r="L136" s="18"/>
      <c r="M136" s="218"/>
    </row>
    <row r="137" spans="1:13" ht="19.899999999999999" customHeight="1" x14ac:dyDescent="0.25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8"/>
      <c r="M137" s="218"/>
    </row>
    <row r="138" spans="1:13" ht="19.899999999999999" customHeight="1" x14ac:dyDescent="0.25">
      <c r="A138" s="6" t="s">
        <v>112</v>
      </c>
      <c r="B138" s="174">
        <v>433</v>
      </c>
      <c r="C138" s="174">
        <v>377.02600000000001</v>
      </c>
      <c r="D138" s="169"/>
      <c r="E138" s="169"/>
      <c r="F138" s="169"/>
      <c r="G138" s="169"/>
      <c r="H138" s="169"/>
      <c r="I138" s="169"/>
      <c r="J138" s="169"/>
      <c r="K138" s="169"/>
      <c r="L138" s="18"/>
      <c r="M138" s="218"/>
    </row>
    <row r="139" spans="1:13" ht="19.899999999999999" customHeight="1" x14ac:dyDescent="0.25">
      <c r="A139" s="8" t="s">
        <v>113</v>
      </c>
      <c r="B139" s="175">
        <v>433</v>
      </c>
      <c r="C139" s="175">
        <v>377.02600000000001</v>
      </c>
      <c r="D139" s="171"/>
      <c r="E139" s="171"/>
      <c r="F139" s="171"/>
      <c r="G139" s="171"/>
      <c r="H139" s="171"/>
      <c r="I139" s="171"/>
      <c r="J139" s="171"/>
      <c r="K139" s="171"/>
      <c r="L139" s="18"/>
      <c r="M139" s="218"/>
    </row>
    <row r="140" spans="1:13" ht="19.899999999999999" customHeight="1" x14ac:dyDescent="0.25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8"/>
      <c r="M140" s="218"/>
    </row>
    <row r="141" spans="1:13" ht="19.899999999999999" customHeight="1" x14ac:dyDescent="0.25">
      <c r="A141" s="8" t="s">
        <v>114</v>
      </c>
      <c r="B141" s="173">
        <v>13</v>
      </c>
      <c r="C141" s="173">
        <v>11.016999999999999</v>
      </c>
      <c r="D141" s="171"/>
      <c r="E141" s="171"/>
      <c r="F141" s="171"/>
      <c r="G141" s="171"/>
      <c r="H141" s="171"/>
      <c r="I141" s="171"/>
      <c r="J141" s="171"/>
      <c r="K141" s="171"/>
      <c r="L141" s="18"/>
      <c r="M141" s="218"/>
    </row>
    <row r="142" spans="1:13" ht="19.899999999999999" customHeight="1" x14ac:dyDescent="0.25">
      <c r="A142" s="6" t="s">
        <v>115</v>
      </c>
      <c r="B142" s="174">
        <v>0</v>
      </c>
      <c r="C142" s="174">
        <v>0</v>
      </c>
      <c r="D142" s="169"/>
      <c r="E142" s="169"/>
      <c r="F142" s="169"/>
      <c r="G142" s="169"/>
      <c r="H142" s="169"/>
      <c r="I142" s="169"/>
      <c r="J142" s="169"/>
      <c r="K142" s="169"/>
      <c r="L142" s="18"/>
      <c r="M142" s="218"/>
    </row>
    <row r="143" spans="1:13" ht="19.899999999999999" customHeight="1" x14ac:dyDescent="0.25">
      <c r="A143" s="8" t="s">
        <v>116</v>
      </c>
      <c r="B143" s="173">
        <v>0</v>
      </c>
      <c r="C143" s="173">
        <v>0</v>
      </c>
      <c r="D143" s="171"/>
      <c r="E143" s="171"/>
      <c r="F143" s="171"/>
      <c r="G143" s="171"/>
      <c r="H143" s="171"/>
      <c r="I143" s="171"/>
      <c r="J143" s="171"/>
      <c r="K143" s="171"/>
      <c r="L143" s="18"/>
      <c r="M143" s="218"/>
    </row>
    <row r="144" spans="1:13" ht="19.899999999999999" customHeight="1" x14ac:dyDescent="0.25">
      <c r="A144" s="6" t="s">
        <v>117</v>
      </c>
      <c r="B144" s="174">
        <v>0</v>
      </c>
      <c r="C144" s="174">
        <v>0</v>
      </c>
      <c r="D144" s="169"/>
      <c r="E144" s="169"/>
      <c r="F144" s="169"/>
      <c r="G144" s="169"/>
      <c r="H144" s="169"/>
      <c r="I144" s="169"/>
      <c r="J144" s="169"/>
      <c r="K144" s="169"/>
      <c r="L144" s="18"/>
      <c r="M144" s="218"/>
    </row>
    <row r="145" spans="1:13" ht="19.899999999999999" customHeight="1" x14ac:dyDescent="0.25">
      <c r="A145" s="8" t="s">
        <v>118</v>
      </c>
      <c r="B145" s="173">
        <v>0</v>
      </c>
      <c r="C145" s="173">
        <v>0</v>
      </c>
      <c r="D145" s="171"/>
      <c r="E145" s="171"/>
      <c r="F145" s="171"/>
      <c r="G145" s="171"/>
      <c r="H145" s="171"/>
      <c r="I145" s="171"/>
      <c r="J145" s="171"/>
      <c r="K145" s="171"/>
      <c r="L145" s="18"/>
      <c r="M145" s="218"/>
    </row>
    <row r="146" spans="1:13" ht="19.899999999999999" customHeight="1" x14ac:dyDescent="0.25">
      <c r="A146" s="6" t="s">
        <v>119</v>
      </c>
      <c r="B146" s="174">
        <v>121</v>
      </c>
      <c r="C146" s="174">
        <v>79.427999999999997</v>
      </c>
      <c r="D146" s="169"/>
      <c r="E146" s="169"/>
      <c r="F146" s="169"/>
      <c r="G146" s="169"/>
      <c r="H146" s="169"/>
      <c r="I146" s="169"/>
      <c r="J146" s="169"/>
      <c r="K146" s="169"/>
      <c r="L146" s="18"/>
      <c r="M146" s="218"/>
    </row>
    <row r="147" spans="1:13" ht="19.899999999999999" customHeight="1" x14ac:dyDescent="0.25">
      <c r="A147" s="8" t="s">
        <v>120</v>
      </c>
      <c r="B147" s="173">
        <v>4</v>
      </c>
      <c r="C147" s="173">
        <v>4.907</v>
      </c>
      <c r="D147" s="171"/>
      <c r="E147" s="171"/>
      <c r="F147" s="171"/>
      <c r="G147" s="171"/>
      <c r="H147" s="171"/>
      <c r="I147" s="171"/>
      <c r="J147" s="171"/>
      <c r="K147" s="171"/>
      <c r="L147" s="18"/>
      <c r="M147" s="218"/>
    </row>
    <row r="148" spans="1:13" ht="19.899999999999999" customHeight="1" x14ac:dyDescent="0.25">
      <c r="A148" s="6" t="s">
        <v>121</v>
      </c>
      <c r="B148" s="174">
        <v>7</v>
      </c>
      <c r="C148" s="174">
        <v>6.1639999999999997</v>
      </c>
      <c r="D148" s="169"/>
      <c r="E148" s="169"/>
      <c r="F148" s="169"/>
      <c r="G148" s="169"/>
      <c r="H148" s="169"/>
      <c r="I148" s="169"/>
      <c r="J148" s="169"/>
      <c r="K148" s="169"/>
      <c r="L148" s="18"/>
      <c r="M148" s="218"/>
    </row>
    <row r="149" spans="1:13" ht="19.899999999999999" customHeight="1" x14ac:dyDescent="0.25">
      <c r="A149" s="8" t="s">
        <v>122</v>
      </c>
      <c r="B149" s="173">
        <v>0</v>
      </c>
      <c r="C149" s="173">
        <v>0</v>
      </c>
      <c r="D149" s="171"/>
      <c r="E149" s="171"/>
      <c r="F149" s="171"/>
      <c r="G149" s="171"/>
      <c r="H149" s="171"/>
      <c r="I149" s="171"/>
      <c r="J149" s="171"/>
      <c r="K149" s="171"/>
      <c r="L149" s="18"/>
      <c r="M149" s="218"/>
    </row>
    <row r="150" spans="1:13" ht="19.899999999999999" customHeight="1" x14ac:dyDescent="0.25">
      <c r="A150" s="6" t="s">
        <v>123</v>
      </c>
      <c r="B150" s="174">
        <v>0</v>
      </c>
      <c r="C150" s="174">
        <v>0</v>
      </c>
      <c r="D150" s="169"/>
      <c r="E150" s="169"/>
      <c r="F150" s="169"/>
      <c r="G150" s="169"/>
      <c r="H150" s="169"/>
      <c r="I150" s="169"/>
      <c r="J150" s="169"/>
      <c r="K150" s="169"/>
      <c r="L150" s="18"/>
      <c r="M150" s="218"/>
    </row>
    <row r="151" spans="1:13" ht="19.899999999999999" customHeight="1" x14ac:dyDescent="0.25">
      <c r="A151" s="8" t="s">
        <v>124</v>
      </c>
      <c r="B151" s="173">
        <v>0</v>
      </c>
      <c r="C151" s="173">
        <v>0</v>
      </c>
      <c r="D151" s="171"/>
      <c r="E151" s="171"/>
      <c r="F151" s="171"/>
      <c r="G151" s="171"/>
      <c r="H151" s="171"/>
      <c r="I151" s="171"/>
      <c r="J151" s="171"/>
      <c r="K151" s="171"/>
      <c r="L151" s="18"/>
      <c r="M151" s="218"/>
    </row>
    <row r="152" spans="1:13" ht="19.899999999999999" customHeight="1" x14ac:dyDescent="0.25">
      <c r="A152" s="6" t="s">
        <v>125</v>
      </c>
      <c r="B152" s="172">
        <v>145</v>
      </c>
      <c r="C152" s="172">
        <v>101.51600000000001</v>
      </c>
      <c r="D152" s="169"/>
      <c r="E152" s="169"/>
      <c r="F152" s="169"/>
      <c r="G152" s="169"/>
      <c r="H152" s="169"/>
      <c r="I152" s="169"/>
      <c r="J152" s="169"/>
      <c r="K152" s="169"/>
      <c r="L152" s="18"/>
      <c r="M152" s="218"/>
    </row>
    <row r="153" spans="1:13" ht="19.899999999999999" customHeight="1" x14ac:dyDescent="0.25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8"/>
      <c r="M153" s="218"/>
    </row>
    <row r="154" spans="1:13" ht="19.899999999999999" customHeight="1" x14ac:dyDescent="0.25">
      <c r="A154" s="6" t="s">
        <v>126</v>
      </c>
      <c r="B154" s="172">
        <v>288</v>
      </c>
      <c r="C154" s="172">
        <v>275.51</v>
      </c>
      <c r="D154" s="169"/>
      <c r="E154" s="169"/>
      <c r="F154" s="169"/>
      <c r="G154" s="169"/>
      <c r="H154" s="169"/>
      <c r="I154" s="169"/>
      <c r="J154" s="169"/>
      <c r="K154" s="169"/>
      <c r="L154" s="18"/>
      <c r="M154" s="218"/>
    </row>
    <row r="155" spans="1:13" ht="19.899999999999999" customHeight="1" x14ac:dyDescent="0.25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8"/>
      <c r="M155" s="218"/>
    </row>
    <row r="156" spans="1:13" ht="19.899999999999999" customHeight="1" x14ac:dyDescent="0.25">
      <c r="A156" s="6" t="s">
        <v>127</v>
      </c>
      <c r="B156" s="174">
        <v>0</v>
      </c>
      <c r="C156" s="174">
        <v>0</v>
      </c>
      <c r="D156" s="169"/>
      <c r="E156" s="169"/>
      <c r="F156" s="169"/>
      <c r="G156" s="169"/>
      <c r="H156" s="169"/>
      <c r="I156" s="169"/>
      <c r="J156" s="169"/>
      <c r="K156" s="169"/>
      <c r="L156" s="18"/>
      <c r="M156" s="218"/>
    </row>
    <row r="157" spans="1:13" ht="19.899999999999999" customHeight="1" x14ac:dyDescent="0.25">
      <c r="A157" s="8" t="s">
        <v>128</v>
      </c>
      <c r="B157" s="173">
        <v>7</v>
      </c>
      <c r="C157" s="173">
        <v>6.1449999999999996</v>
      </c>
      <c r="D157" s="171"/>
      <c r="E157" s="171"/>
      <c r="F157" s="171"/>
      <c r="G157" s="171"/>
      <c r="H157" s="171"/>
      <c r="I157" s="171"/>
      <c r="J157" s="171"/>
      <c r="K157" s="171"/>
      <c r="L157" s="18"/>
      <c r="M157" s="218"/>
    </row>
    <row r="158" spans="1:13" ht="19.899999999999999" customHeight="1" x14ac:dyDescent="0.25">
      <c r="A158" s="6" t="s">
        <v>129</v>
      </c>
      <c r="B158" s="174">
        <v>71</v>
      </c>
      <c r="C158" s="174">
        <v>52.253</v>
      </c>
      <c r="D158" s="169"/>
      <c r="E158" s="169"/>
      <c r="F158" s="169"/>
      <c r="G158" s="169"/>
      <c r="H158" s="169"/>
      <c r="I158" s="169"/>
      <c r="J158" s="169"/>
      <c r="K158" s="169"/>
      <c r="L158" s="18"/>
      <c r="M158" s="218"/>
    </row>
    <row r="159" spans="1:13" ht="19.899999999999999" customHeight="1" x14ac:dyDescent="0.25">
      <c r="A159" s="8" t="s">
        <v>130</v>
      </c>
      <c r="B159" s="175">
        <v>-64</v>
      </c>
      <c r="C159" s="175">
        <v>-46.107999999999997</v>
      </c>
      <c r="D159" s="171"/>
      <c r="E159" s="171"/>
      <c r="F159" s="171"/>
      <c r="G159" s="171"/>
      <c r="H159" s="171"/>
      <c r="I159" s="171"/>
      <c r="J159" s="171"/>
      <c r="K159" s="171"/>
      <c r="L159" s="18"/>
      <c r="M159" s="218"/>
    </row>
    <row r="160" spans="1:13" ht="19.899999999999999" customHeight="1" x14ac:dyDescent="0.25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8"/>
      <c r="M160" s="218"/>
    </row>
    <row r="161" spans="1:13" ht="19.899999999999999" customHeight="1" x14ac:dyDescent="0.25">
      <c r="A161" s="8" t="s">
        <v>131</v>
      </c>
      <c r="B161" s="175">
        <v>22</v>
      </c>
      <c r="C161" s="175">
        <v>0</v>
      </c>
      <c r="D161" s="171"/>
      <c r="E161" s="171"/>
      <c r="F161" s="171"/>
      <c r="G161" s="171"/>
      <c r="H161" s="171"/>
      <c r="I161" s="171"/>
      <c r="J161" s="171"/>
      <c r="K161" s="171"/>
      <c r="L161" s="18"/>
      <c r="M161" s="218"/>
    </row>
    <row r="162" spans="1:13" ht="19.899999999999999" customHeight="1" x14ac:dyDescent="0.25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8"/>
      <c r="M162" s="218"/>
    </row>
    <row r="163" spans="1:13" ht="19.899999999999999" customHeight="1" x14ac:dyDescent="0.25">
      <c r="A163" s="8" t="s">
        <v>132</v>
      </c>
      <c r="B163" s="175">
        <v>246</v>
      </c>
      <c r="C163" s="175">
        <v>229.40199999999999</v>
      </c>
      <c r="D163" s="171"/>
      <c r="E163" s="171"/>
      <c r="F163" s="171"/>
      <c r="G163" s="171"/>
      <c r="H163" s="171"/>
      <c r="I163" s="171"/>
      <c r="J163" s="171"/>
      <c r="K163" s="171"/>
      <c r="L163" s="18"/>
      <c r="M163" s="218"/>
    </row>
    <row r="164" spans="1:13" ht="19.899999999999999" customHeight="1" x14ac:dyDescent="0.25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8"/>
      <c r="M164" s="218"/>
    </row>
    <row r="165" spans="1:13" ht="19.899999999999999" customHeight="1" x14ac:dyDescent="0.25">
      <c r="A165" s="8" t="s">
        <v>133</v>
      </c>
      <c r="B165" s="175">
        <v>96</v>
      </c>
      <c r="C165" s="175">
        <v>83.343000000000004</v>
      </c>
      <c r="D165" s="171"/>
      <c r="E165" s="171"/>
      <c r="F165" s="171"/>
      <c r="G165" s="171"/>
      <c r="H165" s="171"/>
      <c r="I165" s="171"/>
      <c r="J165" s="171"/>
      <c r="K165" s="171"/>
      <c r="L165" s="18"/>
      <c r="M165" s="218"/>
    </row>
    <row r="166" spans="1:13" ht="19.899999999999999" customHeight="1" x14ac:dyDescent="0.25">
      <c r="A166" s="6" t="s">
        <v>134</v>
      </c>
      <c r="B166" s="174">
        <v>95</v>
      </c>
      <c r="C166" s="174">
        <v>76.778999999999996</v>
      </c>
      <c r="D166" s="169"/>
      <c r="E166" s="169"/>
      <c r="F166" s="169"/>
      <c r="G166" s="169"/>
      <c r="H166" s="169"/>
      <c r="I166" s="169"/>
      <c r="J166" s="169"/>
      <c r="K166" s="169"/>
      <c r="L166" s="18"/>
      <c r="M166" s="218"/>
    </row>
    <row r="167" spans="1:13" ht="19.899999999999999" customHeight="1" x14ac:dyDescent="0.25">
      <c r="A167" s="8" t="s">
        <v>135</v>
      </c>
      <c r="B167" s="173">
        <v>-1</v>
      </c>
      <c r="C167" s="173">
        <v>3.282</v>
      </c>
      <c r="D167" s="171"/>
      <c r="E167" s="171"/>
      <c r="F167" s="171"/>
      <c r="G167" s="171"/>
      <c r="H167" s="171"/>
      <c r="I167" s="171"/>
      <c r="J167" s="171"/>
      <c r="K167" s="171"/>
      <c r="L167" s="18"/>
      <c r="M167" s="218"/>
    </row>
    <row r="168" spans="1:13" ht="19.899999999999999" customHeight="1" x14ac:dyDescent="0.25">
      <c r="A168" s="6" t="s">
        <v>136</v>
      </c>
      <c r="B168" s="174">
        <v>2</v>
      </c>
      <c r="C168" s="174">
        <v>3.282</v>
      </c>
      <c r="D168" s="169"/>
      <c r="E168" s="169"/>
      <c r="F168" s="169"/>
      <c r="G168" s="169"/>
      <c r="H168" s="169"/>
      <c r="I168" s="169"/>
      <c r="J168" s="169"/>
      <c r="K168" s="169"/>
      <c r="L168" s="18"/>
      <c r="M168" s="218"/>
    </row>
    <row r="169" spans="1:13" ht="19.899999999999999" customHeight="1" x14ac:dyDescent="0.25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8"/>
      <c r="M169" s="218"/>
    </row>
    <row r="170" spans="1:13" ht="19.899999999999999" customHeight="1" x14ac:dyDescent="0.25">
      <c r="A170" s="6" t="s">
        <v>137</v>
      </c>
      <c r="B170" s="172">
        <v>150</v>
      </c>
      <c r="C170" s="172">
        <v>146.059</v>
      </c>
      <c r="D170" s="169"/>
      <c r="E170" s="169"/>
      <c r="F170" s="169"/>
      <c r="G170" s="169"/>
      <c r="H170" s="169"/>
      <c r="I170" s="169"/>
      <c r="J170" s="169"/>
      <c r="K170" s="169"/>
      <c r="L170" s="18"/>
      <c r="M170" s="218"/>
    </row>
    <row r="171" spans="1:13" ht="19.899999999999999" customHeight="1" x14ac:dyDescent="0.25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8"/>
      <c r="M171" s="218"/>
    </row>
    <row r="172" spans="1:13" ht="19.899999999999999" customHeight="1" x14ac:dyDescent="0.25">
      <c r="A172" s="6" t="s">
        <v>138</v>
      </c>
      <c r="B172" s="174">
        <v>0</v>
      </c>
      <c r="C172" s="174">
        <v>0</v>
      </c>
      <c r="D172" s="169"/>
      <c r="E172" s="169"/>
      <c r="F172" s="169"/>
      <c r="G172" s="169"/>
      <c r="H172" s="169"/>
      <c r="I172" s="169"/>
      <c r="J172" s="169"/>
      <c r="K172" s="169"/>
      <c r="L172" s="18"/>
      <c r="M172" s="218"/>
    </row>
    <row r="173" spans="1:13" ht="19.899999999999999" customHeight="1" x14ac:dyDescent="0.25">
      <c r="A173" s="8" t="s">
        <v>139</v>
      </c>
      <c r="B173" s="173">
        <v>0</v>
      </c>
      <c r="C173" s="173">
        <v>0</v>
      </c>
      <c r="D173" s="171"/>
      <c r="E173" s="171"/>
      <c r="F173" s="171"/>
      <c r="G173" s="171"/>
      <c r="H173" s="171"/>
      <c r="I173" s="171"/>
      <c r="J173" s="171"/>
      <c r="K173" s="171"/>
      <c r="L173" s="18"/>
      <c r="M173" s="218"/>
    </row>
    <row r="174" spans="1:13" ht="19.899999999999999" customHeight="1" x14ac:dyDescent="0.25">
      <c r="A174" s="6" t="s">
        <v>140</v>
      </c>
      <c r="B174" s="174">
        <v>14</v>
      </c>
      <c r="C174" s="174">
        <v>10.904</v>
      </c>
      <c r="D174" s="169"/>
      <c r="E174" s="169"/>
      <c r="F174" s="169"/>
      <c r="G174" s="169"/>
      <c r="H174" s="169"/>
      <c r="I174" s="169"/>
      <c r="J174" s="169"/>
      <c r="K174" s="169"/>
      <c r="L174" s="18"/>
      <c r="M174" s="218"/>
    </row>
    <row r="175" spans="1:13" ht="19.899999999999999" customHeight="1" x14ac:dyDescent="0.25">
      <c r="A175" s="8" t="s">
        <v>141</v>
      </c>
      <c r="B175" s="175">
        <v>136</v>
      </c>
      <c r="C175" s="175">
        <v>135.155</v>
      </c>
      <c r="D175" s="171"/>
      <c r="E175" s="171"/>
      <c r="F175" s="171"/>
      <c r="G175" s="171"/>
      <c r="H175" s="171"/>
      <c r="I175" s="171"/>
      <c r="J175" s="171"/>
      <c r="K175" s="171"/>
      <c r="L175" s="18"/>
      <c r="M175" s="218"/>
    </row>
    <row r="176" spans="1:13" ht="19.899999999999999" customHeight="1" x14ac:dyDescent="0.25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8"/>
      <c r="M176" s="218"/>
    </row>
    <row r="177" spans="1:13" ht="19.899999999999999" customHeight="1" x14ac:dyDescent="0.25">
      <c r="A177" s="8" t="s">
        <v>142</v>
      </c>
      <c r="B177" s="173">
        <v>136</v>
      </c>
      <c r="C177" s="173">
        <v>135.155</v>
      </c>
      <c r="D177" s="171"/>
      <c r="E177" s="171"/>
      <c r="F177" s="171"/>
      <c r="G177" s="171"/>
      <c r="H177" s="171"/>
      <c r="I177" s="171"/>
      <c r="J177" s="171"/>
      <c r="K177" s="171"/>
      <c r="L177" s="18"/>
      <c r="M177" s="218"/>
    </row>
    <row r="178" spans="1:13" ht="19.899999999999999" customHeight="1" x14ac:dyDescent="0.25">
      <c r="A178" s="6" t="s">
        <v>143</v>
      </c>
      <c r="B178" s="174" t="s">
        <v>2276</v>
      </c>
      <c r="C178" s="174" t="s">
        <v>2276</v>
      </c>
      <c r="D178" s="169"/>
      <c r="E178" s="169"/>
      <c r="F178" s="169"/>
      <c r="G178" s="169"/>
      <c r="H178" s="169"/>
      <c r="I178" s="169"/>
      <c r="J178" s="169"/>
      <c r="K178" s="169"/>
      <c r="L178" s="18"/>
      <c r="M178" s="218"/>
    </row>
    <row r="179" spans="1:13" ht="19.899999999999999" customHeight="1" x14ac:dyDescent="0.25">
      <c r="A179" s="8" t="s">
        <v>144</v>
      </c>
      <c r="B179" s="173" t="s">
        <v>2271</v>
      </c>
      <c r="C179" s="173" t="s">
        <v>5496</v>
      </c>
      <c r="D179" s="171"/>
      <c r="E179" s="171"/>
      <c r="F179" s="171"/>
      <c r="G179" s="171"/>
      <c r="H179" s="171"/>
      <c r="I179" s="171"/>
      <c r="J179" s="171"/>
      <c r="K179" s="171"/>
      <c r="L179" s="18"/>
      <c r="M179" s="218"/>
    </row>
    <row r="180" spans="1:13" ht="19.899999999999999" customHeight="1" x14ac:dyDescent="0.25">
      <c r="A180" s="6" t="s">
        <v>145</v>
      </c>
      <c r="B180" s="174" t="s">
        <v>2758</v>
      </c>
      <c r="C180" s="174" t="s">
        <v>5497</v>
      </c>
      <c r="D180" s="169"/>
      <c r="E180" s="169"/>
      <c r="F180" s="169"/>
      <c r="G180" s="169"/>
      <c r="H180" s="169"/>
      <c r="I180" s="169"/>
      <c r="J180" s="169"/>
      <c r="K180" s="169"/>
      <c r="L180" s="18"/>
      <c r="M180" s="218"/>
    </row>
    <row r="181" spans="1:13" ht="19.899999999999999" customHeight="1" x14ac:dyDescent="0.25">
      <c r="A181" s="8" t="s">
        <v>146</v>
      </c>
      <c r="B181" s="173">
        <v>0</v>
      </c>
      <c r="C181" s="173">
        <v>0</v>
      </c>
      <c r="D181" s="171"/>
      <c r="E181" s="171"/>
      <c r="F181" s="171"/>
      <c r="G181" s="171"/>
      <c r="H181" s="171"/>
      <c r="I181" s="171"/>
      <c r="J181" s="171"/>
      <c r="K181" s="171"/>
      <c r="L181" s="18"/>
      <c r="M181" s="218"/>
    </row>
    <row r="182" spans="1:13" ht="19.899999999999999" customHeight="1" x14ac:dyDescent="0.25">
      <c r="A182" s="6" t="s">
        <v>147</v>
      </c>
      <c r="B182" s="174">
        <v>0</v>
      </c>
      <c r="C182" s="174">
        <v>0</v>
      </c>
      <c r="D182" s="169"/>
      <c r="E182" s="169"/>
      <c r="F182" s="169"/>
      <c r="G182" s="169"/>
      <c r="H182" s="169"/>
      <c r="I182" s="169"/>
      <c r="J182" s="169"/>
      <c r="K182" s="169"/>
      <c r="L182" s="18"/>
      <c r="M182" s="218"/>
    </row>
    <row r="183" spans="1:13" ht="19.899999999999999" customHeight="1" x14ac:dyDescent="0.25">
      <c r="A183" s="8" t="s">
        <v>148</v>
      </c>
      <c r="B183" s="173">
        <v>0</v>
      </c>
      <c r="C183" s="173">
        <v>0</v>
      </c>
      <c r="D183" s="171"/>
      <c r="E183" s="171"/>
      <c r="F183" s="171"/>
      <c r="G183" s="171"/>
      <c r="H183" s="171"/>
      <c r="I183" s="171"/>
      <c r="J183" s="171"/>
      <c r="K183" s="171"/>
      <c r="L183" s="18"/>
      <c r="M183" s="218"/>
    </row>
    <row r="184" spans="1:13" ht="19.899999999999999" customHeight="1" x14ac:dyDescent="0.25">
      <c r="A184" s="6" t="s">
        <v>149</v>
      </c>
      <c r="B184" s="174">
        <v>422</v>
      </c>
      <c r="C184" s="174">
        <v>365.95499999999998</v>
      </c>
      <c r="D184" s="169"/>
      <c r="E184" s="169"/>
      <c r="F184" s="169"/>
      <c r="G184" s="169"/>
      <c r="H184" s="169"/>
      <c r="I184" s="169"/>
      <c r="J184" s="169"/>
      <c r="K184" s="169"/>
      <c r="L184" s="18"/>
      <c r="M184" s="218"/>
    </row>
    <row r="185" spans="1:13" ht="19.899999999999999" customHeight="1" x14ac:dyDescent="0.25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8"/>
      <c r="M185" s="218"/>
    </row>
    <row r="186" spans="1:13" ht="19.899999999999999" customHeight="1" x14ac:dyDescent="0.25">
      <c r="A186" s="166" t="s">
        <v>61</v>
      </c>
      <c r="B186" s="176"/>
      <c r="C186" s="176"/>
      <c r="D186" s="176"/>
      <c r="E186" s="176"/>
      <c r="F186" s="176"/>
      <c r="G186" s="176"/>
      <c r="H186" s="176"/>
      <c r="I186" s="176"/>
      <c r="J186" s="176"/>
      <c r="K186" s="176"/>
      <c r="L186" s="18"/>
      <c r="M186" s="218"/>
    </row>
    <row r="187" spans="1:13" ht="19.899999999999999" customHeight="1" x14ac:dyDescent="0.25">
      <c r="A187" s="6" t="s">
        <v>116</v>
      </c>
      <c r="B187" s="174">
        <v>0</v>
      </c>
      <c r="C187" s="174">
        <v>0</v>
      </c>
      <c r="D187" s="169"/>
      <c r="E187" s="169"/>
      <c r="F187" s="169"/>
      <c r="G187" s="169"/>
      <c r="H187" s="169"/>
      <c r="I187" s="169"/>
      <c r="J187" s="169"/>
      <c r="K187" s="169"/>
      <c r="L187" s="18"/>
      <c r="M187" s="218"/>
    </row>
    <row r="188" spans="1:13" ht="19.899999999999999" customHeight="1" x14ac:dyDescent="0.25">
      <c r="A188" s="8" t="s">
        <v>117</v>
      </c>
      <c r="B188" s="173">
        <v>0</v>
      </c>
      <c r="C188" s="173">
        <v>0</v>
      </c>
      <c r="D188" s="171"/>
      <c r="E188" s="171"/>
      <c r="F188" s="171"/>
      <c r="G188" s="171"/>
      <c r="H188" s="171"/>
      <c r="I188" s="171"/>
      <c r="J188" s="171"/>
      <c r="K188" s="171"/>
      <c r="L188" s="18"/>
      <c r="M188" s="218"/>
    </row>
    <row r="189" spans="1:13" ht="19.899999999999999" customHeight="1" x14ac:dyDescent="0.25">
      <c r="A189" s="6" t="s">
        <v>118</v>
      </c>
      <c r="B189" s="174">
        <v>0</v>
      </c>
      <c r="C189" s="174">
        <v>0</v>
      </c>
      <c r="D189" s="169"/>
      <c r="E189" s="169"/>
      <c r="F189" s="169"/>
      <c r="G189" s="169"/>
      <c r="H189" s="169"/>
      <c r="I189" s="169"/>
      <c r="J189" s="169"/>
      <c r="K189" s="169"/>
      <c r="L189" s="18"/>
      <c r="M189" s="218"/>
    </row>
    <row r="190" spans="1:13" ht="19.899999999999999" customHeight="1" x14ac:dyDescent="0.25">
      <c r="A190" s="8" t="s">
        <v>150</v>
      </c>
      <c r="B190" s="173" t="s">
        <v>2276</v>
      </c>
      <c r="C190" s="173" t="s">
        <v>2276</v>
      </c>
      <c r="D190" s="171"/>
      <c r="E190" s="171"/>
      <c r="F190" s="171"/>
      <c r="G190" s="171"/>
      <c r="H190" s="171"/>
      <c r="I190" s="171"/>
      <c r="J190" s="171"/>
      <c r="K190" s="171"/>
      <c r="L190" s="18"/>
      <c r="M190" s="218"/>
    </row>
    <row r="191" spans="1:13" ht="19.899999999999999" customHeight="1" x14ac:dyDescent="0.25">
      <c r="A191" s="6" t="s">
        <v>151</v>
      </c>
      <c r="B191" s="174" t="s">
        <v>2276</v>
      </c>
      <c r="C191" s="174" t="s">
        <v>2276</v>
      </c>
      <c r="D191" s="169"/>
      <c r="E191" s="169"/>
      <c r="F191" s="169"/>
      <c r="G191" s="169"/>
      <c r="H191" s="169"/>
      <c r="I191" s="169"/>
      <c r="J191" s="169"/>
      <c r="K191" s="169"/>
      <c r="L191" s="18"/>
      <c r="M191" s="218"/>
    </row>
    <row r="192" spans="1:13" ht="19.899999999999999" customHeight="1" x14ac:dyDescent="0.25">
      <c r="A192" s="8" t="s">
        <v>152</v>
      </c>
      <c r="B192" s="173" t="s">
        <v>2276</v>
      </c>
      <c r="C192" s="173" t="s">
        <v>2276</v>
      </c>
      <c r="D192" s="171"/>
      <c r="E192" s="171"/>
      <c r="F192" s="171"/>
      <c r="G192" s="171"/>
      <c r="H192" s="171"/>
      <c r="I192" s="171"/>
      <c r="J192" s="171"/>
      <c r="K192" s="171"/>
      <c r="L192" s="18"/>
      <c r="M192" s="218"/>
    </row>
    <row r="193" spans="1:13" ht="19.899999999999999" customHeight="1" x14ac:dyDescent="0.25">
      <c r="A193" s="6" t="s">
        <v>153</v>
      </c>
      <c r="B193" s="174" t="s">
        <v>2276</v>
      </c>
      <c r="C193" s="174" t="s">
        <v>2276</v>
      </c>
      <c r="D193" s="169"/>
      <c r="E193" s="169"/>
      <c r="F193" s="169"/>
      <c r="G193" s="169"/>
      <c r="H193" s="169"/>
      <c r="I193" s="169"/>
      <c r="J193" s="169"/>
      <c r="K193" s="169"/>
      <c r="L193" s="18"/>
      <c r="M193" s="218"/>
    </row>
    <row r="194" spans="1:13" ht="19.899999999999999" customHeight="1" x14ac:dyDescent="0.25">
      <c r="A194" s="8" t="s">
        <v>154</v>
      </c>
      <c r="B194" s="173" t="s">
        <v>607</v>
      </c>
      <c r="C194" s="173" t="s">
        <v>607</v>
      </c>
      <c r="D194" s="171"/>
      <c r="E194" s="171"/>
      <c r="F194" s="171"/>
      <c r="G194" s="171"/>
      <c r="H194" s="171"/>
      <c r="I194" s="171"/>
      <c r="J194" s="171"/>
      <c r="K194" s="171"/>
      <c r="L194" s="18"/>
      <c r="M194" s="218"/>
    </row>
    <row r="195" spans="1:13" ht="19.899999999999999" customHeight="1" x14ac:dyDescent="0.25">
      <c r="A195" s="6" t="s">
        <v>155</v>
      </c>
      <c r="B195" s="174" t="s">
        <v>607</v>
      </c>
      <c r="C195" s="174" t="s">
        <v>607</v>
      </c>
      <c r="D195" s="169"/>
      <c r="E195" s="169"/>
      <c r="F195" s="169"/>
      <c r="G195" s="169"/>
      <c r="H195" s="169"/>
      <c r="I195" s="169"/>
      <c r="J195" s="169"/>
      <c r="K195" s="169"/>
      <c r="L195" s="18"/>
      <c r="M195" s="218"/>
    </row>
    <row r="196" spans="1:13" ht="19.899999999999999" customHeight="1" x14ac:dyDescent="0.25">
      <c r="A196" s="8" t="s">
        <v>156</v>
      </c>
      <c r="B196" s="173" t="s">
        <v>607</v>
      </c>
      <c r="C196" s="173" t="s">
        <v>607</v>
      </c>
      <c r="D196" s="171"/>
      <c r="E196" s="171"/>
      <c r="F196" s="171"/>
      <c r="G196" s="171"/>
      <c r="H196" s="171"/>
      <c r="I196" s="171"/>
      <c r="J196" s="171"/>
      <c r="K196" s="171"/>
      <c r="L196" s="18"/>
      <c r="M196" s="218"/>
    </row>
    <row r="197" spans="1:13" ht="19.899999999999999" customHeight="1" x14ac:dyDescent="0.25">
      <c r="A197" s="6" t="s">
        <v>157</v>
      </c>
      <c r="B197" s="174" t="s">
        <v>607</v>
      </c>
      <c r="C197" s="174" t="s">
        <v>607</v>
      </c>
      <c r="D197" s="169"/>
      <c r="E197" s="169"/>
      <c r="F197" s="169"/>
      <c r="G197" s="169"/>
      <c r="H197" s="169"/>
      <c r="I197" s="169"/>
      <c r="J197" s="169"/>
      <c r="K197" s="169"/>
      <c r="L197" s="18"/>
      <c r="M197" s="218"/>
    </row>
    <row r="198" spans="1:13" ht="19.899999999999999" customHeight="1" x14ac:dyDescent="0.25">
      <c r="A198" s="8" t="s">
        <v>158</v>
      </c>
      <c r="B198" s="173">
        <v>-1</v>
      </c>
      <c r="C198" s="173">
        <v>3.282</v>
      </c>
      <c r="D198" s="171"/>
      <c r="E198" s="171"/>
      <c r="F198" s="171"/>
      <c r="G198" s="171"/>
      <c r="H198" s="171"/>
      <c r="I198" s="171"/>
      <c r="J198" s="171"/>
      <c r="K198" s="171"/>
      <c r="L198" s="18"/>
      <c r="M198" s="218"/>
    </row>
    <row r="199" spans="1:13" ht="19.899999999999999" customHeight="1" x14ac:dyDescent="0.25">
      <c r="A199" s="6" t="s">
        <v>159</v>
      </c>
      <c r="B199" s="174">
        <v>0</v>
      </c>
      <c r="C199" s="174">
        <v>971</v>
      </c>
      <c r="D199" s="169"/>
      <c r="E199" s="169"/>
      <c r="F199" s="169"/>
      <c r="G199" s="169"/>
      <c r="H199" s="169"/>
      <c r="I199" s="169"/>
      <c r="J199" s="169"/>
      <c r="K199" s="169"/>
      <c r="L199" s="18"/>
      <c r="M199" s="218"/>
    </row>
    <row r="200" spans="1:13" ht="19.899999999999999" customHeight="1" x14ac:dyDescent="0.25">
      <c r="A200" s="8" t="s">
        <v>160</v>
      </c>
      <c r="B200" s="173">
        <v>39</v>
      </c>
      <c r="C200" s="173">
        <v>36</v>
      </c>
      <c r="D200" s="171"/>
      <c r="E200" s="171"/>
      <c r="F200" s="171"/>
      <c r="G200" s="171"/>
      <c r="H200" s="171"/>
      <c r="I200" s="171"/>
      <c r="J200" s="171"/>
      <c r="K200" s="171"/>
      <c r="L200" s="18"/>
      <c r="M200" s="218"/>
    </row>
    <row r="201" spans="1:13" ht="19.899999999999999" customHeight="1" x14ac:dyDescent="0.25">
      <c r="A201" s="6" t="s">
        <v>161</v>
      </c>
      <c r="B201" s="174">
        <v>93</v>
      </c>
      <c r="C201" s="174">
        <v>86</v>
      </c>
      <c r="D201" s="169"/>
      <c r="E201" s="169"/>
      <c r="F201" s="169"/>
      <c r="G201" s="169"/>
      <c r="H201" s="169"/>
      <c r="I201" s="169"/>
      <c r="J201" s="169"/>
      <c r="K201" s="169"/>
      <c r="L201" s="18"/>
      <c r="M201" s="218"/>
    </row>
    <row r="202" spans="1:13" ht="19.899999999999999" customHeight="1" x14ac:dyDescent="0.25">
      <c r="A202" s="8" t="s">
        <v>162</v>
      </c>
      <c r="B202" s="173">
        <v>2</v>
      </c>
      <c r="C202" s="173">
        <v>2.3109999999999999</v>
      </c>
      <c r="D202" s="171"/>
      <c r="E202" s="171"/>
      <c r="F202" s="171"/>
      <c r="G202" s="171"/>
      <c r="H202" s="171"/>
      <c r="I202" s="171"/>
      <c r="J202" s="171"/>
      <c r="K202" s="171"/>
      <c r="L202" s="18"/>
      <c r="M202" s="218"/>
    </row>
    <row r="203" spans="1:13" ht="19.899999999999999" customHeight="1" x14ac:dyDescent="0.25">
      <c r="A203" s="6" t="s">
        <v>163</v>
      </c>
      <c r="B203" s="174">
        <v>0</v>
      </c>
      <c r="C203" s="174">
        <v>0</v>
      </c>
      <c r="D203" s="169"/>
      <c r="E203" s="169"/>
      <c r="F203" s="169"/>
      <c r="G203" s="169"/>
      <c r="H203" s="169"/>
      <c r="I203" s="169"/>
      <c r="J203" s="169"/>
      <c r="K203" s="169"/>
      <c r="L203" s="18"/>
      <c r="M203" s="218"/>
    </row>
    <row r="204" spans="1:13" ht="19.899999999999999" customHeight="1" x14ac:dyDescent="0.25">
      <c r="A204" s="8" t="s">
        <v>164</v>
      </c>
      <c r="B204" s="173">
        <v>0</v>
      </c>
      <c r="C204" s="173">
        <v>0</v>
      </c>
      <c r="D204" s="171"/>
      <c r="E204" s="171"/>
      <c r="F204" s="171"/>
      <c r="G204" s="171"/>
      <c r="H204" s="171"/>
      <c r="I204" s="171"/>
      <c r="J204" s="171"/>
      <c r="K204" s="171"/>
      <c r="L204" s="18"/>
      <c r="M204" s="218"/>
    </row>
    <row r="205" spans="1:13" ht="19.899999999999999" customHeight="1" x14ac:dyDescent="0.25">
      <c r="A205" s="6" t="s">
        <v>165</v>
      </c>
      <c r="B205" s="174">
        <v>0</v>
      </c>
      <c r="C205" s="174">
        <v>0</v>
      </c>
      <c r="D205" s="169"/>
      <c r="E205" s="169"/>
      <c r="F205" s="169"/>
      <c r="G205" s="169"/>
      <c r="H205" s="169"/>
      <c r="I205" s="169"/>
      <c r="J205" s="169"/>
      <c r="K205" s="169"/>
      <c r="L205" s="18"/>
      <c r="M205" s="218"/>
    </row>
    <row r="206" spans="1:13" ht="19.899999999999999" customHeight="1" x14ac:dyDescent="0.25">
      <c r="A206" s="8" t="s">
        <v>166</v>
      </c>
      <c r="B206" s="173">
        <v>0</v>
      </c>
      <c r="C206" s="173">
        <v>0</v>
      </c>
      <c r="D206" s="171"/>
      <c r="E206" s="171"/>
      <c r="F206" s="171"/>
      <c r="G206" s="171"/>
      <c r="H206" s="171"/>
      <c r="I206" s="171"/>
      <c r="J206" s="171"/>
      <c r="K206" s="171"/>
      <c r="L206" s="18"/>
      <c r="M206" s="218"/>
    </row>
    <row r="207" spans="1:13" ht="19.899999999999999" customHeight="1" x14ac:dyDescent="0.25">
      <c r="A207" s="6" t="s">
        <v>167</v>
      </c>
      <c r="B207" s="174">
        <v>0</v>
      </c>
      <c r="C207" s="174">
        <v>0</v>
      </c>
      <c r="D207" s="169"/>
      <c r="E207" s="169"/>
      <c r="F207" s="169"/>
      <c r="G207" s="169"/>
      <c r="H207" s="169"/>
      <c r="I207" s="169"/>
      <c r="J207" s="169"/>
      <c r="K207" s="169"/>
      <c r="L207" s="18"/>
      <c r="M207" s="218"/>
    </row>
    <row r="208" spans="1:13" ht="19.899999999999999" customHeight="1" x14ac:dyDescent="0.25">
      <c r="A208" s="8" t="s">
        <v>168</v>
      </c>
      <c r="B208" s="173">
        <v>0</v>
      </c>
      <c r="C208" s="173">
        <v>0</v>
      </c>
      <c r="D208" s="171"/>
      <c r="E208" s="171"/>
      <c r="F208" s="171"/>
      <c r="G208" s="171"/>
      <c r="H208" s="171"/>
      <c r="I208" s="171"/>
      <c r="J208" s="171"/>
      <c r="K208" s="171"/>
      <c r="L208" s="18"/>
      <c r="M208" s="218"/>
    </row>
    <row r="209" spans="1:13" ht="19.899999999999999" customHeight="1" x14ac:dyDescent="0.25">
      <c r="A209" s="6" t="s">
        <v>169</v>
      </c>
      <c r="B209" s="174">
        <v>0</v>
      </c>
      <c r="C209" s="174">
        <v>0</v>
      </c>
      <c r="D209" s="169"/>
      <c r="E209" s="169"/>
      <c r="F209" s="169"/>
      <c r="G209" s="169"/>
      <c r="H209" s="169"/>
      <c r="I209" s="169"/>
      <c r="J209" s="169"/>
      <c r="K209" s="169"/>
      <c r="L209" s="18"/>
      <c r="M209" s="218"/>
    </row>
    <row r="210" spans="1:13" ht="19.899999999999999" customHeight="1" x14ac:dyDescent="0.25">
      <c r="A210" s="8" t="s">
        <v>170</v>
      </c>
      <c r="B210" s="173">
        <v>0</v>
      </c>
      <c r="C210" s="173">
        <v>0</v>
      </c>
      <c r="D210" s="171"/>
      <c r="E210" s="171"/>
      <c r="F210" s="171"/>
      <c r="G210" s="171"/>
      <c r="H210" s="171"/>
      <c r="I210" s="171"/>
      <c r="J210" s="171"/>
      <c r="K210" s="171"/>
      <c r="L210" s="18"/>
      <c r="M210" s="218"/>
    </row>
    <row r="211" spans="1:13" ht="19.899999999999999" customHeight="1" x14ac:dyDescent="0.25">
      <c r="A211" s="6" t="s">
        <v>171</v>
      </c>
      <c r="B211" s="174">
        <v>0</v>
      </c>
      <c r="C211" s="174">
        <v>0</v>
      </c>
      <c r="D211" s="169"/>
      <c r="E211" s="169"/>
      <c r="F211" s="169"/>
      <c r="G211" s="169"/>
      <c r="H211" s="169"/>
      <c r="I211" s="169"/>
      <c r="J211" s="169"/>
      <c r="K211" s="169"/>
      <c r="L211" s="18"/>
      <c r="M211" s="218"/>
    </row>
    <row r="212" spans="1:13" ht="19.899999999999999" customHeight="1" x14ac:dyDescent="0.25">
      <c r="A212" s="8" t="s">
        <v>114</v>
      </c>
      <c r="B212" s="173">
        <v>13</v>
      </c>
      <c r="C212" s="173">
        <v>11.016999999999999</v>
      </c>
      <c r="D212" s="171"/>
      <c r="E212" s="171"/>
      <c r="F212" s="171"/>
      <c r="G212" s="171"/>
      <c r="H212" s="171"/>
      <c r="I212" s="171"/>
      <c r="J212" s="171"/>
      <c r="K212" s="171"/>
      <c r="L212" s="18"/>
      <c r="M212" s="218"/>
    </row>
    <row r="213" spans="1:13" ht="19.899999999999999" customHeight="1" x14ac:dyDescent="0.25">
      <c r="A213" s="6" t="s">
        <v>172</v>
      </c>
      <c r="B213" s="174">
        <v>0</v>
      </c>
      <c r="C213" s="174">
        <v>0</v>
      </c>
      <c r="D213" s="169"/>
      <c r="E213" s="169"/>
      <c r="F213" s="169"/>
      <c r="G213" s="169"/>
      <c r="H213" s="169"/>
      <c r="I213" s="169"/>
      <c r="J213" s="169"/>
      <c r="K213" s="169"/>
      <c r="L213" s="18"/>
      <c r="M213" s="218"/>
    </row>
    <row r="214" spans="1:13" ht="19.899999999999999" customHeight="1" x14ac:dyDescent="0.25">
      <c r="A214" s="8" t="s">
        <v>173</v>
      </c>
      <c r="B214" s="173">
        <v>0</v>
      </c>
      <c r="C214" s="173">
        <v>0</v>
      </c>
      <c r="D214" s="171"/>
      <c r="E214" s="171"/>
      <c r="F214" s="171"/>
      <c r="G214" s="171"/>
      <c r="H214" s="171"/>
      <c r="I214" s="171"/>
      <c r="J214" s="171"/>
      <c r="K214" s="171"/>
      <c r="L214" s="18"/>
      <c r="M214" s="218"/>
    </row>
    <row r="215" spans="1:13" ht="19.899999999999999" customHeight="1" x14ac:dyDescent="0.25">
      <c r="A215" s="6" t="s">
        <v>174</v>
      </c>
      <c r="B215" s="174">
        <v>0</v>
      </c>
      <c r="C215" s="174">
        <v>0</v>
      </c>
      <c r="D215" s="169"/>
      <c r="E215" s="169"/>
      <c r="F215" s="169"/>
      <c r="G215" s="169"/>
      <c r="H215" s="169"/>
      <c r="I215" s="169"/>
      <c r="J215" s="169"/>
      <c r="K215" s="169"/>
      <c r="L215" s="18"/>
      <c r="M215" s="218"/>
    </row>
    <row r="216" spans="1:13" ht="19.899999999999999" customHeight="1" x14ac:dyDescent="0.25">
      <c r="A216" s="8" t="s">
        <v>115</v>
      </c>
      <c r="B216" s="173">
        <v>0</v>
      </c>
      <c r="C216" s="173">
        <v>0</v>
      </c>
      <c r="D216" s="171"/>
      <c r="E216" s="171"/>
      <c r="F216" s="171"/>
      <c r="G216" s="171"/>
      <c r="H216" s="171"/>
      <c r="I216" s="171"/>
      <c r="J216" s="171"/>
      <c r="K216" s="171"/>
      <c r="L216" s="18"/>
      <c r="M216" s="218"/>
    </row>
    <row r="217" spans="1:13" ht="19.899999999999999" customHeight="1" x14ac:dyDescent="0.25">
      <c r="A217" s="6" t="s">
        <v>175</v>
      </c>
      <c r="B217" s="174">
        <v>0</v>
      </c>
      <c r="C217" s="174">
        <v>0</v>
      </c>
      <c r="D217" s="169"/>
      <c r="E217" s="169"/>
      <c r="F217" s="169"/>
      <c r="G217" s="169"/>
      <c r="H217" s="169"/>
      <c r="I217" s="169"/>
      <c r="J217" s="169"/>
      <c r="K217" s="169"/>
      <c r="L217" s="18"/>
      <c r="M217" s="218"/>
    </row>
    <row r="218" spans="1:13" ht="19.899999999999999" customHeight="1" x14ac:dyDescent="0.25">
      <c r="A218" s="8" t="s">
        <v>176</v>
      </c>
      <c r="B218" s="173">
        <v>0</v>
      </c>
      <c r="C218" s="173">
        <v>0</v>
      </c>
      <c r="D218" s="171"/>
      <c r="E218" s="171"/>
      <c r="F218" s="171"/>
      <c r="G218" s="171"/>
      <c r="H218" s="171"/>
      <c r="I218" s="171"/>
      <c r="J218" s="171"/>
      <c r="K218" s="171"/>
      <c r="L218" s="18"/>
      <c r="M218" s="218"/>
    </row>
    <row r="219" spans="1:13" ht="19.899999999999999" customHeight="1" x14ac:dyDescent="0.25">
      <c r="A219" s="6" t="s">
        <v>177</v>
      </c>
      <c r="B219" s="174">
        <v>0</v>
      </c>
      <c r="C219" s="174">
        <v>0</v>
      </c>
      <c r="D219" s="169"/>
      <c r="E219" s="169"/>
      <c r="F219" s="169"/>
      <c r="G219" s="169"/>
      <c r="H219" s="169"/>
      <c r="I219" s="169"/>
      <c r="J219" s="169"/>
      <c r="K219" s="169"/>
      <c r="L219" s="18"/>
      <c r="M219" s="218"/>
    </row>
    <row r="220" spans="1:13" ht="19.899999999999999" customHeight="1" x14ac:dyDescent="0.25">
      <c r="A220" s="8" t="s">
        <v>178</v>
      </c>
      <c r="B220" s="173">
        <v>1</v>
      </c>
      <c r="C220" s="173">
        <v>-813</v>
      </c>
      <c r="D220" s="171"/>
      <c r="E220" s="171"/>
      <c r="F220" s="171"/>
      <c r="G220" s="171"/>
      <c r="H220" s="171"/>
      <c r="I220" s="171"/>
      <c r="J220" s="171"/>
      <c r="K220" s="171"/>
      <c r="L220" s="18"/>
      <c r="M220" s="218"/>
    </row>
    <row r="221" spans="1:13" ht="19.899999999999999" customHeight="1" x14ac:dyDescent="0.25">
      <c r="A221" s="6" t="s">
        <v>179</v>
      </c>
      <c r="B221" s="174">
        <v>0</v>
      </c>
      <c r="C221" s="174">
        <v>0</v>
      </c>
      <c r="D221" s="169"/>
      <c r="E221" s="169"/>
      <c r="F221" s="169"/>
      <c r="G221" s="169"/>
      <c r="H221" s="169"/>
      <c r="I221" s="169"/>
      <c r="J221" s="169"/>
      <c r="K221" s="169"/>
      <c r="L221" s="18"/>
      <c r="M221" s="218"/>
    </row>
    <row r="222" spans="1:13" ht="19.899999999999999" customHeight="1" x14ac:dyDescent="0.25">
      <c r="A222" s="8" t="s">
        <v>180</v>
      </c>
      <c r="B222" s="173">
        <v>0</v>
      </c>
      <c r="C222" s="173">
        <v>0</v>
      </c>
      <c r="D222" s="171"/>
      <c r="E222" s="171"/>
      <c r="F222" s="171"/>
      <c r="G222" s="171"/>
      <c r="H222" s="171"/>
      <c r="I222" s="171"/>
      <c r="J222" s="171"/>
      <c r="K222" s="171"/>
      <c r="L222" s="18"/>
      <c r="M222" s="218"/>
    </row>
    <row r="223" spans="1:13" ht="19.899999999999999" customHeight="1" x14ac:dyDescent="0.25">
      <c r="A223" s="6" t="s">
        <v>181</v>
      </c>
      <c r="B223" s="174">
        <v>0</v>
      </c>
      <c r="C223" s="174">
        <v>1.81</v>
      </c>
      <c r="D223" s="169"/>
      <c r="E223" s="169"/>
      <c r="F223" s="169"/>
      <c r="G223" s="169"/>
      <c r="H223" s="169"/>
      <c r="I223" s="169"/>
      <c r="J223" s="169"/>
      <c r="K223" s="169"/>
      <c r="L223" s="18"/>
      <c r="M223" s="218"/>
    </row>
    <row r="224" spans="1:13" ht="19.899999999999999" customHeight="1" x14ac:dyDescent="0.25">
      <c r="A224" s="8" t="s">
        <v>182</v>
      </c>
      <c r="B224" s="173">
        <v>0</v>
      </c>
      <c r="C224" s="173">
        <v>0</v>
      </c>
      <c r="D224" s="171"/>
      <c r="E224" s="171"/>
      <c r="F224" s="171"/>
      <c r="G224" s="171"/>
      <c r="H224" s="171"/>
      <c r="I224" s="171"/>
      <c r="J224" s="171"/>
      <c r="K224" s="171"/>
      <c r="L224" s="18"/>
      <c r="M224" s="218"/>
    </row>
    <row r="225" spans="1:13" ht="19.899999999999999" customHeight="1" x14ac:dyDescent="0.25">
      <c r="A225" s="6" t="s">
        <v>183</v>
      </c>
      <c r="B225" s="174">
        <v>-1</v>
      </c>
      <c r="C225" s="174">
        <v>-2.4260000000000002</v>
      </c>
      <c r="D225" s="169"/>
      <c r="E225" s="169"/>
      <c r="F225" s="169"/>
      <c r="G225" s="169"/>
      <c r="H225" s="169"/>
      <c r="I225" s="169"/>
      <c r="J225" s="169"/>
      <c r="K225" s="169"/>
      <c r="L225" s="18"/>
      <c r="M225" s="218"/>
    </row>
    <row r="226" spans="1:13" ht="19.899999999999999" customHeight="1" x14ac:dyDescent="0.25">
      <c r="A226" s="8" t="s">
        <v>184</v>
      </c>
      <c r="B226" s="173">
        <v>0</v>
      </c>
      <c r="C226" s="173">
        <v>0</v>
      </c>
      <c r="D226" s="171"/>
      <c r="E226" s="171"/>
      <c r="F226" s="171"/>
      <c r="G226" s="171"/>
      <c r="H226" s="171"/>
      <c r="I226" s="171"/>
      <c r="J226" s="171"/>
      <c r="K226" s="171"/>
      <c r="L226" s="18"/>
      <c r="M226" s="218"/>
    </row>
    <row r="227" spans="1:13" ht="19.899999999999999" customHeight="1" x14ac:dyDescent="0.25">
      <c r="A227" s="6" t="s">
        <v>185</v>
      </c>
      <c r="B227" s="174">
        <v>0</v>
      </c>
      <c r="C227" s="174">
        <v>0</v>
      </c>
      <c r="D227" s="169"/>
      <c r="E227" s="169"/>
      <c r="F227" s="169"/>
      <c r="G227" s="169"/>
      <c r="H227" s="169"/>
      <c r="I227" s="169"/>
      <c r="J227" s="169"/>
      <c r="K227" s="169"/>
      <c r="L227" s="18"/>
      <c r="M227" s="218"/>
    </row>
    <row r="228" spans="1:13" ht="19.899999999999999" customHeight="1" x14ac:dyDescent="0.25">
      <c r="A228" s="8" t="s">
        <v>186</v>
      </c>
      <c r="B228" s="173" t="s">
        <v>5276</v>
      </c>
      <c r="C228" s="173">
        <v>0</v>
      </c>
      <c r="D228" s="171"/>
      <c r="E228" s="171"/>
      <c r="F228" s="171"/>
      <c r="G228" s="171"/>
      <c r="H228" s="171"/>
      <c r="I228" s="171"/>
      <c r="J228" s="171"/>
      <c r="K228" s="171"/>
      <c r="L228" s="18"/>
      <c r="M228" s="218"/>
    </row>
    <row r="229" spans="1:13" ht="19.899999999999999" customHeight="1" x14ac:dyDescent="0.25">
      <c r="A229" s="6" t="s">
        <v>187</v>
      </c>
      <c r="B229" s="174">
        <v>0</v>
      </c>
      <c r="C229" s="174">
        <v>0</v>
      </c>
      <c r="D229" s="169"/>
      <c r="E229" s="169"/>
      <c r="F229" s="169"/>
      <c r="G229" s="169"/>
      <c r="H229" s="169"/>
      <c r="I229" s="169"/>
      <c r="J229" s="169"/>
      <c r="K229" s="169"/>
      <c r="L229" s="18"/>
      <c r="M229" s="218"/>
    </row>
    <row r="230" spans="1:13" ht="19.899999999999999" customHeight="1" x14ac:dyDescent="0.25">
      <c r="A230" s="8" t="s">
        <v>188</v>
      </c>
      <c r="B230" s="173">
        <v>48</v>
      </c>
      <c r="C230" s="173">
        <v>23.805</v>
      </c>
      <c r="D230" s="171"/>
      <c r="E230" s="171"/>
      <c r="F230" s="171"/>
      <c r="G230" s="171"/>
      <c r="H230" s="171"/>
      <c r="I230" s="171"/>
      <c r="J230" s="171"/>
      <c r="K230" s="171"/>
      <c r="L230" s="18"/>
      <c r="M230" s="218"/>
    </row>
    <row r="231" spans="1:13" ht="19.899999999999999" customHeight="1" x14ac:dyDescent="0.25">
      <c r="A231" s="6" t="s">
        <v>189</v>
      </c>
      <c r="B231" s="174">
        <v>30</v>
      </c>
      <c r="C231" s="174">
        <v>7.9669999999999996</v>
      </c>
      <c r="D231" s="169"/>
      <c r="E231" s="169"/>
      <c r="F231" s="169"/>
      <c r="G231" s="169"/>
      <c r="H231" s="169"/>
      <c r="I231" s="169"/>
      <c r="J231" s="169"/>
      <c r="K231" s="169"/>
      <c r="L231" s="18"/>
      <c r="M231" s="218"/>
    </row>
    <row r="232" spans="1:13" ht="19.899999999999999" customHeight="1" x14ac:dyDescent="0.25">
      <c r="A232" s="8" t="s">
        <v>190</v>
      </c>
      <c r="B232" s="173">
        <v>10</v>
      </c>
      <c r="C232" s="173">
        <v>8.202</v>
      </c>
      <c r="D232" s="171"/>
      <c r="E232" s="171"/>
      <c r="F232" s="171"/>
      <c r="G232" s="171"/>
      <c r="H232" s="171"/>
      <c r="I232" s="171"/>
      <c r="J232" s="171"/>
      <c r="K232" s="171"/>
      <c r="L232" s="18"/>
      <c r="M232" s="218"/>
    </row>
    <row r="233" spans="1:13" ht="19.899999999999999" customHeight="1" x14ac:dyDescent="0.25">
      <c r="A233" s="6" t="s">
        <v>191</v>
      </c>
      <c r="B233" s="174">
        <v>3</v>
      </c>
      <c r="C233" s="174">
        <v>1.8009999999999999</v>
      </c>
      <c r="D233" s="169"/>
      <c r="E233" s="169"/>
      <c r="F233" s="169"/>
      <c r="G233" s="169"/>
      <c r="H233" s="169"/>
      <c r="I233" s="169"/>
      <c r="J233" s="169"/>
      <c r="K233" s="169"/>
      <c r="L233" s="18"/>
      <c r="M233" s="218"/>
    </row>
    <row r="234" spans="1:13" ht="19.899999999999999" customHeight="1" x14ac:dyDescent="0.25">
      <c r="A234" s="8" t="s">
        <v>192</v>
      </c>
      <c r="B234" s="173">
        <v>0</v>
      </c>
      <c r="C234" s="173">
        <v>0</v>
      </c>
      <c r="D234" s="171"/>
      <c r="E234" s="171"/>
      <c r="F234" s="171"/>
      <c r="G234" s="171"/>
      <c r="H234" s="171"/>
      <c r="I234" s="171"/>
      <c r="J234" s="171"/>
      <c r="K234" s="171"/>
      <c r="L234" s="18"/>
      <c r="M234" s="218"/>
    </row>
    <row r="235" spans="1:13" ht="19.899999999999999" customHeight="1" x14ac:dyDescent="0.25">
      <c r="A235" s="6" t="s">
        <v>193</v>
      </c>
      <c r="B235" s="174">
        <v>0</v>
      </c>
      <c r="C235" s="174">
        <v>0</v>
      </c>
      <c r="D235" s="169"/>
      <c r="E235" s="169"/>
      <c r="F235" s="169"/>
      <c r="G235" s="169"/>
      <c r="H235" s="169"/>
      <c r="I235" s="169"/>
      <c r="J235" s="169"/>
      <c r="K235" s="169"/>
      <c r="L235" s="18"/>
      <c r="M235" s="218"/>
    </row>
    <row r="236" spans="1:13" ht="19.899999999999999" customHeight="1" x14ac:dyDescent="0.25">
      <c r="A236" s="8" t="s">
        <v>194</v>
      </c>
      <c r="B236" s="173">
        <v>1</v>
      </c>
      <c r="C236" s="173">
        <v>3.1059999999999999</v>
      </c>
      <c r="D236" s="171"/>
      <c r="E236" s="171"/>
      <c r="F236" s="171"/>
      <c r="G236" s="171"/>
      <c r="H236" s="171"/>
      <c r="I236" s="171"/>
      <c r="J236" s="171"/>
      <c r="K236" s="171"/>
      <c r="L236" s="18"/>
      <c r="M236" s="218"/>
    </row>
    <row r="237" spans="1:13" ht="19.899999999999999" customHeight="1" x14ac:dyDescent="0.25">
      <c r="A237" s="6" t="s">
        <v>195</v>
      </c>
      <c r="B237" s="174">
        <v>168</v>
      </c>
      <c r="C237" s="174">
        <v>175.79499999999999</v>
      </c>
      <c r="D237" s="169"/>
      <c r="E237" s="169"/>
      <c r="F237" s="169"/>
      <c r="G237" s="169"/>
      <c r="H237" s="169"/>
      <c r="I237" s="169"/>
      <c r="J237" s="169"/>
      <c r="K237" s="169"/>
      <c r="L237" s="18"/>
      <c r="M237" s="218"/>
    </row>
    <row r="238" spans="1:13" ht="19.899999999999999" customHeight="1" x14ac:dyDescent="0.25">
      <c r="A238" s="8" t="s">
        <v>196</v>
      </c>
      <c r="B238" s="173">
        <v>-1</v>
      </c>
      <c r="C238" s="173">
        <v>-2.5249999999999999</v>
      </c>
      <c r="D238" s="171"/>
      <c r="E238" s="171"/>
      <c r="F238" s="171"/>
      <c r="G238" s="171"/>
      <c r="H238" s="171"/>
      <c r="I238" s="171"/>
      <c r="J238" s="171"/>
      <c r="K238" s="171"/>
      <c r="L238" s="18"/>
      <c r="M238" s="218"/>
    </row>
    <row r="239" spans="1:13" ht="19.899999999999999" customHeight="1" x14ac:dyDescent="0.25">
      <c r="A239" s="6" t="s">
        <v>197</v>
      </c>
      <c r="B239" s="174">
        <v>3</v>
      </c>
      <c r="C239" s="174">
        <v>3.194</v>
      </c>
      <c r="D239" s="169"/>
      <c r="E239" s="169"/>
      <c r="F239" s="169"/>
      <c r="G239" s="169"/>
      <c r="H239" s="169"/>
      <c r="I239" s="169"/>
      <c r="J239" s="169"/>
      <c r="K239" s="169"/>
      <c r="L239" s="18"/>
      <c r="M239" s="218"/>
    </row>
    <row r="240" spans="1:13" ht="19.899999999999999" customHeight="1" x14ac:dyDescent="0.25">
      <c r="A240" s="8" t="s">
        <v>198</v>
      </c>
      <c r="B240" s="173">
        <v>0</v>
      </c>
      <c r="C240" s="173">
        <v>0</v>
      </c>
      <c r="D240" s="171"/>
      <c r="E240" s="171"/>
      <c r="F240" s="171"/>
      <c r="G240" s="171"/>
      <c r="H240" s="171"/>
      <c r="I240" s="171"/>
      <c r="J240" s="171"/>
      <c r="K240" s="171"/>
      <c r="L240" s="18"/>
      <c r="M240" s="218"/>
    </row>
    <row r="241" spans="1:13" ht="19.899999999999999" customHeight="1" x14ac:dyDescent="0.25">
      <c r="A241" s="6" t="s">
        <v>199</v>
      </c>
      <c r="B241" s="174">
        <v>0</v>
      </c>
      <c r="C241" s="174">
        <v>0</v>
      </c>
      <c r="D241" s="169"/>
      <c r="E241" s="169"/>
      <c r="F241" s="169"/>
      <c r="G241" s="169"/>
      <c r="H241" s="169"/>
      <c r="I241" s="169"/>
      <c r="J241" s="169"/>
      <c r="K241" s="169"/>
      <c r="L241" s="18"/>
      <c r="M241" s="218"/>
    </row>
    <row r="242" spans="1:13" ht="19.899999999999999" customHeight="1" x14ac:dyDescent="0.25">
      <c r="A242" s="8" t="s">
        <v>200</v>
      </c>
      <c r="B242" s="173">
        <v>49</v>
      </c>
      <c r="C242" s="173">
        <v>0</v>
      </c>
      <c r="D242" s="171"/>
      <c r="E242" s="171"/>
      <c r="F242" s="171"/>
      <c r="G242" s="171"/>
      <c r="H242" s="171"/>
      <c r="I242" s="171"/>
      <c r="J242" s="171"/>
      <c r="K242" s="171"/>
      <c r="L242" s="18"/>
      <c r="M242" s="218"/>
    </row>
    <row r="243" spans="1:13" ht="19.899999999999999" customHeight="1" x14ac:dyDescent="0.25">
      <c r="A243" s="6" t="s">
        <v>201</v>
      </c>
      <c r="B243" s="174">
        <v>11</v>
      </c>
      <c r="C243" s="174">
        <v>0</v>
      </c>
      <c r="D243" s="169"/>
      <c r="E243" s="169"/>
      <c r="F243" s="169"/>
      <c r="G243" s="169"/>
      <c r="H243" s="169"/>
      <c r="I243" s="169"/>
      <c r="J243" s="169"/>
      <c r="K243" s="169"/>
      <c r="L243" s="18"/>
      <c r="M243" s="218"/>
    </row>
    <row r="244" spans="1:13" ht="19.899999999999999" customHeight="1" x14ac:dyDescent="0.25">
      <c r="A244" s="169"/>
      <c r="B244" s="169"/>
      <c r="C244" s="169"/>
      <c r="D244" s="169"/>
      <c r="E244" s="169"/>
      <c r="F244" s="169"/>
      <c r="G244" s="169"/>
      <c r="H244" s="169"/>
      <c r="I244" s="169"/>
      <c r="J244" s="169"/>
      <c r="K244" s="169"/>
      <c r="L244" s="18"/>
      <c r="M244" s="218"/>
    </row>
    <row r="245" spans="1:13" ht="19.899999999999999" customHeight="1" x14ac:dyDescent="0.25">
      <c r="M245" s="218"/>
    </row>
    <row r="246" spans="1:13" ht="19.899999999999999" customHeight="1" thickBot="1" x14ac:dyDescent="0.3">
      <c r="A246" s="209" t="s">
        <v>202</v>
      </c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209"/>
      <c r="M246" s="218"/>
    </row>
    <row r="247" spans="1:13" ht="19.899999999999999" customHeight="1" x14ac:dyDescent="0.25">
      <c r="A247" s="163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3" t="s">
        <v>2</v>
      </c>
      <c r="M247" s="218"/>
    </row>
    <row r="248" spans="1:13" ht="19.899999999999999" customHeight="1" x14ac:dyDescent="0.25">
      <c r="A248" s="164" t="s">
        <v>3</v>
      </c>
      <c r="B248" s="165">
        <v>2019</v>
      </c>
      <c r="C248" s="165">
        <v>2018</v>
      </c>
      <c r="D248" s="165">
        <v>2017</v>
      </c>
      <c r="E248" s="165">
        <v>2016</v>
      </c>
      <c r="F248" s="165">
        <v>2015</v>
      </c>
      <c r="G248" s="165">
        <v>2014</v>
      </c>
      <c r="H248" s="165">
        <v>2013</v>
      </c>
      <c r="I248" s="165">
        <v>2012</v>
      </c>
      <c r="J248" s="165">
        <v>2011</v>
      </c>
      <c r="K248" s="165">
        <v>2010</v>
      </c>
      <c r="L248" s="18"/>
      <c r="M248" s="218"/>
    </row>
    <row r="249" spans="1:13" ht="19.899999999999999" customHeight="1" x14ac:dyDescent="0.25">
      <c r="A249" s="164" t="s">
        <v>4</v>
      </c>
      <c r="B249" s="165">
        <v>12</v>
      </c>
      <c r="C249" s="165">
        <v>12</v>
      </c>
      <c r="D249" s="165">
        <v>12</v>
      </c>
      <c r="E249" s="165">
        <v>12</v>
      </c>
      <c r="F249" s="165">
        <v>12</v>
      </c>
      <c r="G249" s="165">
        <v>12</v>
      </c>
      <c r="H249" s="165">
        <v>12</v>
      </c>
      <c r="I249" s="165">
        <v>12</v>
      </c>
      <c r="J249" s="165">
        <v>12</v>
      </c>
      <c r="K249" s="165">
        <v>12</v>
      </c>
      <c r="L249" s="18"/>
      <c r="M249" s="218"/>
    </row>
    <row r="250" spans="1:13" ht="19.899999999999999" customHeight="1" x14ac:dyDescent="0.25">
      <c r="A250" s="164" t="s">
        <v>5</v>
      </c>
      <c r="B250" s="165" t="s">
        <v>6</v>
      </c>
      <c r="C250" s="165" t="s">
        <v>6</v>
      </c>
      <c r="D250" s="165" t="s">
        <v>6</v>
      </c>
      <c r="E250" s="165" t="s">
        <v>6</v>
      </c>
      <c r="F250" s="165" t="s">
        <v>6</v>
      </c>
      <c r="G250" s="165" t="s">
        <v>6</v>
      </c>
      <c r="H250" s="165" t="s">
        <v>6</v>
      </c>
      <c r="I250" s="165" t="s">
        <v>6</v>
      </c>
      <c r="J250" s="165" t="s">
        <v>6</v>
      </c>
      <c r="K250" s="165" t="s">
        <v>6</v>
      </c>
      <c r="L250" s="18"/>
      <c r="M250" s="218"/>
    </row>
    <row r="251" spans="1:13" ht="19.899999999999999" customHeight="1" x14ac:dyDescent="0.25">
      <c r="A251" s="164"/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8"/>
      <c r="M251" s="218"/>
    </row>
    <row r="252" spans="1:13" ht="19.899999999999999" customHeight="1" x14ac:dyDescent="0.25">
      <c r="A252" s="166" t="s">
        <v>203</v>
      </c>
      <c r="B252" s="167" t="s">
        <v>338</v>
      </c>
      <c r="C252" s="167" t="s">
        <v>338</v>
      </c>
      <c r="D252" s="167" t="s">
        <v>8</v>
      </c>
      <c r="E252" s="167" t="s">
        <v>8</v>
      </c>
      <c r="F252" s="167" t="s">
        <v>8</v>
      </c>
      <c r="G252" s="167" t="s">
        <v>8</v>
      </c>
      <c r="H252" s="167" t="s">
        <v>8</v>
      </c>
      <c r="I252" s="167" t="s">
        <v>8</v>
      </c>
      <c r="J252" s="167" t="s">
        <v>8</v>
      </c>
      <c r="K252" s="167" t="s">
        <v>8</v>
      </c>
      <c r="L252" s="18"/>
      <c r="M252" s="218"/>
    </row>
    <row r="253" spans="1:13" ht="19.899999999999999" customHeight="1" x14ac:dyDescent="0.25">
      <c r="A253" s="6" t="s">
        <v>204</v>
      </c>
      <c r="B253" s="172">
        <v>533</v>
      </c>
      <c r="C253" s="172">
        <v>554.00099999999998</v>
      </c>
      <c r="D253" s="169"/>
      <c r="E253" s="169"/>
      <c r="F253" s="169"/>
      <c r="G253" s="169"/>
      <c r="H253" s="169"/>
      <c r="I253" s="169"/>
      <c r="J253" s="169"/>
      <c r="K253" s="169"/>
      <c r="L253" s="18"/>
      <c r="M253" s="218"/>
    </row>
    <row r="254" spans="1:13" ht="19.899999999999999" customHeight="1" x14ac:dyDescent="0.25">
      <c r="A254" s="8" t="s">
        <v>205</v>
      </c>
      <c r="B254" s="175">
        <v>0</v>
      </c>
      <c r="C254" s="175">
        <v>0</v>
      </c>
      <c r="D254" s="171"/>
      <c r="E254" s="171"/>
      <c r="F254" s="171"/>
      <c r="G254" s="171"/>
      <c r="H254" s="171"/>
      <c r="I254" s="171"/>
      <c r="J254" s="171"/>
      <c r="K254" s="171"/>
      <c r="L254" s="18"/>
      <c r="M254" s="218"/>
    </row>
    <row r="255" spans="1:13" ht="19.899999999999999" customHeight="1" x14ac:dyDescent="0.25">
      <c r="A255" s="6" t="s">
        <v>206</v>
      </c>
      <c r="B255" s="172">
        <v>604</v>
      </c>
      <c r="C255" s="172">
        <v>244.78299999999999</v>
      </c>
      <c r="D255" s="169"/>
      <c r="E255" s="169"/>
      <c r="F255" s="169"/>
      <c r="G255" s="169"/>
      <c r="H255" s="169"/>
      <c r="I255" s="169"/>
      <c r="J255" s="169"/>
      <c r="K255" s="169"/>
      <c r="L255" s="18"/>
      <c r="M255" s="218"/>
    </row>
    <row r="256" spans="1:13" ht="19.899999999999999" customHeight="1" x14ac:dyDescent="0.25">
      <c r="A256" s="8" t="s">
        <v>207</v>
      </c>
      <c r="B256" s="173">
        <v>0</v>
      </c>
      <c r="C256" s="173">
        <v>0</v>
      </c>
      <c r="D256" s="171"/>
      <c r="E256" s="171"/>
      <c r="F256" s="171"/>
      <c r="G256" s="171"/>
      <c r="H256" s="171"/>
      <c r="I256" s="171"/>
      <c r="J256" s="171"/>
      <c r="K256" s="171"/>
      <c r="L256" s="18"/>
      <c r="M256" s="218"/>
    </row>
    <row r="257" spans="1:13" ht="19.899999999999999" customHeight="1" x14ac:dyDescent="0.25">
      <c r="A257" s="6" t="s">
        <v>208</v>
      </c>
      <c r="B257" s="174">
        <v>33</v>
      </c>
      <c r="C257" s="174" t="s">
        <v>5498</v>
      </c>
      <c r="D257" s="169"/>
      <c r="E257" s="169"/>
      <c r="F257" s="169"/>
      <c r="G257" s="169"/>
      <c r="H257" s="169"/>
      <c r="I257" s="169"/>
      <c r="J257" s="169"/>
      <c r="K257" s="169"/>
      <c r="L257" s="18"/>
      <c r="M257" s="218"/>
    </row>
    <row r="258" spans="1:13" ht="19.899999999999999" customHeight="1" x14ac:dyDescent="0.25">
      <c r="A258" s="8" t="s">
        <v>209</v>
      </c>
      <c r="B258" s="173">
        <v>0</v>
      </c>
      <c r="C258" s="173">
        <v>0</v>
      </c>
      <c r="D258" s="171"/>
      <c r="E258" s="171"/>
      <c r="F258" s="171"/>
      <c r="G258" s="171"/>
      <c r="H258" s="171"/>
      <c r="I258" s="171"/>
      <c r="J258" s="171"/>
      <c r="K258" s="171"/>
      <c r="L258" s="18"/>
      <c r="M258" s="218"/>
    </row>
    <row r="259" spans="1:13" ht="19.899999999999999" customHeight="1" x14ac:dyDescent="0.25">
      <c r="A259" s="6" t="s">
        <v>210</v>
      </c>
      <c r="B259" s="174">
        <v>0</v>
      </c>
      <c r="C259" s="174">
        <v>0</v>
      </c>
      <c r="D259" s="169"/>
      <c r="E259" s="169"/>
      <c r="F259" s="169"/>
      <c r="G259" s="169"/>
      <c r="H259" s="169"/>
      <c r="I259" s="169"/>
      <c r="J259" s="169"/>
      <c r="K259" s="169"/>
      <c r="L259" s="18"/>
      <c r="M259" s="218"/>
    </row>
    <row r="260" spans="1:13" ht="19.899999999999999" customHeight="1" x14ac:dyDescent="0.25">
      <c r="A260" s="8" t="s">
        <v>211</v>
      </c>
      <c r="B260" s="173">
        <v>0</v>
      </c>
      <c r="C260" s="173" t="s">
        <v>5499</v>
      </c>
      <c r="D260" s="171"/>
      <c r="E260" s="171"/>
      <c r="F260" s="171"/>
      <c r="G260" s="171"/>
      <c r="H260" s="171"/>
      <c r="I260" s="171"/>
      <c r="J260" s="171"/>
      <c r="K260" s="171"/>
      <c r="L260" s="18"/>
      <c r="M260" s="218"/>
    </row>
    <row r="261" spans="1:13" ht="19.899999999999999" customHeight="1" x14ac:dyDescent="0.25">
      <c r="A261" s="6" t="s">
        <v>212</v>
      </c>
      <c r="B261" s="174">
        <v>0</v>
      </c>
      <c r="C261" s="174">
        <v>0</v>
      </c>
      <c r="D261" s="169"/>
      <c r="E261" s="169"/>
      <c r="F261" s="169"/>
      <c r="G261" s="169"/>
      <c r="H261" s="169"/>
      <c r="I261" s="169"/>
      <c r="J261" s="169"/>
      <c r="K261" s="169"/>
      <c r="L261" s="18"/>
      <c r="M261" s="218"/>
    </row>
    <row r="262" spans="1:13" ht="19.899999999999999" customHeight="1" x14ac:dyDescent="0.25">
      <c r="A262" s="8" t="s">
        <v>213</v>
      </c>
      <c r="B262" s="173">
        <v>0</v>
      </c>
      <c r="C262" s="173">
        <v>0</v>
      </c>
      <c r="D262" s="171"/>
      <c r="E262" s="171"/>
      <c r="F262" s="171"/>
      <c r="G262" s="171"/>
      <c r="H262" s="171"/>
      <c r="I262" s="171"/>
      <c r="J262" s="171"/>
      <c r="K262" s="171"/>
      <c r="L262" s="18"/>
      <c r="M262" s="218"/>
    </row>
    <row r="263" spans="1:13" ht="19.899999999999999" customHeight="1" x14ac:dyDescent="0.25">
      <c r="A263" s="6" t="s">
        <v>214</v>
      </c>
      <c r="B263" s="174">
        <v>0</v>
      </c>
      <c r="C263" s="174">
        <v>-240.749</v>
      </c>
      <c r="D263" s="169"/>
      <c r="E263" s="169"/>
      <c r="F263" s="169"/>
      <c r="G263" s="169"/>
      <c r="H263" s="169"/>
      <c r="I263" s="169"/>
      <c r="J263" s="169"/>
      <c r="K263" s="169"/>
      <c r="L263" s="18"/>
      <c r="M263" s="218"/>
    </row>
    <row r="264" spans="1:13" ht="19.899999999999999" customHeight="1" x14ac:dyDescent="0.25">
      <c r="A264" s="8" t="s">
        <v>215</v>
      </c>
      <c r="B264" s="175">
        <v>637</v>
      </c>
      <c r="C264" s="175">
        <v>604.03399999999999</v>
      </c>
      <c r="D264" s="171"/>
      <c r="E264" s="171"/>
      <c r="F264" s="171"/>
      <c r="G264" s="171"/>
      <c r="H264" s="171"/>
      <c r="I264" s="171"/>
      <c r="J264" s="171"/>
      <c r="K264" s="171"/>
      <c r="L264" s="18"/>
      <c r="M264" s="218"/>
    </row>
    <row r="265" spans="1:13" ht="19.899999999999999" customHeight="1" x14ac:dyDescent="0.25">
      <c r="A265" s="169"/>
      <c r="B265" s="169"/>
      <c r="C265" s="169"/>
      <c r="D265" s="169"/>
      <c r="E265" s="169"/>
      <c r="F265" s="169"/>
      <c r="G265" s="169"/>
      <c r="H265" s="169"/>
      <c r="I265" s="169"/>
      <c r="J265" s="169"/>
      <c r="K265" s="169"/>
      <c r="L265" s="18"/>
      <c r="M265" s="218"/>
    </row>
    <row r="266" spans="1:13" ht="19.899999999999999" customHeight="1" x14ac:dyDescent="0.25">
      <c r="A266" s="8" t="s">
        <v>216</v>
      </c>
      <c r="B266" s="175">
        <v>0</v>
      </c>
      <c r="C266" s="175">
        <v>0</v>
      </c>
      <c r="D266" s="171"/>
      <c r="E266" s="171"/>
      <c r="F266" s="171"/>
      <c r="G266" s="171"/>
      <c r="H266" s="171"/>
      <c r="I266" s="171"/>
      <c r="J266" s="171"/>
      <c r="K266" s="171"/>
      <c r="L266" s="18"/>
      <c r="M266" s="218"/>
    </row>
    <row r="267" spans="1:13" ht="19.899999999999999" customHeight="1" x14ac:dyDescent="0.25">
      <c r="A267" s="6" t="s">
        <v>217</v>
      </c>
      <c r="B267" s="172">
        <v>-143</v>
      </c>
      <c r="C267" s="172">
        <v>0</v>
      </c>
      <c r="D267" s="169"/>
      <c r="E267" s="169"/>
      <c r="F267" s="169"/>
      <c r="G267" s="169"/>
      <c r="H267" s="169"/>
      <c r="I267" s="169"/>
      <c r="J267" s="169"/>
      <c r="K267" s="169"/>
      <c r="L267" s="18"/>
      <c r="M267" s="218"/>
    </row>
    <row r="268" spans="1:13" ht="19.899999999999999" customHeight="1" x14ac:dyDescent="0.25">
      <c r="A268" s="8" t="s">
        <v>218</v>
      </c>
      <c r="B268" s="173">
        <v>0</v>
      </c>
      <c r="C268" s="173">
        <v>-152.45500000000001</v>
      </c>
      <c r="D268" s="171"/>
      <c r="E268" s="171"/>
      <c r="F268" s="171"/>
      <c r="G268" s="171"/>
      <c r="H268" s="171"/>
      <c r="I268" s="171"/>
      <c r="J268" s="171"/>
      <c r="K268" s="171"/>
      <c r="L268" s="18"/>
      <c r="M268" s="218"/>
    </row>
    <row r="269" spans="1:13" ht="19.899999999999999" customHeight="1" x14ac:dyDescent="0.25">
      <c r="A269" s="6" t="s">
        <v>219</v>
      </c>
      <c r="B269" s="174">
        <v>0</v>
      </c>
      <c r="C269" s="174">
        <v>0</v>
      </c>
      <c r="D269" s="169"/>
      <c r="E269" s="169"/>
      <c r="F269" s="169"/>
      <c r="G269" s="169"/>
      <c r="H269" s="169"/>
      <c r="I269" s="169"/>
      <c r="J269" s="169"/>
      <c r="K269" s="169"/>
      <c r="L269" s="18"/>
      <c r="M269" s="218"/>
    </row>
    <row r="270" spans="1:13" ht="19.899999999999999" customHeight="1" x14ac:dyDescent="0.25">
      <c r="A270" s="8" t="s">
        <v>220</v>
      </c>
      <c r="B270" s="173">
        <v>0</v>
      </c>
      <c r="C270" s="173">
        <v>0</v>
      </c>
      <c r="D270" s="171"/>
      <c r="E270" s="171"/>
      <c r="F270" s="171"/>
      <c r="G270" s="171"/>
      <c r="H270" s="171"/>
      <c r="I270" s="171"/>
      <c r="J270" s="171"/>
      <c r="K270" s="171"/>
      <c r="L270" s="18"/>
      <c r="M270" s="218"/>
    </row>
    <row r="271" spans="1:13" ht="19.899999999999999" customHeight="1" x14ac:dyDescent="0.25">
      <c r="A271" s="6" t="s">
        <v>221</v>
      </c>
      <c r="B271" s="174">
        <v>0</v>
      </c>
      <c r="C271" s="174">
        <v>0</v>
      </c>
      <c r="D271" s="169"/>
      <c r="E271" s="169"/>
      <c r="F271" s="169"/>
      <c r="G271" s="169"/>
      <c r="H271" s="169"/>
      <c r="I271" s="169"/>
      <c r="J271" s="169"/>
      <c r="K271" s="169"/>
      <c r="L271" s="18"/>
      <c r="M271" s="218"/>
    </row>
    <row r="272" spans="1:13" ht="19.899999999999999" customHeight="1" x14ac:dyDescent="0.25">
      <c r="A272" s="8" t="s">
        <v>222</v>
      </c>
      <c r="B272" s="173">
        <v>-24</v>
      </c>
      <c r="C272" s="173">
        <v>-12.635</v>
      </c>
      <c r="D272" s="171"/>
      <c r="E272" s="171"/>
      <c r="F272" s="171"/>
      <c r="G272" s="171"/>
      <c r="H272" s="171"/>
      <c r="I272" s="171"/>
      <c r="J272" s="171"/>
      <c r="K272" s="171"/>
      <c r="L272" s="18"/>
      <c r="M272" s="218"/>
    </row>
    <row r="273" spans="1:13" ht="19.899999999999999" customHeight="1" x14ac:dyDescent="0.25">
      <c r="A273" s="6" t="s">
        <v>223</v>
      </c>
      <c r="B273" s="174">
        <v>0</v>
      </c>
      <c r="C273" s="174">
        <v>0</v>
      </c>
      <c r="D273" s="169"/>
      <c r="E273" s="169"/>
      <c r="F273" s="169"/>
      <c r="G273" s="169"/>
      <c r="H273" s="169"/>
      <c r="I273" s="169"/>
      <c r="J273" s="169"/>
      <c r="K273" s="169"/>
      <c r="L273" s="18"/>
      <c r="M273" s="218"/>
    </row>
    <row r="274" spans="1:13" ht="19.899999999999999" customHeight="1" x14ac:dyDescent="0.25">
      <c r="A274" s="8" t="s">
        <v>224</v>
      </c>
      <c r="B274" s="173">
        <v>0</v>
      </c>
      <c r="C274" s="173">
        <v>0</v>
      </c>
      <c r="D274" s="171"/>
      <c r="E274" s="171"/>
      <c r="F274" s="171"/>
      <c r="G274" s="171"/>
      <c r="H274" s="171"/>
      <c r="I274" s="171"/>
      <c r="J274" s="171"/>
      <c r="K274" s="171"/>
      <c r="L274" s="18"/>
      <c r="M274" s="218"/>
    </row>
    <row r="275" spans="1:13" ht="19.899999999999999" customHeight="1" x14ac:dyDescent="0.25">
      <c r="A275" s="6" t="s">
        <v>225</v>
      </c>
      <c r="B275" s="174">
        <v>-1</v>
      </c>
      <c r="C275" s="174">
        <v>9.4849999999999994</v>
      </c>
      <c r="D275" s="169"/>
      <c r="E275" s="169"/>
      <c r="F275" s="169"/>
      <c r="G275" s="169"/>
      <c r="H275" s="169"/>
      <c r="I275" s="169"/>
      <c r="J275" s="169"/>
      <c r="K275" s="169"/>
      <c r="L275" s="18"/>
      <c r="M275" s="218"/>
    </row>
    <row r="276" spans="1:13" ht="19.899999999999999" customHeight="1" x14ac:dyDescent="0.25">
      <c r="A276" s="8" t="s">
        <v>226</v>
      </c>
      <c r="B276" s="173">
        <v>0</v>
      </c>
      <c r="C276" s="173">
        <v>0</v>
      </c>
      <c r="D276" s="171"/>
      <c r="E276" s="171"/>
      <c r="F276" s="171"/>
      <c r="G276" s="171"/>
      <c r="H276" s="171"/>
      <c r="I276" s="171"/>
      <c r="J276" s="171"/>
      <c r="K276" s="171"/>
      <c r="L276" s="18"/>
      <c r="M276" s="218"/>
    </row>
    <row r="277" spans="1:13" ht="19.899999999999999" customHeight="1" x14ac:dyDescent="0.25">
      <c r="A277" s="6" t="s">
        <v>227</v>
      </c>
      <c r="B277" s="174">
        <v>83</v>
      </c>
      <c r="C277" s="174">
        <v>12.635</v>
      </c>
      <c r="D277" s="169"/>
      <c r="E277" s="169"/>
      <c r="F277" s="169"/>
      <c r="G277" s="169"/>
      <c r="H277" s="169"/>
      <c r="I277" s="169"/>
      <c r="J277" s="169"/>
      <c r="K277" s="169"/>
      <c r="L277" s="18"/>
      <c r="M277" s="218"/>
    </row>
    <row r="278" spans="1:13" ht="19.899999999999999" customHeight="1" x14ac:dyDescent="0.25">
      <c r="A278" s="8" t="s">
        <v>228</v>
      </c>
      <c r="B278" s="175">
        <v>-85</v>
      </c>
      <c r="C278" s="175">
        <v>-142.97</v>
      </c>
      <c r="D278" s="171"/>
      <c r="E278" s="171"/>
      <c r="F278" s="171"/>
      <c r="G278" s="171"/>
      <c r="H278" s="171"/>
      <c r="I278" s="171"/>
      <c r="J278" s="171"/>
      <c r="K278" s="171"/>
      <c r="L278" s="18"/>
      <c r="M278" s="218"/>
    </row>
    <row r="279" spans="1:13" ht="19.899999999999999" customHeight="1" x14ac:dyDescent="0.25">
      <c r="A279" s="169"/>
      <c r="B279" s="169"/>
      <c r="C279" s="169"/>
      <c r="D279" s="169"/>
      <c r="E279" s="169"/>
      <c r="F279" s="169"/>
      <c r="G279" s="169"/>
      <c r="H279" s="169"/>
      <c r="I279" s="169"/>
      <c r="J279" s="169"/>
      <c r="K279" s="169"/>
      <c r="L279" s="18"/>
      <c r="M279" s="218"/>
    </row>
    <row r="280" spans="1:13" ht="19.899999999999999" customHeight="1" x14ac:dyDescent="0.25">
      <c r="A280" s="8" t="s">
        <v>229</v>
      </c>
      <c r="B280" s="175">
        <v>0</v>
      </c>
      <c r="C280" s="175">
        <v>0</v>
      </c>
      <c r="D280" s="171"/>
      <c r="E280" s="171"/>
      <c r="F280" s="171"/>
      <c r="G280" s="171"/>
      <c r="H280" s="171"/>
      <c r="I280" s="171"/>
      <c r="J280" s="171"/>
      <c r="K280" s="171"/>
      <c r="L280" s="18"/>
      <c r="M280" s="218"/>
    </row>
    <row r="281" spans="1:13" ht="19.899999999999999" customHeight="1" x14ac:dyDescent="0.25">
      <c r="A281" s="6" t="s">
        <v>230</v>
      </c>
      <c r="B281" s="172">
        <v>72</v>
      </c>
      <c r="C281" s="172">
        <v>309.21800000000002</v>
      </c>
      <c r="D281" s="169"/>
      <c r="E281" s="169"/>
      <c r="F281" s="169"/>
      <c r="G281" s="169"/>
      <c r="H281" s="169"/>
      <c r="I281" s="169"/>
      <c r="J281" s="169"/>
      <c r="K281" s="169"/>
      <c r="L281" s="18"/>
      <c r="M281" s="218"/>
    </row>
    <row r="282" spans="1:13" ht="19.899999999999999" customHeight="1" x14ac:dyDescent="0.25">
      <c r="A282" s="8" t="s">
        <v>231</v>
      </c>
      <c r="B282" s="173">
        <v>0</v>
      </c>
      <c r="C282" s="173">
        <v>0</v>
      </c>
      <c r="D282" s="171"/>
      <c r="E282" s="171"/>
      <c r="F282" s="171"/>
      <c r="G282" s="171"/>
      <c r="H282" s="171"/>
      <c r="I282" s="171"/>
      <c r="J282" s="171"/>
      <c r="K282" s="171"/>
      <c r="L282" s="18"/>
      <c r="M282" s="218"/>
    </row>
    <row r="283" spans="1:13" ht="19.899999999999999" customHeight="1" x14ac:dyDescent="0.25">
      <c r="A283" s="6" t="s">
        <v>232</v>
      </c>
      <c r="B283" s="174">
        <v>136</v>
      </c>
      <c r="C283" s="174">
        <v>135.155</v>
      </c>
      <c r="D283" s="169"/>
      <c r="E283" s="169"/>
      <c r="F283" s="169"/>
      <c r="G283" s="169"/>
      <c r="H283" s="169"/>
      <c r="I283" s="169"/>
      <c r="J283" s="169"/>
      <c r="K283" s="169"/>
      <c r="L283" s="18"/>
      <c r="M283" s="218"/>
    </row>
    <row r="284" spans="1:13" ht="19.899999999999999" customHeight="1" x14ac:dyDescent="0.25">
      <c r="A284" s="8" t="s">
        <v>233</v>
      </c>
      <c r="B284" s="173">
        <v>-30</v>
      </c>
      <c r="C284" s="173">
        <v>-7.9669999999999996</v>
      </c>
      <c r="D284" s="171"/>
      <c r="E284" s="171"/>
      <c r="F284" s="171"/>
      <c r="G284" s="171"/>
      <c r="H284" s="171"/>
      <c r="I284" s="171"/>
      <c r="J284" s="171"/>
      <c r="K284" s="171"/>
      <c r="L284" s="18"/>
      <c r="M284" s="218"/>
    </row>
    <row r="285" spans="1:13" ht="19.899999999999999" customHeight="1" x14ac:dyDescent="0.25">
      <c r="A285" s="6" t="s">
        <v>234</v>
      </c>
      <c r="B285" s="174">
        <v>0</v>
      </c>
      <c r="C285" s="174">
        <v>0</v>
      </c>
      <c r="D285" s="169"/>
      <c r="E285" s="169"/>
      <c r="F285" s="169"/>
      <c r="G285" s="169"/>
      <c r="H285" s="169"/>
      <c r="I285" s="169"/>
      <c r="J285" s="169"/>
      <c r="K285" s="169"/>
      <c r="L285" s="18"/>
      <c r="M285" s="218"/>
    </row>
    <row r="286" spans="1:13" ht="19.899999999999999" customHeight="1" x14ac:dyDescent="0.25">
      <c r="A286" s="8" t="s">
        <v>235</v>
      </c>
      <c r="B286" s="173">
        <v>0</v>
      </c>
      <c r="C286" s="173">
        <v>0</v>
      </c>
      <c r="D286" s="171"/>
      <c r="E286" s="171"/>
      <c r="F286" s="171"/>
      <c r="G286" s="171"/>
      <c r="H286" s="171"/>
      <c r="I286" s="171"/>
      <c r="J286" s="171"/>
      <c r="K286" s="171"/>
      <c r="L286" s="18"/>
      <c r="M286" s="218"/>
    </row>
    <row r="287" spans="1:13" ht="19.899999999999999" customHeight="1" x14ac:dyDescent="0.25">
      <c r="A287" s="6" t="s">
        <v>236</v>
      </c>
      <c r="B287" s="174">
        <v>0</v>
      </c>
      <c r="C287" s="174">
        <v>0</v>
      </c>
      <c r="D287" s="169"/>
      <c r="E287" s="169"/>
      <c r="F287" s="169"/>
      <c r="G287" s="169"/>
      <c r="H287" s="169"/>
      <c r="I287" s="169"/>
      <c r="J287" s="169"/>
      <c r="K287" s="169"/>
      <c r="L287" s="18"/>
      <c r="M287" s="218"/>
    </row>
    <row r="288" spans="1:13" ht="19.899999999999999" customHeight="1" x14ac:dyDescent="0.25">
      <c r="A288" s="8" t="s">
        <v>237</v>
      </c>
      <c r="B288" s="173">
        <v>21</v>
      </c>
      <c r="C288" s="173">
        <v>-364.51100000000002</v>
      </c>
      <c r="D288" s="171"/>
      <c r="E288" s="171"/>
      <c r="F288" s="171"/>
      <c r="G288" s="171"/>
      <c r="H288" s="171"/>
      <c r="I288" s="171"/>
      <c r="J288" s="171"/>
      <c r="K288" s="171"/>
      <c r="L288" s="18"/>
      <c r="M288" s="218"/>
    </row>
    <row r="289" spans="1:13" ht="19.899999999999999" customHeight="1" x14ac:dyDescent="0.25">
      <c r="A289" s="6" t="s">
        <v>238</v>
      </c>
      <c r="B289" s="172">
        <v>199</v>
      </c>
      <c r="C289" s="172">
        <v>71.894999999999996</v>
      </c>
      <c r="D289" s="169"/>
      <c r="E289" s="169"/>
      <c r="F289" s="169"/>
      <c r="G289" s="169"/>
      <c r="H289" s="169"/>
      <c r="I289" s="169"/>
      <c r="J289" s="169"/>
      <c r="K289" s="169"/>
      <c r="L289" s="18"/>
      <c r="M289" s="218"/>
    </row>
    <row r="290" spans="1:13" ht="19.899999999999999" customHeight="1" x14ac:dyDescent="0.25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8"/>
      <c r="M290" s="218"/>
    </row>
    <row r="291" spans="1:13" ht="19.899999999999999" customHeight="1" x14ac:dyDescent="0.25">
      <c r="A291" s="6" t="s">
        <v>239</v>
      </c>
      <c r="B291" s="172">
        <v>751</v>
      </c>
      <c r="C291" s="172">
        <v>532.95899999999995</v>
      </c>
      <c r="D291" s="169"/>
      <c r="E291" s="169"/>
      <c r="F291" s="169"/>
      <c r="G291" s="169"/>
      <c r="H291" s="169"/>
      <c r="I291" s="169"/>
      <c r="J291" s="169"/>
      <c r="K291" s="169"/>
      <c r="L291" s="18"/>
      <c r="M291" s="218"/>
    </row>
    <row r="292" spans="1:13" ht="19.899999999999999" customHeight="1" x14ac:dyDescent="0.25">
      <c r="A292" s="169"/>
      <c r="B292" s="169"/>
      <c r="C292" s="169"/>
      <c r="D292" s="169"/>
      <c r="E292" s="169"/>
      <c r="F292" s="169"/>
      <c r="G292" s="169"/>
      <c r="H292" s="169"/>
      <c r="I292" s="169"/>
      <c r="J292" s="169"/>
      <c r="K292" s="169"/>
      <c r="L292" s="18"/>
      <c r="M292" s="218"/>
    </row>
    <row r="293" spans="1:13" ht="19.899999999999999" customHeight="1" x14ac:dyDescent="0.25">
      <c r="M293" s="218"/>
    </row>
    <row r="294" spans="1:13" ht="19.899999999999999" customHeight="1" thickBot="1" x14ac:dyDescent="0.3">
      <c r="A294" s="209" t="s">
        <v>240</v>
      </c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209"/>
      <c r="M294" s="218"/>
    </row>
    <row r="295" spans="1:13" ht="19.899999999999999" customHeight="1" x14ac:dyDescent="0.25">
      <c r="A295" s="163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3" t="s">
        <v>2</v>
      </c>
      <c r="M295" s="218"/>
    </row>
    <row r="296" spans="1:13" ht="19.899999999999999" customHeight="1" x14ac:dyDescent="0.25">
      <c r="A296" s="164" t="s">
        <v>3</v>
      </c>
      <c r="B296" s="165">
        <v>2019</v>
      </c>
      <c r="C296" s="165">
        <v>2018</v>
      </c>
      <c r="D296" s="165">
        <v>2017</v>
      </c>
      <c r="E296" s="165">
        <v>2016</v>
      </c>
      <c r="F296" s="165">
        <v>2015</v>
      </c>
      <c r="G296" s="165">
        <v>2014</v>
      </c>
      <c r="H296" s="165">
        <v>2013</v>
      </c>
      <c r="I296" s="165">
        <v>2012</v>
      </c>
      <c r="J296" s="165">
        <v>2011</v>
      </c>
      <c r="K296" s="165">
        <v>2010</v>
      </c>
      <c r="L296" s="18"/>
      <c r="M296" s="218"/>
    </row>
    <row r="297" spans="1:13" ht="19.899999999999999" customHeight="1" x14ac:dyDescent="0.25">
      <c r="A297" s="164" t="s">
        <v>4</v>
      </c>
      <c r="B297" s="165">
        <v>12</v>
      </c>
      <c r="C297" s="165">
        <v>12</v>
      </c>
      <c r="D297" s="165">
        <v>12</v>
      </c>
      <c r="E297" s="165">
        <v>12</v>
      </c>
      <c r="F297" s="165">
        <v>12</v>
      </c>
      <c r="G297" s="165">
        <v>12</v>
      </c>
      <c r="H297" s="165">
        <v>12</v>
      </c>
      <c r="I297" s="165">
        <v>12</v>
      </c>
      <c r="J297" s="165">
        <v>12</v>
      </c>
      <c r="K297" s="165">
        <v>12</v>
      </c>
      <c r="L297" s="18"/>
      <c r="M297" s="218"/>
    </row>
    <row r="298" spans="1:13" ht="19.899999999999999" customHeight="1" x14ac:dyDescent="0.25">
      <c r="A298" s="164" t="s">
        <v>5</v>
      </c>
      <c r="B298" s="165" t="s">
        <v>6</v>
      </c>
      <c r="C298" s="165" t="s">
        <v>6</v>
      </c>
      <c r="D298" s="165" t="s">
        <v>6</v>
      </c>
      <c r="E298" s="165" t="s">
        <v>6</v>
      </c>
      <c r="F298" s="165" t="s">
        <v>6</v>
      </c>
      <c r="G298" s="165" t="s">
        <v>6</v>
      </c>
      <c r="H298" s="165" t="s">
        <v>6</v>
      </c>
      <c r="I298" s="165" t="s">
        <v>6</v>
      </c>
      <c r="J298" s="165" t="s">
        <v>6</v>
      </c>
      <c r="K298" s="165" t="s">
        <v>6</v>
      </c>
      <c r="L298" s="18"/>
      <c r="M298" s="218"/>
    </row>
    <row r="299" spans="1:13" ht="19.899999999999999" customHeight="1" x14ac:dyDescent="0.25">
      <c r="A299" s="164"/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8"/>
      <c r="M299" s="218"/>
    </row>
    <row r="300" spans="1:13" ht="19.899999999999999" customHeight="1" x14ac:dyDescent="0.25">
      <c r="A300" s="166" t="s">
        <v>241</v>
      </c>
      <c r="B300" s="167" t="s">
        <v>338</v>
      </c>
      <c r="C300" s="167" t="s">
        <v>338</v>
      </c>
      <c r="D300" s="167" t="s">
        <v>8</v>
      </c>
      <c r="E300" s="167" t="s">
        <v>8</v>
      </c>
      <c r="F300" s="167" t="s">
        <v>8</v>
      </c>
      <c r="G300" s="167" t="s">
        <v>8</v>
      </c>
      <c r="H300" s="167" t="s">
        <v>8</v>
      </c>
      <c r="I300" s="167" t="s">
        <v>8</v>
      </c>
      <c r="J300" s="167" t="s">
        <v>8</v>
      </c>
      <c r="K300" s="167" t="s">
        <v>8</v>
      </c>
      <c r="L300" s="18"/>
      <c r="M300" s="218"/>
    </row>
    <row r="301" spans="1:13" ht="19.899999999999999" customHeight="1" x14ac:dyDescent="0.25">
      <c r="A301" s="6" t="s">
        <v>242</v>
      </c>
      <c r="B301" s="174">
        <v>224</v>
      </c>
      <c r="C301" s="174">
        <v>199.322</v>
      </c>
      <c r="D301" s="169"/>
      <c r="E301" s="169"/>
      <c r="F301" s="169"/>
      <c r="G301" s="169"/>
      <c r="H301" s="169"/>
      <c r="I301" s="169"/>
      <c r="J301" s="169"/>
      <c r="K301" s="169"/>
      <c r="L301" s="18"/>
      <c r="M301" s="218"/>
    </row>
    <row r="302" spans="1:13" ht="19.899999999999999" customHeight="1" x14ac:dyDescent="0.25">
      <c r="A302" s="8" t="s">
        <v>243</v>
      </c>
      <c r="B302" s="173">
        <v>106</v>
      </c>
      <c r="C302" s="173">
        <v>90.444999999999993</v>
      </c>
      <c r="D302" s="171"/>
      <c r="E302" s="171"/>
      <c r="F302" s="171"/>
      <c r="G302" s="171"/>
      <c r="H302" s="171"/>
      <c r="I302" s="171"/>
      <c r="J302" s="171"/>
      <c r="K302" s="171"/>
      <c r="L302" s="18"/>
      <c r="M302" s="218"/>
    </row>
    <row r="303" spans="1:13" ht="19.899999999999999" customHeight="1" x14ac:dyDescent="0.25">
      <c r="A303" s="169"/>
      <c r="B303" s="169"/>
      <c r="C303" s="169"/>
      <c r="D303" s="169"/>
      <c r="E303" s="169"/>
      <c r="F303" s="169"/>
      <c r="G303" s="169"/>
      <c r="H303" s="169"/>
      <c r="I303" s="169"/>
      <c r="J303" s="169"/>
      <c r="K303" s="169"/>
      <c r="L303" s="18"/>
      <c r="M303" s="218"/>
    </row>
    <row r="304" spans="1:13" ht="19.899999999999999" customHeight="1" x14ac:dyDescent="0.25">
      <c r="A304" s="8" t="s">
        <v>244</v>
      </c>
      <c r="B304" s="175">
        <v>330</v>
      </c>
      <c r="C304" s="175">
        <v>289.767</v>
      </c>
      <c r="D304" s="171"/>
      <c r="E304" s="171"/>
      <c r="F304" s="171"/>
      <c r="G304" s="171"/>
      <c r="H304" s="171"/>
      <c r="I304" s="171"/>
      <c r="J304" s="171"/>
      <c r="K304" s="171"/>
      <c r="L304" s="18"/>
      <c r="M304" s="218"/>
    </row>
    <row r="305" spans="1:13" ht="19.899999999999999" customHeight="1" x14ac:dyDescent="0.25">
      <c r="A305" s="6" t="s">
        <v>245</v>
      </c>
      <c r="B305" s="174">
        <v>22</v>
      </c>
      <c r="C305" s="174">
        <v>23.343</v>
      </c>
      <c r="D305" s="169"/>
      <c r="E305" s="169"/>
      <c r="F305" s="169"/>
      <c r="G305" s="169"/>
      <c r="H305" s="169"/>
      <c r="I305" s="169"/>
      <c r="J305" s="169"/>
      <c r="K305" s="169"/>
      <c r="L305" s="18"/>
      <c r="M305" s="218"/>
    </row>
    <row r="306" spans="1:13" ht="19.899999999999999" customHeight="1" x14ac:dyDescent="0.25">
      <c r="A306" s="8" t="s">
        <v>246</v>
      </c>
      <c r="B306" s="173">
        <v>0</v>
      </c>
      <c r="C306" s="173">
        <v>0</v>
      </c>
      <c r="D306" s="171"/>
      <c r="E306" s="171"/>
      <c r="F306" s="171"/>
      <c r="G306" s="171"/>
      <c r="H306" s="171"/>
      <c r="I306" s="171"/>
      <c r="J306" s="171"/>
      <c r="K306" s="171"/>
      <c r="L306" s="18"/>
      <c r="M306" s="218"/>
    </row>
    <row r="307" spans="1:13" ht="19.899999999999999" customHeight="1" x14ac:dyDescent="0.25">
      <c r="A307" s="6" t="s">
        <v>247</v>
      </c>
      <c r="B307" s="172">
        <v>176</v>
      </c>
      <c r="C307" s="172">
        <v>35.811</v>
      </c>
      <c r="D307" s="169"/>
      <c r="E307" s="169"/>
      <c r="F307" s="169"/>
      <c r="G307" s="169"/>
      <c r="H307" s="169"/>
      <c r="I307" s="169"/>
      <c r="J307" s="169"/>
      <c r="K307" s="169"/>
      <c r="L307" s="18"/>
      <c r="M307" s="218"/>
    </row>
    <row r="308" spans="1:13" ht="19.899999999999999" customHeight="1" x14ac:dyDescent="0.25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8"/>
      <c r="M308" s="218"/>
    </row>
    <row r="309" spans="1:13" ht="19.899999999999999" customHeight="1" x14ac:dyDescent="0.25">
      <c r="A309" s="6" t="s">
        <v>248</v>
      </c>
      <c r="B309" s="174">
        <v>-25</v>
      </c>
      <c r="C309" s="174">
        <v>-98.972999999999999</v>
      </c>
      <c r="D309" s="169"/>
      <c r="E309" s="169"/>
      <c r="F309" s="169"/>
      <c r="G309" s="169"/>
      <c r="H309" s="169"/>
      <c r="I309" s="169"/>
      <c r="J309" s="169"/>
      <c r="K309" s="169"/>
      <c r="L309" s="18"/>
      <c r="M309" s="218"/>
    </row>
    <row r="310" spans="1:13" ht="19.899999999999999" customHeight="1" x14ac:dyDescent="0.25">
      <c r="A310" s="8" t="s">
        <v>249</v>
      </c>
      <c r="B310" s="173">
        <v>56</v>
      </c>
      <c r="C310" s="173">
        <v>-116.077</v>
      </c>
      <c r="D310" s="171"/>
      <c r="E310" s="171"/>
      <c r="F310" s="171"/>
      <c r="G310" s="171"/>
      <c r="H310" s="171"/>
      <c r="I310" s="171"/>
      <c r="J310" s="171"/>
      <c r="K310" s="171"/>
      <c r="L310" s="18"/>
      <c r="M310" s="218"/>
    </row>
    <row r="311" spans="1:13" ht="19.899999999999999" customHeight="1" x14ac:dyDescent="0.25">
      <c r="A311" s="6" t="s">
        <v>250</v>
      </c>
      <c r="B311" s="174">
        <v>145</v>
      </c>
      <c r="C311" s="174">
        <v>250.86099999999999</v>
      </c>
      <c r="D311" s="169"/>
      <c r="E311" s="169"/>
      <c r="F311" s="169"/>
      <c r="G311" s="169"/>
      <c r="H311" s="169"/>
      <c r="I311" s="169"/>
      <c r="J311" s="169"/>
      <c r="K311" s="169"/>
      <c r="L311" s="18"/>
      <c r="M311" s="218"/>
    </row>
    <row r="312" spans="1:13" ht="19.899999999999999" customHeight="1" x14ac:dyDescent="0.25">
      <c r="A312" s="8" t="s">
        <v>251</v>
      </c>
      <c r="B312" s="173">
        <v>0</v>
      </c>
      <c r="C312" s="173">
        <v>0</v>
      </c>
      <c r="D312" s="171"/>
      <c r="E312" s="171"/>
      <c r="F312" s="171"/>
      <c r="G312" s="171"/>
      <c r="H312" s="171"/>
      <c r="I312" s="171"/>
      <c r="J312" s="171"/>
      <c r="K312" s="171"/>
      <c r="L312" s="18"/>
      <c r="M312" s="218"/>
    </row>
    <row r="313" spans="1:13" ht="19.899999999999999" customHeight="1" x14ac:dyDescent="0.25">
      <c r="A313" s="169"/>
      <c r="B313" s="169"/>
      <c r="C313" s="169"/>
      <c r="D313" s="169"/>
      <c r="E313" s="169"/>
      <c r="F313" s="169"/>
      <c r="G313" s="169"/>
      <c r="H313" s="169"/>
      <c r="I313" s="169"/>
      <c r="J313" s="169"/>
      <c r="K313" s="169"/>
      <c r="L313" s="18"/>
      <c r="M313" s="218"/>
    </row>
    <row r="314" spans="1:13" ht="19.899999999999999" customHeight="1" x14ac:dyDescent="0.25">
      <c r="A314" s="8" t="s">
        <v>252</v>
      </c>
      <c r="B314" s="175">
        <v>528</v>
      </c>
      <c r="C314" s="175">
        <v>348.92099999999999</v>
      </c>
      <c r="D314" s="171"/>
      <c r="E314" s="171"/>
      <c r="F314" s="171"/>
      <c r="G314" s="171"/>
      <c r="H314" s="171"/>
      <c r="I314" s="171"/>
      <c r="J314" s="171"/>
      <c r="K314" s="171"/>
      <c r="L314" s="18"/>
      <c r="M314" s="218"/>
    </row>
    <row r="315" spans="1:13" ht="19.899999999999999" customHeight="1" x14ac:dyDescent="0.25">
      <c r="A315" s="6" t="s">
        <v>253</v>
      </c>
      <c r="B315" s="174">
        <v>51</v>
      </c>
      <c r="C315" s="174">
        <v>37.689</v>
      </c>
      <c r="D315" s="169"/>
      <c r="E315" s="169"/>
      <c r="F315" s="169"/>
      <c r="G315" s="169"/>
      <c r="H315" s="169"/>
      <c r="I315" s="169"/>
      <c r="J315" s="169"/>
      <c r="K315" s="169"/>
      <c r="L315" s="18"/>
      <c r="M315" s="218"/>
    </row>
    <row r="316" spans="1:13" ht="19.899999999999999" customHeight="1" x14ac:dyDescent="0.25">
      <c r="A316" s="8" t="s">
        <v>254</v>
      </c>
      <c r="B316" s="173">
        <v>83</v>
      </c>
      <c r="C316" s="173">
        <v>103.422</v>
      </c>
      <c r="D316" s="171"/>
      <c r="E316" s="171"/>
      <c r="F316" s="171"/>
      <c r="G316" s="171"/>
      <c r="H316" s="171"/>
      <c r="I316" s="171"/>
      <c r="J316" s="171"/>
      <c r="K316" s="171"/>
      <c r="L316" s="18"/>
      <c r="M316" s="218"/>
    </row>
    <row r="317" spans="1:13" ht="19.899999999999999" customHeight="1" x14ac:dyDescent="0.25">
      <c r="A317" s="169"/>
      <c r="B317" s="169"/>
      <c r="C317" s="169"/>
      <c r="D317" s="169"/>
      <c r="E317" s="169"/>
      <c r="F317" s="169"/>
      <c r="G317" s="169"/>
      <c r="H317" s="169"/>
      <c r="I317" s="169"/>
      <c r="J317" s="169"/>
      <c r="K317" s="169"/>
      <c r="L317" s="18"/>
      <c r="M317" s="218"/>
    </row>
    <row r="318" spans="1:13" ht="19.899999999999999" customHeight="1" x14ac:dyDescent="0.25">
      <c r="A318" s="8" t="s">
        <v>255</v>
      </c>
      <c r="B318" s="175">
        <v>394</v>
      </c>
      <c r="C318" s="175">
        <v>207.81</v>
      </c>
      <c r="D318" s="171"/>
      <c r="E318" s="171"/>
      <c r="F318" s="171"/>
      <c r="G318" s="171"/>
      <c r="H318" s="171"/>
      <c r="I318" s="171"/>
      <c r="J318" s="171"/>
      <c r="K318" s="171"/>
      <c r="L318" s="18"/>
      <c r="M318" s="218"/>
    </row>
    <row r="319" spans="1:13" ht="19.899999999999999" customHeight="1" x14ac:dyDescent="0.25">
      <c r="A319" s="6" t="s">
        <v>256</v>
      </c>
      <c r="B319" s="174">
        <v>40</v>
      </c>
      <c r="C319" s="174">
        <v>16.169</v>
      </c>
      <c r="D319" s="169"/>
      <c r="E319" s="169"/>
      <c r="F319" s="169"/>
      <c r="G319" s="169"/>
      <c r="H319" s="169"/>
      <c r="I319" s="169"/>
      <c r="J319" s="169"/>
      <c r="K319" s="169"/>
      <c r="L319" s="18"/>
      <c r="M319" s="218"/>
    </row>
    <row r="320" spans="1:13" ht="19.899999999999999" customHeight="1" x14ac:dyDescent="0.25">
      <c r="A320" s="8" t="s">
        <v>257</v>
      </c>
      <c r="B320" s="173">
        <v>0</v>
      </c>
      <c r="C320" s="173">
        <v>0</v>
      </c>
      <c r="D320" s="171"/>
      <c r="E320" s="171"/>
      <c r="F320" s="171"/>
      <c r="G320" s="171"/>
      <c r="H320" s="171"/>
      <c r="I320" s="171"/>
      <c r="J320" s="171"/>
      <c r="K320" s="171"/>
      <c r="L320" s="18"/>
      <c r="M320" s="218"/>
    </row>
    <row r="321" spans="1:13" ht="19.899999999999999" customHeight="1" x14ac:dyDescent="0.25">
      <c r="A321" s="6" t="s">
        <v>258</v>
      </c>
      <c r="B321" s="172">
        <v>354</v>
      </c>
      <c r="C321" s="172">
        <v>191.64099999999999</v>
      </c>
      <c r="D321" s="169"/>
      <c r="E321" s="169"/>
      <c r="F321" s="169"/>
      <c r="G321" s="169"/>
      <c r="H321" s="169"/>
      <c r="I321" s="169"/>
      <c r="J321" s="169"/>
      <c r="K321" s="169"/>
      <c r="L321" s="18"/>
      <c r="M321" s="218"/>
    </row>
    <row r="322" spans="1:13" ht="19.899999999999999" customHeight="1" x14ac:dyDescent="0.25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8"/>
      <c r="M322" s="218"/>
    </row>
    <row r="323" spans="1:13" ht="19.899999999999999" customHeight="1" x14ac:dyDescent="0.25">
      <c r="A323" s="6" t="s">
        <v>259</v>
      </c>
      <c r="B323" s="174">
        <v>149</v>
      </c>
      <c r="C323" s="174">
        <v>146.78399999999999</v>
      </c>
      <c r="D323" s="169"/>
      <c r="E323" s="169"/>
      <c r="F323" s="169"/>
      <c r="G323" s="169"/>
      <c r="H323" s="169"/>
      <c r="I323" s="169"/>
      <c r="J323" s="169"/>
      <c r="K323" s="169"/>
      <c r="L323" s="18"/>
      <c r="M323" s="218"/>
    </row>
    <row r="324" spans="1:13" ht="19.899999999999999" customHeight="1" x14ac:dyDescent="0.25">
      <c r="A324" s="8" t="s">
        <v>260</v>
      </c>
      <c r="B324" s="173">
        <v>0</v>
      </c>
      <c r="C324" s="173">
        <v>0</v>
      </c>
      <c r="D324" s="171"/>
      <c r="E324" s="171"/>
      <c r="F324" s="171"/>
      <c r="G324" s="171"/>
      <c r="H324" s="171"/>
      <c r="I324" s="171"/>
      <c r="J324" s="171"/>
      <c r="K324" s="171"/>
      <c r="L324" s="18"/>
      <c r="M324" s="218"/>
    </row>
    <row r="325" spans="1:13" ht="19.899999999999999" customHeight="1" x14ac:dyDescent="0.25">
      <c r="A325" s="6" t="s">
        <v>261</v>
      </c>
      <c r="B325" s="174">
        <v>16</v>
      </c>
      <c r="C325" s="174">
        <v>547</v>
      </c>
      <c r="D325" s="169"/>
      <c r="E325" s="169"/>
      <c r="F325" s="169"/>
      <c r="G325" s="169"/>
      <c r="H325" s="169"/>
      <c r="I325" s="169"/>
      <c r="J325" s="169"/>
      <c r="K325" s="169"/>
      <c r="L325" s="18"/>
      <c r="M325" s="218"/>
    </row>
    <row r="326" spans="1:13" ht="19.899999999999999" customHeight="1" x14ac:dyDescent="0.25">
      <c r="A326" s="8" t="s">
        <v>262</v>
      </c>
      <c r="B326" s="173">
        <v>0</v>
      </c>
      <c r="C326" s="173">
        <v>0</v>
      </c>
      <c r="D326" s="171"/>
      <c r="E326" s="171"/>
      <c r="F326" s="171"/>
      <c r="G326" s="171"/>
      <c r="H326" s="171"/>
      <c r="I326" s="171"/>
      <c r="J326" s="171"/>
      <c r="K326" s="171"/>
      <c r="L326" s="18"/>
      <c r="M326" s="218"/>
    </row>
    <row r="327" spans="1:13" ht="19.899999999999999" customHeight="1" x14ac:dyDescent="0.25">
      <c r="A327" s="6" t="s">
        <v>263</v>
      </c>
      <c r="B327" s="174">
        <v>2</v>
      </c>
      <c r="C327" s="174">
        <v>3.0819999999999999</v>
      </c>
      <c r="D327" s="169"/>
      <c r="E327" s="169"/>
      <c r="F327" s="169"/>
      <c r="G327" s="169"/>
      <c r="H327" s="169"/>
      <c r="I327" s="169"/>
      <c r="J327" s="169"/>
      <c r="K327" s="169"/>
      <c r="L327" s="18"/>
      <c r="M327" s="218"/>
    </row>
    <row r="328" spans="1:13" ht="19.899999999999999" customHeight="1" x14ac:dyDescent="0.25">
      <c r="A328" s="8" t="s">
        <v>264</v>
      </c>
      <c r="B328" s="173">
        <v>0</v>
      </c>
      <c r="C328" s="173">
        <v>0</v>
      </c>
      <c r="D328" s="171"/>
      <c r="E328" s="171"/>
      <c r="F328" s="171"/>
      <c r="G328" s="171"/>
      <c r="H328" s="171"/>
      <c r="I328" s="171"/>
      <c r="J328" s="171"/>
      <c r="K328" s="171"/>
      <c r="L328" s="18"/>
      <c r="M328" s="218"/>
    </row>
    <row r="329" spans="1:13" ht="19.899999999999999" customHeight="1" x14ac:dyDescent="0.25">
      <c r="A329" s="6" t="s">
        <v>265</v>
      </c>
      <c r="B329" s="174">
        <v>3</v>
      </c>
      <c r="C329" s="174">
        <v>0</v>
      </c>
      <c r="D329" s="169"/>
      <c r="E329" s="169"/>
      <c r="F329" s="169"/>
      <c r="G329" s="169"/>
      <c r="H329" s="169"/>
      <c r="I329" s="169"/>
      <c r="J329" s="169"/>
      <c r="K329" s="169"/>
      <c r="L329" s="18"/>
      <c r="M329" s="218"/>
    </row>
    <row r="330" spans="1:13" ht="19.899999999999999" customHeight="1" x14ac:dyDescent="0.25">
      <c r="A330" s="8" t="s">
        <v>266</v>
      </c>
      <c r="B330" s="175">
        <v>-160</v>
      </c>
      <c r="C330" s="175">
        <v>-144.249</v>
      </c>
      <c r="D330" s="171"/>
      <c r="E330" s="171"/>
      <c r="F330" s="171"/>
      <c r="G330" s="171"/>
      <c r="H330" s="171"/>
      <c r="I330" s="171"/>
      <c r="J330" s="171"/>
      <c r="K330" s="171"/>
      <c r="L330" s="18"/>
      <c r="M330" s="218"/>
    </row>
    <row r="331" spans="1:13" ht="19.899999999999999" customHeight="1" x14ac:dyDescent="0.25">
      <c r="A331" s="169"/>
      <c r="B331" s="169"/>
      <c r="C331" s="169"/>
      <c r="D331" s="169"/>
      <c r="E331" s="169"/>
      <c r="F331" s="169"/>
      <c r="G331" s="169"/>
      <c r="H331" s="169"/>
      <c r="I331" s="169"/>
      <c r="J331" s="169"/>
      <c r="K331" s="169"/>
      <c r="L331" s="18"/>
      <c r="M331" s="218"/>
    </row>
    <row r="332" spans="1:13" ht="19.899999999999999" customHeight="1" x14ac:dyDescent="0.25">
      <c r="A332" s="8" t="s">
        <v>267</v>
      </c>
      <c r="B332" s="173">
        <v>-46</v>
      </c>
      <c r="C332" s="173">
        <v>-68.239000000000004</v>
      </c>
      <c r="D332" s="171"/>
      <c r="E332" s="171"/>
      <c r="F332" s="171"/>
      <c r="G332" s="171"/>
      <c r="H332" s="171"/>
      <c r="I332" s="171"/>
      <c r="J332" s="171"/>
      <c r="K332" s="171"/>
      <c r="L332" s="18"/>
      <c r="M332" s="218"/>
    </row>
    <row r="333" spans="1:13" ht="19.899999999999999" customHeight="1" x14ac:dyDescent="0.25">
      <c r="A333" s="6" t="s">
        <v>268</v>
      </c>
      <c r="B333" s="174">
        <v>0</v>
      </c>
      <c r="C333" s="174">
        <v>525</v>
      </c>
      <c r="D333" s="169"/>
      <c r="E333" s="169"/>
      <c r="F333" s="169"/>
      <c r="G333" s="169"/>
      <c r="H333" s="169"/>
      <c r="I333" s="169"/>
      <c r="J333" s="169"/>
      <c r="K333" s="169"/>
      <c r="L333" s="18"/>
      <c r="M333" s="218"/>
    </row>
    <row r="334" spans="1:13" ht="19.899999999999999" customHeight="1" x14ac:dyDescent="0.25">
      <c r="A334" s="8" t="s">
        <v>269</v>
      </c>
      <c r="B334" s="173">
        <v>0</v>
      </c>
      <c r="C334" s="173">
        <v>0</v>
      </c>
      <c r="D334" s="171"/>
      <c r="E334" s="171"/>
      <c r="F334" s="171"/>
      <c r="G334" s="171"/>
      <c r="H334" s="171"/>
      <c r="I334" s="171"/>
      <c r="J334" s="171"/>
      <c r="K334" s="171"/>
      <c r="L334" s="18"/>
      <c r="M334" s="218"/>
    </row>
    <row r="335" spans="1:13" ht="19.899999999999999" customHeight="1" x14ac:dyDescent="0.25">
      <c r="A335" s="6" t="s">
        <v>270</v>
      </c>
      <c r="B335" s="174">
        <v>-24</v>
      </c>
      <c r="C335" s="174">
        <v>-9.3190000000000008</v>
      </c>
      <c r="D335" s="169"/>
      <c r="E335" s="169"/>
      <c r="F335" s="169"/>
      <c r="G335" s="169"/>
      <c r="H335" s="169"/>
      <c r="I335" s="169"/>
      <c r="J335" s="169"/>
      <c r="K335" s="169"/>
      <c r="L335" s="18"/>
      <c r="M335" s="218"/>
    </row>
    <row r="336" spans="1:13" ht="19.899999999999999" customHeight="1" x14ac:dyDescent="0.25">
      <c r="A336" s="8" t="s">
        <v>271</v>
      </c>
      <c r="B336" s="175">
        <v>-70</v>
      </c>
      <c r="C336" s="175">
        <v>-77.033000000000001</v>
      </c>
      <c r="D336" s="171"/>
      <c r="E336" s="171"/>
      <c r="F336" s="171"/>
      <c r="G336" s="171"/>
      <c r="H336" s="171"/>
      <c r="I336" s="171"/>
      <c r="J336" s="171"/>
      <c r="K336" s="171"/>
      <c r="L336" s="18"/>
      <c r="M336" s="218"/>
    </row>
    <row r="337" spans="1:13" ht="19.899999999999999" customHeight="1" x14ac:dyDescent="0.25">
      <c r="A337" s="169"/>
      <c r="B337" s="169"/>
      <c r="C337" s="169"/>
      <c r="D337" s="169"/>
      <c r="E337" s="169"/>
      <c r="F337" s="169"/>
      <c r="G337" s="169"/>
      <c r="H337" s="169"/>
      <c r="I337" s="169"/>
      <c r="J337" s="169"/>
      <c r="K337" s="169"/>
      <c r="L337" s="18"/>
      <c r="M337" s="218"/>
    </row>
    <row r="338" spans="1:13" ht="19.899999999999999" customHeight="1" x14ac:dyDescent="0.25">
      <c r="A338" s="8" t="s">
        <v>272</v>
      </c>
      <c r="B338" s="175">
        <v>124</v>
      </c>
      <c r="C338" s="175">
        <v>-29.640999999999998</v>
      </c>
      <c r="D338" s="171"/>
      <c r="E338" s="171"/>
      <c r="F338" s="171"/>
      <c r="G338" s="171"/>
      <c r="H338" s="171"/>
      <c r="I338" s="171"/>
      <c r="J338" s="171"/>
      <c r="K338" s="171"/>
      <c r="L338" s="18"/>
      <c r="M338" s="218"/>
    </row>
    <row r="339" spans="1:13" ht="19.899999999999999" customHeight="1" x14ac:dyDescent="0.25">
      <c r="A339" s="169"/>
      <c r="B339" s="169"/>
      <c r="C339" s="169"/>
      <c r="D339" s="169"/>
      <c r="E339" s="169"/>
      <c r="F339" s="169"/>
      <c r="G339" s="169"/>
      <c r="H339" s="169"/>
      <c r="I339" s="169"/>
      <c r="J339" s="169"/>
      <c r="K339" s="169"/>
      <c r="L339" s="18"/>
      <c r="M339" s="218"/>
    </row>
    <row r="340" spans="1:13" ht="19.899999999999999" customHeight="1" x14ac:dyDescent="0.25">
      <c r="A340" s="166" t="s">
        <v>61</v>
      </c>
      <c r="B340" s="176"/>
      <c r="C340" s="176"/>
      <c r="D340" s="176"/>
      <c r="E340" s="176"/>
      <c r="F340" s="176"/>
      <c r="G340" s="176"/>
      <c r="H340" s="176"/>
      <c r="I340" s="176"/>
      <c r="J340" s="176"/>
      <c r="K340" s="176"/>
      <c r="L340" s="18"/>
      <c r="M340" s="218"/>
    </row>
    <row r="341" spans="1:13" ht="19.899999999999999" customHeight="1" x14ac:dyDescent="0.25">
      <c r="A341" s="6" t="s">
        <v>273</v>
      </c>
      <c r="B341" s="174">
        <v>10</v>
      </c>
      <c r="C341" s="174">
        <v>8.202</v>
      </c>
      <c r="D341" s="169"/>
      <c r="E341" s="169"/>
      <c r="F341" s="169"/>
      <c r="G341" s="169"/>
      <c r="H341" s="169"/>
      <c r="I341" s="169"/>
      <c r="J341" s="169"/>
      <c r="K341" s="169"/>
      <c r="L341" s="18"/>
      <c r="M341" s="218"/>
    </row>
    <row r="342" spans="1:13" ht="19.899999999999999" customHeight="1" x14ac:dyDescent="0.25">
      <c r="A342" s="8" t="s">
        <v>274</v>
      </c>
      <c r="B342" s="173">
        <v>0</v>
      </c>
      <c r="C342" s="173">
        <v>0</v>
      </c>
      <c r="D342" s="171"/>
      <c r="E342" s="171"/>
      <c r="F342" s="171"/>
      <c r="G342" s="171"/>
      <c r="H342" s="171"/>
      <c r="I342" s="171"/>
      <c r="J342" s="171"/>
      <c r="K342" s="171"/>
      <c r="L342" s="18"/>
      <c r="M342" s="218"/>
    </row>
    <row r="343" spans="1:13" ht="19.899999999999999" customHeight="1" x14ac:dyDescent="0.25">
      <c r="A343" s="6" t="s">
        <v>275</v>
      </c>
      <c r="B343" s="174">
        <v>0</v>
      </c>
      <c r="C343" s="174">
        <v>0</v>
      </c>
      <c r="D343" s="169"/>
      <c r="E343" s="169"/>
      <c r="F343" s="169"/>
      <c r="G343" s="169"/>
      <c r="H343" s="169"/>
      <c r="I343" s="169"/>
      <c r="J343" s="169"/>
      <c r="K343" s="169"/>
      <c r="L343" s="18"/>
      <c r="M343" s="218"/>
    </row>
    <row r="344" spans="1:13" ht="19.899999999999999" customHeight="1" x14ac:dyDescent="0.25">
      <c r="A344" s="8" t="s">
        <v>276</v>
      </c>
      <c r="B344" s="173">
        <v>0</v>
      </c>
      <c r="C344" s="173">
        <v>0</v>
      </c>
      <c r="D344" s="171"/>
      <c r="E344" s="171"/>
      <c r="F344" s="171"/>
      <c r="G344" s="171"/>
      <c r="H344" s="171"/>
      <c r="I344" s="171"/>
      <c r="J344" s="171"/>
      <c r="K344" s="171"/>
      <c r="L344" s="18"/>
      <c r="M344" s="218"/>
    </row>
    <row r="345" spans="1:13" ht="19.899999999999999" customHeight="1" x14ac:dyDescent="0.25">
      <c r="A345" s="6" t="s">
        <v>277</v>
      </c>
      <c r="B345" s="174">
        <v>0</v>
      </c>
      <c r="C345" s="174">
        <v>0</v>
      </c>
      <c r="D345" s="169"/>
      <c r="E345" s="169"/>
      <c r="F345" s="169"/>
      <c r="G345" s="169"/>
      <c r="H345" s="169"/>
      <c r="I345" s="169"/>
      <c r="J345" s="169"/>
      <c r="K345" s="169"/>
      <c r="L345" s="18"/>
      <c r="M345" s="218"/>
    </row>
    <row r="346" spans="1:13" ht="19.899999999999999" customHeight="1" x14ac:dyDescent="0.25">
      <c r="A346" s="169"/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8"/>
      <c r="M346" s="218"/>
    </row>
    <row r="347" spans="1:13" ht="19.899999999999999" customHeight="1" x14ac:dyDescent="0.25">
      <c r="M347" s="218"/>
    </row>
    <row r="348" spans="1:13" ht="19.899999999999999" customHeight="1" thickBot="1" x14ac:dyDescent="0.3">
      <c r="A348" s="209" t="s">
        <v>278</v>
      </c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209"/>
      <c r="M348" s="218"/>
    </row>
    <row r="349" spans="1:13" ht="19.899999999999999" customHeight="1" x14ac:dyDescent="0.25">
      <c r="A349" s="163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3" t="s">
        <v>2</v>
      </c>
      <c r="M349" s="218"/>
    </row>
    <row r="350" spans="1:13" ht="19.899999999999999" customHeight="1" x14ac:dyDescent="0.25">
      <c r="A350" s="164" t="s">
        <v>3</v>
      </c>
      <c r="B350" s="165">
        <v>2019</v>
      </c>
      <c r="C350" s="165">
        <v>2018</v>
      </c>
      <c r="D350" s="165">
        <v>2017</v>
      </c>
      <c r="E350" s="165">
        <v>2016</v>
      </c>
      <c r="F350" s="165">
        <v>2015</v>
      </c>
      <c r="G350" s="165">
        <v>2014</v>
      </c>
      <c r="H350" s="165">
        <v>2013</v>
      </c>
      <c r="I350" s="165">
        <v>2012</v>
      </c>
      <c r="J350" s="165">
        <v>2011</v>
      </c>
      <c r="K350" s="165">
        <v>2010</v>
      </c>
      <c r="L350" s="18"/>
      <c r="M350" s="218"/>
    </row>
    <row r="351" spans="1:13" ht="19.899999999999999" customHeight="1" x14ac:dyDescent="0.25">
      <c r="A351" s="164" t="s">
        <v>4</v>
      </c>
      <c r="B351" s="165">
        <v>12</v>
      </c>
      <c r="C351" s="165">
        <v>12</v>
      </c>
      <c r="D351" s="165">
        <v>12</v>
      </c>
      <c r="E351" s="165">
        <v>12</v>
      </c>
      <c r="F351" s="165">
        <v>12</v>
      </c>
      <c r="G351" s="165">
        <v>12</v>
      </c>
      <c r="H351" s="165">
        <v>12</v>
      </c>
      <c r="I351" s="165">
        <v>12</v>
      </c>
      <c r="J351" s="165">
        <v>12</v>
      </c>
      <c r="K351" s="165">
        <v>12</v>
      </c>
      <c r="L351" s="18"/>
      <c r="M351" s="218"/>
    </row>
    <row r="352" spans="1:13" ht="19.899999999999999" customHeight="1" x14ac:dyDescent="0.25">
      <c r="A352" s="164" t="s">
        <v>5</v>
      </c>
      <c r="B352" s="165" t="s">
        <v>6</v>
      </c>
      <c r="C352" s="165" t="s">
        <v>6</v>
      </c>
      <c r="D352" s="165" t="s">
        <v>6</v>
      </c>
      <c r="E352" s="165" t="s">
        <v>6</v>
      </c>
      <c r="F352" s="165" t="s">
        <v>6</v>
      </c>
      <c r="G352" s="165" t="s">
        <v>6</v>
      </c>
      <c r="H352" s="165" t="s">
        <v>6</v>
      </c>
      <c r="I352" s="165" t="s">
        <v>6</v>
      </c>
      <c r="J352" s="165" t="s">
        <v>6</v>
      </c>
      <c r="K352" s="165" t="s">
        <v>6</v>
      </c>
      <c r="L352" s="18"/>
      <c r="M352" s="218"/>
    </row>
    <row r="353" spans="1:13" ht="19.899999999999999" customHeight="1" x14ac:dyDescent="0.25">
      <c r="A353" s="164"/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8"/>
      <c r="M353" s="218"/>
    </row>
    <row r="354" spans="1:13" ht="19.899999999999999" customHeight="1" x14ac:dyDescent="0.25">
      <c r="A354" s="166" t="s">
        <v>279</v>
      </c>
      <c r="B354" s="167" t="s">
        <v>338</v>
      </c>
      <c r="C354" s="167" t="s">
        <v>338</v>
      </c>
      <c r="D354" s="167" t="s">
        <v>8</v>
      </c>
      <c r="E354" s="167" t="s">
        <v>8</v>
      </c>
      <c r="F354" s="167" t="s">
        <v>8</v>
      </c>
      <c r="G354" s="167" t="s">
        <v>8</v>
      </c>
      <c r="H354" s="167" t="s">
        <v>8</v>
      </c>
      <c r="I354" s="167" t="s">
        <v>8</v>
      </c>
      <c r="J354" s="167" t="s">
        <v>8</v>
      </c>
      <c r="K354" s="167" t="s">
        <v>8</v>
      </c>
      <c r="L354" s="18"/>
      <c r="M354" s="218"/>
    </row>
    <row r="355" spans="1:13" ht="19.899999999999999" customHeight="1" x14ac:dyDescent="0.25">
      <c r="A355" s="6" t="s">
        <v>280</v>
      </c>
      <c r="B355" s="174">
        <v>0</v>
      </c>
      <c r="C355" s="174">
        <v>0</v>
      </c>
      <c r="D355" s="169"/>
      <c r="E355" s="169"/>
      <c r="F355" s="169"/>
      <c r="G355" s="169"/>
      <c r="H355" s="169"/>
      <c r="I355" s="169"/>
      <c r="J355" s="169"/>
      <c r="K355" s="169"/>
      <c r="L355" s="18"/>
      <c r="M355" s="218"/>
    </row>
    <row r="356" spans="1:13" ht="19.899999999999999" customHeight="1" x14ac:dyDescent="0.25">
      <c r="A356" s="8" t="s">
        <v>281</v>
      </c>
      <c r="B356" s="173">
        <v>0</v>
      </c>
      <c r="C356" s="173">
        <v>0</v>
      </c>
      <c r="D356" s="171"/>
      <c r="E356" s="171"/>
      <c r="F356" s="171"/>
      <c r="G356" s="171"/>
      <c r="H356" s="171"/>
      <c r="I356" s="171"/>
      <c r="J356" s="171"/>
      <c r="K356" s="171"/>
      <c r="L356" s="18"/>
      <c r="M356" s="218"/>
    </row>
    <row r="357" spans="1:13" ht="19.899999999999999" customHeight="1" x14ac:dyDescent="0.25">
      <c r="A357" s="6" t="s">
        <v>282</v>
      </c>
      <c r="B357" s="174">
        <v>0</v>
      </c>
      <c r="C357" s="174">
        <v>0</v>
      </c>
      <c r="D357" s="169"/>
      <c r="E357" s="169"/>
      <c r="F357" s="169"/>
      <c r="G357" s="169"/>
      <c r="H357" s="169"/>
      <c r="I357" s="169"/>
      <c r="J357" s="169"/>
      <c r="K357" s="169"/>
      <c r="L357" s="18"/>
      <c r="M357" s="218"/>
    </row>
    <row r="358" spans="1:13" ht="19.899999999999999" customHeight="1" x14ac:dyDescent="0.25">
      <c r="A358" s="8" t="s">
        <v>283</v>
      </c>
      <c r="B358" s="173">
        <v>0</v>
      </c>
      <c r="C358" s="173">
        <v>0</v>
      </c>
      <c r="D358" s="171"/>
      <c r="E358" s="171"/>
      <c r="F358" s="171"/>
      <c r="G358" s="171"/>
      <c r="H358" s="171"/>
      <c r="I358" s="171"/>
      <c r="J358" s="171"/>
      <c r="K358" s="171"/>
      <c r="L358" s="18"/>
      <c r="M358" s="218"/>
    </row>
    <row r="359" spans="1:13" ht="19.899999999999999" customHeight="1" x14ac:dyDescent="0.25">
      <c r="A359" s="169"/>
      <c r="B359" s="169"/>
      <c r="C359" s="169"/>
      <c r="D359" s="169"/>
      <c r="E359" s="169"/>
      <c r="F359" s="169"/>
      <c r="G359" s="169"/>
      <c r="H359" s="169"/>
      <c r="I359" s="169"/>
      <c r="J359" s="169"/>
      <c r="K359" s="169"/>
      <c r="L359" s="18"/>
      <c r="M359" s="218"/>
    </row>
    <row r="360" spans="1:13" ht="19.899999999999999" customHeight="1" x14ac:dyDescent="0.25">
      <c r="A360" s="8" t="s">
        <v>284</v>
      </c>
      <c r="B360" s="175">
        <v>0</v>
      </c>
      <c r="C360" s="175">
        <v>0</v>
      </c>
      <c r="D360" s="171"/>
      <c r="E360" s="171"/>
      <c r="F360" s="171"/>
      <c r="G360" s="171"/>
      <c r="H360" s="171"/>
      <c r="I360" s="171"/>
      <c r="J360" s="171"/>
      <c r="K360" s="171"/>
      <c r="L360" s="18"/>
      <c r="M360" s="218"/>
    </row>
    <row r="361" spans="1:13" ht="19.899999999999999" customHeight="1" x14ac:dyDescent="0.25">
      <c r="A361" s="169"/>
      <c r="B361" s="169"/>
      <c r="C361" s="169"/>
      <c r="D361" s="169"/>
      <c r="E361" s="169"/>
      <c r="F361" s="169"/>
      <c r="G361" s="169"/>
      <c r="H361" s="169"/>
      <c r="I361" s="169"/>
      <c r="J361" s="169"/>
      <c r="K361" s="169"/>
      <c r="L361" s="18"/>
      <c r="M361" s="218"/>
    </row>
    <row r="362" spans="1:13" ht="19.899999999999999" customHeight="1" x14ac:dyDescent="0.25">
      <c r="A362" s="8" t="s">
        <v>285</v>
      </c>
      <c r="B362" s="173">
        <v>0</v>
      </c>
      <c r="C362" s="173">
        <v>0</v>
      </c>
      <c r="D362" s="171"/>
      <c r="E362" s="171"/>
      <c r="F362" s="171"/>
      <c r="G362" s="171"/>
      <c r="H362" s="171"/>
      <c r="I362" s="171"/>
      <c r="J362" s="171"/>
      <c r="K362" s="171"/>
      <c r="L362" s="18"/>
      <c r="M362" s="218"/>
    </row>
    <row r="363" spans="1:13" ht="19.899999999999999" customHeight="1" x14ac:dyDescent="0.25">
      <c r="A363" s="6" t="s">
        <v>286</v>
      </c>
      <c r="B363" s="174">
        <v>0</v>
      </c>
      <c r="C363" s="174">
        <v>0</v>
      </c>
      <c r="D363" s="169"/>
      <c r="E363" s="169"/>
      <c r="F363" s="169"/>
      <c r="G363" s="169"/>
      <c r="H363" s="169"/>
      <c r="I363" s="169"/>
      <c r="J363" s="169"/>
      <c r="K363" s="169"/>
      <c r="L363" s="18"/>
      <c r="M363" s="218"/>
    </row>
    <row r="364" spans="1:13" ht="19.899999999999999" customHeight="1" x14ac:dyDescent="0.25">
      <c r="A364" s="8" t="s">
        <v>287</v>
      </c>
      <c r="B364" s="173">
        <v>0</v>
      </c>
      <c r="C364" s="173">
        <v>0</v>
      </c>
      <c r="D364" s="171"/>
      <c r="E364" s="171"/>
      <c r="F364" s="171"/>
      <c r="G364" s="171"/>
      <c r="H364" s="171"/>
      <c r="I364" s="171"/>
      <c r="J364" s="171"/>
      <c r="K364" s="171"/>
      <c r="L364" s="18"/>
      <c r="M364" s="218"/>
    </row>
    <row r="365" spans="1:13" ht="19.899999999999999" customHeight="1" x14ac:dyDescent="0.25">
      <c r="A365" s="6" t="s">
        <v>288</v>
      </c>
      <c r="B365" s="174">
        <v>0</v>
      </c>
      <c r="C365" s="174">
        <v>0</v>
      </c>
      <c r="D365" s="169"/>
      <c r="E365" s="169"/>
      <c r="F365" s="169"/>
      <c r="G365" s="169"/>
      <c r="H365" s="169"/>
      <c r="I365" s="169"/>
      <c r="J365" s="169"/>
      <c r="K365" s="169"/>
      <c r="L365" s="18"/>
      <c r="M365" s="218"/>
    </row>
    <row r="366" spans="1:13" ht="19.899999999999999" customHeight="1" x14ac:dyDescent="0.25">
      <c r="A366" s="8" t="s">
        <v>289</v>
      </c>
      <c r="B366" s="173">
        <v>0</v>
      </c>
      <c r="C366" s="173">
        <v>0</v>
      </c>
      <c r="D366" s="171"/>
      <c r="E366" s="171"/>
      <c r="F366" s="171"/>
      <c r="G366" s="171"/>
      <c r="H366" s="171"/>
      <c r="I366" s="171"/>
      <c r="J366" s="171"/>
      <c r="K366" s="171"/>
      <c r="L366" s="18"/>
      <c r="M366" s="218"/>
    </row>
    <row r="367" spans="1:13" ht="19.899999999999999" customHeight="1" x14ac:dyDescent="0.25">
      <c r="A367" s="6" t="s">
        <v>290</v>
      </c>
      <c r="B367" s="174">
        <v>0</v>
      </c>
      <c r="C367" s="174">
        <v>0</v>
      </c>
      <c r="D367" s="169"/>
      <c r="E367" s="169"/>
      <c r="F367" s="169"/>
      <c r="G367" s="169"/>
      <c r="H367" s="169"/>
      <c r="I367" s="169"/>
      <c r="J367" s="169"/>
      <c r="K367" s="169"/>
      <c r="L367" s="18"/>
      <c r="M367" s="218"/>
    </row>
    <row r="368" spans="1:13" ht="19.899999999999999" customHeight="1" x14ac:dyDescent="0.25">
      <c r="A368" s="8" t="s">
        <v>291</v>
      </c>
      <c r="B368" s="173">
        <v>0</v>
      </c>
      <c r="C368" s="173">
        <v>0</v>
      </c>
      <c r="D368" s="171"/>
      <c r="E368" s="171"/>
      <c r="F368" s="171"/>
      <c r="G368" s="171"/>
      <c r="H368" s="171"/>
      <c r="I368" s="171"/>
      <c r="J368" s="171"/>
      <c r="K368" s="171"/>
      <c r="L368" s="18"/>
      <c r="M368" s="218"/>
    </row>
    <row r="369" spans="1:13" ht="19.899999999999999" customHeight="1" x14ac:dyDescent="0.25">
      <c r="A369" s="6" t="s">
        <v>292</v>
      </c>
      <c r="B369" s="174">
        <v>0</v>
      </c>
      <c r="C369" s="174">
        <v>0</v>
      </c>
      <c r="D369" s="169"/>
      <c r="E369" s="169"/>
      <c r="F369" s="169"/>
      <c r="G369" s="169"/>
      <c r="H369" s="169"/>
      <c r="I369" s="169"/>
      <c r="J369" s="169"/>
      <c r="K369" s="169"/>
      <c r="L369" s="18"/>
      <c r="M369" s="218"/>
    </row>
    <row r="370" spans="1:13" ht="19.899999999999999" customHeight="1" x14ac:dyDescent="0.25">
      <c r="A370" s="8" t="s">
        <v>293</v>
      </c>
      <c r="B370" s="173">
        <v>0</v>
      </c>
      <c r="C370" s="173">
        <v>0</v>
      </c>
      <c r="D370" s="171"/>
      <c r="E370" s="171"/>
      <c r="F370" s="171"/>
      <c r="G370" s="171"/>
      <c r="H370" s="171"/>
      <c r="I370" s="171"/>
      <c r="J370" s="171"/>
      <c r="K370" s="171"/>
      <c r="L370" s="18"/>
      <c r="M370" s="218"/>
    </row>
    <row r="371" spans="1:13" ht="19.899999999999999" customHeight="1" x14ac:dyDescent="0.25">
      <c r="A371" s="6" t="s">
        <v>294</v>
      </c>
      <c r="B371" s="174">
        <v>0</v>
      </c>
      <c r="C371" s="174">
        <v>0</v>
      </c>
      <c r="D371" s="169"/>
      <c r="E371" s="169"/>
      <c r="F371" s="169"/>
      <c r="G371" s="169"/>
      <c r="H371" s="169"/>
      <c r="I371" s="169"/>
      <c r="J371" s="169"/>
      <c r="K371" s="169"/>
      <c r="L371" s="18"/>
      <c r="M371" s="218"/>
    </row>
    <row r="372" spans="1:13" ht="19.899999999999999" customHeight="1" x14ac:dyDescent="0.25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8"/>
      <c r="M372" s="218"/>
    </row>
    <row r="373" spans="1:13" ht="19.899999999999999" customHeight="1" x14ac:dyDescent="0.25">
      <c r="A373" s="6" t="s">
        <v>295</v>
      </c>
      <c r="B373" s="172">
        <v>0</v>
      </c>
      <c r="C373" s="172">
        <v>0</v>
      </c>
      <c r="D373" s="169"/>
      <c r="E373" s="169"/>
      <c r="F373" s="169"/>
      <c r="G373" s="169"/>
      <c r="H373" s="169"/>
      <c r="I373" s="169"/>
      <c r="J373" s="169"/>
      <c r="K373" s="169"/>
      <c r="L373" s="18"/>
      <c r="M373" s="218"/>
    </row>
    <row r="374" spans="1:13" ht="19.899999999999999" customHeight="1" x14ac:dyDescent="0.25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8"/>
      <c r="M374" s="218"/>
    </row>
    <row r="375" spans="1:13" ht="19.899999999999999" customHeight="1" x14ac:dyDescent="0.25">
      <c r="A375" s="6" t="s">
        <v>296</v>
      </c>
      <c r="B375" s="174">
        <v>0</v>
      </c>
      <c r="C375" s="174">
        <v>0</v>
      </c>
      <c r="D375" s="169"/>
      <c r="E375" s="169"/>
      <c r="F375" s="169"/>
      <c r="G375" s="169"/>
      <c r="H375" s="169"/>
      <c r="I375" s="169"/>
      <c r="J375" s="169"/>
      <c r="K375" s="169"/>
      <c r="L375" s="18"/>
      <c r="M375" s="218"/>
    </row>
    <row r="376" spans="1:13" ht="19.899999999999999" customHeight="1" x14ac:dyDescent="0.25">
      <c r="A376" s="8" t="s">
        <v>297</v>
      </c>
      <c r="B376" s="173">
        <v>0</v>
      </c>
      <c r="C376" s="173">
        <v>0</v>
      </c>
      <c r="D376" s="171"/>
      <c r="E376" s="171"/>
      <c r="F376" s="171"/>
      <c r="G376" s="171"/>
      <c r="H376" s="171"/>
      <c r="I376" s="171"/>
      <c r="J376" s="171"/>
      <c r="K376" s="171"/>
      <c r="L376" s="18"/>
      <c r="M376" s="218"/>
    </row>
    <row r="377" spans="1:13" ht="19.899999999999999" customHeight="1" x14ac:dyDescent="0.25">
      <c r="A377" s="6" t="s">
        <v>298</v>
      </c>
      <c r="B377" s="174">
        <v>0</v>
      </c>
      <c r="C377" s="174">
        <v>0</v>
      </c>
      <c r="D377" s="169"/>
      <c r="E377" s="169"/>
      <c r="F377" s="169"/>
      <c r="G377" s="169"/>
      <c r="H377" s="169"/>
      <c r="I377" s="169"/>
      <c r="J377" s="169"/>
      <c r="K377" s="169"/>
      <c r="L377" s="18"/>
      <c r="M377" s="218"/>
    </row>
    <row r="378" spans="1:13" ht="19.899999999999999" customHeight="1" x14ac:dyDescent="0.25">
      <c r="A378" s="8" t="s">
        <v>299</v>
      </c>
      <c r="B378" s="173">
        <v>7</v>
      </c>
      <c r="C378" s="173">
        <v>6.1449999999999996</v>
      </c>
      <c r="D378" s="171"/>
      <c r="E378" s="171"/>
      <c r="F378" s="171"/>
      <c r="G378" s="171"/>
      <c r="H378" s="171"/>
      <c r="I378" s="171"/>
      <c r="J378" s="171"/>
      <c r="K378" s="171"/>
      <c r="L378" s="18"/>
      <c r="M378" s="218"/>
    </row>
    <row r="379" spans="1:13" ht="19.899999999999999" customHeight="1" x14ac:dyDescent="0.25">
      <c r="A379" s="6" t="s">
        <v>300</v>
      </c>
      <c r="B379" s="174">
        <v>-1</v>
      </c>
      <c r="C379" s="174">
        <v>4.2530000000000001</v>
      </c>
      <c r="D379" s="169"/>
      <c r="E379" s="169"/>
      <c r="F379" s="169"/>
      <c r="G379" s="169"/>
      <c r="H379" s="169"/>
      <c r="I379" s="169"/>
      <c r="J379" s="169"/>
      <c r="K379" s="169"/>
      <c r="L379" s="18"/>
      <c r="M379" s="218"/>
    </row>
    <row r="380" spans="1:13" ht="19.899999999999999" customHeight="1" x14ac:dyDescent="0.25">
      <c r="A380" s="8" t="s">
        <v>301</v>
      </c>
      <c r="B380" s="173">
        <v>2.6</v>
      </c>
      <c r="C380" s="173">
        <v>2.359</v>
      </c>
      <c r="D380" s="171"/>
      <c r="E380" s="171"/>
      <c r="F380" s="171"/>
      <c r="G380" s="171"/>
      <c r="H380" s="171"/>
      <c r="I380" s="171"/>
      <c r="J380" s="171"/>
      <c r="K380" s="171"/>
      <c r="L380" s="18"/>
      <c r="M380" s="218"/>
    </row>
    <row r="381" spans="1:13" ht="19.899999999999999" customHeight="1" x14ac:dyDescent="0.25">
      <c r="A381" s="169"/>
      <c r="B381" s="169"/>
      <c r="C381" s="169"/>
      <c r="D381" s="169"/>
      <c r="E381" s="169"/>
      <c r="F381" s="169"/>
      <c r="G381" s="169"/>
      <c r="H381" s="169"/>
      <c r="I381" s="169"/>
      <c r="J381" s="169"/>
      <c r="K381" s="169"/>
      <c r="L381" s="18"/>
      <c r="M381" s="218"/>
    </row>
    <row r="382" spans="1:13" ht="19.899999999999999" customHeight="1" x14ac:dyDescent="0.25">
      <c r="M382" s="218"/>
    </row>
    <row r="383" spans="1:13" ht="19.899999999999999" customHeight="1" thickBot="1" x14ac:dyDescent="0.3">
      <c r="A383" s="209" t="s">
        <v>302</v>
      </c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209"/>
      <c r="M383" s="218"/>
    </row>
    <row r="384" spans="1:13" ht="19.899999999999999" customHeight="1" x14ac:dyDescent="0.25">
      <c r="A384" s="163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3" t="s">
        <v>2</v>
      </c>
      <c r="M384" s="218"/>
    </row>
    <row r="385" spans="1:13" ht="19.899999999999999" customHeight="1" x14ac:dyDescent="0.25">
      <c r="A385" s="164" t="s">
        <v>3</v>
      </c>
      <c r="B385" s="165">
        <v>2019</v>
      </c>
      <c r="C385" s="165">
        <v>2018</v>
      </c>
      <c r="D385" s="165">
        <v>2017</v>
      </c>
      <c r="E385" s="165">
        <v>2016</v>
      </c>
      <c r="F385" s="165">
        <v>2015</v>
      </c>
      <c r="G385" s="165">
        <v>2014</v>
      </c>
      <c r="H385" s="165">
        <v>2013</v>
      </c>
      <c r="I385" s="165">
        <v>2012</v>
      </c>
      <c r="J385" s="165">
        <v>2011</v>
      </c>
      <c r="K385" s="165">
        <v>2010</v>
      </c>
      <c r="L385" s="18"/>
      <c r="M385" s="218"/>
    </row>
    <row r="386" spans="1:13" ht="19.899999999999999" customHeight="1" x14ac:dyDescent="0.25">
      <c r="A386" s="164" t="s">
        <v>4</v>
      </c>
      <c r="B386" s="165">
        <v>12</v>
      </c>
      <c r="C386" s="165">
        <v>12</v>
      </c>
      <c r="D386" s="165">
        <v>12</v>
      </c>
      <c r="E386" s="165">
        <v>12</v>
      </c>
      <c r="F386" s="165">
        <v>12</v>
      </c>
      <c r="G386" s="165">
        <v>12</v>
      </c>
      <c r="H386" s="165">
        <v>12</v>
      </c>
      <c r="I386" s="165">
        <v>12</v>
      </c>
      <c r="J386" s="165">
        <v>12</v>
      </c>
      <c r="K386" s="165">
        <v>12</v>
      </c>
      <c r="L386" s="18"/>
      <c r="M386" s="218"/>
    </row>
    <row r="387" spans="1:13" ht="19.899999999999999" customHeight="1" x14ac:dyDescent="0.25">
      <c r="A387" s="164" t="s">
        <v>5</v>
      </c>
      <c r="B387" s="165" t="s">
        <v>6</v>
      </c>
      <c r="C387" s="165" t="s">
        <v>6</v>
      </c>
      <c r="D387" s="165" t="s">
        <v>6</v>
      </c>
      <c r="E387" s="165" t="s">
        <v>6</v>
      </c>
      <c r="F387" s="165" t="s">
        <v>6</v>
      </c>
      <c r="G387" s="165" t="s">
        <v>6</v>
      </c>
      <c r="H387" s="165" t="s">
        <v>6</v>
      </c>
      <c r="I387" s="165" t="s">
        <v>6</v>
      </c>
      <c r="J387" s="165" t="s">
        <v>6</v>
      </c>
      <c r="K387" s="165" t="s">
        <v>6</v>
      </c>
      <c r="L387" s="18"/>
      <c r="M387" s="218"/>
    </row>
    <row r="388" spans="1:13" ht="19.899999999999999" customHeight="1" x14ac:dyDescent="0.25">
      <c r="A388" s="164"/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8"/>
      <c r="M388" s="218"/>
    </row>
    <row r="389" spans="1:13" ht="19.899999999999999" customHeight="1" x14ac:dyDescent="0.25">
      <c r="A389" s="166" t="s">
        <v>303</v>
      </c>
      <c r="B389" s="167" t="s">
        <v>338</v>
      </c>
      <c r="C389" s="167" t="s">
        <v>338</v>
      </c>
      <c r="D389" s="167" t="s">
        <v>8</v>
      </c>
      <c r="E389" s="167" t="s">
        <v>8</v>
      </c>
      <c r="F389" s="167" t="s">
        <v>8</v>
      </c>
      <c r="G389" s="167" t="s">
        <v>8</v>
      </c>
      <c r="H389" s="167" t="s">
        <v>8</v>
      </c>
      <c r="I389" s="167" t="s">
        <v>8</v>
      </c>
      <c r="J389" s="167" t="s">
        <v>8</v>
      </c>
      <c r="K389" s="167" t="s">
        <v>8</v>
      </c>
      <c r="L389" s="18"/>
      <c r="M389" s="218"/>
    </row>
    <row r="390" spans="1:13" ht="19.899999999999999" customHeight="1" x14ac:dyDescent="0.25">
      <c r="A390" s="6" t="s">
        <v>304</v>
      </c>
      <c r="B390" s="174" t="s">
        <v>5489</v>
      </c>
      <c r="C390" s="174" t="s">
        <v>5490</v>
      </c>
      <c r="D390" s="169"/>
      <c r="E390" s="169"/>
      <c r="F390" s="169"/>
      <c r="G390" s="169"/>
      <c r="H390" s="169"/>
      <c r="I390" s="169"/>
      <c r="J390" s="169"/>
      <c r="K390" s="169"/>
      <c r="L390" s="18"/>
      <c r="M390" s="218"/>
    </row>
    <row r="391" spans="1:13" ht="19.899999999999999" customHeight="1" x14ac:dyDescent="0.25">
      <c r="A391" s="8" t="s">
        <v>305</v>
      </c>
      <c r="B391" s="173" t="s">
        <v>5489</v>
      </c>
      <c r="C391" s="173" t="s">
        <v>5490</v>
      </c>
      <c r="D391" s="171"/>
      <c r="E391" s="171"/>
      <c r="F391" s="171"/>
      <c r="G391" s="171"/>
      <c r="H391" s="171"/>
      <c r="I391" s="171"/>
      <c r="J391" s="171"/>
      <c r="K391" s="171"/>
      <c r="L391" s="18"/>
      <c r="M391" s="218"/>
    </row>
    <row r="392" spans="1:13" ht="19.899999999999999" customHeight="1" x14ac:dyDescent="0.25">
      <c r="A392" s="6" t="s">
        <v>306</v>
      </c>
      <c r="B392" s="174">
        <v>12</v>
      </c>
      <c r="C392" s="174">
        <v>12</v>
      </c>
      <c r="D392" s="169"/>
      <c r="E392" s="169"/>
      <c r="F392" s="169"/>
      <c r="G392" s="169"/>
      <c r="H392" s="169"/>
      <c r="I392" s="169"/>
      <c r="J392" s="169"/>
      <c r="K392" s="169"/>
      <c r="L392" s="18"/>
      <c r="M392" s="218"/>
    </row>
    <row r="393" spans="1:13" ht="19.899999999999999" customHeight="1" x14ac:dyDescent="0.25">
      <c r="A393" s="8" t="s">
        <v>307</v>
      </c>
      <c r="B393" s="173">
        <v>12</v>
      </c>
      <c r="C393" s="173">
        <v>12</v>
      </c>
      <c r="D393" s="171"/>
      <c r="E393" s="171"/>
      <c r="F393" s="171"/>
      <c r="G393" s="171"/>
      <c r="H393" s="171"/>
      <c r="I393" s="171"/>
      <c r="J393" s="171"/>
      <c r="K393" s="171"/>
      <c r="L393" s="18"/>
      <c r="M393" s="218"/>
    </row>
    <row r="394" spans="1:13" ht="19.899999999999999" customHeight="1" x14ac:dyDescent="0.25">
      <c r="A394" s="6" t="s">
        <v>308</v>
      </c>
      <c r="B394" s="174">
        <v>50.923000000000002</v>
      </c>
      <c r="C394" s="174">
        <v>43.847000000000001</v>
      </c>
      <c r="D394" s="169"/>
      <c r="E394" s="169"/>
      <c r="F394" s="169"/>
      <c r="G394" s="169"/>
      <c r="H394" s="169"/>
      <c r="I394" s="169"/>
      <c r="J394" s="169"/>
      <c r="K394" s="169"/>
      <c r="L394" s="18"/>
      <c r="M394" s="218"/>
    </row>
    <row r="395" spans="1:13" ht="19.899999999999999" customHeight="1" x14ac:dyDescent="0.25">
      <c r="A395" s="8" t="s">
        <v>309</v>
      </c>
      <c r="B395" s="173">
        <v>7.1550000000000002</v>
      </c>
      <c r="C395" s="173">
        <v>6.0860000000000003</v>
      </c>
      <c r="D395" s="171"/>
      <c r="E395" s="171"/>
      <c r="F395" s="171"/>
      <c r="G395" s="171"/>
      <c r="H395" s="171"/>
      <c r="I395" s="171"/>
      <c r="J395" s="171"/>
      <c r="K395" s="171"/>
      <c r="L395" s="18"/>
      <c r="M395" s="218"/>
    </row>
    <row r="396" spans="1:13" ht="19.899999999999999" customHeight="1" x14ac:dyDescent="0.25">
      <c r="A396" s="6" t="s">
        <v>310</v>
      </c>
      <c r="B396" s="174">
        <v>0</v>
      </c>
      <c r="C396" s="174">
        <v>0</v>
      </c>
      <c r="D396" s="169"/>
      <c r="E396" s="169"/>
      <c r="F396" s="169"/>
      <c r="G396" s="169"/>
      <c r="H396" s="169"/>
      <c r="I396" s="169"/>
      <c r="J396" s="169"/>
      <c r="K396" s="169"/>
      <c r="L396" s="18"/>
      <c r="M396" s="218"/>
    </row>
    <row r="397" spans="1:13" ht="19.899999999999999" customHeight="1" x14ac:dyDescent="0.25">
      <c r="A397" s="8" t="s">
        <v>311</v>
      </c>
      <c r="B397" s="173">
        <v>24.79</v>
      </c>
      <c r="C397" s="173">
        <v>23.89</v>
      </c>
      <c r="D397" s="171"/>
      <c r="E397" s="171"/>
      <c r="F397" s="171"/>
      <c r="G397" s="171"/>
      <c r="H397" s="171"/>
      <c r="I397" s="171"/>
      <c r="J397" s="171"/>
      <c r="K397" s="171"/>
      <c r="L397" s="18"/>
      <c r="M397" s="218"/>
    </row>
    <row r="398" spans="1:13" ht="19.899999999999999" customHeight="1" x14ac:dyDescent="0.25">
      <c r="A398" s="6" t="s">
        <v>312</v>
      </c>
      <c r="B398" s="174">
        <v>0</v>
      </c>
      <c r="C398" s="174">
        <v>0</v>
      </c>
      <c r="D398" s="169"/>
      <c r="E398" s="169"/>
      <c r="F398" s="169"/>
      <c r="G398" s="169"/>
      <c r="H398" s="169"/>
      <c r="I398" s="169"/>
      <c r="J398" s="169"/>
      <c r="K398" s="169"/>
      <c r="L398" s="18"/>
      <c r="M398" s="218"/>
    </row>
    <row r="399" spans="1:13" ht="19.899999999999999" customHeight="1" x14ac:dyDescent="0.25">
      <c r="A399" s="8" t="s">
        <v>313</v>
      </c>
      <c r="B399" s="173">
        <v>-1</v>
      </c>
      <c r="C399" s="173">
        <v>4.2530000000000001</v>
      </c>
      <c r="D399" s="171"/>
      <c r="E399" s="171"/>
      <c r="F399" s="171"/>
      <c r="G399" s="171"/>
      <c r="H399" s="171"/>
      <c r="I399" s="171"/>
      <c r="J399" s="171"/>
      <c r="K399" s="171"/>
      <c r="L399" s="18"/>
      <c r="M399" s="218"/>
    </row>
    <row r="400" spans="1:13" ht="19.899999999999999" customHeight="1" x14ac:dyDescent="0.25">
      <c r="A400" s="6" t="s">
        <v>314</v>
      </c>
      <c r="B400" s="174">
        <v>106</v>
      </c>
      <c r="C400" s="174">
        <v>90.444999999999993</v>
      </c>
      <c r="D400" s="169"/>
      <c r="E400" s="169"/>
      <c r="F400" s="169"/>
      <c r="G400" s="169"/>
      <c r="H400" s="169"/>
      <c r="I400" s="169"/>
      <c r="J400" s="169"/>
      <c r="K400" s="169"/>
      <c r="L400" s="18"/>
      <c r="M400" s="218"/>
    </row>
    <row r="401" spans="1:13" ht="19.899999999999999" customHeight="1" x14ac:dyDescent="0.25">
      <c r="A401" s="8" t="s">
        <v>315</v>
      </c>
      <c r="B401" s="173">
        <v>2.6</v>
      </c>
      <c r="C401" s="173">
        <v>2.359</v>
      </c>
      <c r="D401" s="171"/>
      <c r="E401" s="171"/>
      <c r="F401" s="171"/>
      <c r="G401" s="171"/>
      <c r="H401" s="171"/>
      <c r="I401" s="171"/>
      <c r="J401" s="171"/>
      <c r="K401" s="171"/>
      <c r="L401" s="18"/>
      <c r="M401" s="218"/>
    </row>
    <row r="402" spans="1:13" ht="19.899999999999999" customHeight="1" x14ac:dyDescent="0.25">
      <c r="A402" s="6" t="s">
        <v>316</v>
      </c>
      <c r="B402" s="174">
        <v>0</v>
      </c>
      <c r="C402" s="174">
        <v>0</v>
      </c>
      <c r="D402" s="169"/>
      <c r="E402" s="169"/>
      <c r="F402" s="169"/>
      <c r="G402" s="169"/>
      <c r="H402" s="169"/>
      <c r="I402" s="169"/>
      <c r="J402" s="169"/>
      <c r="K402" s="169"/>
      <c r="L402" s="18"/>
      <c r="M402" s="218"/>
    </row>
    <row r="403" spans="1:13" ht="19.899999999999999" customHeight="1" x14ac:dyDescent="0.25">
      <c r="A403" s="8" t="s">
        <v>317</v>
      </c>
      <c r="B403" s="173">
        <v>0</v>
      </c>
      <c r="C403" s="173">
        <v>0</v>
      </c>
      <c r="D403" s="171"/>
      <c r="E403" s="171"/>
      <c r="F403" s="171"/>
      <c r="G403" s="171"/>
      <c r="H403" s="171"/>
      <c r="I403" s="171"/>
      <c r="J403" s="171"/>
      <c r="K403" s="171"/>
      <c r="L403" s="18"/>
      <c r="M403" s="218"/>
    </row>
    <row r="404" spans="1:13" ht="19.899999999999999" customHeight="1" x14ac:dyDescent="0.25">
      <c r="A404" s="6" t="s">
        <v>318</v>
      </c>
      <c r="B404" s="174">
        <v>0</v>
      </c>
      <c r="C404" s="174">
        <v>0</v>
      </c>
      <c r="D404" s="169"/>
      <c r="E404" s="169"/>
      <c r="F404" s="169"/>
      <c r="G404" s="169"/>
      <c r="H404" s="169"/>
      <c r="I404" s="169"/>
      <c r="J404" s="169"/>
      <c r="K404" s="169"/>
      <c r="L404" s="18"/>
      <c r="M404" s="218"/>
    </row>
    <row r="405" spans="1:13" ht="19.899999999999999" customHeight="1" x14ac:dyDescent="0.25">
      <c r="A405" s="8" t="s">
        <v>319</v>
      </c>
      <c r="B405" s="173">
        <v>517</v>
      </c>
      <c r="C405" s="173">
        <v>440.767</v>
      </c>
      <c r="D405" s="171"/>
      <c r="E405" s="171"/>
      <c r="F405" s="171"/>
      <c r="G405" s="171"/>
      <c r="H405" s="171"/>
      <c r="I405" s="171"/>
      <c r="J405" s="171"/>
      <c r="K405" s="171"/>
      <c r="L405" s="18"/>
      <c r="M405" s="218"/>
    </row>
    <row r="406" spans="1:13" ht="19.899999999999999" customHeight="1" x14ac:dyDescent="0.25">
      <c r="A406" s="6" t="s">
        <v>320</v>
      </c>
      <c r="B406" s="174">
        <v>0</v>
      </c>
      <c r="C406" s="174">
        <v>0</v>
      </c>
      <c r="D406" s="169"/>
      <c r="E406" s="169"/>
      <c r="F406" s="169"/>
      <c r="G406" s="169"/>
      <c r="H406" s="169"/>
      <c r="I406" s="169"/>
      <c r="J406" s="169"/>
      <c r="K406" s="169"/>
      <c r="L406" s="18"/>
      <c r="M406" s="218"/>
    </row>
    <row r="407" spans="1:13" ht="19.899999999999999" customHeight="1" x14ac:dyDescent="0.25">
      <c r="A407" s="8" t="s">
        <v>321</v>
      </c>
      <c r="B407" s="173">
        <v>0</v>
      </c>
      <c r="C407" s="173">
        <v>0</v>
      </c>
      <c r="D407" s="171"/>
      <c r="E407" s="171"/>
      <c r="F407" s="171"/>
      <c r="G407" s="171"/>
      <c r="H407" s="171"/>
      <c r="I407" s="171"/>
      <c r="J407" s="171"/>
      <c r="K407" s="171"/>
      <c r="L407" s="18"/>
      <c r="M407" s="218"/>
    </row>
    <row r="408" spans="1:13" ht="19.899999999999999" customHeight="1" x14ac:dyDescent="0.25">
      <c r="A408" s="6" t="s">
        <v>322</v>
      </c>
      <c r="B408" s="174">
        <v>0</v>
      </c>
      <c r="C408" s="174">
        <v>0</v>
      </c>
      <c r="D408" s="169"/>
      <c r="E408" s="169"/>
      <c r="F408" s="169"/>
      <c r="G408" s="169"/>
      <c r="H408" s="169"/>
      <c r="I408" s="169"/>
      <c r="J408" s="169"/>
      <c r="K408" s="169"/>
      <c r="L408" s="18"/>
      <c r="M408" s="218"/>
    </row>
    <row r="409" spans="1:13" ht="19.899999999999999" customHeight="1" x14ac:dyDescent="0.25">
      <c r="A409" s="8" t="s">
        <v>323</v>
      </c>
      <c r="B409" s="173" t="s">
        <v>2276</v>
      </c>
      <c r="C409" s="173" t="s">
        <v>2276</v>
      </c>
      <c r="D409" s="171"/>
      <c r="E409" s="171"/>
      <c r="F409" s="171"/>
      <c r="G409" s="171"/>
      <c r="H409" s="171"/>
      <c r="I409" s="171"/>
      <c r="J409" s="171"/>
      <c r="K409" s="171"/>
      <c r="L409" s="18"/>
      <c r="M409" s="218"/>
    </row>
    <row r="410" spans="1:13" ht="19.899999999999999" customHeight="1" x14ac:dyDescent="0.25">
      <c r="A410" s="6" t="s">
        <v>324</v>
      </c>
      <c r="B410" s="174">
        <v>8</v>
      </c>
      <c r="C410" s="174">
        <v>9</v>
      </c>
      <c r="D410" s="169"/>
      <c r="E410" s="169"/>
      <c r="F410" s="169"/>
      <c r="G410" s="169"/>
      <c r="H410" s="169"/>
      <c r="I410" s="169"/>
      <c r="J410" s="169"/>
      <c r="K410" s="169"/>
      <c r="L410" s="18"/>
      <c r="M410" s="218"/>
    </row>
    <row r="411" spans="1:13" ht="19.899999999999999" customHeight="1" x14ac:dyDescent="0.25">
      <c r="A411" s="8" t="s">
        <v>325</v>
      </c>
      <c r="B411" s="173">
        <v>2.3279999999999998</v>
      </c>
      <c r="C411" s="173">
        <v>2.548</v>
      </c>
      <c r="D411" s="171"/>
      <c r="E411" s="171"/>
      <c r="F411" s="171"/>
      <c r="G411" s="171"/>
      <c r="H411" s="171"/>
      <c r="I411" s="171"/>
      <c r="J411" s="171"/>
      <c r="K411" s="171"/>
      <c r="L411" s="18"/>
      <c r="M411" s="218"/>
    </row>
    <row r="412" spans="1:13" ht="19.899999999999999" customHeight="1" x14ac:dyDescent="0.25">
      <c r="A412" s="6" t="s">
        <v>326</v>
      </c>
      <c r="B412" s="174">
        <v>2.2999999999999998</v>
      </c>
      <c r="C412" s="174">
        <v>2.21</v>
      </c>
      <c r="D412" s="169"/>
      <c r="E412" s="169"/>
      <c r="F412" s="169"/>
      <c r="G412" s="169"/>
      <c r="H412" s="169"/>
      <c r="I412" s="169"/>
      <c r="J412" s="169"/>
      <c r="K412" s="169"/>
      <c r="L412" s="18"/>
      <c r="M412" s="218"/>
    </row>
    <row r="413" spans="1:13" ht="19.899999999999999" customHeight="1" x14ac:dyDescent="0.25">
      <c r="A413" s="8" t="s">
        <v>327</v>
      </c>
      <c r="B413" s="173" t="s">
        <v>5500</v>
      </c>
      <c r="C413" s="173" t="s">
        <v>717</v>
      </c>
      <c r="D413" s="171"/>
      <c r="E413" s="171"/>
      <c r="F413" s="171"/>
      <c r="G413" s="171"/>
      <c r="H413" s="171"/>
      <c r="I413" s="171"/>
      <c r="J413" s="171"/>
      <c r="K413" s="171"/>
      <c r="L413" s="18"/>
      <c r="M413" s="218"/>
    </row>
    <row r="414" spans="1:13" ht="19.899999999999999" customHeight="1" x14ac:dyDescent="0.25">
      <c r="A414" s="6" t="s">
        <v>328</v>
      </c>
      <c r="B414" s="174" t="s">
        <v>5501</v>
      </c>
      <c r="C414" s="174" t="s">
        <v>5502</v>
      </c>
      <c r="D414" s="169"/>
      <c r="E414" s="169"/>
      <c r="F414" s="169"/>
      <c r="G414" s="169"/>
      <c r="H414" s="169"/>
      <c r="I414" s="169"/>
      <c r="J414" s="169"/>
      <c r="K414" s="169"/>
      <c r="L414" s="18"/>
      <c r="M414" s="218"/>
    </row>
    <row r="415" spans="1:13" ht="19.899999999999999" customHeight="1" x14ac:dyDescent="0.25">
      <c r="A415" s="8" t="s">
        <v>329</v>
      </c>
      <c r="B415" s="173">
        <v>13</v>
      </c>
      <c r="C415" s="173">
        <v>13.271000000000001</v>
      </c>
      <c r="D415" s="171"/>
      <c r="E415" s="171"/>
      <c r="F415" s="171"/>
      <c r="G415" s="171"/>
      <c r="H415" s="171"/>
      <c r="I415" s="171"/>
      <c r="J415" s="171"/>
      <c r="K415" s="171"/>
      <c r="L415" s="18"/>
      <c r="M415" s="218"/>
    </row>
    <row r="416" spans="1:13" ht="19.899999999999999" customHeight="1" x14ac:dyDescent="0.25">
      <c r="A416" s="6" t="s">
        <v>330</v>
      </c>
      <c r="B416" s="174">
        <v>0</v>
      </c>
      <c r="C416" s="174">
        <v>0</v>
      </c>
      <c r="D416" s="169"/>
      <c r="E416" s="169"/>
      <c r="F416" s="169"/>
      <c r="G416" s="169"/>
      <c r="H416" s="169"/>
      <c r="I416" s="169"/>
      <c r="J416" s="169"/>
      <c r="K416" s="169"/>
      <c r="L416" s="18"/>
      <c r="M416" s="218"/>
    </row>
    <row r="417" spans="1:13" ht="19.899999999999999" customHeight="1" x14ac:dyDescent="0.25">
      <c r="A417" s="8" t="s">
        <v>331</v>
      </c>
      <c r="B417" s="173">
        <v>0</v>
      </c>
      <c r="C417" s="173">
        <v>0</v>
      </c>
      <c r="D417" s="171"/>
      <c r="E417" s="171"/>
      <c r="F417" s="171"/>
      <c r="G417" s="171"/>
      <c r="H417" s="171"/>
      <c r="I417" s="171"/>
      <c r="J417" s="171"/>
      <c r="K417" s="171"/>
      <c r="L417" s="18"/>
      <c r="M417" s="218"/>
    </row>
    <row r="418" spans="1:13" ht="19.899999999999999" customHeight="1" x14ac:dyDescent="0.25">
      <c r="A418" s="6" t="s">
        <v>332</v>
      </c>
      <c r="B418" s="174">
        <v>8.1690000000000005</v>
      </c>
      <c r="C418" s="174">
        <v>31.707999999999998</v>
      </c>
      <c r="D418" s="169"/>
      <c r="E418" s="169"/>
      <c r="F418" s="169"/>
      <c r="G418" s="169"/>
      <c r="H418" s="169"/>
      <c r="I418" s="169"/>
      <c r="J418" s="169"/>
      <c r="K418" s="169"/>
      <c r="L418" s="18"/>
      <c r="M418" s="218"/>
    </row>
    <row r="419" spans="1:13" ht="19.899999999999999" customHeight="1" x14ac:dyDescent="0.25">
      <c r="A419" s="8" t="s">
        <v>333</v>
      </c>
      <c r="B419" s="173">
        <v>4.585</v>
      </c>
      <c r="C419" s="173">
        <v>5.2190000000000003</v>
      </c>
      <c r="D419" s="171"/>
      <c r="E419" s="171"/>
      <c r="F419" s="171"/>
      <c r="G419" s="171"/>
      <c r="H419" s="171"/>
      <c r="I419" s="171"/>
      <c r="J419" s="171"/>
      <c r="K419" s="171"/>
      <c r="L419" s="18"/>
      <c r="M419" s="218"/>
    </row>
    <row r="420" spans="1:13" ht="19.899999999999999" customHeight="1" x14ac:dyDescent="0.25">
      <c r="A420" s="6" t="s">
        <v>334</v>
      </c>
      <c r="B420" s="174">
        <v>190.215</v>
      </c>
      <c r="C420" s="174">
        <v>807.80499999999995</v>
      </c>
      <c r="D420" s="169"/>
      <c r="E420" s="169"/>
      <c r="F420" s="169"/>
      <c r="G420" s="169"/>
      <c r="H420" s="169"/>
      <c r="I420" s="169"/>
      <c r="J420" s="169"/>
      <c r="K420" s="169"/>
      <c r="L420" s="18"/>
      <c r="M420" s="218"/>
    </row>
    <row r="421" spans="1:13" ht="19.899999999999999" customHeight="1" x14ac:dyDescent="0.25">
      <c r="A421" s="8" t="s">
        <v>335</v>
      </c>
      <c r="B421" s="173">
        <v>1</v>
      </c>
      <c r="C421" s="173">
        <v>1</v>
      </c>
      <c r="D421" s="171"/>
      <c r="E421" s="171"/>
      <c r="F421" s="171"/>
      <c r="G421" s="171"/>
      <c r="H421" s="171"/>
      <c r="I421" s="171"/>
      <c r="J421" s="171"/>
      <c r="K421" s="171"/>
      <c r="L421" s="18"/>
    </row>
    <row r="422" spans="1:13" ht="19.899999999999999" customHeight="1" x14ac:dyDescent="0.25">
      <c r="A422" s="6" t="s">
        <v>336</v>
      </c>
      <c r="B422" s="174">
        <v>0</v>
      </c>
      <c r="C422" s="174">
        <v>0</v>
      </c>
      <c r="D422" s="169"/>
      <c r="E422" s="169"/>
      <c r="F422" s="169"/>
      <c r="G422" s="169"/>
      <c r="H422" s="169"/>
      <c r="I422" s="169"/>
      <c r="J422" s="169"/>
      <c r="K422" s="169"/>
      <c r="L422" s="18"/>
    </row>
    <row r="423" spans="1:13" x14ac:dyDescent="0.25">
      <c r="A423" s="169"/>
      <c r="B423" s="169"/>
      <c r="C423" s="169"/>
      <c r="D423" s="169"/>
      <c r="E423" s="169"/>
      <c r="F423" s="169"/>
      <c r="G423" s="169"/>
      <c r="H423" s="169"/>
      <c r="I423" s="169"/>
      <c r="J423" s="18"/>
      <c r="K423" s="18"/>
      <c r="L423" s="18"/>
    </row>
  </sheetData>
  <mergeCells count="7">
    <mergeCell ref="A294:L294"/>
    <mergeCell ref="A348:L348"/>
    <mergeCell ref="A383:L383"/>
    <mergeCell ref="M1:M420"/>
    <mergeCell ref="A1:L1"/>
    <mergeCell ref="A127:L127"/>
    <mergeCell ref="A246:L246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pageSetup paperSize="9" orientation="portrait" r:id="rId319"/>
  <drawing r:id="rId32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61"/>
    </row>
    <row r="2" spans="1:24" ht="19.899999999999999" customHeight="1" x14ac:dyDescent="0.25">
      <c r="A2" s="163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3" t="s">
        <v>2</v>
      </c>
      <c r="M2" s="61"/>
    </row>
    <row r="3" spans="1:24" ht="19.899999999999999" customHeight="1" x14ac:dyDescent="0.25">
      <c r="A3" s="164" t="s">
        <v>3</v>
      </c>
      <c r="B3" s="165">
        <v>2019</v>
      </c>
      <c r="C3" s="165">
        <v>2018</v>
      </c>
      <c r="D3" s="165">
        <v>2017</v>
      </c>
      <c r="E3" s="165">
        <v>2016</v>
      </c>
      <c r="F3" s="165">
        <v>2015</v>
      </c>
      <c r="G3" s="165">
        <v>2014</v>
      </c>
      <c r="H3" s="165">
        <v>2013</v>
      </c>
      <c r="I3" s="165">
        <v>2012</v>
      </c>
      <c r="J3" s="165">
        <v>2011</v>
      </c>
      <c r="K3" s="165">
        <v>2010</v>
      </c>
      <c r="L3" s="18"/>
      <c r="M3" s="220" t="s">
        <v>432</v>
      </c>
      <c r="N3" s="204" t="s">
        <v>432</v>
      </c>
      <c r="O3" s="204"/>
      <c r="P3" s="204"/>
      <c r="Q3" s="204"/>
      <c r="R3" s="204"/>
      <c r="S3" s="204"/>
      <c r="T3" s="204"/>
      <c r="U3" s="204"/>
      <c r="V3" s="204"/>
      <c r="W3" s="204"/>
      <c r="X3" s="204"/>
    </row>
    <row r="4" spans="1:24" ht="19.899999999999999" customHeight="1" x14ac:dyDescent="0.25">
      <c r="A4" s="164" t="s">
        <v>4</v>
      </c>
      <c r="B4" s="165">
        <v>12</v>
      </c>
      <c r="C4" s="165">
        <v>12</v>
      </c>
      <c r="D4" s="165">
        <v>12</v>
      </c>
      <c r="E4" s="165">
        <v>12</v>
      </c>
      <c r="F4" s="165">
        <v>12</v>
      </c>
      <c r="G4" s="165">
        <v>12</v>
      </c>
      <c r="H4" s="165">
        <v>12</v>
      </c>
      <c r="I4" s="165">
        <v>12</v>
      </c>
      <c r="J4" s="165">
        <v>12</v>
      </c>
      <c r="K4" s="165">
        <v>12</v>
      </c>
      <c r="L4" s="18"/>
      <c r="M4" s="220"/>
      <c r="N4" s="79" t="s">
        <v>3</v>
      </c>
      <c r="O4" s="32">
        <v>2019</v>
      </c>
      <c r="P4" s="32">
        <v>2018</v>
      </c>
      <c r="Q4" s="32">
        <v>2017</v>
      </c>
      <c r="R4" s="32">
        <v>2016</v>
      </c>
      <c r="S4" s="32">
        <v>2015</v>
      </c>
      <c r="T4" s="32">
        <v>2014</v>
      </c>
      <c r="U4" s="32">
        <v>2013</v>
      </c>
      <c r="V4" s="32">
        <v>2012</v>
      </c>
      <c r="W4" s="32">
        <v>2011</v>
      </c>
      <c r="X4" s="32">
        <v>2010</v>
      </c>
    </row>
    <row r="5" spans="1:24" ht="19.899999999999999" customHeight="1" x14ac:dyDescent="0.25">
      <c r="A5" s="164" t="s">
        <v>5</v>
      </c>
      <c r="B5" s="165" t="s">
        <v>337</v>
      </c>
      <c r="C5" s="165" t="s">
        <v>337</v>
      </c>
      <c r="D5" s="165" t="s">
        <v>337</v>
      </c>
      <c r="E5" s="165" t="s">
        <v>337</v>
      </c>
      <c r="F5" s="165" t="s">
        <v>337</v>
      </c>
      <c r="G5" s="165" t="s">
        <v>337</v>
      </c>
      <c r="H5" s="165" t="s">
        <v>337</v>
      </c>
      <c r="I5" s="165" t="s">
        <v>337</v>
      </c>
      <c r="J5" s="165" t="s">
        <v>337</v>
      </c>
      <c r="K5" s="165" t="s">
        <v>337</v>
      </c>
      <c r="L5" s="18"/>
      <c r="M5" s="220"/>
      <c r="N5" t="s">
        <v>432</v>
      </c>
    </row>
    <row r="6" spans="1:24" ht="19.899999999999999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8"/>
      <c r="M6" s="220"/>
      <c r="N6" s="34" t="s">
        <v>346</v>
      </c>
      <c r="O6" s="37">
        <v>2.17</v>
      </c>
      <c r="P6" s="36">
        <v>2.68</v>
      </c>
      <c r="Q6" s="37">
        <v>2.85</v>
      </c>
      <c r="R6" s="36">
        <v>3.13</v>
      </c>
      <c r="S6" s="37">
        <v>2.91</v>
      </c>
      <c r="T6" s="36">
        <v>3.01</v>
      </c>
      <c r="U6" s="37">
        <v>2.63</v>
      </c>
      <c r="V6" s="36">
        <v>2.62</v>
      </c>
      <c r="W6" s="37">
        <v>2.16</v>
      </c>
      <c r="X6" s="36">
        <v>1.96</v>
      </c>
    </row>
    <row r="7" spans="1:24" ht="19.899999999999999" customHeight="1" x14ac:dyDescent="0.25">
      <c r="A7" s="166" t="s">
        <v>7</v>
      </c>
      <c r="B7" s="167" t="s">
        <v>8</v>
      </c>
      <c r="C7" s="167" t="s">
        <v>8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8"/>
      <c r="M7" s="220"/>
      <c r="N7" s="34" t="s">
        <v>347</v>
      </c>
      <c r="O7" s="37">
        <v>1.05</v>
      </c>
      <c r="P7" s="36">
        <v>0.98</v>
      </c>
      <c r="Q7" s="37">
        <v>0.98</v>
      </c>
      <c r="R7" s="36">
        <v>0.96</v>
      </c>
      <c r="S7" s="37">
        <v>0.93</v>
      </c>
      <c r="T7" s="36">
        <v>0.91</v>
      </c>
      <c r="U7" s="37">
        <v>0.9</v>
      </c>
      <c r="V7" s="36">
        <v>0.89</v>
      </c>
      <c r="W7" s="37">
        <v>0.89</v>
      </c>
      <c r="X7" s="36">
        <v>0.88</v>
      </c>
    </row>
    <row r="8" spans="1:24" ht="19.899999999999999" customHeight="1" x14ac:dyDescent="0.25">
      <c r="A8" s="168" t="s">
        <v>9</v>
      </c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8"/>
      <c r="M8" s="220"/>
      <c r="N8" s="34" t="s">
        <v>348</v>
      </c>
      <c r="O8" s="37">
        <v>979.82</v>
      </c>
      <c r="P8" s="36">
        <v>991.13</v>
      </c>
      <c r="Q8" s="37">
        <v>946.87</v>
      </c>
      <c r="R8" s="36">
        <v>827.42</v>
      </c>
      <c r="S8" s="37">
        <v>738.83</v>
      </c>
      <c r="T8" s="36">
        <v>702.54</v>
      </c>
      <c r="U8" s="37">
        <v>687.52</v>
      </c>
      <c r="V8" s="36">
        <v>655.21</v>
      </c>
      <c r="W8" s="37">
        <v>611.72</v>
      </c>
      <c r="X8" s="36">
        <v>593.99</v>
      </c>
    </row>
    <row r="9" spans="1:24" ht="19.899999999999999" customHeight="1" x14ac:dyDescent="0.25">
      <c r="A9" s="170" t="s">
        <v>10</v>
      </c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8"/>
      <c r="M9" s="220"/>
      <c r="N9" s="34" t="s">
        <v>349</v>
      </c>
      <c r="O9" s="37">
        <v>22.47</v>
      </c>
      <c r="P9" s="36">
        <v>46.31</v>
      </c>
      <c r="Q9" s="37">
        <v>10.35</v>
      </c>
      <c r="R9" s="36">
        <v>27.69</v>
      </c>
      <c r="S9" s="37">
        <v>48.29</v>
      </c>
      <c r="T9" s="36">
        <v>28.9</v>
      </c>
      <c r="U9" s="37">
        <v>42.69</v>
      </c>
      <c r="V9" s="36">
        <v>56.48</v>
      </c>
      <c r="W9" s="37">
        <v>26.94</v>
      </c>
      <c r="X9" s="36">
        <v>40.93</v>
      </c>
    </row>
    <row r="10" spans="1:24" ht="19.899999999999999" customHeight="1" x14ac:dyDescent="0.25">
      <c r="A10" s="6" t="s">
        <v>11</v>
      </c>
      <c r="B10" s="172" t="s">
        <v>4848</v>
      </c>
      <c r="C10" s="172" t="s">
        <v>4849</v>
      </c>
      <c r="D10" s="172" t="s">
        <v>4850</v>
      </c>
      <c r="E10" s="172" t="s">
        <v>4851</v>
      </c>
      <c r="F10" s="172" t="s">
        <v>4852</v>
      </c>
      <c r="G10" s="172" t="s">
        <v>2987</v>
      </c>
      <c r="H10" s="172" t="s">
        <v>4853</v>
      </c>
      <c r="I10" s="172" t="s">
        <v>4551</v>
      </c>
      <c r="J10" s="172">
        <v>693</v>
      </c>
      <c r="K10" s="172">
        <v>392</v>
      </c>
      <c r="L10" s="18"/>
      <c r="M10" s="220"/>
      <c r="N10" s="34" t="s">
        <v>350</v>
      </c>
      <c r="O10" s="37" t="e">
        <v>#N/A</v>
      </c>
      <c r="P10" s="36" t="e">
        <v>#N/A</v>
      </c>
      <c r="Q10" s="37" t="e">
        <v>#N/A</v>
      </c>
      <c r="R10" s="36" t="e">
        <v>#N/A</v>
      </c>
      <c r="S10" s="37" t="e">
        <v>#N/A</v>
      </c>
      <c r="T10" s="36" t="e">
        <v>#N/A</v>
      </c>
      <c r="U10" s="37" t="e">
        <v>#N/A</v>
      </c>
      <c r="V10" s="36" t="e">
        <v>#N/A</v>
      </c>
      <c r="W10" s="37" t="e">
        <v>#N/A</v>
      </c>
      <c r="X10" s="36" t="e">
        <v>#N/A</v>
      </c>
    </row>
    <row r="11" spans="1:24" ht="19.899999999999999" customHeight="1" x14ac:dyDescent="0.25">
      <c r="A11" s="8" t="s">
        <v>12</v>
      </c>
      <c r="B11" s="173" t="s">
        <v>4854</v>
      </c>
      <c r="C11" s="173" t="s">
        <v>4855</v>
      </c>
      <c r="D11" s="173" t="s">
        <v>4856</v>
      </c>
      <c r="E11" s="173" t="s">
        <v>4857</v>
      </c>
      <c r="F11" s="173" t="s">
        <v>4858</v>
      </c>
      <c r="G11" s="173" t="s">
        <v>4859</v>
      </c>
      <c r="H11" s="173" t="s">
        <v>3197</v>
      </c>
      <c r="I11" s="173">
        <v>401</v>
      </c>
      <c r="J11" s="173">
        <v>166</v>
      </c>
      <c r="K11" s="173">
        <v>23</v>
      </c>
      <c r="L11" s="18"/>
      <c r="M11" s="220"/>
      <c r="N11" s="34" t="s">
        <v>351</v>
      </c>
      <c r="O11" s="37">
        <v>0.92</v>
      </c>
      <c r="P11" s="36">
        <v>1.79</v>
      </c>
      <c r="Q11" s="37">
        <v>0.37</v>
      </c>
      <c r="R11" s="36">
        <v>1.56</v>
      </c>
      <c r="S11" s="37">
        <v>2.71</v>
      </c>
      <c r="T11" s="36">
        <v>1.7</v>
      </c>
      <c r="U11" s="37">
        <v>2.59</v>
      </c>
      <c r="V11" s="36">
        <v>2.14</v>
      </c>
      <c r="W11" s="37">
        <v>0.79</v>
      </c>
      <c r="X11" s="36">
        <v>0.76</v>
      </c>
    </row>
    <row r="12" spans="1:24" ht="19.899999999999999" customHeight="1" x14ac:dyDescent="0.25">
      <c r="A12" s="6" t="s">
        <v>13</v>
      </c>
      <c r="B12" s="174">
        <v>0</v>
      </c>
      <c r="C12" s="174">
        <v>0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8"/>
      <c r="M12" s="220"/>
      <c r="N12" s="34" t="s">
        <v>352</v>
      </c>
      <c r="O12" s="37">
        <v>2.04</v>
      </c>
      <c r="P12" s="36">
        <v>2.29</v>
      </c>
      <c r="Q12" s="37">
        <v>2.36</v>
      </c>
      <c r="R12" s="36">
        <v>2.77</v>
      </c>
      <c r="S12" s="37">
        <v>3.09</v>
      </c>
      <c r="T12" s="36">
        <v>3.25</v>
      </c>
      <c r="U12" s="37">
        <v>3.71</v>
      </c>
      <c r="V12" s="36">
        <v>3.61</v>
      </c>
      <c r="W12" s="37">
        <v>2.98</v>
      </c>
      <c r="X12" s="36">
        <v>3.76</v>
      </c>
    </row>
    <row r="13" spans="1:24" ht="19.899999999999999" customHeight="1" x14ac:dyDescent="0.25">
      <c r="A13" s="8" t="s">
        <v>14</v>
      </c>
      <c r="B13" s="173">
        <v>0</v>
      </c>
      <c r="C13" s="173">
        <v>0</v>
      </c>
      <c r="D13" s="173">
        <v>0</v>
      </c>
      <c r="E13" s="173">
        <v>0</v>
      </c>
      <c r="F13" s="173">
        <v>0</v>
      </c>
      <c r="G13" s="173">
        <v>0</v>
      </c>
      <c r="H13" s="173">
        <v>0</v>
      </c>
      <c r="I13" s="173">
        <v>0</v>
      </c>
      <c r="J13" s="173">
        <v>0</v>
      </c>
      <c r="K13" s="173">
        <v>0</v>
      </c>
      <c r="L13" s="18"/>
      <c r="M13" s="220"/>
      <c r="N13" s="34" t="s">
        <v>353</v>
      </c>
      <c r="O13" s="37">
        <v>0.23</v>
      </c>
      <c r="P13" s="36">
        <v>0.25</v>
      </c>
      <c r="Q13" s="37">
        <v>0.27</v>
      </c>
      <c r="R13" s="36">
        <v>0.3</v>
      </c>
      <c r="S13" s="37">
        <v>0.28000000000000003</v>
      </c>
      <c r="T13" s="36">
        <v>0.24</v>
      </c>
      <c r="U13" s="37">
        <v>0.25</v>
      </c>
      <c r="V13" s="36">
        <v>0.25</v>
      </c>
      <c r="W13" s="37">
        <v>0.28000000000000003</v>
      </c>
      <c r="X13" s="36">
        <v>0.3</v>
      </c>
    </row>
    <row r="14" spans="1:24" ht="19.899999999999999" customHeight="1" x14ac:dyDescent="0.25">
      <c r="A14" s="6" t="s">
        <v>15</v>
      </c>
      <c r="B14" s="174" t="s">
        <v>4860</v>
      </c>
      <c r="C14" s="174" t="s">
        <v>4861</v>
      </c>
      <c r="D14" s="174" t="s">
        <v>4862</v>
      </c>
      <c r="E14" s="174" t="s">
        <v>4863</v>
      </c>
      <c r="F14" s="174" t="s">
        <v>4864</v>
      </c>
      <c r="G14" s="174" t="s">
        <v>4865</v>
      </c>
      <c r="H14" s="174" t="s">
        <v>4866</v>
      </c>
      <c r="I14" s="174">
        <v>818</v>
      </c>
      <c r="J14" s="174">
        <v>527</v>
      </c>
      <c r="K14" s="174">
        <v>369</v>
      </c>
      <c r="L14" s="18"/>
      <c r="M14" s="220"/>
      <c r="N14" s="34" t="s">
        <v>354</v>
      </c>
      <c r="O14" s="37">
        <v>0.37</v>
      </c>
      <c r="P14" s="36">
        <v>0.36</v>
      </c>
      <c r="Q14" s="37">
        <v>0.41</v>
      </c>
      <c r="R14" s="36">
        <v>0.46</v>
      </c>
      <c r="S14" s="37">
        <v>0.41</v>
      </c>
      <c r="T14" s="36">
        <v>0.33</v>
      </c>
      <c r="U14" s="37">
        <v>0.34</v>
      </c>
      <c r="V14" s="36">
        <v>0.34</v>
      </c>
      <c r="W14" s="37">
        <v>0.38</v>
      </c>
      <c r="X14" s="36">
        <v>0.41</v>
      </c>
    </row>
    <row r="15" spans="1:24" ht="19.899999999999999" customHeight="1" x14ac:dyDescent="0.25">
      <c r="A15" s="171"/>
      <c r="B15" s="171"/>
      <c r="C15" s="171"/>
      <c r="D15" s="171"/>
      <c r="E15" s="171"/>
      <c r="F15" s="171"/>
      <c r="G15" s="171"/>
      <c r="H15" s="171"/>
      <c r="I15" s="171"/>
      <c r="J15" s="171"/>
      <c r="K15" s="171"/>
      <c r="L15" s="18"/>
      <c r="M15" s="220"/>
      <c r="N15" s="34" t="s">
        <v>355</v>
      </c>
      <c r="O15" s="37">
        <v>77.37</v>
      </c>
      <c r="P15" s="36">
        <v>13.84</v>
      </c>
      <c r="Q15" s="37">
        <v>3.26</v>
      </c>
      <c r="R15" s="36">
        <v>7.84</v>
      </c>
      <c r="S15" s="37">
        <v>18.04</v>
      </c>
      <c r="T15" s="36">
        <v>55.26</v>
      </c>
      <c r="U15" s="37">
        <v>7.88</v>
      </c>
      <c r="V15" s="36">
        <v>3.88</v>
      </c>
      <c r="W15" s="37">
        <v>12.97</v>
      </c>
      <c r="X15" s="36">
        <v>10.88</v>
      </c>
    </row>
    <row r="16" spans="1:24" ht="19.899999999999999" customHeight="1" x14ac:dyDescent="0.25">
      <c r="A16" s="6" t="s">
        <v>16</v>
      </c>
      <c r="B16" s="172">
        <v>866</v>
      </c>
      <c r="C16" s="172" t="s">
        <v>1494</v>
      </c>
      <c r="D16" s="172" t="s">
        <v>4867</v>
      </c>
      <c r="E16" s="172" t="s">
        <v>4868</v>
      </c>
      <c r="F16" s="172">
        <v>949</v>
      </c>
      <c r="G16" s="172">
        <v>907</v>
      </c>
      <c r="H16" s="172">
        <v>856</v>
      </c>
      <c r="I16" s="172">
        <v>756</v>
      </c>
      <c r="J16" s="172">
        <v>708</v>
      </c>
      <c r="K16" s="172">
        <v>709</v>
      </c>
      <c r="L16" s="18"/>
      <c r="M16" s="220"/>
      <c r="N16" s="34" t="s">
        <v>356</v>
      </c>
      <c r="O16" s="37" t="e">
        <v>#N/A</v>
      </c>
      <c r="P16" s="36" t="e">
        <v>#N/A</v>
      </c>
      <c r="Q16" s="37" t="e">
        <v>#N/A</v>
      </c>
      <c r="R16" s="36" t="e">
        <v>#N/A</v>
      </c>
      <c r="S16" s="37" t="e">
        <v>#N/A</v>
      </c>
      <c r="T16" s="36" t="e">
        <v>#N/A</v>
      </c>
      <c r="U16" s="37" t="e">
        <v>#N/A</v>
      </c>
      <c r="V16" s="36" t="e">
        <v>#N/A</v>
      </c>
      <c r="W16" s="37" t="e">
        <v>#N/A</v>
      </c>
      <c r="X16" s="36" t="e">
        <v>#N/A</v>
      </c>
    </row>
    <row r="17" spans="1:24" ht="19.899999999999999" customHeight="1" x14ac:dyDescent="0.25">
      <c r="A17" s="8" t="s">
        <v>17</v>
      </c>
      <c r="B17" s="173">
        <v>810</v>
      </c>
      <c r="C17" s="173">
        <v>978</v>
      </c>
      <c r="D17" s="173" t="s">
        <v>4869</v>
      </c>
      <c r="E17" s="173">
        <v>978</v>
      </c>
      <c r="F17" s="173">
        <v>894</v>
      </c>
      <c r="G17" s="173">
        <v>801</v>
      </c>
      <c r="H17" s="173">
        <v>773</v>
      </c>
      <c r="I17" s="173">
        <v>667</v>
      </c>
      <c r="J17" s="173">
        <v>624</v>
      </c>
      <c r="K17" s="173">
        <v>614</v>
      </c>
      <c r="L17" s="18"/>
      <c r="M17" s="220"/>
      <c r="N17" s="34" t="s">
        <v>357</v>
      </c>
      <c r="O17" s="37" t="e">
        <v>#N/A</v>
      </c>
      <c r="P17" s="36" t="e">
        <v>#N/A</v>
      </c>
      <c r="Q17" s="37" t="e">
        <v>#N/A</v>
      </c>
      <c r="R17" s="36" t="e">
        <v>#N/A</v>
      </c>
      <c r="S17" s="37" t="e">
        <v>#N/A</v>
      </c>
      <c r="T17" s="36" t="e">
        <v>#N/A</v>
      </c>
      <c r="U17" s="37" t="e">
        <v>#N/A</v>
      </c>
      <c r="V17" s="36" t="e">
        <v>#N/A</v>
      </c>
      <c r="W17" s="37" t="e">
        <v>#N/A</v>
      </c>
      <c r="X17" s="36" t="e">
        <v>#N/A</v>
      </c>
    </row>
    <row r="18" spans="1:24" ht="19.899999999999999" customHeight="1" x14ac:dyDescent="0.25">
      <c r="A18" s="6" t="s">
        <v>18</v>
      </c>
      <c r="B18" s="174">
        <v>56</v>
      </c>
      <c r="C18" s="174">
        <v>56</v>
      </c>
      <c r="D18" s="174">
        <v>42</v>
      </c>
      <c r="E18" s="174">
        <v>41</v>
      </c>
      <c r="F18" s="174">
        <v>55</v>
      </c>
      <c r="G18" s="174">
        <v>106</v>
      </c>
      <c r="H18" s="174">
        <v>83</v>
      </c>
      <c r="I18" s="174">
        <v>89</v>
      </c>
      <c r="J18" s="174">
        <v>84</v>
      </c>
      <c r="K18" s="174">
        <v>95</v>
      </c>
      <c r="L18" s="18"/>
      <c r="M18" s="220"/>
      <c r="N18" s="34" t="s">
        <v>358</v>
      </c>
      <c r="O18" s="37" t="e">
        <v>#N/A</v>
      </c>
      <c r="P18" s="36" t="e">
        <v>#N/A</v>
      </c>
      <c r="Q18" s="37" t="e">
        <v>#N/A</v>
      </c>
      <c r="R18" s="36" t="e">
        <v>#N/A</v>
      </c>
      <c r="S18" s="37" t="e">
        <v>#N/A</v>
      </c>
      <c r="T18" s="36" t="e">
        <v>#N/A</v>
      </c>
      <c r="U18" s="37" t="e">
        <v>#N/A</v>
      </c>
      <c r="V18" s="36" t="e">
        <v>#N/A</v>
      </c>
      <c r="W18" s="37" t="e">
        <v>#N/A</v>
      </c>
      <c r="X18" s="36" t="e">
        <v>#N/A</v>
      </c>
    </row>
    <row r="19" spans="1:24" ht="19.899999999999999" customHeight="1" x14ac:dyDescent="0.25">
      <c r="A19" s="171"/>
      <c r="B19" s="171"/>
      <c r="C19" s="171"/>
      <c r="D19" s="171"/>
      <c r="E19" s="171"/>
      <c r="F19" s="171"/>
      <c r="G19" s="171"/>
      <c r="H19" s="171"/>
      <c r="I19" s="171"/>
      <c r="J19" s="171"/>
      <c r="K19" s="171"/>
      <c r="L19" s="18"/>
      <c r="M19" s="220"/>
      <c r="N19" s="34" t="s">
        <v>359</v>
      </c>
      <c r="O19" s="37">
        <v>50</v>
      </c>
      <c r="P19" s="36">
        <v>46</v>
      </c>
      <c r="Q19" s="37">
        <v>116</v>
      </c>
      <c r="R19" s="36">
        <v>73</v>
      </c>
      <c r="S19" s="37">
        <v>29</v>
      </c>
      <c r="T19" s="36">
        <v>14</v>
      </c>
      <c r="U19" s="37">
        <v>33</v>
      </c>
      <c r="V19" s="36">
        <v>42</v>
      </c>
      <c r="W19" s="37">
        <v>16</v>
      </c>
      <c r="X19" s="36">
        <v>40</v>
      </c>
    </row>
    <row r="20" spans="1:24" ht="19.899999999999999" customHeight="1" x14ac:dyDescent="0.25">
      <c r="A20" s="6" t="s">
        <v>19</v>
      </c>
      <c r="B20" s="172" t="s">
        <v>4870</v>
      </c>
      <c r="C20" s="172" t="s">
        <v>4871</v>
      </c>
      <c r="D20" s="172" t="s">
        <v>4872</v>
      </c>
      <c r="E20" s="172" t="s">
        <v>4873</v>
      </c>
      <c r="F20" s="172" t="s">
        <v>4874</v>
      </c>
      <c r="G20" s="172" t="s">
        <v>4726</v>
      </c>
      <c r="H20" s="172" t="s">
        <v>4875</v>
      </c>
      <c r="I20" s="172" t="s">
        <v>3205</v>
      </c>
      <c r="J20" s="172" t="s">
        <v>4876</v>
      </c>
      <c r="K20" s="172" t="s">
        <v>4877</v>
      </c>
      <c r="L20" s="18"/>
      <c r="M20" s="220"/>
      <c r="N20" s="34" t="s">
        <v>360</v>
      </c>
      <c r="O20" s="37">
        <v>25.64</v>
      </c>
      <c r="P20" s="36">
        <v>20.54</v>
      </c>
      <c r="Q20" s="37">
        <v>44.27</v>
      </c>
      <c r="R20" s="36">
        <v>26.55</v>
      </c>
      <c r="S20" s="37">
        <v>11.07</v>
      </c>
      <c r="T20" s="36">
        <v>3.98</v>
      </c>
      <c r="U20" s="37">
        <v>8.73</v>
      </c>
      <c r="V20" s="36">
        <v>11.05</v>
      </c>
      <c r="W20" s="37">
        <v>4.41</v>
      </c>
      <c r="X20" s="36">
        <v>12.58</v>
      </c>
    </row>
    <row r="21" spans="1:24" ht="19.899999999999999" customHeight="1" x14ac:dyDescent="0.25">
      <c r="A21" s="8" t="s">
        <v>20</v>
      </c>
      <c r="B21" s="175">
        <v>0</v>
      </c>
      <c r="C21" s="175">
        <v>0</v>
      </c>
      <c r="D21" s="175">
        <v>0</v>
      </c>
      <c r="E21" s="175">
        <v>0</v>
      </c>
      <c r="F21" s="175">
        <v>0</v>
      </c>
      <c r="G21" s="175">
        <v>0</v>
      </c>
      <c r="H21" s="175">
        <v>0</v>
      </c>
      <c r="I21" s="175">
        <v>0</v>
      </c>
      <c r="J21" s="175">
        <v>0</v>
      </c>
      <c r="K21" s="175">
        <v>0</v>
      </c>
      <c r="L21" s="18"/>
      <c r="M21" s="220"/>
      <c r="N21" s="34" t="s">
        <v>361</v>
      </c>
      <c r="O21" s="59">
        <v>-16.34</v>
      </c>
      <c r="P21" s="36">
        <v>40.369999999999997</v>
      </c>
      <c r="Q21" s="37">
        <v>112.22</v>
      </c>
      <c r="R21" s="36">
        <v>74.430000000000007</v>
      </c>
      <c r="S21" s="37">
        <v>30.69</v>
      </c>
      <c r="T21" s="36">
        <v>15.27</v>
      </c>
      <c r="U21" s="37">
        <v>32.130000000000003</v>
      </c>
      <c r="V21" s="36">
        <v>41.53</v>
      </c>
      <c r="W21" s="37">
        <v>10.98</v>
      </c>
      <c r="X21" s="36">
        <v>18.649999999999999</v>
      </c>
    </row>
    <row r="22" spans="1:24" ht="19.899999999999999" customHeight="1" x14ac:dyDescent="0.25">
      <c r="A22" s="169"/>
      <c r="B22" s="169"/>
      <c r="C22" s="169"/>
      <c r="D22" s="169"/>
      <c r="E22" s="169"/>
      <c r="F22" s="169"/>
      <c r="G22" s="169"/>
      <c r="H22" s="169"/>
      <c r="I22" s="169"/>
      <c r="J22" s="169"/>
      <c r="K22" s="169"/>
      <c r="L22" s="18"/>
      <c r="M22" s="220"/>
      <c r="N22" s="34" t="s">
        <v>362</v>
      </c>
      <c r="O22" s="37">
        <v>1.74</v>
      </c>
      <c r="P22" s="36">
        <v>5.42</v>
      </c>
      <c r="Q22" s="37">
        <v>12.51</v>
      </c>
      <c r="R22" s="36">
        <v>9.41</v>
      </c>
      <c r="S22" s="37">
        <v>5.47</v>
      </c>
      <c r="T22" s="36">
        <v>3.72</v>
      </c>
      <c r="U22" s="37">
        <v>6.02</v>
      </c>
      <c r="V22" s="36">
        <v>10.1</v>
      </c>
      <c r="W22" s="37">
        <v>5.85</v>
      </c>
      <c r="X22" s="36">
        <v>8.5299999999999994</v>
      </c>
    </row>
    <row r="23" spans="1:24" ht="19.899999999999999" customHeight="1" x14ac:dyDescent="0.25">
      <c r="A23" s="8" t="s">
        <v>21</v>
      </c>
      <c r="B23" s="175" t="s">
        <v>4878</v>
      </c>
      <c r="C23" s="175">
        <v>247</v>
      </c>
      <c r="D23" s="175">
        <v>208</v>
      </c>
      <c r="E23" s="175" t="s">
        <v>4879</v>
      </c>
      <c r="F23" s="175" t="s">
        <v>4880</v>
      </c>
      <c r="G23" s="175">
        <v>820</v>
      </c>
      <c r="H23" s="175">
        <v>819</v>
      </c>
      <c r="I23" s="175">
        <v>705</v>
      </c>
      <c r="J23" s="175">
        <v>547</v>
      </c>
      <c r="K23" s="175">
        <v>420</v>
      </c>
      <c r="L23" s="18"/>
      <c r="M23" s="220"/>
      <c r="N23" s="34" t="s">
        <v>363</v>
      </c>
      <c r="O23" s="59">
        <v>-1.62</v>
      </c>
      <c r="P23" s="36">
        <v>3.95</v>
      </c>
      <c r="Q23" s="37">
        <v>11.53</v>
      </c>
      <c r="R23" s="36">
        <v>8.9499999999999993</v>
      </c>
      <c r="S23" s="37">
        <v>4.1500000000000004</v>
      </c>
      <c r="T23" s="36">
        <v>2.17</v>
      </c>
      <c r="U23" s="37">
        <v>4.67</v>
      </c>
      <c r="V23" s="36">
        <v>6.34</v>
      </c>
      <c r="W23" s="37">
        <v>1.78</v>
      </c>
      <c r="X23" s="36">
        <v>3.1</v>
      </c>
    </row>
    <row r="24" spans="1:24" ht="19.899999999999999" customHeight="1" x14ac:dyDescent="0.25">
      <c r="A24" s="169"/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8"/>
      <c r="M24" s="220"/>
      <c r="N24" s="34" t="s">
        <v>364</v>
      </c>
      <c r="O24" s="37">
        <v>1.31</v>
      </c>
      <c r="P24" s="36">
        <v>3.26</v>
      </c>
      <c r="Q24" s="37">
        <v>6.64</v>
      </c>
      <c r="R24" s="36">
        <v>6.68</v>
      </c>
      <c r="S24" s="37">
        <v>3.3</v>
      </c>
      <c r="T24" s="36">
        <v>2.09</v>
      </c>
      <c r="U24" s="37">
        <v>3.41</v>
      </c>
      <c r="V24" s="36">
        <v>3.4</v>
      </c>
      <c r="W24" s="37">
        <v>1.45</v>
      </c>
      <c r="X24" s="36">
        <v>1.33</v>
      </c>
    </row>
    <row r="25" spans="1:24" ht="19.899999999999999" customHeight="1" x14ac:dyDescent="0.25">
      <c r="A25" s="8" t="s">
        <v>22</v>
      </c>
      <c r="B25" s="175" t="s">
        <v>4881</v>
      </c>
      <c r="C25" s="175" t="s">
        <v>4882</v>
      </c>
      <c r="D25" s="175" t="s">
        <v>4883</v>
      </c>
      <c r="E25" s="175" t="s">
        <v>4884</v>
      </c>
      <c r="F25" s="175" t="s">
        <v>4885</v>
      </c>
      <c r="G25" s="175" t="s">
        <v>4886</v>
      </c>
      <c r="H25" s="175" t="s">
        <v>4887</v>
      </c>
      <c r="I25" s="175" t="s">
        <v>4888</v>
      </c>
      <c r="J25" s="175" t="s">
        <v>4889</v>
      </c>
      <c r="K25" s="175" t="s">
        <v>4890</v>
      </c>
      <c r="L25" s="18"/>
      <c r="M25" s="220"/>
      <c r="N25" s="34" t="s">
        <v>365</v>
      </c>
      <c r="O25" s="59">
        <v>-0.56000000000000005</v>
      </c>
      <c r="P25" s="36">
        <v>0.77</v>
      </c>
      <c r="Q25" s="37">
        <v>0.94</v>
      </c>
      <c r="R25" s="36">
        <v>0.96</v>
      </c>
      <c r="S25" s="37">
        <v>0.76</v>
      </c>
      <c r="T25" s="36">
        <v>0.59</v>
      </c>
      <c r="U25" s="37">
        <v>0.78</v>
      </c>
      <c r="V25" s="36">
        <v>0.63</v>
      </c>
      <c r="W25" s="37">
        <v>0.32</v>
      </c>
      <c r="X25" s="36">
        <v>0.38</v>
      </c>
    </row>
    <row r="26" spans="1:24" ht="19.899999999999999" customHeight="1" x14ac:dyDescent="0.25">
      <c r="A26" s="169"/>
      <c r="B26" s="169"/>
      <c r="C26" s="169"/>
      <c r="D26" s="169"/>
      <c r="E26" s="169"/>
      <c r="F26" s="169"/>
      <c r="G26" s="169"/>
      <c r="H26" s="169"/>
      <c r="I26" s="169"/>
      <c r="J26" s="169"/>
      <c r="K26" s="169"/>
      <c r="L26" s="18"/>
      <c r="M26" s="220"/>
      <c r="N26" s="34" t="s">
        <v>366</v>
      </c>
      <c r="O26" s="37">
        <v>47.61</v>
      </c>
      <c r="P26" s="36">
        <v>56.36</v>
      </c>
      <c r="Q26" s="37">
        <v>60.06</v>
      </c>
      <c r="R26" s="36">
        <v>66.89</v>
      </c>
      <c r="S26" s="37">
        <v>68.08</v>
      </c>
      <c r="T26" s="36">
        <v>68.680000000000007</v>
      </c>
      <c r="U26" s="37">
        <v>72.67</v>
      </c>
      <c r="V26" s="36">
        <v>72.59</v>
      </c>
      <c r="W26" s="37">
        <v>69.650000000000006</v>
      </c>
      <c r="X26" s="36">
        <v>77.349999999999994</v>
      </c>
    </row>
    <row r="27" spans="1:24" ht="19.899999999999999" customHeight="1" x14ac:dyDescent="0.25">
      <c r="A27" s="8" t="s">
        <v>23</v>
      </c>
      <c r="B27" s="175" t="s">
        <v>4891</v>
      </c>
      <c r="C27" s="175" t="s">
        <v>4892</v>
      </c>
      <c r="D27" s="175" t="s">
        <v>4893</v>
      </c>
      <c r="E27" s="175" t="s">
        <v>4894</v>
      </c>
      <c r="F27" s="175" t="s">
        <v>4895</v>
      </c>
      <c r="G27" s="175" t="s">
        <v>4896</v>
      </c>
      <c r="H27" s="175" t="s">
        <v>4897</v>
      </c>
      <c r="I27" s="175" t="s">
        <v>4898</v>
      </c>
      <c r="J27" s="175" t="s">
        <v>4899</v>
      </c>
      <c r="K27" s="175" t="s">
        <v>4900</v>
      </c>
      <c r="L27" s="18"/>
      <c r="M27" s="220"/>
      <c r="N27" s="34" t="s">
        <v>367</v>
      </c>
      <c r="O27" s="37">
        <v>979.82</v>
      </c>
      <c r="P27" s="36">
        <v>991.13</v>
      </c>
      <c r="Q27" s="37">
        <v>946.87</v>
      </c>
      <c r="R27" s="36">
        <v>827.42</v>
      </c>
      <c r="S27" s="37">
        <v>738.83</v>
      </c>
      <c r="T27" s="36">
        <v>702.54</v>
      </c>
      <c r="U27" s="37">
        <v>687.52</v>
      </c>
      <c r="V27" s="36">
        <v>655.21</v>
      </c>
      <c r="W27" s="37">
        <v>611.72</v>
      </c>
      <c r="X27" s="36">
        <v>593.99</v>
      </c>
    </row>
    <row r="28" spans="1:24" ht="19.899999999999999" customHeight="1" x14ac:dyDescent="0.25">
      <c r="A28" s="6" t="s">
        <v>24</v>
      </c>
      <c r="B28" s="174" t="s">
        <v>4901</v>
      </c>
      <c r="C28" s="174" t="s">
        <v>4902</v>
      </c>
      <c r="D28" s="174" t="s">
        <v>4903</v>
      </c>
      <c r="E28" s="174" t="s">
        <v>4904</v>
      </c>
      <c r="F28" s="174" t="s">
        <v>4905</v>
      </c>
      <c r="G28" s="174" t="s">
        <v>4906</v>
      </c>
      <c r="H28" s="174" t="s">
        <v>4907</v>
      </c>
      <c r="I28" s="174" t="s">
        <v>4908</v>
      </c>
      <c r="J28" s="174" t="s">
        <v>4909</v>
      </c>
      <c r="K28" s="174" t="s">
        <v>3179</v>
      </c>
      <c r="L28" s="18"/>
      <c r="M28" s="220"/>
      <c r="N28" s="34" t="s">
        <v>368</v>
      </c>
      <c r="O28" s="59">
        <v>-2.27</v>
      </c>
      <c r="P28" s="36">
        <v>7.69</v>
      </c>
      <c r="Q28" s="37">
        <v>20.04</v>
      </c>
      <c r="R28" s="36">
        <v>13.45</v>
      </c>
      <c r="S28" s="37">
        <v>6.58</v>
      </c>
      <c r="T28" s="36">
        <v>3.85</v>
      </c>
      <c r="U28" s="37">
        <v>9.44</v>
      </c>
      <c r="V28" s="36">
        <v>12.38</v>
      </c>
      <c r="W28" s="37">
        <v>3.99</v>
      </c>
      <c r="X28" s="36">
        <v>7.11</v>
      </c>
    </row>
    <row r="29" spans="1:24" ht="19.899999999999999" customHeight="1" x14ac:dyDescent="0.25">
      <c r="A29" s="8" t="s">
        <v>25</v>
      </c>
      <c r="B29" s="173" t="s">
        <v>4479</v>
      </c>
      <c r="C29" s="173" t="s">
        <v>4910</v>
      </c>
      <c r="D29" s="173" t="s">
        <v>4911</v>
      </c>
      <c r="E29" s="173" t="s">
        <v>4912</v>
      </c>
      <c r="F29" s="173" t="s">
        <v>4913</v>
      </c>
      <c r="G29" s="173" t="s">
        <v>622</v>
      </c>
      <c r="H29" s="173">
        <v>879</v>
      </c>
      <c r="I29" s="173">
        <v>672</v>
      </c>
      <c r="J29" s="173">
        <v>743</v>
      </c>
      <c r="K29" s="173">
        <v>778</v>
      </c>
      <c r="L29" s="18"/>
      <c r="M29" s="220"/>
      <c r="N29" s="34" t="s">
        <v>369</v>
      </c>
      <c r="O29" s="37" t="e">
        <v>#N/A</v>
      </c>
      <c r="P29" s="38">
        <v>44825.83</v>
      </c>
      <c r="Q29" s="39">
        <v>111909.96</v>
      </c>
      <c r="R29" s="38">
        <v>72216.490000000005</v>
      </c>
      <c r="S29" s="39">
        <v>70736.78</v>
      </c>
      <c r="T29" s="38">
        <v>43387.76</v>
      </c>
      <c r="U29" s="39">
        <v>41465.56</v>
      </c>
      <c r="V29" s="38">
        <v>70625.83</v>
      </c>
      <c r="W29" s="39">
        <v>37899.14</v>
      </c>
      <c r="X29" s="38">
        <v>54514.49</v>
      </c>
    </row>
    <row r="30" spans="1:24" ht="19.899999999999999" customHeight="1" x14ac:dyDescent="0.25">
      <c r="A30" s="6" t="s">
        <v>26</v>
      </c>
      <c r="B30" s="174" t="s">
        <v>4914</v>
      </c>
      <c r="C30" s="174" t="s">
        <v>3130</v>
      </c>
      <c r="D30" s="174" t="s">
        <v>4915</v>
      </c>
      <c r="E30" s="174" t="s">
        <v>4916</v>
      </c>
      <c r="F30" s="174">
        <v>891</v>
      </c>
      <c r="G30" s="174" t="s">
        <v>4917</v>
      </c>
      <c r="H30" s="174" t="s">
        <v>1937</v>
      </c>
      <c r="I30" s="174" t="s">
        <v>4918</v>
      </c>
      <c r="J30" s="174" t="s">
        <v>4593</v>
      </c>
      <c r="K30" s="174" t="s">
        <v>4919</v>
      </c>
      <c r="L30" s="18"/>
      <c r="M30" s="220"/>
      <c r="N30" s="34" t="s">
        <v>370</v>
      </c>
      <c r="O30" s="37">
        <v>6.35</v>
      </c>
      <c r="P30" s="36">
        <v>14.68</v>
      </c>
      <c r="Q30" s="37">
        <v>32.07</v>
      </c>
      <c r="R30" s="36">
        <v>21.36</v>
      </c>
      <c r="S30" s="37">
        <v>12.49</v>
      </c>
      <c r="T30" s="36">
        <v>8.89</v>
      </c>
      <c r="U30" s="37">
        <v>16.48</v>
      </c>
      <c r="V30" s="36">
        <v>26.68</v>
      </c>
      <c r="W30" s="37">
        <v>17.04</v>
      </c>
      <c r="X30" s="36">
        <v>25.86</v>
      </c>
    </row>
    <row r="31" spans="1:24" ht="19.899999999999999" customHeight="1" x14ac:dyDescent="0.25">
      <c r="A31" s="8" t="s">
        <v>27</v>
      </c>
      <c r="B31" s="173">
        <v>0</v>
      </c>
      <c r="C31" s="173">
        <v>0</v>
      </c>
      <c r="D31" s="173">
        <v>0</v>
      </c>
      <c r="E31" s="173">
        <v>0</v>
      </c>
      <c r="F31" s="173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8"/>
      <c r="M31" s="220"/>
      <c r="N31" s="34" t="s">
        <v>371</v>
      </c>
      <c r="O31" s="59">
        <v>-11.93</v>
      </c>
      <c r="P31" s="36">
        <v>5.55</v>
      </c>
      <c r="Q31" s="37">
        <v>2.33</v>
      </c>
      <c r="R31" s="36">
        <v>3.69</v>
      </c>
      <c r="S31" s="37">
        <v>8.5399999999999991</v>
      </c>
      <c r="T31" s="36">
        <v>23.06</v>
      </c>
      <c r="U31" s="37">
        <v>11.76</v>
      </c>
      <c r="V31" s="36">
        <v>9.15</v>
      </c>
      <c r="W31" s="37">
        <v>33.07</v>
      </c>
      <c r="X31" s="36">
        <v>17.05</v>
      </c>
    </row>
    <row r="32" spans="1:24" ht="19.899999999999999" customHeight="1" x14ac:dyDescent="0.25">
      <c r="A32" s="6" t="s">
        <v>28</v>
      </c>
      <c r="B32" s="174">
        <v>78</v>
      </c>
      <c r="C32" s="174">
        <v>271</v>
      </c>
      <c r="D32" s="174">
        <v>252</v>
      </c>
      <c r="E32" s="174">
        <v>296</v>
      </c>
      <c r="F32" s="174">
        <v>209</v>
      </c>
      <c r="G32" s="174">
        <v>9</v>
      </c>
      <c r="H32" s="174">
        <v>5</v>
      </c>
      <c r="I32" s="174">
        <v>1</v>
      </c>
      <c r="J32" s="174">
        <v>22</v>
      </c>
      <c r="K32" s="174">
        <v>6</v>
      </c>
      <c r="L32" s="18"/>
      <c r="M32" s="220"/>
      <c r="N32" s="34" t="s">
        <v>372</v>
      </c>
      <c r="O32" s="37">
        <v>0.2</v>
      </c>
      <c r="P32" s="36">
        <v>0.23</v>
      </c>
      <c r="Q32" s="37">
        <v>0.28000000000000003</v>
      </c>
      <c r="R32" s="36">
        <v>0.33</v>
      </c>
      <c r="S32" s="37">
        <v>0.35</v>
      </c>
      <c r="T32" s="36">
        <v>0.5</v>
      </c>
      <c r="U32" s="37">
        <v>0.55000000000000004</v>
      </c>
      <c r="V32" s="36">
        <v>0.57999999999999996</v>
      </c>
      <c r="W32" s="37">
        <v>0.59</v>
      </c>
      <c r="X32" s="36">
        <v>0.54</v>
      </c>
    </row>
    <row r="33" spans="1:24" ht="19.899999999999999" customHeight="1" x14ac:dyDescent="0.25">
      <c r="A33" s="171"/>
      <c r="B33" s="171"/>
      <c r="C33" s="171"/>
      <c r="D33" s="171"/>
      <c r="E33" s="171"/>
      <c r="F33" s="171"/>
      <c r="G33" s="171"/>
      <c r="H33" s="171"/>
      <c r="I33" s="171"/>
      <c r="J33" s="171"/>
      <c r="K33" s="171"/>
      <c r="L33" s="18"/>
      <c r="M33" s="220"/>
      <c r="N33" s="34" t="s">
        <v>373</v>
      </c>
      <c r="O33" s="37">
        <v>8.68</v>
      </c>
      <c r="P33" s="36">
        <v>4.84</v>
      </c>
      <c r="Q33" s="37">
        <v>25.32</v>
      </c>
      <c r="R33" s="36">
        <v>9.93</v>
      </c>
      <c r="S33" s="37">
        <v>5.43</v>
      </c>
      <c r="T33" s="36">
        <v>12.18</v>
      </c>
      <c r="U33" s="37">
        <v>8.85</v>
      </c>
      <c r="V33" s="36">
        <v>6.73</v>
      </c>
      <c r="W33" s="37">
        <v>13.47</v>
      </c>
      <c r="X33" s="36">
        <v>7.77</v>
      </c>
    </row>
    <row r="34" spans="1:24" ht="19.899999999999999" customHeight="1" x14ac:dyDescent="0.25">
      <c r="A34" s="6" t="s">
        <v>29</v>
      </c>
      <c r="B34" s="172" t="s">
        <v>4920</v>
      </c>
      <c r="C34" s="172" t="s">
        <v>4921</v>
      </c>
      <c r="D34" s="172" t="s">
        <v>4922</v>
      </c>
      <c r="E34" s="172" t="s">
        <v>4923</v>
      </c>
      <c r="F34" s="172" t="s">
        <v>4924</v>
      </c>
      <c r="G34" s="172" t="s">
        <v>4925</v>
      </c>
      <c r="H34" s="172" t="s">
        <v>4926</v>
      </c>
      <c r="I34" s="172" t="s">
        <v>4927</v>
      </c>
      <c r="J34" s="172" t="s">
        <v>4928</v>
      </c>
      <c r="K34" s="172" t="s">
        <v>4929</v>
      </c>
      <c r="L34" s="18"/>
      <c r="M34" s="220"/>
      <c r="N34" s="34" t="s">
        <v>374</v>
      </c>
      <c r="O34" s="37">
        <v>3.9</v>
      </c>
      <c r="P34" s="36">
        <v>4.87</v>
      </c>
      <c r="Q34" s="37">
        <v>2.2599999999999998</v>
      </c>
      <c r="R34" s="36">
        <v>3.77</v>
      </c>
      <c r="S34" s="37">
        <v>9.0299999999999994</v>
      </c>
      <c r="T34" s="36">
        <v>25.14</v>
      </c>
      <c r="U34" s="37">
        <v>11.45</v>
      </c>
      <c r="V34" s="36">
        <v>9.0500000000000007</v>
      </c>
      <c r="W34" s="37">
        <v>22.69</v>
      </c>
      <c r="X34" s="36">
        <v>7.95</v>
      </c>
    </row>
    <row r="35" spans="1:24" ht="19.899999999999999" customHeight="1" x14ac:dyDescent="0.25">
      <c r="A35" s="8" t="s">
        <v>30</v>
      </c>
      <c r="B35" s="175" t="s">
        <v>4930</v>
      </c>
      <c r="C35" s="175" t="s">
        <v>4931</v>
      </c>
      <c r="D35" s="175" t="s">
        <v>4932</v>
      </c>
      <c r="E35" s="175" t="s">
        <v>4933</v>
      </c>
      <c r="F35" s="175" t="s">
        <v>4934</v>
      </c>
      <c r="G35" s="175" t="s">
        <v>4935</v>
      </c>
      <c r="H35" s="175" t="s">
        <v>4936</v>
      </c>
      <c r="I35" s="175" t="s">
        <v>4937</v>
      </c>
      <c r="J35" s="175" t="s">
        <v>4938</v>
      </c>
      <c r="K35" s="175" t="s">
        <v>4939</v>
      </c>
      <c r="L35" s="18"/>
      <c r="M35" s="220"/>
      <c r="N35" s="34" t="s">
        <v>375</v>
      </c>
      <c r="O35" s="37">
        <v>0.17</v>
      </c>
      <c r="P35" s="36">
        <v>0.2</v>
      </c>
      <c r="Q35" s="37">
        <v>0.25</v>
      </c>
      <c r="R35" s="36">
        <v>0.31</v>
      </c>
      <c r="S35" s="37">
        <v>0.34</v>
      </c>
      <c r="T35" s="36">
        <v>0.49</v>
      </c>
      <c r="U35" s="37">
        <v>0.54</v>
      </c>
      <c r="V35" s="36">
        <v>0.56999999999999995</v>
      </c>
      <c r="W35" s="37">
        <v>0.61</v>
      </c>
      <c r="X35" s="36">
        <v>0.56000000000000005</v>
      </c>
    </row>
    <row r="36" spans="1:24" ht="19.899999999999999" customHeight="1" x14ac:dyDescent="0.25">
      <c r="A36" s="169"/>
      <c r="B36" s="169"/>
      <c r="C36" s="169"/>
      <c r="D36" s="169"/>
      <c r="E36" s="169"/>
      <c r="F36" s="169"/>
      <c r="G36" s="169"/>
      <c r="H36" s="169"/>
      <c r="I36" s="169"/>
      <c r="J36" s="169"/>
      <c r="K36" s="169"/>
      <c r="L36" s="18"/>
      <c r="M36" s="220"/>
      <c r="N36" s="34" t="s">
        <v>376</v>
      </c>
      <c r="O36" s="37">
        <v>195</v>
      </c>
      <c r="P36" s="36">
        <v>224</v>
      </c>
      <c r="Q36" s="37">
        <v>262</v>
      </c>
      <c r="R36" s="36">
        <v>275</v>
      </c>
      <c r="S36" s="37">
        <v>262</v>
      </c>
      <c r="T36" s="36">
        <v>352</v>
      </c>
      <c r="U36" s="37">
        <v>378</v>
      </c>
      <c r="V36" s="36">
        <v>380</v>
      </c>
      <c r="W36" s="37">
        <v>363</v>
      </c>
      <c r="X36" s="36">
        <v>318</v>
      </c>
    </row>
    <row r="37" spans="1:24" ht="19.899999999999999" customHeight="1" x14ac:dyDescent="0.25">
      <c r="A37" s="170" t="s">
        <v>31</v>
      </c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8"/>
      <c r="M37" s="220"/>
      <c r="N37" s="34" t="s">
        <v>377</v>
      </c>
      <c r="O37" s="37">
        <v>1.41</v>
      </c>
      <c r="P37" s="36">
        <v>1.69</v>
      </c>
      <c r="Q37" s="37">
        <v>1.66</v>
      </c>
      <c r="R37" s="36">
        <v>2.16</v>
      </c>
      <c r="S37" s="37">
        <v>2.2799999999999998</v>
      </c>
      <c r="T37" s="36">
        <v>2.2799999999999998</v>
      </c>
      <c r="U37" s="37">
        <v>2.8</v>
      </c>
      <c r="V37" s="36">
        <v>2.85</v>
      </c>
      <c r="W37" s="37">
        <v>2.35</v>
      </c>
      <c r="X37" s="36">
        <v>3.01</v>
      </c>
    </row>
    <row r="38" spans="1:24" ht="19.899999999999999" customHeight="1" x14ac:dyDescent="0.25">
      <c r="A38" s="169"/>
      <c r="B38" s="169"/>
      <c r="C38" s="169"/>
      <c r="D38" s="169"/>
      <c r="E38" s="169"/>
      <c r="F38" s="169"/>
      <c r="G38" s="169"/>
      <c r="H38" s="169"/>
      <c r="I38" s="169"/>
      <c r="J38" s="169"/>
      <c r="K38" s="169"/>
      <c r="L38" s="18"/>
      <c r="M38" s="220"/>
      <c r="N38" s="34" t="s">
        <v>378</v>
      </c>
      <c r="O38" s="37">
        <v>8.51</v>
      </c>
      <c r="P38" s="36">
        <v>12.34</v>
      </c>
      <c r="Q38" s="37">
        <v>34.96</v>
      </c>
      <c r="R38" s="36">
        <v>60.67</v>
      </c>
      <c r="S38" s="37">
        <v>8.56</v>
      </c>
      <c r="T38" s="36">
        <v>15.13</v>
      </c>
      <c r="U38" s="37">
        <v>20.82</v>
      </c>
      <c r="V38" s="36">
        <v>494.58</v>
      </c>
      <c r="W38" s="37">
        <v>220.82</v>
      </c>
      <c r="X38" s="36">
        <v>208.92</v>
      </c>
    </row>
    <row r="39" spans="1:24" ht="19.899999999999999" customHeight="1" x14ac:dyDescent="0.25">
      <c r="A39" s="8" t="s">
        <v>32</v>
      </c>
      <c r="B39" s="175" t="s">
        <v>4940</v>
      </c>
      <c r="C39" s="175" t="s">
        <v>4941</v>
      </c>
      <c r="D39" s="175" t="s">
        <v>4942</v>
      </c>
      <c r="E39" s="175" t="s">
        <v>4943</v>
      </c>
      <c r="F39" s="175" t="s">
        <v>4944</v>
      </c>
      <c r="G39" s="175" t="s">
        <v>4945</v>
      </c>
      <c r="H39" s="175" t="s">
        <v>4946</v>
      </c>
      <c r="I39" s="175" t="s">
        <v>4947</v>
      </c>
      <c r="J39" s="175" t="s">
        <v>4948</v>
      </c>
      <c r="K39" s="175" t="s">
        <v>4949</v>
      </c>
      <c r="L39" s="18"/>
      <c r="M39" s="220"/>
      <c r="N39" s="34" t="s">
        <v>379</v>
      </c>
      <c r="O39" s="37">
        <v>100</v>
      </c>
      <c r="P39" s="36">
        <v>100</v>
      </c>
      <c r="Q39" s="37">
        <v>100</v>
      </c>
      <c r="R39" s="36">
        <v>100</v>
      </c>
      <c r="S39" s="37">
        <v>100</v>
      </c>
      <c r="T39" s="36">
        <v>100</v>
      </c>
      <c r="U39" s="37">
        <v>100</v>
      </c>
      <c r="V39" s="36">
        <v>100</v>
      </c>
      <c r="W39" s="37">
        <v>100</v>
      </c>
      <c r="X39" s="36">
        <v>100</v>
      </c>
    </row>
    <row r="40" spans="1:24" ht="19.899999999999999" customHeight="1" x14ac:dyDescent="0.25">
      <c r="A40" s="6" t="s">
        <v>33</v>
      </c>
      <c r="B40" s="174" t="s">
        <v>4950</v>
      </c>
      <c r="C40" s="174" t="s">
        <v>4951</v>
      </c>
      <c r="D40" s="174" t="s">
        <v>4952</v>
      </c>
      <c r="E40" s="174" t="s">
        <v>4953</v>
      </c>
      <c r="F40" s="174" t="s">
        <v>4954</v>
      </c>
      <c r="G40" s="174">
        <v>678</v>
      </c>
      <c r="H40" s="174">
        <v>1</v>
      </c>
      <c r="I40" s="174">
        <v>1</v>
      </c>
      <c r="J40" s="174">
        <v>1</v>
      </c>
      <c r="K40" s="174">
        <v>1</v>
      </c>
      <c r="L40" s="18"/>
      <c r="M40" s="220"/>
      <c r="N40" s="34" t="s">
        <v>380</v>
      </c>
      <c r="O40" s="37">
        <v>2.1</v>
      </c>
      <c r="P40" s="36">
        <v>5.8</v>
      </c>
      <c r="Q40" s="37">
        <v>13.02</v>
      </c>
      <c r="R40" s="36">
        <v>9.4700000000000006</v>
      </c>
      <c r="S40" s="37">
        <v>5.5</v>
      </c>
      <c r="T40" s="36">
        <v>3.73</v>
      </c>
      <c r="U40" s="37">
        <v>6.04</v>
      </c>
      <c r="V40" s="36">
        <v>10.119999999999999</v>
      </c>
      <c r="W40" s="37">
        <v>5.95</v>
      </c>
      <c r="X40" s="36">
        <v>8.7100000000000009</v>
      </c>
    </row>
    <row r="41" spans="1:24" ht="19.899999999999999" customHeight="1" x14ac:dyDescent="0.25">
      <c r="A41" s="8" t="s">
        <v>34</v>
      </c>
      <c r="B41" s="173">
        <v>0</v>
      </c>
      <c r="C41" s="173">
        <v>0</v>
      </c>
      <c r="D41" s="173">
        <v>0</v>
      </c>
      <c r="E41" s="173">
        <v>0</v>
      </c>
      <c r="F41" s="173">
        <v>0</v>
      </c>
      <c r="G41" s="173">
        <v>0</v>
      </c>
      <c r="H41" s="173">
        <v>431</v>
      </c>
      <c r="I41" s="173">
        <v>94</v>
      </c>
      <c r="J41" s="173">
        <v>94</v>
      </c>
      <c r="K41" s="173">
        <v>61</v>
      </c>
      <c r="L41" s="18"/>
      <c r="M41" s="220"/>
      <c r="N41" s="34" t="s">
        <v>381</v>
      </c>
      <c r="O41" s="59">
        <v>-1.17</v>
      </c>
      <c r="P41" s="36">
        <v>4.46</v>
      </c>
      <c r="Q41" s="37">
        <v>12.27</v>
      </c>
      <c r="R41" s="36">
        <v>9.0500000000000007</v>
      </c>
      <c r="S41" s="37">
        <v>4.1900000000000004</v>
      </c>
      <c r="T41" s="36">
        <v>2.19</v>
      </c>
      <c r="U41" s="37">
        <v>4.6900000000000004</v>
      </c>
      <c r="V41" s="36">
        <v>6.35</v>
      </c>
      <c r="W41" s="37">
        <v>1.89</v>
      </c>
      <c r="X41" s="36">
        <v>3.28</v>
      </c>
    </row>
    <row r="42" spans="1:24" ht="19.899999999999999" customHeight="1" x14ac:dyDescent="0.25">
      <c r="A42" s="6" t="s">
        <v>35</v>
      </c>
      <c r="B42" s="174" t="s">
        <v>4955</v>
      </c>
      <c r="C42" s="174">
        <v>-409</v>
      </c>
      <c r="D42" s="174" t="s">
        <v>4956</v>
      </c>
      <c r="E42" s="174" t="s">
        <v>4957</v>
      </c>
      <c r="F42" s="174" t="s">
        <v>4958</v>
      </c>
      <c r="G42" s="174">
        <v>-741</v>
      </c>
      <c r="H42" s="174">
        <v>-928</v>
      </c>
      <c r="I42" s="174">
        <v>-993</v>
      </c>
      <c r="J42" s="174" t="s">
        <v>4959</v>
      </c>
      <c r="K42" s="174" t="s">
        <v>4960</v>
      </c>
      <c r="L42" s="18"/>
      <c r="M42" s="220"/>
      <c r="N42" s="34" t="s">
        <v>382</v>
      </c>
      <c r="O42" s="37">
        <v>0.33</v>
      </c>
      <c r="P42" s="36">
        <v>0.4</v>
      </c>
      <c r="Q42" s="37">
        <v>0.41</v>
      </c>
      <c r="R42" s="36">
        <v>0.44</v>
      </c>
      <c r="S42" s="37">
        <v>0.44</v>
      </c>
      <c r="T42" s="36">
        <v>0.42</v>
      </c>
      <c r="U42" s="37">
        <v>0.37</v>
      </c>
      <c r="V42" s="36">
        <v>0.38</v>
      </c>
      <c r="W42" s="37">
        <v>0.35</v>
      </c>
      <c r="X42" s="36">
        <v>0.34</v>
      </c>
    </row>
    <row r="43" spans="1:24" ht="19.899999999999999" customHeight="1" x14ac:dyDescent="0.25">
      <c r="A43" s="8" t="s">
        <v>36</v>
      </c>
      <c r="B43" s="173">
        <v>-521</v>
      </c>
      <c r="C43" s="173" t="s">
        <v>4961</v>
      </c>
      <c r="D43" s="173" t="s">
        <v>4962</v>
      </c>
      <c r="E43" s="173" t="s">
        <v>4963</v>
      </c>
      <c r="F43" s="173" t="s">
        <v>3509</v>
      </c>
      <c r="G43" s="173" t="s">
        <v>4964</v>
      </c>
      <c r="H43" s="173" t="s">
        <v>4965</v>
      </c>
      <c r="I43" s="173" t="s">
        <v>3509</v>
      </c>
      <c r="J43" s="173" t="s">
        <v>4966</v>
      </c>
      <c r="K43" s="173" t="s">
        <v>4967</v>
      </c>
      <c r="L43" s="18"/>
      <c r="M43" s="220"/>
      <c r="N43" s="34" t="s">
        <v>383</v>
      </c>
      <c r="O43" s="37">
        <v>16</v>
      </c>
      <c r="P43" s="36">
        <v>7.72</v>
      </c>
      <c r="Q43" s="37">
        <v>37.32</v>
      </c>
      <c r="R43" s="36">
        <v>13.63</v>
      </c>
      <c r="S43" s="37">
        <v>6.3</v>
      </c>
      <c r="T43" s="36">
        <v>8.0399999999999991</v>
      </c>
      <c r="U43" s="37">
        <v>5.44</v>
      </c>
      <c r="V43" s="36">
        <v>3.9</v>
      </c>
      <c r="W43" s="37">
        <v>8.68</v>
      </c>
      <c r="X43" s="36">
        <v>5.97</v>
      </c>
    </row>
    <row r="44" spans="1:24" ht="19.899999999999999" customHeight="1" x14ac:dyDescent="0.25">
      <c r="A44" s="169"/>
      <c r="B44" s="169"/>
      <c r="C44" s="169"/>
      <c r="D44" s="169"/>
      <c r="E44" s="169"/>
      <c r="F44" s="169"/>
      <c r="G44" s="169"/>
      <c r="H44" s="169"/>
      <c r="I44" s="169"/>
      <c r="J44" s="169"/>
      <c r="K44" s="169"/>
      <c r="L44" s="18"/>
      <c r="M44" s="220"/>
      <c r="N44" s="34" t="s">
        <v>384</v>
      </c>
      <c r="O44" s="37" t="e">
        <v>#N/A</v>
      </c>
      <c r="P44" s="38">
        <v>305275.28000000003</v>
      </c>
      <c r="Q44" s="39">
        <v>348906.34</v>
      </c>
      <c r="R44" s="38">
        <v>338115.5</v>
      </c>
      <c r="S44" s="39">
        <v>566501.1</v>
      </c>
      <c r="T44" s="38">
        <v>488011.8</v>
      </c>
      <c r="U44" s="39">
        <v>251554.22</v>
      </c>
      <c r="V44" s="38">
        <v>264710.51</v>
      </c>
      <c r="W44" s="39">
        <v>222384.19</v>
      </c>
      <c r="X44" s="38">
        <v>210841.87</v>
      </c>
    </row>
    <row r="45" spans="1:24" ht="19.899999999999999" customHeight="1" x14ac:dyDescent="0.25">
      <c r="A45" s="8" t="s">
        <v>37</v>
      </c>
      <c r="B45" s="175">
        <v>0</v>
      </c>
      <c r="C45" s="175">
        <v>0</v>
      </c>
      <c r="D45" s="175">
        <v>0</v>
      </c>
      <c r="E45" s="175">
        <v>0</v>
      </c>
      <c r="F45" s="175">
        <v>0</v>
      </c>
      <c r="G45" s="175">
        <v>0</v>
      </c>
      <c r="H45" s="175">
        <v>0</v>
      </c>
      <c r="I45" s="175">
        <v>0</v>
      </c>
      <c r="J45" s="175">
        <v>0</v>
      </c>
      <c r="K45" s="175">
        <v>0</v>
      </c>
      <c r="L45" s="18"/>
      <c r="M45" s="220"/>
      <c r="N45" s="34" t="s">
        <v>385</v>
      </c>
      <c r="O45" s="59">
        <v>-0.79</v>
      </c>
      <c r="P45" s="36">
        <v>2.99</v>
      </c>
      <c r="Q45" s="37">
        <v>7.99</v>
      </c>
      <c r="R45" s="36">
        <v>5.72</v>
      </c>
      <c r="S45" s="37">
        <v>2.7</v>
      </c>
      <c r="T45" s="36">
        <v>1.47</v>
      </c>
      <c r="U45" s="37">
        <v>3.1</v>
      </c>
      <c r="V45" s="36">
        <v>4.17</v>
      </c>
      <c r="W45" s="37">
        <v>1.24</v>
      </c>
      <c r="X45" s="36">
        <v>2.1</v>
      </c>
    </row>
    <row r="46" spans="1:24" ht="19.899999999999999" customHeight="1" x14ac:dyDescent="0.25">
      <c r="A46" s="6" t="s">
        <v>38</v>
      </c>
      <c r="B46" s="174">
        <v>0</v>
      </c>
      <c r="C46" s="174">
        <v>0</v>
      </c>
      <c r="D46" s="174">
        <v>0</v>
      </c>
      <c r="E46" s="174">
        <v>0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8"/>
      <c r="M46" s="220"/>
      <c r="N46" s="34" t="s">
        <v>386</v>
      </c>
      <c r="O46" s="37">
        <v>1.51</v>
      </c>
      <c r="P46" s="36">
        <v>2.0299999999999998</v>
      </c>
      <c r="Q46" s="37">
        <v>1.22</v>
      </c>
      <c r="R46" s="36">
        <v>2.0099999999999998</v>
      </c>
      <c r="S46" s="37">
        <v>3.46</v>
      </c>
      <c r="T46" s="36">
        <v>7.43</v>
      </c>
      <c r="U46" s="37">
        <v>5.83</v>
      </c>
      <c r="V46" s="36">
        <v>3.78</v>
      </c>
      <c r="W46" s="37">
        <v>6.12</v>
      </c>
      <c r="X46" s="36">
        <v>4.0199999999999996</v>
      </c>
    </row>
    <row r="47" spans="1:24" ht="19.899999999999999" customHeight="1" x14ac:dyDescent="0.25">
      <c r="A47" s="8" t="s">
        <v>39</v>
      </c>
      <c r="B47" s="173">
        <v>0</v>
      </c>
      <c r="C47" s="173">
        <v>0</v>
      </c>
      <c r="D47" s="173">
        <v>0</v>
      </c>
      <c r="E47" s="173">
        <v>0</v>
      </c>
      <c r="F47" s="173">
        <v>0</v>
      </c>
      <c r="G47" s="173">
        <v>0</v>
      </c>
      <c r="H47" s="173">
        <v>0</v>
      </c>
      <c r="I47" s="173">
        <v>0</v>
      </c>
      <c r="J47" s="173">
        <v>0</v>
      </c>
      <c r="K47" s="173">
        <v>0</v>
      </c>
      <c r="L47" s="18"/>
      <c r="M47" s="220"/>
      <c r="N47" s="34" t="s">
        <v>387</v>
      </c>
      <c r="O47" s="37">
        <v>6.07</v>
      </c>
      <c r="P47" s="36">
        <v>2.65</v>
      </c>
      <c r="Q47" s="37">
        <v>1.41</v>
      </c>
      <c r="R47" s="36">
        <v>2.31</v>
      </c>
      <c r="S47" s="37">
        <v>4.45</v>
      </c>
      <c r="T47" s="36">
        <v>9.91</v>
      </c>
      <c r="U47" s="37">
        <v>6.71</v>
      </c>
      <c r="V47" s="36">
        <v>4.24</v>
      </c>
      <c r="W47" s="37">
        <v>7.36</v>
      </c>
      <c r="X47" s="36">
        <v>4.4800000000000004</v>
      </c>
    </row>
    <row r="48" spans="1:24" ht="19.899999999999999" customHeight="1" x14ac:dyDescent="0.25">
      <c r="A48" s="6" t="s">
        <v>40</v>
      </c>
      <c r="B48" s="174">
        <v>0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8"/>
      <c r="M48" s="220"/>
      <c r="N48" s="34" t="s">
        <v>388</v>
      </c>
      <c r="O48" s="37">
        <v>6.92</v>
      </c>
      <c r="P48" s="36">
        <v>4.66</v>
      </c>
      <c r="Q48" s="37">
        <v>5.2</v>
      </c>
      <c r="R48" s="36">
        <v>3.06</v>
      </c>
      <c r="S48" s="37">
        <v>4.47</v>
      </c>
      <c r="T48" s="36">
        <v>10.56</v>
      </c>
      <c r="U48" s="37">
        <v>7.89</v>
      </c>
      <c r="V48" s="36">
        <v>8.7100000000000009</v>
      </c>
      <c r="W48" s="37">
        <v>11.62</v>
      </c>
      <c r="X48" s="36">
        <v>12.47</v>
      </c>
    </row>
    <row r="49" spans="1:24" ht="19.899999999999999" customHeight="1" x14ac:dyDescent="0.25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8"/>
      <c r="M49" s="220"/>
      <c r="N49" s="34" t="s">
        <v>389</v>
      </c>
      <c r="O49" s="37">
        <v>10.37</v>
      </c>
      <c r="P49" s="36">
        <v>13.67</v>
      </c>
      <c r="Q49" s="37">
        <v>43.52</v>
      </c>
      <c r="R49" s="36">
        <v>38.380000000000003</v>
      </c>
      <c r="S49" s="37">
        <v>8.92</v>
      </c>
      <c r="T49" s="36">
        <v>17.010000000000002</v>
      </c>
      <c r="U49" s="37">
        <v>39.89</v>
      </c>
      <c r="V49" s="36">
        <v>560.16999999999996</v>
      </c>
      <c r="W49" s="37">
        <v>188.76</v>
      </c>
      <c r="X49" s="36">
        <v>284.7</v>
      </c>
    </row>
    <row r="50" spans="1:24" ht="19.899999999999999" customHeight="1" x14ac:dyDescent="0.25">
      <c r="A50" s="6" t="s">
        <v>41</v>
      </c>
      <c r="B50" s="172">
        <v>15</v>
      </c>
      <c r="C50" s="172">
        <v>13</v>
      </c>
      <c r="D50" s="172">
        <v>28</v>
      </c>
      <c r="E50" s="172">
        <v>27</v>
      </c>
      <c r="F50" s="172">
        <v>46</v>
      </c>
      <c r="G50" s="172">
        <v>323</v>
      </c>
      <c r="H50" s="172">
        <v>285</v>
      </c>
      <c r="I50" s="172">
        <v>107</v>
      </c>
      <c r="J50" s="172">
        <v>85</v>
      </c>
      <c r="K50" s="172">
        <v>57</v>
      </c>
      <c r="L50" s="18"/>
      <c r="M50" s="220"/>
      <c r="N50" s="34" t="s">
        <v>390</v>
      </c>
      <c r="O50" s="37">
        <v>2.15</v>
      </c>
      <c r="P50" s="36">
        <v>5.85</v>
      </c>
      <c r="Q50" s="37">
        <v>13.82</v>
      </c>
      <c r="R50" s="36">
        <v>10.09</v>
      </c>
      <c r="S50" s="37">
        <v>5.79</v>
      </c>
      <c r="T50" s="36">
        <v>3.77</v>
      </c>
      <c r="U50" s="37">
        <v>6.19</v>
      </c>
      <c r="V50" s="36">
        <v>10.45</v>
      </c>
      <c r="W50" s="37">
        <v>6</v>
      </c>
      <c r="X50" s="36">
        <v>8.8000000000000007</v>
      </c>
    </row>
    <row r="51" spans="1:24" ht="19.899999999999999" customHeight="1" x14ac:dyDescent="0.25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8"/>
      <c r="M51" s="220"/>
      <c r="N51" s="34" t="s">
        <v>391</v>
      </c>
      <c r="O51" s="59">
        <v>-1.1599999999999999</v>
      </c>
      <c r="P51" s="36">
        <v>4.5599999999999996</v>
      </c>
      <c r="Q51" s="37">
        <v>13.06</v>
      </c>
      <c r="R51" s="36">
        <v>9.43</v>
      </c>
      <c r="S51" s="37">
        <v>4.28</v>
      </c>
      <c r="T51" s="36">
        <v>2.2200000000000002</v>
      </c>
      <c r="U51" s="37">
        <v>4.8099999999999996</v>
      </c>
      <c r="V51" s="36">
        <v>6.57</v>
      </c>
      <c r="W51" s="37">
        <v>1.92</v>
      </c>
      <c r="X51" s="36">
        <v>3.9</v>
      </c>
    </row>
    <row r="52" spans="1:24" ht="19.899999999999999" customHeight="1" x14ac:dyDescent="0.25">
      <c r="A52" s="6" t="s">
        <v>42</v>
      </c>
      <c r="B52" s="172" t="s">
        <v>4968</v>
      </c>
      <c r="C52" s="172" t="s">
        <v>4969</v>
      </c>
      <c r="D52" s="172" t="s">
        <v>4970</v>
      </c>
      <c r="E52" s="172" t="s">
        <v>4971</v>
      </c>
      <c r="F52" s="172" t="s">
        <v>4972</v>
      </c>
      <c r="G52" s="172" t="s">
        <v>4973</v>
      </c>
      <c r="H52" s="172" t="s">
        <v>4974</v>
      </c>
      <c r="I52" s="172" t="s">
        <v>4975</v>
      </c>
      <c r="J52" s="172" t="s">
        <v>4976</v>
      </c>
      <c r="K52" s="172" t="s">
        <v>4977</v>
      </c>
      <c r="L52" s="18"/>
      <c r="M52" s="220"/>
      <c r="N52" s="34" t="s">
        <v>392</v>
      </c>
      <c r="O52" s="37">
        <v>1.79</v>
      </c>
      <c r="P52" s="36">
        <v>5.48</v>
      </c>
      <c r="Q52" s="37">
        <v>13.37</v>
      </c>
      <c r="R52" s="36">
        <v>10.029999999999999</v>
      </c>
      <c r="S52" s="37">
        <v>5.76</v>
      </c>
      <c r="T52" s="36">
        <v>3.75</v>
      </c>
      <c r="U52" s="37">
        <v>6.17</v>
      </c>
      <c r="V52" s="36">
        <v>10.42</v>
      </c>
      <c r="W52" s="37">
        <v>5.89</v>
      </c>
      <c r="X52" s="36">
        <v>8.61</v>
      </c>
    </row>
    <row r="53" spans="1:24" ht="19.899999999999999" customHeight="1" x14ac:dyDescent="0.25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8"/>
      <c r="M53" s="220"/>
      <c r="N53" s="34" t="s">
        <v>393</v>
      </c>
      <c r="O53" s="59">
        <v>-1.61</v>
      </c>
      <c r="P53" s="36">
        <v>4.05</v>
      </c>
      <c r="Q53" s="37">
        <v>12.4</v>
      </c>
      <c r="R53" s="36">
        <v>9.34</v>
      </c>
      <c r="S53" s="37">
        <v>4.2300000000000004</v>
      </c>
      <c r="T53" s="36">
        <v>2.19</v>
      </c>
      <c r="U53" s="37">
        <v>4.78</v>
      </c>
      <c r="V53" s="36">
        <v>6.53</v>
      </c>
      <c r="W53" s="37">
        <v>1.8</v>
      </c>
      <c r="X53" s="36">
        <v>3.67</v>
      </c>
    </row>
    <row r="54" spans="1:24" ht="19.899999999999999" customHeight="1" x14ac:dyDescent="0.25">
      <c r="A54" s="168" t="s">
        <v>43</v>
      </c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8"/>
      <c r="M54" s="220"/>
      <c r="N54" s="65" t="s">
        <v>433</v>
      </c>
      <c r="O54" s="66">
        <f t="shared" ref="O54:X54" si="0">B86</f>
        <v>957.49099999999999</v>
      </c>
      <c r="P54" s="66">
        <f t="shared" si="0"/>
        <v>960.78899999999999</v>
      </c>
      <c r="Q54" s="66">
        <f t="shared" si="0"/>
        <v>960.98400000000004</v>
      </c>
      <c r="R54" s="66">
        <f t="shared" si="0"/>
        <v>956.49300000000005</v>
      </c>
      <c r="S54" s="66">
        <f t="shared" si="0"/>
        <v>894.40599999999995</v>
      </c>
      <c r="T54" s="66">
        <f t="shared" si="0"/>
        <v>758.17200000000003</v>
      </c>
      <c r="U54" s="66">
        <f t="shared" si="0"/>
        <v>750.274</v>
      </c>
      <c r="V54" s="66">
        <f t="shared" si="0"/>
        <v>746.62800000000004</v>
      </c>
      <c r="W54" s="66">
        <f t="shared" si="0"/>
        <v>759.49599999999998</v>
      </c>
      <c r="X54" s="66">
        <f t="shared" si="0"/>
        <v>768.04</v>
      </c>
    </row>
    <row r="55" spans="1:24" ht="19.899999999999999" customHeight="1" x14ac:dyDescent="0.25">
      <c r="A55" s="171"/>
      <c r="B55" s="171"/>
      <c r="C55" s="171"/>
      <c r="D55" s="171"/>
      <c r="E55" s="171"/>
      <c r="F55" s="171"/>
      <c r="G55" s="171"/>
      <c r="H55" s="171"/>
      <c r="I55" s="171"/>
      <c r="J55" s="171"/>
      <c r="K55" s="171"/>
      <c r="L55" s="18"/>
      <c r="M55" s="220"/>
      <c r="N55" s="67" t="s">
        <v>434</v>
      </c>
      <c r="O55" s="68">
        <f>O54*O8/100</f>
        <v>9381.6883162000013</v>
      </c>
      <c r="P55" s="69">
        <f t="shared" ref="P55:X55" si="1">P54*P8/100</f>
        <v>9522.668015700001</v>
      </c>
      <c r="Q55" s="68">
        <f t="shared" si="1"/>
        <v>9099.2692008000013</v>
      </c>
      <c r="R55" s="69">
        <f t="shared" si="1"/>
        <v>7914.2143805999995</v>
      </c>
      <c r="S55" s="68">
        <f t="shared" si="1"/>
        <v>6608.1398497999999</v>
      </c>
      <c r="T55" s="69">
        <f t="shared" si="1"/>
        <v>5326.4615688000004</v>
      </c>
      <c r="U55" s="68">
        <f t="shared" si="1"/>
        <v>5158.2838048000003</v>
      </c>
      <c r="V55" s="69">
        <f t="shared" si="1"/>
        <v>4891.9813188000007</v>
      </c>
      <c r="W55" s="68">
        <f t="shared" si="1"/>
        <v>4645.9889312000005</v>
      </c>
      <c r="X55" s="69">
        <f t="shared" si="1"/>
        <v>4562.0807960000002</v>
      </c>
    </row>
    <row r="56" spans="1:24" ht="19.899999999999999" customHeight="1" x14ac:dyDescent="0.25">
      <c r="A56" s="6" t="s">
        <v>44</v>
      </c>
      <c r="B56" s="172" t="s">
        <v>4978</v>
      </c>
      <c r="C56" s="172" t="s">
        <v>4979</v>
      </c>
      <c r="D56" s="172" t="s">
        <v>4980</v>
      </c>
      <c r="E56" s="172" t="s">
        <v>4981</v>
      </c>
      <c r="F56" s="172" t="s">
        <v>4982</v>
      </c>
      <c r="G56" s="172" t="s">
        <v>4983</v>
      </c>
      <c r="H56" s="172" t="s">
        <v>4736</v>
      </c>
      <c r="I56" s="172" t="s">
        <v>4984</v>
      </c>
      <c r="J56" s="172" t="s">
        <v>4985</v>
      </c>
      <c r="K56" s="172" t="s">
        <v>4550</v>
      </c>
      <c r="L56" s="18"/>
      <c r="M56" s="220"/>
      <c r="N56" s="67" t="s">
        <v>435</v>
      </c>
      <c r="O56" s="68">
        <f t="shared" ref="O56:X56" si="2">O54*O9/100</f>
        <v>215.14822769999998</v>
      </c>
      <c r="P56" s="69">
        <f t="shared" si="2"/>
        <v>444.9413859</v>
      </c>
      <c r="Q56" s="68">
        <f t="shared" si="2"/>
        <v>99.461843999999999</v>
      </c>
      <c r="R56" s="69">
        <f t="shared" si="2"/>
        <v>264.85291170000005</v>
      </c>
      <c r="S56" s="68">
        <f t="shared" si="2"/>
        <v>431.90865739999992</v>
      </c>
      <c r="T56" s="69">
        <f t="shared" si="2"/>
        <v>219.11170799999999</v>
      </c>
      <c r="U56" s="68">
        <f t="shared" si="2"/>
        <v>320.29197060000001</v>
      </c>
      <c r="V56" s="69">
        <f t="shared" si="2"/>
        <v>421.69549440000003</v>
      </c>
      <c r="W56" s="68">
        <f t="shared" si="2"/>
        <v>204.60822240000002</v>
      </c>
      <c r="X56" s="69">
        <f t="shared" si="2"/>
        <v>314.35877199999999</v>
      </c>
    </row>
    <row r="57" spans="1:24" ht="19.899999999999999" customHeight="1" x14ac:dyDescent="0.25">
      <c r="A57" s="8" t="s">
        <v>45</v>
      </c>
      <c r="B57" s="173">
        <v>63</v>
      </c>
      <c r="C57" s="173">
        <v>758</v>
      </c>
      <c r="D57" s="173">
        <v>658</v>
      </c>
      <c r="E57" s="173">
        <v>6</v>
      </c>
      <c r="F57" s="173">
        <v>516</v>
      </c>
      <c r="G57" s="173">
        <v>332</v>
      </c>
      <c r="H57" s="173">
        <v>360</v>
      </c>
      <c r="I57" s="173">
        <v>360</v>
      </c>
      <c r="J57" s="173">
        <v>176</v>
      </c>
      <c r="K57" s="173">
        <v>87</v>
      </c>
      <c r="L57" s="18"/>
      <c r="M57" s="220"/>
      <c r="N57" s="70" t="s">
        <v>436</v>
      </c>
      <c r="O57" s="71" t="e">
        <f t="shared" ref="O57:X57" si="3">B135/100</f>
        <v>#VALUE!</v>
      </c>
      <c r="P57" s="71" t="e">
        <f t="shared" si="3"/>
        <v>#VALUE!</v>
      </c>
      <c r="Q57" s="71" t="e">
        <f t="shared" si="3"/>
        <v>#VALUE!</v>
      </c>
      <c r="R57" s="71" t="e">
        <f t="shared" si="3"/>
        <v>#VALUE!</v>
      </c>
      <c r="S57" s="71" t="e">
        <f t="shared" si="3"/>
        <v>#VALUE!</v>
      </c>
      <c r="T57" s="71" t="e">
        <f t="shared" si="3"/>
        <v>#VALUE!</v>
      </c>
      <c r="U57" s="71" t="e">
        <f t="shared" si="3"/>
        <v>#VALUE!</v>
      </c>
      <c r="V57" s="71" t="e">
        <f t="shared" si="3"/>
        <v>#VALUE!</v>
      </c>
      <c r="W57" s="71" t="e">
        <f t="shared" si="3"/>
        <v>#VALUE!</v>
      </c>
      <c r="X57" s="71" t="e">
        <f t="shared" si="3"/>
        <v>#VALUE!</v>
      </c>
    </row>
    <row r="58" spans="1:24" ht="19.899999999999999" customHeight="1" x14ac:dyDescent="0.25">
      <c r="A58" s="6" t="s">
        <v>46</v>
      </c>
      <c r="B58" s="174">
        <v>0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8"/>
      <c r="M58" s="220"/>
      <c r="N58" s="67" t="s">
        <v>437</v>
      </c>
      <c r="O58" s="72" t="e">
        <f t="shared" ref="O58:X58" si="4">(B30+B29+B28)-(B66+B69)</f>
        <v>#VALUE!</v>
      </c>
      <c r="P58" s="72" t="e">
        <f t="shared" si="4"/>
        <v>#VALUE!</v>
      </c>
      <c r="Q58" s="72" t="e">
        <f t="shared" si="4"/>
        <v>#VALUE!</v>
      </c>
      <c r="R58" s="72" t="e">
        <f t="shared" si="4"/>
        <v>#VALUE!</v>
      </c>
      <c r="S58" s="72" t="e">
        <f t="shared" si="4"/>
        <v>#VALUE!</v>
      </c>
      <c r="T58" s="72" t="e">
        <f t="shared" si="4"/>
        <v>#VALUE!</v>
      </c>
      <c r="U58" s="72" t="e">
        <f t="shared" si="4"/>
        <v>#VALUE!</v>
      </c>
      <c r="V58" s="72" t="e">
        <f t="shared" si="4"/>
        <v>#VALUE!</v>
      </c>
      <c r="W58" s="72" t="e">
        <f t="shared" si="4"/>
        <v>#VALUE!</v>
      </c>
      <c r="X58" s="72" t="e">
        <f t="shared" si="4"/>
        <v>#VALUE!</v>
      </c>
    </row>
    <row r="59" spans="1:24" ht="19.899999999999999" customHeight="1" x14ac:dyDescent="0.25">
      <c r="A59" s="8" t="s">
        <v>47</v>
      </c>
      <c r="B59" s="173">
        <v>0</v>
      </c>
      <c r="C59" s="173">
        <v>0</v>
      </c>
      <c r="D59" s="173">
        <v>0</v>
      </c>
      <c r="E59" s="173">
        <v>0</v>
      </c>
      <c r="F59" s="173">
        <v>0</v>
      </c>
      <c r="G59" s="173">
        <v>0</v>
      </c>
      <c r="H59" s="173">
        <v>0</v>
      </c>
      <c r="I59" s="173">
        <v>0</v>
      </c>
      <c r="J59" s="173">
        <v>0</v>
      </c>
      <c r="K59" s="173">
        <v>0</v>
      </c>
      <c r="L59" s="18"/>
      <c r="M59" s="220"/>
      <c r="N59" s="67" t="s">
        <v>438</v>
      </c>
      <c r="O59" s="72" t="str">
        <f t="shared" ref="O59:X59" si="5">B20</f>
        <v>14,295,000</v>
      </c>
      <c r="P59" s="72" t="str">
        <f t="shared" si="5"/>
        <v>13,959,000</v>
      </c>
      <c r="Q59" s="72" t="str">
        <f t="shared" si="5"/>
        <v>13,846,000</v>
      </c>
      <c r="R59" s="72" t="str">
        <f t="shared" si="5"/>
        <v>15,402,000</v>
      </c>
      <c r="S59" s="72" t="str">
        <f t="shared" si="5"/>
        <v>14,508,000</v>
      </c>
      <c r="T59" s="72" t="str">
        <f t="shared" si="5"/>
        <v>3,519,000</v>
      </c>
      <c r="U59" s="72" t="str">
        <f t="shared" si="5"/>
        <v>2,726,000</v>
      </c>
      <c r="V59" s="72" t="str">
        <f t="shared" si="5"/>
        <v>2,331,000</v>
      </c>
      <c r="W59" s="72" t="str">
        <f t="shared" si="5"/>
        <v>2,167,000</v>
      </c>
      <c r="X59" s="72" t="str">
        <f t="shared" si="5"/>
        <v>2,112,000</v>
      </c>
    </row>
    <row r="60" spans="1:24" ht="19.899999999999999" customHeight="1" x14ac:dyDescent="0.25">
      <c r="A60" s="6" t="s">
        <v>48</v>
      </c>
      <c r="B60" s="174">
        <v>0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8"/>
      <c r="M60" s="220"/>
      <c r="N60" s="70" t="s">
        <v>439</v>
      </c>
      <c r="O60" s="73" t="e">
        <f>O58+O59</f>
        <v>#VALUE!</v>
      </c>
      <c r="P60" s="74" t="e">
        <f t="shared" ref="P60:X60" si="6">P58+P59</f>
        <v>#VALUE!</v>
      </c>
      <c r="Q60" s="73" t="e">
        <f t="shared" si="6"/>
        <v>#VALUE!</v>
      </c>
      <c r="R60" s="74" t="e">
        <f t="shared" si="6"/>
        <v>#VALUE!</v>
      </c>
      <c r="S60" s="73" t="e">
        <f t="shared" si="6"/>
        <v>#VALUE!</v>
      </c>
      <c r="T60" s="74" t="e">
        <f t="shared" si="6"/>
        <v>#VALUE!</v>
      </c>
      <c r="U60" s="73" t="e">
        <f t="shared" si="6"/>
        <v>#VALUE!</v>
      </c>
      <c r="V60" s="74" t="e">
        <f t="shared" si="6"/>
        <v>#VALUE!</v>
      </c>
      <c r="W60" s="73" t="e">
        <f t="shared" si="6"/>
        <v>#VALUE!</v>
      </c>
      <c r="X60" s="74" t="e">
        <f t="shared" si="6"/>
        <v>#VALUE!</v>
      </c>
    </row>
    <row r="61" spans="1:24" ht="19.899999999999999" customHeight="1" x14ac:dyDescent="0.25">
      <c r="A61" s="8" t="s">
        <v>49</v>
      </c>
      <c r="B61" s="173" t="s">
        <v>4986</v>
      </c>
      <c r="C61" s="173" t="s">
        <v>4987</v>
      </c>
      <c r="D61" s="173" t="s">
        <v>4988</v>
      </c>
      <c r="E61" s="173" t="s">
        <v>4989</v>
      </c>
      <c r="F61" s="173" t="s">
        <v>4990</v>
      </c>
      <c r="G61" s="173">
        <v>623</v>
      </c>
      <c r="H61" s="173">
        <v>705</v>
      </c>
      <c r="I61" s="173">
        <v>25</v>
      </c>
      <c r="J61" s="173">
        <v>514</v>
      </c>
      <c r="K61" s="173">
        <v>521</v>
      </c>
      <c r="L61" s="18"/>
      <c r="M61" s="220"/>
      <c r="N61" s="67" t="s">
        <v>440</v>
      </c>
      <c r="O61" s="72">
        <f t="shared" ref="O61:X61" si="7">B146</f>
        <v>0</v>
      </c>
      <c r="P61" s="72">
        <f t="shared" si="7"/>
        <v>0</v>
      </c>
      <c r="Q61" s="72">
        <f t="shared" si="7"/>
        <v>0</v>
      </c>
      <c r="R61" s="72">
        <f t="shared" si="7"/>
        <v>0</v>
      </c>
      <c r="S61" s="72">
        <f t="shared" si="7"/>
        <v>0</v>
      </c>
      <c r="T61" s="72">
        <f t="shared" si="7"/>
        <v>0</v>
      </c>
      <c r="U61" s="72">
        <f t="shared" si="7"/>
        <v>0</v>
      </c>
      <c r="V61" s="72">
        <f t="shared" si="7"/>
        <v>0</v>
      </c>
      <c r="W61" s="72">
        <f t="shared" si="7"/>
        <v>0</v>
      </c>
      <c r="X61" s="72">
        <f t="shared" si="7"/>
        <v>0</v>
      </c>
    </row>
    <row r="62" spans="1:24" ht="19.899999999999999" customHeight="1" x14ac:dyDescent="0.25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8"/>
      <c r="M62" s="220"/>
      <c r="N62" s="67" t="s">
        <v>441</v>
      </c>
      <c r="O62" s="75" t="e">
        <f t="shared" ref="O62:X62" si="8">B165/B163</f>
        <v>#VALUE!</v>
      </c>
      <c r="P62" s="75" t="e">
        <f t="shared" si="8"/>
        <v>#VALUE!</v>
      </c>
      <c r="Q62" s="75" t="e">
        <f t="shared" si="8"/>
        <v>#VALUE!</v>
      </c>
      <c r="R62" s="75" t="e">
        <f t="shared" si="8"/>
        <v>#VALUE!</v>
      </c>
      <c r="S62" s="75" t="e">
        <f t="shared" si="8"/>
        <v>#VALUE!</v>
      </c>
      <c r="T62" s="75" t="e">
        <f t="shared" si="8"/>
        <v>#VALUE!</v>
      </c>
      <c r="U62" s="75">
        <f t="shared" si="8"/>
        <v>4.0080160320641279E-3</v>
      </c>
      <c r="V62" s="75">
        <f t="shared" si="8"/>
        <v>9.3175853018372709E-2</v>
      </c>
      <c r="W62" s="75">
        <f t="shared" si="8"/>
        <v>0.10062893081761007</v>
      </c>
      <c r="X62" s="75">
        <f t="shared" si="8"/>
        <v>-5.4945054945054949E-3</v>
      </c>
    </row>
    <row r="63" spans="1:24" ht="19.899999999999999" customHeight="1" x14ac:dyDescent="0.25">
      <c r="A63" s="8" t="s">
        <v>50</v>
      </c>
      <c r="B63" s="175" t="s">
        <v>4991</v>
      </c>
      <c r="C63" s="175" t="s">
        <v>4992</v>
      </c>
      <c r="D63" s="175" t="s">
        <v>4993</v>
      </c>
      <c r="E63" s="175" t="s">
        <v>4994</v>
      </c>
      <c r="F63" s="175" t="s">
        <v>4995</v>
      </c>
      <c r="G63" s="175">
        <v>963</v>
      </c>
      <c r="H63" s="175">
        <v>843</v>
      </c>
      <c r="I63" s="175">
        <v>792</v>
      </c>
      <c r="J63" s="175">
        <v>770</v>
      </c>
      <c r="K63" s="175">
        <v>754</v>
      </c>
      <c r="L63" s="18"/>
      <c r="M63" s="220"/>
      <c r="N63" s="67" t="s">
        <v>442</v>
      </c>
      <c r="O63" s="72">
        <f t="shared" ref="O63:X63" si="9">B154</f>
        <v>76</v>
      </c>
      <c r="P63" s="72">
        <f t="shared" si="9"/>
        <v>71</v>
      </c>
      <c r="Q63" s="72">
        <f t="shared" si="9"/>
        <v>96</v>
      </c>
      <c r="R63" s="72">
        <f t="shared" si="9"/>
        <v>48</v>
      </c>
      <c r="S63" s="72">
        <f t="shared" si="9"/>
        <v>116</v>
      </c>
      <c r="T63" s="72">
        <f t="shared" si="9"/>
        <v>112</v>
      </c>
      <c r="U63" s="72">
        <f t="shared" si="9"/>
        <v>57</v>
      </c>
      <c r="V63" s="72">
        <f t="shared" si="9"/>
        <v>82</v>
      </c>
      <c r="W63" s="72">
        <f t="shared" si="9"/>
        <v>132</v>
      </c>
      <c r="X63" s="72">
        <f t="shared" si="9"/>
        <v>175</v>
      </c>
    </row>
    <row r="64" spans="1:24" ht="19.899999999999999" customHeight="1" x14ac:dyDescent="0.25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8"/>
      <c r="M64" s="220"/>
      <c r="N64" s="70" t="s">
        <v>443</v>
      </c>
      <c r="O64" s="76" t="e">
        <f>O63*(1-O62)</f>
        <v>#VALUE!</v>
      </c>
      <c r="P64" s="74" t="e">
        <f t="shared" ref="P64:X64" si="10">P63*(1-P62)</f>
        <v>#VALUE!</v>
      </c>
      <c r="Q64" s="76" t="e">
        <f t="shared" si="10"/>
        <v>#VALUE!</v>
      </c>
      <c r="R64" s="74" t="e">
        <f t="shared" si="10"/>
        <v>#VALUE!</v>
      </c>
      <c r="S64" s="76" t="e">
        <f t="shared" si="10"/>
        <v>#VALUE!</v>
      </c>
      <c r="T64" s="74" t="e">
        <f t="shared" si="10"/>
        <v>#VALUE!</v>
      </c>
      <c r="U64" s="76">
        <f t="shared" si="10"/>
        <v>56.771543086172343</v>
      </c>
      <c r="V64" s="74">
        <f t="shared" si="10"/>
        <v>74.359580052493442</v>
      </c>
      <c r="W64" s="76">
        <f t="shared" si="10"/>
        <v>118.71698113207547</v>
      </c>
      <c r="X64" s="74">
        <f t="shared" si="10"/>
        <v>175.96153846153845</v>
      </c>
    </row>
    <row r="65" spans="1:24" ht="19.899999999999999" customHeight="1" x14ac:dyDescent="0.25">
      <c r="A65" s="8" t="s">
        <v>51</v>
      </c>
      <c r="B65" s="175" t="s">
        <v>4996</v>
      </c>
      <c r="C65" s="175" t="s">
        <v>4997</v>
      </c>
      <c r="D65" s="175" t="s">
        <v>4998</v>
      </c>
      <c r="E65" s="175" t="s">
        <v>4999</v>
      </c>
      <c r="F65" s="175" t="s">
        <v>5000</v>
      </c>
      <c r="G65" s="175" t="s">
        <v>5001</v>
      </c>
      <c r="H65" s="175" t="s">
        <v>5002</v>
      </c>
      <c r="I65" s="175" t="s">
        <v>5003</v>
      </c>
      <c r="J65" s="175" t="s">
        <v>3021</v>
      </c>
      <c r="K65" s="175" t="s">
        <v>5004</v>
      </c>
      <c r="L65" s="18"/>
      <c r="M65" s="220"/>
      <c r="N65" s="70" t="s">
        <v>444</v>
      </c>
      <c r="O65" s="73" t="e">
        <f>(O64+O61)-(O60-P60+O61)</f>
        <v>#VALUE!</v>
      </c>
      <c r="P65" s="77" t="e">
        <f t="shared" ref="P65:V65" si="11">(P64+P61)-(P60-Q60+P61)</f>
        <v>#VALUE!</v>
      </c>
      <c r="Q65" s="73" t="e">
        <f t="shared" si="11"/>
        <v>#VALUE!</v>
      </c>
      <c r="R65" s="77" t="e">
        <f t="shared" si="11"/>
        <v>#VALUE!</v>
      </c>
      <c r="S65" s="73" t="e">
        <f t="shared" si="11"/>
        <v>#VALUE!</v>
      </c>
      <c r="T65" s="77" t="e">
        <f t="shared" si="11"/>
        <v>#VALUE!</v>
      </c>
      <c r="U65" s="73" t="e">
        <f t="shared" si="11"/>
        <v>#VALUE!</v>
      </c>
      <c r="V65" s="77" t="e">
        <f t="shared" si="11"/>
        <v>#VALUE!</v>
      </c>
      <c r="W65" s="73" t="e">
        <f>(W64+W61)-(W60-X60+W61)</f>
        <v>#VALUE!</v>
      </c>
      <c r="X65" s="77" t="e">
        <f>(X64+X61)-(X60+X61)</f>
        <v>#VALUE!</v>
      </c>
    </row>
    <row r="66" spans="1:24" ht="19.899999999999999" customHeight="1" x14ac:dyDescent="0.25">
      <c r="A66" s="6" t="s">
        <v>52</v>
      </c>
      <c r="B66" s="174" t="s">
        <v>5005</v>
      </c>
      <c r="C66" s="174" t="s">
        <v>4785</v>
      </c>
      <c r="D66" s="174" t="s">
        <v>5006</v>
      </c>
      <c r="E66" s="174" t="s">
        <v>5007</v>
      </c>
      <c r="F66" s="174" t="s">
        <v>5008</v>
      </c>
      <c r="G66" s="174" t="s">
        <v>5009</v>
      </c>
      <c r="H66" s="174" t="s">
        <v>4497</v>
      </c>
      <c r="I66" s="174" t="s">
        <v>5010</v>
      </c>
      <c r="J66" s="174" t="s">
        <v>5011</v>
      </c>
      <c r="K66" s="174" t="s">
        <v>5012</v>
      </c>
      <c r="L66" s="18"/>
      <c r="M66" s="220"/>
      <c r="N66" s="70" t="s">
        <v>445</v>
      </c>
      <c r="O66" s="71" t="e">
        <f>O65/O56</f>
        <v>#VALUE!</v>
      </c>
      <c r="P66" s="78" t="e">
        <f>P65/P56</f>
        <v>#VALUE!</v>
      </c>
      <c r="Q66" s="71" t="e">
        <f t="shared" ref="Q66:X66" si="12">Q65/Q56</f>
        <v>#VALUE!</v>
      </c>
      <c r="R66" s="78" t="e">
        <f t="shared" si="12"/>
        <v>#VALUE!</v>
      </c>
      <c r="S66" s="71" t="e">
        <f t="shared" si="12"/>
        <v>#VALUE!</v>
      </c>
      <c r="T66" s="78" t="e">
        <f t="shared" si="12"/>
        <v>#VALUE!</v>
      </c>
      <c r="U66" s="71" t="e">
        <f t="shared" si="12"/>
        <v>#VALUE!</v>
      </c>
      <c r="V66" s="78" t="e">
        <f t="shared" si="12"/>
        <v>#VALUE!</v>
      </c>
      <c r="W66" s="71" t="e">
        <f t="shared" si="12"/>
        <v>#VALUE!</v>
      </c>
      <c r="X66" s="78" t="e">
        <f t="shared" si="12"/>
        <v>#VALUE!</v>
      </c>
    </row>
    <row r="67" spans="1:24" ht="19.899999999999999" customHeight="1" x14ac:dyDescent="0.25">
      <c r="A67" s="8" t="s">
        <v>53</v>
      </c>
      <c r="B67" s="173">
        <v>0</v>
      </c>
      <c r="C67" s="173">
        <v>0</v>
      </c>
      <c r="D67" s="173">
        <v>0</v>
      </c>
      <c r="E67" s="173">
        <v>0</v>
      </c>
      <c r="F67" s="173">
        <v>0</v>
      </c>
      <c r="G67" s="173">
        <v>0</v>
      </c>
      <c r="H67" s="173">
        <v>0</v>
      </c>
      <c r="I67" s="173">
        <v>0</v>
      </c>
      <c r="J67" s="173">
        <v>0</v>
      </c>
      <c r="K67" s="173">
        <v>0</v>
      </c>
      <c r="L67" s="18"/>
      <c r="M67" s="220"/>
      <c r="N67" s="62" t="s">
        <v>446</v>
      </c>
      <c r="O67" s="63" t="str">
        <f t="shared" ref="O67:X67" si="13">B11</f>
        <v>4,909,000</v>
      </c>
      <c r="P67" s="63" t="str">
        <f t="shared" si="13"/>
        <v>5,000,000</v>
      </c>
      <c r="Q67" s="63" t="str">
        <f t="shared" si="13"/>
        <v>11,574,000</v>
      </c>
      <c r="R67" s="63" t="str">
        <f t="shared" si="13"/>
        <v>10,460,000</v>
      </c>
      <c r="S67" s="63" t="str">
        <f t="shared" si="13"/>
        <v>8,856,000</v>
      </c>
      <c r="T67" s="63" t="str">
        <f t="shared" si="13"/>
        <v>1,545,000</v>
      </c>
      <c r="U67" s="63" t="str">
        <f t="shared" si="13"/>
        <v>1,108,000</v>
      </c>
      <c r="V67" s="63">
        <f t="shared" si="13"/>
        <v>401</v>
      </c>
      <c r="W67" s="63">
        <f t="shared" si="13"/>
        <v>166</v>
      </c>
      <c r="X67" s="63">
        <f t="shared" si="13"/>
        <v>23</v>
      </c>
    </row>
    <row r="68" spans="1:24" ht="19.899999999999999" customHeight="1" x14ac:dyDescent="0.25">
      <c r="A68" s="6" t="s">
        <v>54</v>
      </c>
      <c r="B68" s="174">
        <v>75</v>
      </c>
      <c r="C68" s="174">
        <v>124</v>
      </c>
      <c r="D68" s="174">
        <v>26</v>
      </c>
      <c r="E68" s="174">
        <v>393</v>
      </c>
      <c r="F68" s="174">
        <v>259</v>
      </c>
      <c r="G68" s="174">
        <v>189</v>
      </c>
      <c r="H68" s="174">
        <v>107</v>
      </c>
      <c r="I68" s="174">
        <v>368</v>
      </c>
      <c r="J68" s="174">
        <v>1</v>
      </c>
      <c r="K68" s="174">
        <v>285</v>
      </c>
      <c r="L68" s="18"/>
      <c r="M68" s="220"/>
      <c r="N68" s="62" t="s">
        <v>447</v>
      </c>
      <c r="O68" s="64" t="str">
        <f t="shared" ref="O68:X68" si="14">B34</f>
        <v>28,646,000</v>
      </c>
      <c r="P68" s="64" t="str">
        <f t="shared" si="14"/>
        <v>26,737,000</v>
      </c>
      <c r="Q68" s="64" t="str">
        <f t="shared" si="14"/>
        <v>25,398,000</v>
      </c>
      <c r="R68" s="64" t="str">
        <f t="shared" si="14"/>
        <v>30,425,000</v>
      </c>
      <c r="S68" s="64" t="str">
        <f t="shared" si="14"/>
        <v>25,755,000</v>
      </c>
      <c r="T68" s="64" t="str">
        <f t="shared" si="14"/>
        <v>19,323,000</v>
      </c>
      <c r="U68" s="64" t="str">
        <f t="shared" si="14"/>
        <v>9,748,000</v>
      </c>
      <c r="V68" s="64" t="str">
        <f t="shared" si="14"/>
        <v>8,826,000</v>
      </c>
      <c r="W68" s="64" t="str">
        <f t="shared" si="14"/>
        <v>8,372,000</v>
      </c>
      <c r="X68" s="64" t="str">
        <f t="shared" si="14"/>
        <v>8,618,000</v>
      </c>
    </row>
    <row r="69" spans="1:24" ht="19.899999999999999" customHeight="1" x14ac:dyDescent="0.25">
      <c r="A69" s="8" t="s">
        <v>55</v>
      </c>
      <c r="B69" s="173" t="s">
        <v>5013</v>
      </c>
      <c r="C69" s="173" t="s">
        <v>5014</v>
      </c>
      <c r="D69" s="173" t="s">
        <v>4357</v>
      </c>
      <c r="E69" s="173">
        <v>215</v>
      </c>
      <c r="F69" s="173">
        <v>196</v>
      </c>
      <c r="G69" s="173" t="s">
        <v>5015</v>
      </c>
      <c r="H69" s="173">
        <v>127</v>
      </c>
      <c r="I69" s="173">
        <v>526</v>
      </c>
      <c r="J69" s="173">
        <v>94</v>
      </c>
      <c r="K69" s="173" t="s">
        <v>5016</v>
      </c>
      <c r="L69" s="18"/>
      <c r="M69" s="61"/>
      <c r="N69" s="62" t="s">
        <v>448</v>
      </c>
      <c r="O69" s="81" t="e">
        <f>O67/O68</f>
        <v>#VALUE!</v>
      </c>
      <c r="P69" s="81" t="e">
        <f t="shared" ref="P69:X69" si="15">P67/P68</f>
        <v>#VALUE!</v>
      </c>
      <c r="Q69" s="81" t="e">
        <f t="shared" si="15"/>
        <v>#VALUE!</v>
      </c>
      <c r="R69" s="81" t="e">
        <f t="shared" si="15"/>
        <v>#VALUE!</v>
      </c>
      <c r="S69" s="81" t="e">
        <f t="shared" si="15"/>
        <v>#VALUE!</v>
      </c>
      <c r="T69" s="81" t="e">
        <f t="shared" si="15"/>
        <v>#VALUE!</v>
      </c>
      <c r="U69" s="81" t="e">
        <f t="shared" si="15"/>
        <v>#VALUE!</v>
      </c>
      <c r="V69" s="81" t="e">
        <f t="shared" si="15"/>
        <v>#VALUE!</v>
      </c>
      <c r="W69" s="81" t="e">
        <f t="shared" si="15"/>
        <v>#VALUE!</v>
      </c>
      <c r="X69" s="81" t="e">
        <f t="shared" si="15"/>
        <v>#VALUE!</v>
      </c>
    </row>
    <row r="70" spans="1:24" ht="19.899999999999999" customHeight="1" x14ac:dyDescent="0.25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8"/>
      <c r="M70" s="61"/>
      <c r="N70" s="107" t="s">
        <v>454</v>
      </c>
      <c r="O70" s="121">
        <f>B212</f>
        <v>65</v>
      </c>
      <c r="P70" s="121" t="str">
        <f t="shared" ref="P70:X70" si="16">C212</f>
        <v>6,598,000</v>
      </c>
      <c r="Q70" s="121">
        <f t="shared" si="16"/>
        <v>8</v>
      </c>
      <c r="R70" s="121">
        <f t="shared" si="16"/>
        <v>0</v>
      </c>
      <c r="S70" s="121">
        <f t="shared" si="16"/>
        <v>0</v>
      </c>
      <c r="T70" s="121">
        <f t="shared" si="16"/>
        <v>0</v>
      </c>
      <c r="U70" s="121">
        <f t="shared" si="16"/>
        <v>0</v>
      </c>
      <c r="V70" s="121">
        <f t="shared" si="16"/>
        <v>0</v>
      </c>
      <c r="W70" s="121">
        <f t="shared" si="16"/>
        <v>0</v>
      </c>
      <c r="X70" s="121">
        <f t="shared" si="16"/>
        <v>0</v>
      </c>
    </row>
    <row r="71" spans="1:24" ht="19.899999999999999" customHeight="1" thickBot="1" x14ac:dyDescent="0.3">
      <c r="A71" s="8" t="s">
        <v>56</v>
      </c>
      <c r="B71" s="175" t="s">
        <v>5017</v>
      </c>
      <c r="C71" s="175" t="s">
        <v>5018</v>
      </c>
      <c r="D71" s="175" t="s">
        <v>5019</v>
      </c>
      <c r="E71" s="175" t="s">
        <v>5020</v>
      </c>
      <c r="F71" s="175" t="s">
        <v>5021</v>
      </c>
      <c r="G71" s="175" t="s">
        <v>5022</v>
      </c>
      <c r="H71" s="175" t="s">
        <v>5023</v>
      </c>
      <c r="I71" s="175" t="s">
        <v>5024</v>
      </c>
      <c r="J71" s="175" t="s">
        <v>5025</v>
      </c>
      <c r="K71" s="175" t="s">
        <v>5026</v>
      </c>
      <c r="L71" s="18"/>
      <c r="M71" s="61"/>
      <c r="N71" s="108" t="s">
        <v>455</v>
      </c>
      <c r="O71" s="123" t="e">
        <f>O70/O67</f>
        <v>#VALUE!</v>
      </c>
      <c r="P71" s="123" t="e">
        <f t="shared" ref="P71:X71" si="17">P70/P67</f>
        <v>#VALUE!</v>
      </c>
      <c r="Q71" s="123" t="e">
        <f t="shared" si="17"/>
        <v>#VALUE!</v>
      </c>
      <c r="R71" s="123" t="e">
        <f t="shared" si="17"/>
        <v>#VALUE!</v>
      </c>
      <c r="S71" s="123" t="e">
        <f t="shared" si="17"/>
        <v>#VALUE!</v>
      </c>
      <c r="T71" s="123" t="e">
        <f t="shared" si="17"/>
        <v>#VALUE!</v>
      </c>
      <c r="U71" s="123" t="e">
        <f t="shared" si="17"/>
        <v>#VALUE!</v>
      </c>
      <c r="V71" s="123">
        <f t="shared" si="17"/>
        <v>0</v>
      </c>
      <c r="W71" s="123">
        <f t="shared" si="17"/>
        <v>0</v>
      </c>
      <c r="X71" s="123">
        <f t="shared" si="17"/>
        <v>0</v>
      </c>
    </row>
    <row r="72" spans="1:24" ht="19.899999999999999" customHeight="1" x14ac:dyDescent="0.25">
      <c r="A72" s="6" t="s">
        <v>57</v>
      </c>
      <c r="B72" s="172" t="s">
        <v>4930</v>
      </c>
      <c r="C72" s="172" t="s">
        <v>4931</v>
      </c>
      <c r="D72" s="172" t="s">
        <v>4932</v>
      </c>
      <c r="E72" s="172" t="s">
        <v>4933</v>
      </c>
      <c r="F72" s="172" t="s">
        <v>4934</v>
      </c>
      <c r="G72" s="172" t="s">
        <v>4935</v>
      </c>
      <c r="H72" s="172" t="s">
        <v>4936</v>
      </c>
      <c r="I72" s="172" t="s">
        <v>4937</v>
      </c>
      <c r="J72" s="172" t="s">
        <v>4938</v>
      </c>
      <c r="K72" s="172" t="s">
        <v>4939</v>
      </c>
      <c r="L72" s="18"/>
      <c r="M72" s="61"/>
    </row>
    <row r="73" spans="1:24" ht="19.899999999999999" customHeight="1" x14ac:dyDescent="0.25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8"/>
      <c r="M73" s="61"/>
    </row>
    <row r="74" spans="1:24" ht="19.899999999999999" customHeight="1" x14ac:dyDescent="0.25">
      <c r="A74" s="6" t="s">
        <v>58</v>
      </c>
      <c r="B74" s="172">
        <v>0</v>
      </c>
      <c r="C74" s="172">
        <v>0</v>
      </c>
      <c r="D74" s="172">
        <v>0</v>
      </c>
      <c r="E74" s="172">
        <v>0</v>
      </c>
      <c r="F74" s="172">
        <v>0</v>
      </c>
      <c r="G74" s="172">
        <v>0</v>
      </c>
      <c r="H74" s="172">
        <v>0</v>
      </c>
      <c r="I74" s="172">
        <v>0</v>
      </c>
      <c r="J74" s="172">
        <v>0</v>
      </c>
      <c r="K74" s="172">
        <v>0</v>
      </c>
      <c r="L74" s="18"/>
      <c r="M74" s="61"/>
    </row>
    <row r="75" spans="1:24" ht="19.899999999999999" customHeight="1" x14ac:dyDescent="0.25">
      <c r="A75" s="8" t="s">
        <v>59</v>
      </c>
      <c r="B75" s="175" t="s">
        <v>5027</v>
      </c>
      <c r="C75" s="175">
        <v>-448</v>
      </c>
      <c r="D75" s="175">
        <v>-304</v>
      </c>
      <c r="E75" s="175">
        <v>-638</v>
      </c>
      <c r="F75" s="175">
        <v>-835</v>
      </c>
      <c r="G75" s="175">
        <v>678</v>
      </c>
      <c r="H75" s="175">
        <v>971</v>
      </c>
      <c r="I75" s="175">
        <v>738</v>
      </c>
      <c r="J75" s="175" t="s">
        <v>5028</v>
      </c>
      <c r="K75" s="175" t="s">
        <v>3337</v>
      </c>
      <c r="L75" s="18"/>
      <c r="M75" s="61"/>
    </row>
    <row r="76" spans="1:24" ht="19.899999999999999" customHeight="1" x14ac:dyDescent="0.25">
      <c r="A76" s="6" t="s">
        <v>60</v>
      </c>
      <c r="B76" s="172" t="s">
        <v>5029</v>
      </c>
      <c r="C76" s="172" t="s">
        <v>5030</v>
      </c>
      <c r="D76" s="172" t="s">
        <v>5031</v>
      </c>
      <c r="E76" s="172" t="s">
        <v>5032</v>
      </c>
      <c r="F76" s="172" t="s">
        <v>5033</v>
      </c>
      <c r="G76" s="172" t="s">
        <v>5034</v>
      </c>
      <c r="H76" s="172" t="s">
        <v>5035</v>
      </c>
      <c r="I76" s="172" t="s">
        <v>5036</v>
      </c>
      <c r="J76" s="172" t="s">
        <v>5037</v>
      </c>
      <c r="K76" s="172" t="s">
        <v>5038</v>
      </c>
      <c r="L76" s="18"/>
      <c r="M76" s="61"/>
    </row>
    <row r="77" spans="1:24" ht="19.899999999999999" customHeight="1" x14ac:dyDescent="0.25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8"/>
      <c r="M77" s="61"/>
    </row>
    <row r="78" spans="1:24" ht="19.899999999999999" customHeight="1" x14ac:dyDescent="0.25">
      <c r="A78" s="166" t="s">
        <v>61</v>
      </c>
      <c r="B78" s="176"/>
      <c r="C78" s="176"/>
      <c r="D78" s="176"/>
      <c r="E78" s="176"/>
      <c r="F78" s="176"/>
      <c r="G78" s="176"/>
      <c r="H78" s="176"/>
      <c r="I78" s="176"/>
      <c r="J78" s="176"/>
      <c r="K78" s="176"/>
      <c r="L78" s="18"/>
      <c r="M78" s="61"/>
    </row>
    <row r="79" spans="1:24" ht="19.899999999999999" customHeight="1" x14ac:dyDescent="0.25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8"/>
      <c r="M79" s="61"/>
    </row>
    <row r="80" spans="1:24" ht="19.899999999999999" customHeight="1" x14ac:dyDescent="0.25">
      <c r="A80" s="8" t="s">
        <v>62</v>
      </c>
      <c r="B80" s="173">
        <v>956.99300000000005</v>
      </c>
      <c r="C80" s="173">
        <v>960.57500000000005</v>
      </c>
      <c r="D80" s="173">
        <v>961.69799999999998</v>
      </c>
      <c r="E80" s="173">
        <v>960.08900000000006</v>
      </c>
      <c r="F80" s="173">
        <v>930.31600000000003</v>
      </c>
      <c r="G80" s="173">
        <v>759.548</v>
      </c>
      <c r="H80" s="173">
        <v>753.41800000000001</v>
      </c>
      <c r="I80" s="173">
        <v>745.70899999999995</v>
      </c>
      <c r="J80" s="173">
        <v>755.23099999999999</v>
      </c>
      <c r="K80" s="173">
        <v>759.46400000000006</v>
      </c>
      <c r="L80" s="18"/>
      <c r="M80" s="61"/>
    </row>
    <row r="81" spans="1:13" ht="19.899999999999999" customHeight="1" x14ac:dyDescent="0.25">
      <c r="A81" s="6" t="s">
        <v>63</v>
      </c>
      <c r="B81" s="174">
        <v>0</v>
      </c>
      <c r="C81" s="174">
        <v>0</v>
      </c>
      <c r="D81" s="174">
        <v>0</v>
      </c>
      <c r="E81" s="174">
        <v>0</v>
      </c>
      <c r="F81" s="174">
        <v>0</v>
      </c>
      <c r="G81" s="174">
        <v>0</v>
      </c>
      <c r="H81" s="174">
        <v>0</v>
      </c>
      <c r="I81" s="174">
        <v>0</v>
      </c>
      <c r="J81" s="174">
        <v>0</v>
      </c>
      <c r="K81" s="174">
        <v>0</v>
      </c>
      <c r="L81" s="18"/>
      <c r="M81" s="61"/>
    </row>
    <row r="82" spans="1:13" ht="19.899999999999999" customHeight="1" x14ac:dyDescent="0.25">
      <c r="A82" s="8" t="s">
        <v>64</v>
      </c>
      <c r="B82" s="173" t="s">
        <v>5039</v>
      </c>
      <c r="C82" s="173" t="s">
        <v>5039</v>
      </c>
      <c r="D82" s="173" t="s">
        <v>5039</v>
      </c>
      <c r="E82" s="173" t="s">
        <v>5039</v>
      </c>
      <c r="F82" s="173" t="s">
        <v>5040</v>
      </c>
      <c r="G82" s="173" t="s">
        <v>5040</v>
      </c>
      <c r="H82" s="173" t="s">
        <v>5041</v>
      </c>
      <c r="I82" s="173" t="s">
        <v>5041</v>
      </c>
      <c r="J82" s="173" t="s">
        <v>5041</v>
      </c>
      <c r="K82" s="173" t="s">
        <v>5041</v>
      </c>
      <c r="L82" s="18"/>
      <c r="M82" s="61"/>
    </row>
    <row r="83" spans="1:13" ht="19.899999999999999" customHeight="1" x14ac:dyDescent="0.25">
      <c r="A83" s="6" t="s">
        <v>65</v>
      </c>
      <c r="B83" s="174">
        <v>0</v>
      </c>
      <c r="C83" s="174">
        <v>0</v>
      </c>
      <c r="D83" s="174">
        <v>0</v>
      </c>
      <c r="E83" s="174">
        <v>0</v>
      </c>
      <c r="F83" s="174">
        <v>0</v>
      </c>
      <c r="G83" s="174">
        <v>0</v>
      </c>
      <c r="H83" s="174">
        <v>0</v>
      </c>
      <c r="I83" s="174">
        <v>0</v>
      </c>
      <c r="J83" s="174">
        <v>0</v>
      </c>
      <c r="K83" s="174">
        <v>0</v>
      </c>
      <c r="L83" s="18"/>
      <c r="M83" s="61"/>
    </row>
    <row r="84" spans="1:13" ht="19.899999999999999" customHeight="1" x14ac:dyDescent="0.25">
      <c r="A84" s="8" t="s">
        <v>66</v>
      </c>
      <c r="B84" s="173">
        <v>0</v>
      </c>
      <c r="C84" s="173">
        <v>0</v>
      </c>
      <c r="D84" s="173">
        <v>0</v>
      </c>
      <c r="E84" s="173">
        <v>0</v>
      </c>
      <c r="F84" s="173">
        <v>0</v>
      </c>
      <c r="G84" s="173">
        <v>0</v>
      </c>
      <c r="H84" s="173">
        <v>0</v>
      </c>
      <c r="I84" s="173">
        <v>0</v>
      </c>
      <c r="J84" s="173">
        <v>0</v>
      </c>
      <c r="K84" s="173">
        <v>0</v>
      </c>
      <c r="L84" s="18"/>
      <c r="M84" s="61"/>
    </row>
    <row r="85" spans="1:13" ht="19.899999999999999" customHeight="1" x14ac:dyDescent="0.25">
      <c r="A85" s="6" t="s">
        <v>67</v>
      </c>
      <c r="B85" s="174">
        <v>0</v>
      </c>
      <c r="C85" s="174">
        <v>0</v>
      </c>
      <c r="D85" s="174">
        <v>0</v>
      </c>
      <c r="E85" s="174">
        <v>0</v>
      </c>
      <c r="F85" s="174">
        <v>0</v>
      </c>
      <c r="G85" s="174">
        <v>0</v>
      </c>
      <c r="H85" s="174">
        <v>0</v>
      </c>
      <c r="I85" s="174">
        <v>0</v>
      </c>
      <c r="J85" s="174">
        <v>0</v>
      </c>
      <c r="K85" s="174">
        <v>0</v>
      </c>
      <c r="L85" s="18"/>
      <c r="M85" s="61"/>
    </row>
    <row r="86" spans="1:13" ht="19.899999999999999" customHeight="1" x14ac:dyDescent="0.25">
      <c r="A86" s="8" t="s">
        <v>68</v>
      </c>
      <c r="B86" s="173">
        <v>957.49099999999999</v>
      </c>
      <c r="C86" s="173">
        <v>960.78899999999999</v>
      </c>
      <c r="D86" s="173">
        <v>960.98400000000004</v>
      </c>
      <c r="E86" s="173">
        <v>956.49300000000005</v>
      </c>
      <c r="F86" s="173">
        <v>894.40599999999995</v>
      </c>
      <c r="G86" s="173">
        <v>758.17200000000003</v>
      </c>
      <c r="H86" s="173">
        <v>750.274</v>
      </c>
      <c r="I86" s="173">
        <v>746.62800000000004</v>
      </c>
      <c r="J86" s="173">
        <v>759.49599999999998</v>
      </c>
      <c r="K86" s="173">
        <v>768.04</v>
      </c>
      <c r="L86" s="18"/>
      <c r="M86" s="61"/>
    </row>
    <row r="87" spans="1:13" ht="19.899999999999999" customHeight="1" x14ac:dyDescent="0.25">
      <c r="A87" s="6" t="s">
        <v>69</v>
      </c>
      <c r="B87" s="174">
        <v>965.24400000000003</v>
      </c>
      <c r="C87" s="174">
        <v>966.52499999999998</v>
      </c>
      <c r="D87" s="174">
        <v>966.16</v>
      </c>
      <c r="E87" s="174">
        <v>963.05499999999995</v>
      </c>
      <c r="F87" s="174">
        <v>900.77700000000004</v>
      </c>
      <c r="G87" s="174">
        <v>767.86500000000001</v>
      </c>
      <c r="H87" s="174">
        <v>765.16700000000003</v>
      </c>
      <c r="I87" s="174">
        <v>765.90300000000002</v>
      </c>
      <c r="J87" s="174">
        <v>777.94</v>
      </c>
      <c r="K87" s="174">
        <v>801.04300000000001</v>
      </c>
      <c r="L87" s="18"/>
      <c r="M87" s="61"/>
    </row>
    <row r="88" spans="1:13" ht="19.899999999999999" customHeight="1" x14ac:dyDescent="0.25">
      <c r="A88" s="8" t="s">
        <v>70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3">
        <v>0</v>
      </c>
      <c r="K88" s="173">
        <v>61.938000000000002</v>
      </c>
      <c r="L88" s="18"/>
      <c r="M88" s="61"/>
    </row>
    <row r="89" spans="1:13" ht="19.899999999999999" customHeight="1" x14ac:dyDescent="0.25">
      <c r="A89" s="6" t="s">
        <v>71</v>
      </c>
      <c r="B89" s="174" t="s">
        <v>5042</v>
      </c>
      <c r="C89" s="174" t="s">
        <v>4677</v>
      </c>
      <c r="D89" s="174" t="s">
        <v>2782</v>
      </c>
      <c r="E89" s="174" t="s">
        <v>5043</v>
      </c>
      <c r="F89" s="174" t="s">
        <v>5044</v>
      </c>
      <c r="G89" s="174" t="s">
        <v>5045</v>
      </c>
      <c r="H89" s="174" t="s">
        <v>5046</v>
      </c>
      <c r="I89" s="174" t="s">
        <v>5047</v>
      </c>
      <c r="J89" s="174" t="s">
        <v>5048</v>
      </c>
      <c r="K89" s="174" t="s">
        <v>5049</v>
      </c>
      <c r="L89" s="18"/>
      <c r="M89" s="61"/>
    </row>
    <row r="90" spans="1:13" ht="19.899999999999999" customHeight="1" x14ac:dyDescent="0.25">
      <c r="A90" s="8" t="s">
        <v>72</v>
      </c>
      <c r="B90" s="173">
        <v>0</v>
      </c>
      <c r="C90" s="173">
        <v>0</v>
      </c>
      <c r="D90" s="173">
        <v>0</v>
      </c>
      <c r="E90" s="173">
        <v>0</v>
      </c>
      <c r="F90" s="173">
        <v>86.26</v>
      </c>
      <c r="G90" s="173">
        <v>4.3849999999999998</v>
      </c>
      <c r="H90" s="173">
        <v>5.7850000000000001</v>
      </c>
      <c r="I90" s="173">
        <v>7.92</v>
      </c>
      <c r="J90" s="173">
        <v>8.1790000000000003</v>
      </c>
      <c r="K90" s="173">
        <v>0</v>
      </c>
      <c r="L90" s="18"/>
      <c r="M90" s="61"/>
    </row>
    <row r="91" spans="1:13" ht="19.899999999999999" customHeight="1" x14ac:dyDescent="0.25">
      <c r="A91" s="6" t="s">
        <v>73</v>
      </c>
      <c r="B91" s="174">
        <v>0</v>
      </c>
      <c r="C91" s="174">
        <v>0</v>
      </c>
      <c r="D91" s="174">
        <v>0</v>
      </c>
      <c r="E91" s="174">
        <v>0</v>
      </c>
      <c r="F91" s="174">
        <v>0</v>
      </c>
      <c r="G91" s="174">
        <v>0</v>
      </c>
      <c r="H91" s="174">
        <v>0</v>
      </c>
      <c r="I91" s="174">
        <v>0</v>
      </c>
      <c r="J91" s="174">
        <v>0</v>
      </c>
      <c r="K91" s="174">
        <v>0</v>
      </c>
      <c r="L91" s="18"/>
      <c r="M91" s="61"/>
    </row>
    <row r="92" spans="1:13" ht="19.899999999999999" customHeight="1" x14ac:dyDescent="0.25">
      <c r="A92" s="8" t="s">
        <v>74</v>
      </c>
      <c r="B92" s="173">
        <v>0</v>
      </c>
      <c r="C92" s="173">
        <v>0</v>
      </c>
      <c r="D92" s="173">
        <v>0</v>
      </c>
      <c r="E92" s="173">
        <v>0</v>
      </c>
      <c r="F92" s="173">
        <v>0</v>
      </c>
      <c r="G92" s="173">
        <v>0</v>
      </c>
      <c r="H92" s="173">
        <v>0</v>
      </c>
      <c r="I92" s="173">
        <v>9.298</v>
      </c>
      <c r="J92" s="173">
        <v>7.056</v>
      </c>
      <c r="K92" s="173">
        <v>0</v>
      </c>
      <c r="L92" s="18"/>
      <c r="M92" s="61"/>
    </row>
    <row r="93" spans="1:13" ht="19.899999999999999" customHeight="1" x14ac:dyDescent="0.25">
      <c r="A93" s="6" t="s">
        <v>75</v>
      </c>
      <c r="B93" s="174">
        <v>0</v>
      </c>
      <c r="C93" s="174">
        <v>0</v>
      </c>
      <c r="D93" s="174">
        <v>0</v>
      </c>
      <c r="E93" s="174">
        <v>0</v>
      </c>
      <c r="F93" s="174">
        <v>0</v>
      </c>
      <c r="G93" s="174">
        <v>0</v>
      </c>
      <c r="H93" s="174">
        <v>192</v>
      </c>
      <c r="I93" s="174">
        <v>286</v>
      </c>
      <c r="J93" s="174">
        <v>193</v>
      </c>
      <c r="K93" s="174">
        <v>0</v>
      </c>
      <c r="L93" s="18"/>
      <c r="M93" s="61"/>
    </row>
    <row r="94" spans="1:13" ht="19.899999999999999" customHeight="1" x14ac:dyDescent="0.25">
      <c r="A94" s="8" t="s">
        <v>76</v>
      </c>
      <c r="B94" s="173">
        <v>12</v>
      </c>
      <c r="C94" s="173">
        <v>76</v>
      </c>
      <c r="D94" s="173">
        <v>-106</v>
      </c>
      <c r="E94" s="173">
        <v>17</v>
      </c>
      <c r="F94" s="173">
        <v>121</v>
      </c>
      <c r="G94" s="173">
        <v>-99</v>
      </c>
      <c r="H94" s="173">
        <v>69</v>
      </c>
      <c r="I94" s="173">
        <v>-4</v>
      </c>
      <c r="J94" s="173">
        <v>-23</v>
      </c>
      <c r="K94" s="173">
        <v>-10</v>
      </c>
      <c r="L94" s="18"/>
      <c r="M94" s="61"/>
    </row>
    <row r="95" spans="1:13" ht="19.899999999999999" customHeight="1" x14ac:dyDescent="0.25">
      <c r="A95" s="6" t="s">
        <v>77</v>
      </c>
      <c r="B95" s="174">
        <v>253</v>
      </c>
      <c r="C95" s="174">
        <v>350</v>
      </c>
      <c r="D95" s="174">
        <v>87</v>
      </c>
      <c r="E95" s="174" t="s">
        <v>5050</v>
      </c>
      <c r="F95" s="174">
        <v>-567</v>
      </c>
      <c r="G95" s="174">
        <v>583</v>
      </c>
      <c r="H95" s="174">
        <v>429</v>
      </c>
      <c r="I95" s="174">
        <v>351</v>
      </c>
      <c r="J95" s="174">
        <v>251</v>
      </c>
      <c r="K95" s="174">
        <v>218</v>
      </c>
      <c r="L95" s="18"/>
      <c r="M95" s="61"/>
    </row>
    <row r="96" spans="1:13" ht="19.899999999999999" customHeight="1" x14ac:dyDescent="0.25">
      <c r="A96" s="8" t="s">
        <v>78</v>
      </c>
      <c r="B96" s="173" t="s">
        <v>5051</v>
      </c>
      <c r="C96" s="173" t="s">
        <v>5052</v>
      </c>
      <c r="D96" s="173" t="s">
        <v>5053</v>
      </c>
      <c r="E96" s="173" t="s">
        <v>5054</v>
      </c>
      <c r="F96" s="173" t="s">
        <v>5055</v>
      </c>
      <c r="G96" s="173" t="s">
        <v>5056</v>
      </c>
      <c r="H96" s="173" t="s">
        <v>5057</v>
      </c>
      <c r="I96" s="173" t="s">
        <v>5058</v>
      </c>
      <c r="J96" s="173" t="s">
        <v>5059</v>
      </c>
      <c r="K96" s="173" t="s">
        <v>5060</v>
      </c>
      <c r="L96" s="18"/>
      <c r="M96" s="61"/>
    </row>
    <row r="97" spans="1:13" ht="19.899999999999999" customHeight="1" x14ac:dyDescent="0.25">
      <c r="A97" s="6" t="s">
        <v>79</v>
      </c>
      <c r="B97" s="174">
        <v>0</v>
      </c>
      <c r="C97" s="174">
        <v>0</v>
      </c>
      <c r="D97" s="174">
        <v>0</v>
      </c>
      <c r="E97" s="174">
        <v>0</v>
      </c>
      <c r="F97" s="174">
        <v>0</v>
      </c>
      <c r="G97" s="174">
        <v>0</v>
      </c>
      <c r="H97" s="174">
        <v>0</v>
      </c>
      <c r="I97" s="174">
        <v>0</v>
      </c>
      <c r="J97" s="174">
        <v>0</v>
      </c>
      <c r="K97" s="174">
        <v>0</v>
      </c>
      <c r="L97" s="18"/>
      <c r="M97" s="61"/>
    </row>
    <row r="98" spans="1:13" ht="19.899999999999999" customHeight="1" x14ac:dyDescent="0.25">
      <c r="A98" s="8" t="s">
        <v>80</v>
      </c>
      <c r="B98" s="173" t="s">
        <v>5061</v>
      </c>
      <c r="C98" s="173">
        <v>0</v>
      </c>
      <c r="D98" s="173">
        <v>0</v>
      </c>
      <c r="E98" s="173">
        <v>0</v>
      </c>
      <c r="F98" s="173" t="s">
        <v>5062</v>
      </c>
      <c r="G98" s="173">
        <v>0</v>
      </c>
      <c r="H98" s="173">
        <v>0</v>
      </c>
      <c r="I98" s="173">
        <v>0</v>
      </c>
      <c r="J98" s="173">
        <v>0</v>
      </c>
      <c r="K98" s="173">
        <v>0</v>
      </c>
      <c r="L98" s="18"/>
      <c r="M98" s="61"/>
    </row>
    <row r="99" spans="1:13" ht="19.899999999999999" customHeight="1" x14ac:dyDescent="0.25">
      <c r="A99" s="6" t="s">
        <v>81</v>
      </c>
      <c r="B99" s="174">
        <v>0</v>
      </c>
      <c r="C99" s="174">
        <v>0</v>
      </c>
      <c r="D99" s="174">
        <v>0</v>
      </c>
      <c r="E99" s="174">
        <v>0</v>
      </c>
      <c r="F99" s="174">
        <v>0</v>
      </c>
      <c r="G99" s="174">
        <v>0</v>
      </c>
      <c r="H99" s="174">
        <v>0</v>
      </c>
      <c r="I99" s="174">
        <v>0</v>
      </c>
      <c r="J99" s="174">
        <v>0</v>
      </c>
      <c r="K99" s="174">
        <v>0</v>
      </c>
      <c r="L99" s="18"/>
      <c r="M99" s="61"/>
    </row>
    <row r="100" spans="1:13" ht="19.899999999999999" customHeight="1" x14ac:dyDescent="0.25">
      <c r="A100" s="8" t="s">
        <v>82</v>
      </c>
      <c r="B100" s="173">
        <v>369</v>
      </c>
      <c r="C100" s="173">
        <v>404</v>
      </c>
      <c r="D100" s="173">
        <v>386</v>
      </c>
      <c r="E100" s="173">
        <v>387</v>
      </c>
      <c r="F100" s="173">
        <v>374</v>
      </c>
      <c r="G100" s="173">
        <v>349</v>
      </c>
      <c r="H100" s="173">
        <v>356</v>
      </c>
      <c r="I100" s="173">
        <v>335</v>
      </c>
      <c r="J100" s="173">
        <v>315</v>
      </c>
      <c r="K100" s="173">
        <v>292</v>
      </c>
      <c r="L100" s="18"/>
      <c r="M100" s="61"/>
    </row>
    <row r="101" spans="1:13" ht="19.899999999999999" customHeight="1" x14ac:dyDescent="0.25">
      <c r="A101" s="6" t="s">
        <v>83</v>
      </c>
      <c r="B101" s="174">
        <v>0</v>
      </c>
      <c r="C101" s="174">
        <v>0</v>
      </c>
      <c r="D101" s="174">
        <v>0</v>
      </c>
      <c r="E101" s="174">
        <v>0</v>
      </c>
      <c r="F101" s="174">
        <v>0</v>
      </c>
      <c r="G101" s="174">
        <v>0</v>
      </c>
      <c r="H101" s="174">
        <v>0</v>
      </c>
      <c r="I101" s="174">
        <v>0</v>
      </c>
      <c r="J101" s="174">
        <v>0</v>
      </c>
      <c r="K101" s="174">
        <v>0</v>
      </c>
      <c r="L101" s="18"/>
      <c r="M101" s="61"/>
    </row>
    <row r="102" spans="1:13" ht="19.899999999999999" customHeight="1" x14ac:dyDescent="0.25">
      <c r="A102" s="8" t="s">
        <v>84</v>
      </c>
      <c r="B102" s="173" t="s">
        <v>4986</v>
      </c>
      <c r="C102" s="173" t="s">
        <v>4987</v>
      </c>
      <c r="D102" s="173" t="s">
        <v>4988</v>
      </c>
      <c r="E102" s="173" t="s">
        <v>4989</v>
      </c>
      <c r="F102" s="173" t="s">
        <v>4990</v>
      </c>
      <c r="G102" s="173">
        <v>623</v>
      </c>
      <c r="H102" s="173">
        <v>705</v>
      </c>
      <c r="I102" s="173">
        <v>25</v>
      </c>
      <c r="J102" s="173">
        <v>514</v>
      </c>
      <c r="K102" s="173">
        <v>536</v>
      </c>
      <c r="L102" s="18"/>
      <c r="M102" s="61"/>
    </row>
    <row r="103" spans="1:13" ht="19.899999999999999" customHeight="1" x14ac:dyDescent="0.25">
      <c r="A103" s="6" t="s">
        <v>85</v>
      </c>
      <c r="B103" s="174">
        <v>0</v>
      </c>
      <c r="C103" s="174">
        <v>0</v>
      </c>
      <c r="D103" s="174">
        <v>0</v>
      </c>
      <c r="E103" s="174">
        <v>0</v>
      </c>
      <c r="F103" s="174">
        <v>0</v>
      </c>
      <c r="G103" s="174">
        <v>0</v>
      </c>
      <c r="H103" s="174">
        <v>0</v>
      </c>
      <c r="I103" s="174">
        <v>0</v>
      </c>
      <c r="J103" s="174">
        <v>770</v>
      </c>
      <c r="K103" s="174">
        <v>739</v>
      </c>
      <c r="L103" s="18"/>
      <c r="M103" s="61"/>
    </row>
    <row r="104" spans="1:13" ht="19.899999999999999" customHeight="1" x14ac:dyDescent="0.25">
      <c r="A104" s="8" t="s">
        <v>86</v>
      </c>
      <c r="B104" s="173" t="s">
        <v>5013</v>
      </c>
      <c r="C104" s="173" t="s">
        <v>5014</v>
      </c>
      <c r="D104" s="173" t="s">
        <v>4357</v>
      </c>
      <c r="E104" s="173">
        <v>215</v>
      </c>
      <c r="F104" s="173">
        <v>196</v>
      </c>
      <c r="G104" s="173" t="s">
        <v>5015</v>
      </c>
      <c r="H104" s="173">
        <v>127</v>
      </c>
      <c r="I104" s="173">
        <v>526</v>
      </c>
      <c r="J104" s="173">
        <v>94</v>
      </c>
      <c r="K104" s="173" t="s">
        <v>5016</v>
      </c>
      <c r="L104" s="18"/>
      <c r="M104" s="61"/>
    </row>
    <row r="105" spans="1:13" ht="19.899999999999999" customHeight="1" x14ac:dyDescent="0.25">
      <c r="A105" s="6" t="s">
        <v>87</v>
      </c>
      <c r="B105" s="174">
        <v>0</v>
      </c>
      <c r="C105" s="174">
        <v>0</v>
      </c>
      <c r="D105" s="174">
        <v>0</v>
      </c>
      <c r="E105" s="174">
        <v>0</v>
      </c>
      <c r="F105" s="174">
        <v>122</v>
      </c>
      <c r="G105" s="174">
        <v>6</v>
      </c>
      <c r="H105" s="174">
        <v>27</v>
      </c>
      <c r="I105" s="174">
        <v>0</v>
      </c>
      <c r="J105" s="174">
        <v>0</v>
      </c>
      <c r="K105" s="174">
        <v>13</v>
      </c>
      <c r="L105" s="18"/>
      <c r="M105" s="61"/>
    </row>
    <row r="106" spans="1:13" ht="19.899999999999999" customHeight="1" x14ac:dyDescent="0.25">
      <c r="A106" s="8" t="s">
        <v>88</v>
      </c>
      <c r="B106" s="173">
        <v>0</v>
      </c>
      <c r="C106" s="173">
        <v>0</v>
      </c>
      <c r="D106" s="173">
        <v>0</v>
      </c>
      <c r="E106" s="173">
        <v>0</v>
      </c>
      <c r="F106" s="173">
        <v>0</v>
      </c>
      <c r="G106" s="173">
        <v>0</v>
      </c>
      <c r="H106" s="173">
        <v>0</v>
      </c>
      <c r="I106" s="173">
        <v>0</v>
      </c>
      <c r="J106" s="173">
        <v>0</v>
      </c>
      <c r="K106" s="173">
        <v>0</v>
      </c>
      <c r="L106" s="18"/>
      <c r="M106" s="61"/>
    </row>
    <row r="107" spans="1:13" ht="19.899999999999999" customHeight="1" x14ac:dyDescent="0.25">
      <c r="A107" s="6" t="s">
        <v>89</v>
      </c>
      <c r="B107" s="174" t="s">
        <v>5063</v>
      </c>
      <c r="C107" s="174" t="s">
        <v>5064</v>
      </c>
      <c r="D107" s="174" t="s">
        <v>5065</v>
      </c>
      <c r="E107" s="174" t="s">
        <v>5066</v>
      </c>
      <c r="F107" s="174" t="s">
        <v>5067</v>
      </c>
      <c r="G107" s="174" t="s">
        <v>5068</v>
      </c>
      <c r="H107" s="174" t="s">
        <v>5069</v>
      </c>
      <c r="I107" s="174">
        <v>901</v>
      </c>
      <c r="J107" s="174">
        <v>800</v>
      </c>
      <c r="K107" s="174">
        <v>722</v>
      </c>
      <c r="L107" s="18"/>
      <c r="M107" s="61"/>
    </row>
    <row r="108" spans="1:13" ht="19.899999999999999" customHeight="1" x14ac:dyDescent="0.25">
      <c r="A108" s="8" t="s">
        <v>90</v>
      </c>
      <c r="B108" s="173">
        <v>0</v>
      </c>
      <c r="C108" s="173">
        <v>0</v>
      </c>
      <c r="D108" s="173">
        <v>0</v>
      </c>
      <c r="E108" s="173">
        <v>0</v>
      </c>
      <c r="F108" s="173">
        <v>0</v>
      </c>
      <c r="G108" s="173">
        <v>0</v>
      </c>
      <c r="H108" s="173">
        <v>0</v>
      </c>
      <c r="I108" s="173">
        <v>0</v>
      </c>
      <c r="J108" s="173">
        <v>0</v>
      </c>
      <c r="K108" s="173">
        <v>301</v>
      </c>
      <c r="L108" s="18"/>
      <c r="M108" s="61"/>
    </row>
    <row r="109" spans="1:13" ht="19.899999999999999" customHeight="1" x14ac:dyDescent="0.25">
      <c r="A109" s="6" t="s">
        <v>91</v>
      </c>
      <c r="B109" s="174">
        <v>0</v>
      </c>
      <c r="C109" s="174">
        <v>0</v>
      </c>
      <c r="D109" s="174">
        <v>0</v>
      </c>
      <c r="E109" s="174">
        <v>0</v>
      </c>
      <c r="F109" s="174">
        <v>0</v>
      </c>
      <c r="G109" s="174">
        <v>0</v>
      </c>
      <c r="H109" s="174">
        <v>0</v>
      </c>
      <c r="I109" s="174">
        <v>0</v>
      </c>
      <c r="J109" s="174">
        <v>0</v>
      </c>
      <c r="K109" s="174">
        <v>0</v>
      </c>
      <c r="L109" s="18"/>
      <c r="M109" s="61"/>
    </row>
    <row r="110" spans="1:13" ht="19.899999999999999" customHeight="1" x14ac:dyDescent="0.25">
      <c r="A110" s="8" t="s">
        <v>92</v>
      </c>
      <c r="B110" s="173">
        <v>805</v>
      </c>
      <c r="C110" s="173">
        <v>701</v>
      </c>
      <c r="D110" s="173">
        <v>542</v>
      </c>
      <c r="E110" s="173">
        <v>574</v>
      </c>
      <c r="F110" s="173">
        <v>571</v>
      </c>
      <c r="G110" s="173">
        <v>349</v>
      </c>
      <c r="H110" s="173">
        <v>356</v>
      </c>
      <c r="I110" s="173">
        <v>335</v>
      </c>
      <c r="J110" s="173">
        <v>315</v>
      </c>
      <c r="K110" s="173">
        <v>292</v>
      </c>
      <c r="L110" s="18"/>
      <c r="M110" s="61"/>
    </row>
    <row r="111" spans="1:13" ht="19.899999999999999" customHeight="1" x14ac:dyDescent="0.25">
      <c r="A111" s="6" t="s">
        <v>93</v>
      </c>
      <c r="B111" s="174">
        <v>922</v>
      </c>
      <c r="C111" s="174">
        <v>752</v>
      </c>
      <c r="D111" s="174">
        <v>825</v>
      </c>
      <c r="E111" s="174">
        <v>863</v>
      </c>
      <c r="F111" s="174">
        <v>738</v>
      </c>
      <c r="G111" s="174">
        <v>361</v>
      </c>
      <c r="H111" s="174">
        <v>297</v>
      </c>
      <c r="I111" s="174">
        <v>252</v>
      </c>
      <c r="J111" s="174">
        <v>269</v>
      </c>
      <c r="K111" s="174">
        <v>248</v>
      </c>
      <c r="L111" s="18"/>
      <c r="M111" s="61"/>
    </row>
    <row r="112" spans="1:13" ht="19.899999999999999" customHeight="1" x14ac:dyDescent="0.25">
      <c r="A112" s="8" t="s">
        <v>94</v>
      </c>
      <c r="B112" s="173">
        <v>0</v>
      </c>
      <c r="C112" s="173">
        <v>0</v>
      </c>
      <c r="D112" s="173">
        <v>0</v>
      </c>
      <c r="E112" s="173">
        <v>0</v>
      </c>
      <c r="F112" s="173">
        <v>0</v>
      </c>
      <c r="G112" s="173">
        <v>0</v>
      </c>
      <c r="H112" s="173">
        <v>0</v>
      </c>
      <c r="I112" s="173">
        <v>0</v>
      </c>
      <c r="J112" s="173">
        <v>0</v>
      </c>
      <c r="K112" s="173">
        <v>0</v>
      </c>
      <c r="L112" s="18"/>
      <c r="M112" s="61"/>
    </row>
    <row r="113" spans="1:13" ht="19.899999999999999" customHeight="1" x14ac:dyDescent="0.25">
      <c r="A113" s="6" t="s">
        <v>95</v>
      </c>
      <c r="B113" s="174">
        <v>0</v>
      </c>
      <c r="C113" s="174">
        <v>0</v>
      </c>
      <c r="D113" s="174">
        <v>0</v>
      </c>
      <c r="E113" s="174">
        <v>0</v>
      </c>
      <c r="F113" s="174">
        <v>0</v>
      </c>
      <c r="G113" s="174">
        <v>0</v>
      </c>
      <c r="H113" s="174">
        <v>0</v>
      </c>
      <c r="I113" s="174">
        <v>0</v>
      </c>
      <c r="J113" s="174">
        <v>0</v>
      </c>
      <c r="K113" s="169"/>
      <c r="L113" s="18"/>
      <c r="M113" s="61"/>
    </row>
    <row r="114" spans="1:13" ht="19.899999999999999" customHeight="1" x14ac:dyDescent="0.25">
      <c r="A114" s="8" t="s">
        <v>96</v>
      </c>
      <c r="B114" s="173">
        <v>0</v>
      </c>
      <c r="C114" s="173">
        <v>0</v>
      </c>
      <c r="D114" s="173">
        <v>0</v>
      </c>
      <c r="E114" s="173">
        <v>0</v>
      </c>
      <c r="F114" s="173">
        <v>0</v>
      </c>
      <c r="G114" s="173">
        <v>0</v>
      </c>
      <c r="H114" s="173">
        <v>0</v>
      </c>
      <c r="I114" s="173">
        <v>0</v>
      </c>
      <c r="J114" s="173">
        <v>0</v>
      </c>
      <c r="K114" s="171"/>
      <c r="L114" s="18"/>
      <c r="M114" s="61"/>
    </row>
    <row r="115" spans="1:13" ht="19.899999999999999" customHeight="1" x14ac:dyDescent="0.25">
      <c r="A115" s="6" t="s">
        <v>97</v>
      </c>
      <c r="B115" s="174">
        <v>0</v>
      </c>
      <c r="C115" s="174">
        <v>0</v>
      </c>
      <c r="D115" s="174">
        <v>0</v>
      </c>
      <c r="E115" s="174">
        <v>0</v>
      </c>
      <c r="F115" s="174">
        <v>0</v>
      </c>
      <c r="G115" s="174">
        <v>0</v>
      </c>
      <c r="H115" s="174">
        <v>0</v>
      </c>
      <c r="I115" s="174">
        <v>0</v>
      </c>
      <c r="J115" s="174">
        <v>0</v>
      </c>
      <c r="K115" s="169"/>
      <c r="L115" s="18"/>
      <c r="M115" s="61"/>
    </row>
    <row r="116" spans="1:13" ht="19.899999999999999" customHeight="1" x14ac:dyDescent="0.25">
      <c r="A116" s="8" t="s">
        <v>98</v>
      </c>
      <c r="B116" s="173" t="s">
        <v>5070</v>
      </c>
      <c r="C116" s="173" t="s">
        <v>5071</v>
      </c>
      <c r="D116" s="173" t="s">
        <v>5072</v>
      </c>
      <c r="E116" s="173" t="s">
        <v>5073</v>
      </c>
      <c r="F116" s="173" t="s">
        <v>5074</v>
      </c>
      <c r="G116" s="173" t="s">
        <v>3123</v>
      </c>
      <c r="H116" s="173">
        <v>920</v>
      </c>
      <c r="I116" s="173">
        <v>893</v>
      </c>
      <c r="J116" s="173">
        <v>906</v>
      </c>
      <c r="K116" s="173">
        <v>920</v>
      </c>
      <c r="L116" s="18"/>
      <c r="M116" s="61"/>
    </row>
    <row r="117" spans="1:13" ht="19.899999999999999" customHeight="1" x14ac:dyDescent="0.25">
      <c r="A117" s="6" t="s">
        <v>99</v>
      </c>
      <c r="B117" s="174">
        <v>0</v>
      </c>
      <c r="C117" s="174">
        <v>0</v>
      </c>
      <c r="D117" s="174">
        <v>0</v>
      </c>
      <c r="E117" s="174">
        <v>0</v>
      </c>
      <c r="F117" s="174">
        <v>0</v>
      </c>
      <c r="G117" s="174">
        <v>0</v>
      </c>
      <c r="H117" s="174">
        <v>0</v>
      </c>
      <c r="I117" s="174">
        <v>0</v>
      </c>
      <c r="J117" s="174">
        <v>0</v>
      </c>
      <c r="K117" s="174">
        <v>0</v>
      </c>
      <c r="L117" s="18"/>
      <c r="M117" s="61"/>
    </row>
    <row r="118" spans="1:13" ht="19.899999999999999" customHeight="1" x14ac:dyDescent="0.25">
      <c r="A118" s="8" t="s">
        <v>100</v>
      </c>
      <c r="B118" s="173" t="s">
        <v>5075</v>
      </c>
      <c r="C118" s="173" t="s">
        <v>5076</v>
      </c>
      <c r="D118" s="173" t="s">
        <v>5077</v>
      </c>
      <c r="E118" s="173" t="s">
        <v>5078</v>
      </c>
      <c r="F118" s="173" t="s">
        <v>5079</v>
      </c>
      <c r="G118" s="173" t="s">
        <v>1796</v>
      </c>
      <c r="H118" s="173" t="s">
        <v>5080</v>
      </c>
      <c r="I118" s="173" t="s">
        <v>5081</v>
      </c>
      <c r="J118" s="173" t="s">
        <v>5082</v>
      </c>
      <c r="K118" s="173" t="s">
        <v>4516</v>
      </c>
      <c r="L118" s="18"/>
      <c r="M118" s="61"/>
    </row>
    <row r="119" spans="1:13" ht="19.899999999999999" customHeight="1" x14ac:dyDescent="0.25">
      <c r="A119" s="6" t="s">
        <v>101</v>
      </c>
      <c r="B119" s="174">
        <v>0</v>
      </c>
      <c r="C119" s="174">
        <v>0</v>
      </c>
      <c r="D119" s="174">
        <v>0</v>
      </c>
      <c r="E119" s="174">
        <v>0</v>
      </c>
      <c r="F119" s="174">
        <v>0</v>
      </c>
      <c r="G119" s="174">
        <v>0</v>
      </c>
      <c r="H119" s="174">
        <v>0</v>
      </c>
      <c r="I119" s="174">
        <v>0</v>
      </c>
      <c r="J119" s="174">
        <v>0</v>
      </c>
      <c r="K119" s="174">
        <v>0</v>
      </c>
      <c r="L119" s="18"/>
      <c r="M119" s="61"/>
    </row>
    <row r="120" spans="1:13" ht="19.899999999999999" customHeight="1" x14ac:dyDescent="0.25">
      <c r="A120" s="8" t="s">
        <v>102</v>
      </c>
      <c r="B120" s="173">
        <v>456</v>
      </c>
      <c r="C120" s="173">
        <v>433</v>
      </c>
      <c r="D120" s="173">
        <v>593</v>
      </c>
      <c r="E120" s="173">
        <v>689</v>
      </c>
      <c r="F120" s="173">
        <v>606</v>
      </c>
      <c r="G120" s="173">
        <v>228</v>
      </c>
      <c r="H120" s="173">
        <v>187</v>
      </c>
      <c r="I120" s="173">
        <v>130</v>
      </c>
      <c r="J120" s="173">
        <v>104</v>
      </c>
      <c r="K120" s="173">
        <v>108</v>
      </c>
      <c r="L120" s="18"/>
      <c r="M120" s="61"/>
    </row>
    <row r="121" spans="1:13" ht="19.899999999999999" customHeight="1" x14ac:dyDescent="0.25">
      <c r="A121" s="6" t="s">
        <v>103</v>
      </c>
      <c r="B121" s="174">
        <v>0</v>
      </c>
      <c r="C121" s="174">
        <v>0</v>
      </c>
      <c r="D121" s="174">
        <v>0</v>
      </c>
      <c r="E121" s="174">
        <v>0</v>
      </c>
      <c r="F121" s="174">
        <v>0</v>
      </c>
      <c r="G121" s="174">
        <v>0</v>
      </c>
      <c r="H121" s="174">
        <v>0</v>
      </c>
      <c r="I121" s="174">
        <v>0</v>
      </c>
      <c r="J121" s="174">
        <v>0</v>
      </c>
      <c r="K121" s="174">
        <v>0</v>
      </c>
      <c r="L121" s="18"/>
      <c r="M121" s="61"/>
    </row>
    <row r="122" spans="1:13" ht="19.899999999999999" customHeight="1" x14ac:dyDescent="0.25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8"/>
      <c r="M122" s="61"/>
    </row>
    <row r="123" spans="1:13" ht="19.899999999999999" customHeight="1" x14ac:dyDescent="0.25">
      <c r="M123" s="61"/>
    </row>
    <row r="124" spans="1:13" ht="19.899999999999999" customHeight="1" thickBot="1" x14ac:dyDescent="0.3">
      <c r="A124" s="209" t="s">
        <v>107</v>
      </c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61"/>
    </row>
    <row r="125" spans="1:13" ht="19.899999999999999" customHeight="1" x14ac:dyDescent="0.25">
      <c r="A125" s="163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3" t="s">
        <v>2</v>
      </c>
      <c r="M125" s="61"/>
    </row>
    <row r="126" spans="1:13" ht="19.899999999999999" customHeight="1" x14ac:dyDescent="0.25">
      <c r="A126" s="164" t="s">
        <v>3</v>
      </c>
      <c r="B126" s="165">
        <v>2019</v>
      </c>
      <c r="C126" s="165">
        <v>2018</v>
      </c>
      <c r="D126" s="165">
        <v>2017</v>
      </c>
      <c r="E126" s="165">
        <v>2016</v>
      </c>
      <c r="F126" s="165">
        <v>2015</v>
      </c>
      <c r="G126" s="165">
        <v>2014</v>
      </c>
      <c r="H126" s="165">
        <v>2013</v>
      </c>
      <c r="I126" s="165">
        <v>2012</v>
      </c>
      <c r="J126" s="165">
        <v>2011</v>
      </c>
      <c r="K126" s="165">
        <v>2010</v>
      </c>
      <c r="L126" s="18"/>
      <c r="M126" s="61"/>
    </row>
    <row r="127" spans="1:13" ht="19.899999999999999" customHeight="1" x14ac:dyDescent="0.25">
      <c r="A127" s="164" t="s">
        <v>4</v>
      </c>
      <c r="B127" s="165">
        <v>12</v>
      </c>
      <c r="C127" s="165">
        <v>12</v>
      </c>
      <c r="D127" s="165">
        <v>12</v>
      </c>
      <c r="E127" s="165">
        <v>12</v>
      </c>
      <c r="F127" s="165">
        <v>12</v>
      </c>
      <c r="G127" s="165">
        <v>12</v>
      </c>
      <c r="H127" s="165">
        <v>12</v>
      </c>
      <c r="I127" s="165">
        <v>12</v>
      </c>
      <c r="J127" s="165">
        <v>12</v>
      </c>
      <c r="K127" s="165">
        <v>12</v>
      </c>
      <c r="L127" s="18"/>
      <c r="M127" s="61"/>
    </row>
    <row r="128" spans="1:13" ht="19.899999999999999" customHeight="1" x14ac:dyDescent="0.25">
      <c r="A128" s="164" t="s">
        <v>5</v>
      </c>
      <c r="B128" s="165" t="s">
        <v>337</v>
      </c>
      <c r="C128" s="165" t="s">
        <v>337</v>
      </c>
      <c r="D128" s="165" t="s">
        <v>337</v>
      </c>
      <c r="E128" s="165" t="s">
        <v>337</v>
      </c>
      <c r="F128" s="165" t="s">
        <v>337</v>
      </c>
      <c r="G128" s="165" t="s">
        <v>337</v>
      </c>
      <c r="H128" s="165" t="s">
        <v>337</v>
      </c>
      <c r="I128" s="165" t="s">
        <v>337</v>
      </c>
      <c r="J128" s="165" t="s">
        <v>337</v>
      </c>
      <c r="K128" s="165" t="s">
        <v>337</v>
      </c>
      <c r="L128" s="18"/>
      <c r="M128" s="61"/>
    </row>
    <row r="129" spans="1:13" ht="19.899999999999999" customHeight="1" x14ac:dyDescent="0.25">
      <c r="A129" s="164"/>
      <c r="B129" s="164"/>
      <c r="C129" s="164"/>
      <c r="D129" s="164"/>
      <c r="E129" s="164"/>
      <c r="F129" s="164"/>
      <c r="G129" s="164"/>
      <c r="H129" s="164"/>
      <c r="I129" s="164"/>
      <c r="J129" s="164"/>
      <c r="K129" s="164"/>
      <c r="L129" s="18"/>
      <c r="M129" s="61"/>
    </row>
    <row r="130" spans="1:13" ht="19.899999999999999" customHeight="1" x14ac:dyDescent="0.25">
      <c r="A130" s="166" t="s">
        <v>108</v>
      </c>
      <c r="B130" s="167" t="s">
        <v>8</v>
      </c>
      <c r="C130" s="167" t="s">
        <v>8</v>
      </c>
      <c r="D130" s="167" t="s">
        <v>8</v>
      </c>
      <c r="E130" s="167" t="s">
        <v>8</v>
      </c>
      <c r="F130" s="167" t="s">
        <v>8</v>
      </c>
      <c r="G130" s="167" t="s">
        <v>8</v>
      </c>
      <c r="H130" s="167" t="s">
        <v>8</v>
      </c>
      <c r="I130" s="167" t="s">
        <v>8</v>
      </c>
      <c r="J130" s="167" t="s">
        <v>8</v>
      </c>
      <c r="K130" s="167" t="s">
        <v>8</v>
      </c>
      <c r="L130" s="18"/>
      <c r="M130" s="61"/>
    </row>
    <row r="131" spans="1:13" ht="19.899999999999999" customHeight="1" x14ac:dyDescent="0.25">
      <c r="A131" s="6" t="s">
        <v>109</v>
      </c>
      <c r="B131" s="172" t="s">
        <v>5083</v>
      </c>
      <c r="C131" s="172" t="s">
        <v>5084</v>
      </c>
      <c r="D131" s="172" t="s">
        <v>5085</v>
      </c>
      <c r="E131" s="172" t="s">
        <v>5086</v>
      </c>
      <c r="F131" s="172" t="s">
        <v>5087</v>
      </c>
      <c r="G131" s="172" t="s">
        <v>5088</v>
      </c>
      <c r="H131" s="172" t="s">
        <v>5089</v>
      </c>
      <c r="I131" s="172" t="s">
        <v>5090</v>
      </c>
      <c r="J131" s="172" t="s">
        <v>5091</v>
      </c>
      <c r="K131" s="172" t="s">
        <v>5092</v>
      </c>
      <c r="L131" s="18"/>
      <c r="M131" s="61"/>
    </row>
    <row r="132" spans="1:13" ht="19.899999999999999" customHeight="1" x14ac:dyDescent="0.25">
      <c r="A132" s="8" t="s">
        <v>110</v>
      </c>
      <c r="B132" s="175">
        <v>7</v>
      </c>
      <c r="C132" s="175">
        <v>2</v>
      </c>
      <c r="D132" s="175">
        <v>4</v>
      </c>
      <c r="E132" s="175">
        <v>15</v>
      </c>
      <c r="F132" s="175">
        <v>42</v>
      </c>
      <c r="G132" s="175">
        <v>13</v>
      </c>
      <c r="H132" s="175">
        <v>23</v>
      </c>
      <c r="I132" s="175">
        <v>12</v>
      </c>
      <c r="J132" s="175">
        <v>9</v>
      </c>
      <c r="K132" s="175">
        <v>10</v>
      </c>
      <c r="L132" s="18"/>
      <c r="M132" s="61"/>
    </row>
    <row r="133" spans="1:13" ht="19.899999999999999" customHeight="1" x14ac:dyDescent="0.25">
      <c r="A133" s="6" t="s">
        <v>111</v>
      </c>
      <c r="B133" s="172" t="s">
        <v>5093</v>
      </c>
      <c r="C133" s="172" t="s">
        <v>5094</v>
      </c>
      <c r="D133" s="172" t="s">
        <v>5095</v>
      </c>
      <c r="E133" s="172" t="s">
        <v>5096</v>
      </c>
      <c r="F133" s="172" t="s">
        <v>5097</v>
      </c>
      <c r="G133" s="172" t="s">
        <v>5098</v>
      </c>
      <c r="H133" s="172" t="s">
        <v>5099</v>
      </c>
      <c r="I133" s="172" t="s">
        <v>5100</v>
      </c>
      <c r="J133" s="172" t="s">
        <v>5101</v>
      </c>
      <c r="K133" s="172" t="s">
        <v>5102</v>
      </c>
      <c r="L133" s="18"/>
      <c r="M133" s="61"/>
    </row>
    <row r="134" spans="1:13" ht="19.899999999999999" customHeight="1" x14ac:dyDescent="0.25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8"/>
      <c r="M134" s="61"/>
    </row>
    <row r="135" spans="1:13" ht="19.899999999999999" customHeight="1" x14ac:dyDescent="0.25">
      <c r="A135" s="6" t="s">
        <v>112</v>
      </c>
      <c r="B135" s="174" t="s">
        <v>5103</v>
      </c>
      <c r="C135" s="174" t="s">
        <v>5104</v>
      </c>
      <c r="D135" s="174" t="s">
        <v>5105</v>
      </c>
      <c r="E135" s="174" t="s">
        <v>5106</v>
      </c>
      <c r="F135" s="174" t="s">
        <v>5107</v>
      </c>
      <c r="G135" s="174" t="s">
        <v>5108</v>
      </c>
      <c r="H135" s="174" t="s">
        <v>5109</v>
      </c>
      <c r="I135" s="174" t="s">
        <v>5110</v>
      </c>
      <c r="J135" s="174" t="s">
        <v>5111</v>
      </c>
      <c r="K135" s="174" t="s">
        <v>5112</v>
      </c>
      <c r="L135" s="18"/>
      <c r="M135" s="61"/>
    </row>
    <row r="136" spans="1:13" ht="19.899999999999999" customHeight="1" x14ac:dyDescent="0.25">
      <c r="A136" s="8" t="s">
        <v>113</v>
      </c>
      <c r="B136" s="175" t="s">
        <v>5103</v>
      </c>
      <c r="C136" s="175" t="s">
        <v>5104</v>
      </c>
      <c r="D136" s="175" t="s">
        <v>5105</v>
      </c>
      <c r="E136" s="175" t="s">
        <v>5106</v>
      </c>
      <c r="F136" s="175" t="s">
        <v>5107</v>
      </c>
      <c r="G136" s="175" t="s">
        <v>5108</v>
      </c>
      <c r="H136" s="175" t="s">
        <v>5109</v>
      </c>
      <c r="I136" s="175" t="s">
        <v>5110</v>
      </c>
      <c r="J136" s="175" t="s">
        <v>5111</v>
      </c>
      <c r="K136" s="175" t="s">
        <v>5112</v>
      </c>
      <c r="L136" s="18"/>
      <c r="M136" s="61"/>
    </row>
    <row r="137" spans="1:13" ht="19.899999999999999" customHeight="1" x14ac:dyDescent="0.25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8"/>
      <c r="M137" s="61"/>
    </row>
    <row r="138" spans="1:13" ht="19.899999999999999" customHeight="1" x14ac:dyDescent="0.25">
      <c r="A138" s="8" t="s">
        <v>114</v>
      </c>
      <c r="B138" s="173" t="s">
        <v>5113</v>
      </c>
      <c r="C138" s="173">
        <v>326</v>
      </c>
      <c r="D138" s="173">
        <v>301</v>
      </c>
      <c r="E138" s="173">
        <v>311</v>
      </c>
      <c r="F138" s="173">
        <v>445</v>
      </c>
      <c r="G138" s="173">
        <v>232</v>
      </c>
      <c r="H138" s="173">
        <v>221</v>
      </c>
      <c r="I138" s="173">
        <v>142</v>
      </c>
      <c r="J138" s="173">
        <v>78</v>
      </c>
      <c r="K138" s="173">
        <v>67</v>
      </c>
      <c r="L138" s="18"/>
      <c r="M138" s="61"/>
    </row>
    <row r="139" spans="1:13" ht="19.899999999999999" customHeight="1" x14ac:dyDescent="0.25">
      <c r="A139" s="6" t="s">
        <v>115</v>
      </c>
      <c r="B139" s="174">
        <v>0</v>
      </c>
      <c r="C139" s="174">
        <v>0</v>
      </c>
      <c r="D139" s="174">
        <v>0</v>
      </c>
      <c r="E139" s="174">
        <v>0</v>
      </c>
      <c r="F139" s="174">
        <v>0</v>
      </c>
      <c r="G139" s="174">
        <v>0</v>
      </c>
      <c r="H139" s="174">
        <v>0</v>
      </c>
      <c r="I139" s="174">
        <v>0</v>
      </c>
      <c r="J139" s="174">
        <v>0</v>
      </c>
      <c r="K139" s="174">
        <v>0</v>
      </c>
      <c r="L139" s="18"/>
      <c r="M139" s="61"/>
    </row>
    <row r="140" spans="1:13" ht="19.899999999999999" customHeight="1" x14ac:dyDescent="0.25">
      <c r="A140" s="8" t="s">
        <v>116</v>
      </c>
      <c r="B140" s="173" t="s">
        <v>5114</v>
      </c>
      <c r="C140" s="173" t="s">
        <v>5115</v>
      </c>
      <c r="D140" s="173" t="s">
        <v>5116</v>
      </c>
      <c r="E140" s="173" t="s">
        <v>5117</v>
      </c>
      <c r="F140" s="173" t="s">
        <v>5118</v>
      </c>
      <c r="G140" s="173" t="s">
        <v>5119</v>
      </c>
      <c r="H140" s="173" t="s">
        <v>5120</v>
      </c>
      <c r="I140" s="173" t="s">
        <v>5121</v>
      </c>
      <c r="J140" s="173" t="s">
        <v>641</v>
      </c>
      <c r="K140" s="173" t="s">
        <v>5122</v>
      </c>
      <c r="L140" s="18"/>
      <c r="M140" s="61"/>
    </row>
    <row r="141" spans="1:13" ht="19.899999999999999" customHeight="1" x14ac:dyDescent="0.25">
      <c r="A141" s="6" t="s">
        <v>117</v>
      </c>
      <c r="B141" s="174">
        <v>9</v>
      </c>
      <c r="C141" s="174">
        <v>10</v>
      </c>
      <c r="D141" s="174">
        <v>31</v>
      </c>
      <c r="E141" s="174">
        <v>19</v>
      </c>
      <c r="F141" s="174">
        <v>31</v>
      </c>
      <c r="G141" s="174">
        <v>33</v>
      </c>
      <c r="H141" s="174">
        <v>37</v>
      </c>
      <c r="I141" s="174">
        <v>27</v>
      </c>
      <c r="J141" s="174">
        <v>18</v>
      </c>
      <c r="K141" s="174">
        <v>8</v>
      </c>
      <c r="L141" s="18"/>
      <c r="M141" s="61"/>
    </row>
    <row r="142" spans="1:13" ht="19.899999999999999" customHeight="1" x14ac:dyDescent="0.25">
      <c r="A142" s="8" t="s">
        <v>118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61"/>
    </row>
    <row r="143" spans="1:13" ht="19.899999999999999" customHeight="1" x14ac:dyDescent="0.25">
      <c r="A143" s="6" t="s">
        <v>119</v>
      </c>
      <c r="B143" s="174" t="s">
        <v>5123</v>
      </c>
      <c r="C143" s="174" t="s">
        <v>5124</v>
      </c>
      <c r="D143" s="174" t="s">
        <v>5125</v>
      </c>
      <c r="E143" s="174" t="s">
        <v>510</v>
      </c>
      <c r="F143" s="174" t="s">
        <v>5126</v>
      </c>
      <c r="G143" s="174">
        <v>640</v>
      </c>
      <c r="H143" s="174">
        <v>534</v>
      </c>
      <c r="I143" s="174">
        <v>463</v>
      </c>
      <c r="J143" s="174">
        <v>411</v>
      </c>
      <c r="K143" s="174">
        <v>375</v>
      </c>
      <c r="L143" s="18"/>
      <c r="M143" s="61"/>
    </row>
    <row r="144" spans="1:13" ht="19.899999999999999" customHeight="1" x14ac:dyDescent="0.25">
      <c r="A144" s="8" t="s">
        <v>120</v>
      </c>
      <c r="B144" s="173">
        <v>36</v>
      </c>
      <c r="C144" s="173">
        <v>40</v>
      </c>
      <c r="D144" s="173">
        <v>30</v>
      </c>
      <c r="E144" s="173">
        <v>0</v>
      </c>
      <c r="F144" s="173">
        <v>34</v>
      </c>
      <c r="G144" s="173">
        <v>19</v>
      </c>
      <c r="H144" s="173">
        <v>18</v>
      </c>
      <c r="I144" s="173">
        <v>12</v>
      </c>
      <c r="J144" s="173">
        <v>11</v>
      </c>
      <c r="K144" s="173">
        <v>10</v>
      </c>
      <c r="L144" s="18"/>
      <c r="M144" s="61"/>
    </row>
    <row r="145" spans="1:13" ht="19.899999999999999" customHeight="1" x14ac:dyDescent="0.25">
      <c r="A145" s="6" t="s">
        <v>121</v>
      </c>
      <c r="B145" s="174">
        <v>93.167000000000002</v>
      </c>
      <c r="C145" s="174">
        <v>86.927000000000007</v>
      </c>
      <c r="D145" s="174">
        <v>99.588999999999999</v>
      </c>
      <c r="E145" s="174">
        <v>110.19499999999999</v>
      </c>
      <c r="F145" s="174">
        <v>95.114000000000004</v>
      </c>
      <c r="G145" s="174">
        <v>70</v>
      </c>
      <c r="H145" s="174">
        <v>60</v>
      </c>
      <c r="I145" s="174">
        <v>48</v>
      </c>
      <c r="J145" s="174">
        <v>40.5</v>
      </c>
      <c r="K145" s="174">
        <v>42.844999999999999</v>
      </c>
      <c r="L145" s="18"/>
      <c r="M145" s="61"/>
    </row>
    <row r="146" spans="1:13" ht="19.899999999999999" customHeight="1" x14ac:dyDescent="0.25">
      <c r="A146" s="8" t="s">
        <v>122</v>
      </c>
      <c r="B146" s="173">
        <v>0</v>
      </c>
      <c r="C146" s="173">
        <v>0</v>
      </c>
      <c r="D146" s="173">
        <v>0</v>
      </c>
      <c r="E146" s="173">
        <v>0</v>
      </c>
      <c r="F146" s="173">
        <v>0</v>
      </c>
      <c r="G146" s="173">
        <v>0</v>
      </c>
      <c r="H146" s="173">
        <v>0</v>
      </c>
      <c r="I146" s="173">
        <v>0</v>
      </c>
      <c r="J146" s="173">
        <v>0</v>
      </c>
      <c r="K146" s="173">
        <v>0</v>
      </c>
      <c r="L146" s="18"/>
      <c r="M146" s="61"/>
    </row>
    <row r="147" spans="1:13" ht="19.899999999999999" customHeight="1" x14ac:dyDescent="0.25">
      <c r="A147" s="6" t="s">
        <v>123</v>
      </c>
      <c r="B147" s="174">
        <v>0</v>
      </c>
      <c r="C147" s="174">
        <v>0</v>
      </c>
      <c r="D147" s="174">
        <v>0</v>
      </c>
      <c r="E147" s="174">
        <v>0</v>
      </c>
      <c r="F147" s="174">
        <v>0</v>
      </c>
      <c r="G147" s="174">
        <v>0</v>
      </c>
      <c r="H147" s="174">
        <v>0</v>
      </c>
      <c r="I147" s="174">
        <v>0</v>
      </c>
      <c r="J147" s="174">
        <v>0</v>
      </c>
      <c r="K147" s="174">
        <v>0</v>
      </c>
      <c r="L147" s="18"/>
      <c r="M147" s="61"/>
    </row>
    <row r="148" spans="1:13" ht="19.899999999999999" customHeight="1" x14ac:dyDescent="0.25">
      <c r="A148" s="8" t="s">
        <v>124</v>
      </c>
      <c r="B148" s="173">
        <v>0</v>
      </c>
      <c r="C148" s="173">
        <v>0</v>
      </c>
      <c r="D148" s="173">
        <v>0</v>
      </c>
      <c r="E148" s="173">
        <v>0</v>
      </c>
      <c r="F148" s="173">
        <v>0</v>
      </c>
      <c r="G148" s="173">
        <v>0</v>
      </c>
      <c r="H148" s="173">
        <v>0</v>
      </c>
      <c r="I148" s="173">
        <v>0</v>
      </c>
      <c r="J148" s="173">
        <v>0</v>
      </c>
      <c r="K148" s="173">
        <v>0</v>
      </c>
      <c r="L148" s="18"/>
      <c r="M148" s="61"/>
    </row>
    <row r="149" spans="1:13" ht="19.899999999999999" customHeight="1" x14ac:dyDescent="0.25">
      <c r="A149" s="6" t="s">
        <v>125</v>
      </c>
      <c r="B149" s="172" t="s">
        <v>5127</v>
      </c>
      <c r="C149" s="172" t="s">
        <v>5128</v>
      </c>
      <c r="D149" s="172" t="s">
        <v>5129</v>
      </c>
      <c r="E149" s="172" t="s">
        <v>5130</v>
      </c>
      <c r="F149" s="172" t="s">
        <v>5131</v>
      </c>
      <c r="G149" s="172" t="s">
        <v>5132</v>
      </c>
      <c r="H149" s="172" t="s">
        <v>5133</v>
      </c>
      <c r="I149" s="172" t="s">
        <v>5134</v>
      </c>
      <c r="J149" s="172" t="s">
        <v>5135</v>
      </c>
      <c r="K149" s="172" t="s">
        <v>5136</v>
      </c>
      <c r="L149" s="18"/>
      <c r="M149" s="61"/>
    </row>
    <row r="150" spans="1:13" ht="19.899999999999999" customHeight="1" x14ac:dyDescent="0.25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8"/>
      <c r="M150" s="61"/>
    </row>
    <row r="151" spans="1:13" ht="19.899999999999999" customHeight="1" x14ac:dyDescent="0.25">
      <c r="A151" s="6" t="s">
        <v>126</v>
      </c>
      <c r="B151" s="172" t="s">
        <v>5137</v>
      </c>
      <c r="C151" s="172" t="s">
        <v>5138</v>
      </c>
      <c r="D151" s="172" t="s">
        <v>5139</v>
      </c>
      <c r="E151" s="172" t="s">
        <v>5140</v>
      </c>
      <c r="F151" s="172" t="s">
        <v>5141</v>
      </c>
      <c r="G151" s="172" t="s">
        <v>5142</v>
      </c>
      <c r="H151" s="172" t="s">
        <v>5143</v>
      </c>
      <c r="I151" s="172" t="s">
        <v>5144</v>
      </c>
      <c r="J151" s="172" t="s">
        <v>5145</v>
      </c>
      <c r="K151" s="172" t="s">
        <v>5146</v>
      </c>
      <c r="L151" s="18"/>
      <c r="M151" s="61"/>
    </row>
    <row r="152" spans="1:13" ht="19.899999999999999" customHeight="1" x14ac:dyDescent="0.25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8"/>
      <c r="M152" s="61"/>
    </row>
    <row r="153" spans="1:13" ht="19.899999999999999" customHeight="1" x14ac:dyDescent="0.25">
      <c r="A153" s="6" t="s">
        <v>127</v>
      </c>
      <c r="B153" s="174">
        <v>0</v>
      </c>
      <c r="C153" s="174">
        <v>0</v>
      </c>
      <c r="D153" s="174">
        <v>0</v>
      </c>
      <c r="E153" s="174">
        <v>0</v>
      </c>
      <c r="F153" s="174">
        <v>0</v>
      </c>
      <c r="G153" s="174">
        <v>0</v>
      </c>
      <c r="H153" s="174">
        <v>0</v>
      </c>
      <c r="I153" s="174">
        <v>0</v>
      </c>
      <c r="J153" s="174">
        <v>0</v>
      </c>
      <c r="K153" s="174">
        <v>0</v>
      </c>
      <c r="L153" s="18"/>
      <c r="M153" s="61"/>
    </row>
    <row r="154" spans="1:13" ht="19.899999999999999" customHeight="1" x14ac:dyDescent="0.25">
      <c r="A154" s="8" t="s">
        <v>128</v>
      </c>
      <c r="B154" s="173">
        <v>76</v>
      </c>
      <c r="C154" s="173">
        <v>71</v>
      </c>
      <c r="D154" s="173">
        <v>96</v>
      </c>
      <c r="E154" s="173">
        <v>48</v>
      </c>
      <c r="F154" s="173">
        <v>116</v>
      </c>
      <c r="G154" s="173">
        <v>112</v>
      </c>
      <c r="H154" s="173">
        <v>57</v>
      </c>
      <c r="I154" s="173">
        <v>82</v>
      </c>
      <c r="J154" s="173">
        <v>132</v>
      </c>
      <c r="K154" s="173">
        <v>175</v>
      </c>
      <c r="L154" s="18"/>
      <c r="M154" s="61"/>
    </row>
    <row r="155" spans="1:13" ht="19.899999999999999" customHeight="1" x14ac:dyDescent="0.25">
      <c r="A155" s="6" t="s">
        <v>129</v>
      </c>
      <c r="B155" s="174" t="s">
        <v>5147</v>
      </c>
      <c r="C155" s="174" t="s">
        <v>5148</v>
      </c>
      <c r="D155" s="174" t="s">
        <v>5149</v>
      </c>
      <c r="E155" s="174" t="s">
        <v>5150</v>
      </c>
      <c r="F155" s="174" t="s">
        <v>5151</v>
      </c>
      <c r="G155" s="174">
        <v>136</v>
      </c>
      <c r="H155" s="174">
        <v>68</v>
      </c>
      <c r="I155" s="174">
        <v>38</v>
      </c>
      <c r="J155" s="174">
        <v>84</v>
      </c>
      <c r="K155" s="174">
        <v>151</v>
      </c>
      <c r="L155" s="18"/>
      <c r="M155" s="61"/>
    </row>
    <row r="156" spans="1:13" ht="19.899999999999999" customHeight="1" x14ac:dyDescent="0.25">
      <c r="A156" s="8" t="s">
        <v>130</v>
      </c>
      <c r="B156" s="175" t="s">
        <v>5152</v>
      </c>
      <c r="C156" s="175" t="s">
        <v>5153</v>
      </c>
      <c r="D156" s="175" t="s">
        <v>5154</v>
      </c>
      <c r="E156" s="175" t="s">
        <v>5155</v>
      </c>
      <c r="F156" s="175" t="s">
        <v>5156</v>
      </c>
      <c r="G156" s="175">
        <v>-24</v>
      </c>
      <c r="H156" s="175">
        <v>-11</v>
      </c>
      <c r="I156" s="175">
        <v>44</v>
      </c>
      <c r="J156" s="175">
        <v>48</v>
      </c>
      <c r="K156" s="175">
        <v>24</v>
      </c>
      <c r="L156" s="18"/>
      <c r="M156" s="61"/>
    </row>
    <row r="157" spans="1:13" ht="19.899999999999999" customHeight="1" x14ac:dyDescent="0.25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8"/>
      <c r="M157" s="61"/>
    </row>
    <row r="158" spans="1:13" ht="19.899999999999999" customHeight="1" x14ac:dyDescent="0.25">
      <c r="A158" s="8" t="s">
        <v>131</v>
      </c>
      <c r="B158" s="175">
        <v>295</v>
      </c>
      <c r="C158" s="175">
        <v>287</v>
      </c>
      <c r="D158" s="175">
        <v>260</v>
      </c>
      <c r="E158" s="175">
        <v>250</v>
      </c>
      <c r="F158" s="175">
        <v>223</v>
      </c>
      <c r="G158" s="175">
        <v>185</v>
      </c>
      <c r="H158" s="175">
        <v>189</v>
      </c>
      <c r="I158" s="175">
        <v>139</v>
      </c>
      <c r="J158" s="175">
        <v>136</v>
      </c>
      <c r="K158" s="175">
        <v>81</v>
      </c>
      <c r="L158" s="18"/>
      <c r="M158" s="61"/>
    </row>
    <row r="159" spans="1:13" ht="19.899999999999999" customHeight="1" x14ac:dyDescent="0.25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8"/>
      <c r="M159" s="61"/>
    </row>
    <row r="160" spans="1:13" ht="19.899999999999999" customHeight="1" x14ac:dyDescent="0.25">
      <c r="A160" s="8" t="s">
        <v>132</v>
      </c>
      <c r="B160" s="175" t="s">
        <v>3116</v>
      </c>
      <c r="C160" s="175" t="s">
        <v>5157</v>
      </c>
      <c r="D160" s="175" t="s">
        <v>5158</v>
      </c>
      <c r="E160" s="175" t="s">
        <v>5159</v>
      </c>
      <c r="F160" s="175" t="s">
        <v>5160</v>
      </c>
      <c r="G160" s="175" t="s">
        <v>5161</v>
      </c>
      <c r="H160" s="175" t="s">
        <v>5162</v>
      </c>
      <c r="I160" s="175" t="s">
        <v>5163</v>
      </c>
      <c r="J160" s="175" t="s">
        <v>5164</v>
      </c>
      <c r="K160" s="175" t="s">
        <v>5165</v>
      </c>
      <c r="L160" s="18"/>
      <c r="M160" s="61"/>
    </row>
    <row r="161" spans="1:13" ht="19.899999999999999" customHeight="1" x14ac:dyDescent="0.25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8"/>
      <c r="M161" s="61"/>
    </row>
    <row r="162" spans="1:13" ht="19.899999999999999" customHeight="1" x14ac:dyDescent="0.25">
      <c r="A162" s="8" t="s">
        <v>133</v>
      </c>
      <c r="B162" s="175">
        <v>-716</v>
      </c>
      <c r="C162" s="175" t="s">
        <v>5166</v>
      </c>
      <c r="D162" s="175" t="s">
        <v>3219</v>
      </c>
      <c r="E162" s="175" t="s">
        <v>5167</v>
      </c>
      <c r="F162" s="175" t="s">
        <v>5168</v>
      </c>
      <c r="G162" s="175" t="s">
        <v>5169</v>
      </c>
      <c r="H162" s="175" t="s">
        <v>5170</v>
      </c>
      <c r="I162" s="175">
        <v>811</v>
      </c>
      <c r="J162" s="175">
        <v>659</v>
      </c>
      <c r="K162" s="175">
        <v>491</v>
      </c>
      <c r="L162" s="18"/>
      <c r="M162" s="61"/>
    </row>
    <row r="163" spans="1:13" ht="19.899999999999999" customHeight="1" x14ac:dyDescent="0.25">
      <c r="A163" s="6" t="s">
        <v>134</v>
      </c>
      <c r="B163" s="174" t="s">
        <v>3323</v>
      </c>
      <c r="C163" s="174" t="s">
        <v>5171</v>
      </c>
      <c r="D163" s="174" t="s">
        <v>5172</v>
      </c>
      <c r="E163" s="174" t="s">
        <v>4589</v>
      </c>
      <c r="F163" s="174" t="s">
        <v>5173</v>
      </c>
      <c r="G163" s="174" t="s">
        <v>5174</v>
      </c>
      <c r="H163" s="174">
        <v>998</v>
      </c>
      <c r="I163" s="174">
        <v>762</v>
      </c>
      <c r="J163" s="174">
        <v>636</v>
      </c>
      <c r="K163" s="174">
        <v>546</v>
      </c>
      <c r="L163" s="18"/>
      <c r="M163" s="61"/>
    </row>
    <row r="164" spans="1:13" ht="19.899999999999999" customHeight="1" x14ac:dyDescent="0.25">
      <c r="A164" s="8" t="s">
        <v>135</v>
      </c>
      <c r="B164" s="173" t="s">
        <v>5175</v>
      </c>
      <c r="C164" s="173">
        <v>-11</v>
      </c>
      <c r="D164" s="173">
        <v>-239</v>
      </c>
      <c r="E164" s="173">
        <v>139</v>
      </c>
      <c r="F164" s="173">
        <v>-263</v>
      </c>
      <c r="G164" s="173">
        <v>-80</v>
      </c>
      <c r="H164" s="173">
        <v>7</v>
      </c>
      <c r="I164" s="173">
        <v>-22</v>
      </c>
      <c r="J164" s="173">
        <v>-41</v>
      </c>
      <c r="K164" s="173">
        <v>-52</v>
      </c>
      <c r="L164" s="18"/>
      <c r="M164" s="61"/>
    </row>
    <row r="165" spans="1:13" ht="19.899999999999999" customHeight="1" x14ac:dyDescent="0.25">
      <c r="A165" s="6" t="s">
        <v>136</v>
      </c>
      <c r="B165" s="174">
        <v>-33</v>
      </c>
      <c r="C165" s="174">
        <v>-16</v>
      </c>
      <c r="D165" s="174">
        <v>-2</v>
      </c>
      <c r="E165" s="174">
        <v>4</v>
      </c>
      <c r="F165" s="174">
        <v>-1</v>
      </c>
      <c r="G165" s="174">
        <v>-13</v>
      </c>
      <c r="H165" s="174">
        <v>4</v>
      </c>
      <c r="I165" s="174">
        <v>71</v>
      </c>
      <c r="J165" s="174">
        <v>64</v>
      </c>
      <c r="K165" s="174">
        <v>-3</v>
      </c>
      <c r="L165" s="18"/>
      <c r="M165" s="61"/>
    </row>
    <row r="166" spans="1:13" ht="19.899999999999999" customHeight="1" x14ac:dyDescent="0.25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8"/>
      <c r="M166" s="61"/>
    </row>
    <row r="167" spans="1:13" ht="19.899999999999999" customHeight="1" x14ac:dyDescent="0.25">
      <c r="A167" s="6" t="s">
        <v>137</v>
      </c>
      <c r="B167" s="172" t="s">
        <v>5176</v>
      </c>
      <c r="C167" s="172" t="s">
        <v>5177</v>
      </c>
      <c r="D167" s="172" t="s">
        <v>5178</v>
      </c>
      <c r="E167" s="172" t="s">
        <v>5179</v>
      </c>
      <c r="F167" s="172" t="s">
        <v>5180</v>
      </c>
      <c r="G167" s="172" t="s">
        <v>5181</v>
      </c>
      <c r="H167" s="172" t="s">
        <v>5182</v>
      </c>
      <c r="I167" s="172" t="s">
        <v>5183</v>
      </c>
      <c r="J167" s="172" t="s">
        <v>5184</v>
      </c>
      <c r="K167" s="172" t="s">
        <v>5121</v>
      </c>
      <c r="L167" s="18"/>
      <c r="M167" s="61"/>
    </row>
    <row r="168" spans="1:13" ht="19.899999999999999" customHeight="1" x14ac:dyDescent="0.25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8"/>
      <c r="M168" s="61"/>
    </row>
    <row r="169" spans="1:13" ht="19.899999999999999" customHeight="1" x14ac:dyDescent="0.25">
      <c r="A169" s="6" t="s">
        <v>138</v>
      </c>
      <c r="B169" s="174">
        <v>0</v>
      </c>
      <c r="C169" s="174">
        <v>0</v>
      </c>
      <c r="D169" s="174">
        <v>0</v>
      </c>
      <c r="E169" s="174">
        <v>0</v>
      </c>
      <c r="F169" s="174">
        <v>0</v>
      </c>
      <c r="G169" s="174">
        <v>0</v>
      </c>
      <c r="H169" s="174">
        <v>0</v>
      </c>
      <c r="I169" s="174">
        <v>0</v>
      </c>
      <c r="J169" s="174">
        <v>0</v>
      </c>
      <c r="K169" s="174">
        <v>0</v>
      </c>
      <c r="L169" s="18"/>
      <c r="M169" s="61"/>
    </row>
    <row r="170" spans="1:13" ht="19.899999999999999" customHeight="1" x14ac:dyDescent="0.25">
      <c r="A170" s="8" t="s">
        <v>139</v>
      </c>
      <c r="B170" s="173">
        <v>0</v>
      </c>
      <c r="C170" s="173">
        <v>0</v>
      </c>
      <c r="D170" s="173">
        <v>0</v>
      </c>
      <c r="E170" s="173">
        <v>0</v>
      </c>
      <c r="F170" s="173">
        <v>0</v>
      </c>
      <c r="G170" s="173">
        <v>0</v>
      </c>
      <c r="H170" s="173">
        <v>0</v>
      </c>
      <c r="I170" s="173">
        <v>0</v>
      </c>
      <c r="J170" s="173">
        <v>0</v>
      </c>
      <c r="K170" s="173">
        <v>0</v>
      </c>
      <c r="L170" s="18"/>
      <c r="M170" s="61"/>
    </row>
    <row r="171" spans="1:13" ht="19.899999999999999" customHeight="1" x14ac:dyDescent="0.25">
      <c r="A171" s="6" t="s">
        <v>140</v>
      </c>
      <c r="B171" s="174">
        <v>2</v>
      </c>
      <c r="C171" s="174">
        <v>1</v>
      </c>
      <c r="D171" s="174">
        <v>2</v>
      </c>
      <c r="E171" s="174">
        <v>9</v>
      </c>
      <c r="F171" s="174">
        <v>4</v>
      </c>
      <c r="G171" s="174">
        <v>102</v>
      </c>
      <c r="H171" s="174">
        <v>41</v>
      </c>
      <c r="I171" s="174">
        <v>11</v>
      </c>
      <c r="J171" s="174">
        <v>16</v>
      </c>
      <c r="K171" s="174">
        <v>10</v>
      </c>
      <c r="L171" s="18"/>
      <c r="M171" s="61"/>
    </row>
    <row r="172" spans="1:13" ht="19.899999999999999" customHeight="1" x14ac:dyDescent="0.25">
      <c r="A172" s="8" t="s">
        <v>141</v>
      </c>
      <c r="B172" s="175" t="s">
        <v>5185</v>
      </c>
      <c r="C172" s="175" t="s">
        <v>5186</v>
      </c>
      <c r="D172" s="175" t="s">
        <v>5187</v>
      </c>
      <c r="E172" s="175" t="s">
        <v>5188</v>
      </c>
      <c r="F172" s="175" t="s">
        <v>5189</v>
      </c>
      <c r="G172" s="175" t="s">
        <v>5190</v>
      </c>
      <c r="H172" s="175" t="s">
        <v>5191</v>
      </c>
      <c r="I172" s="175" t="s">
        <v>5192</v>
      </c>
      <c r="J172" s="175" t="s">
        <v>5193</v>
      </c>
      <c r="K172" s="175" t="s">
        <v>4911</v>
      </c>
      <c r="L172" s="18"/>
      <c r="M172" s="61"/>
    </row>
    <row r="173" spans="1:13" ht="19.899999999999999" customHeight="1" x14ac:dyDescent="0.25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8"/>
      <c r="M173" s="61"/>
    </row>
    <row r="174" spans="1:13" ht="19.899999999999999" customHeight="1" x14ac:dyDescent="0.25">
      <c r="A174" s="8" t="s">
        <v>142</v>
      </c>
      <c r="B174" s="173" t="s">
        <v>5194</v>
      </c>
      <c r="C174" s="173" t="s">
        <v>5195</v>
      </c>
      <c r="D174" s="173" t="s">
        <v>5196</v>
      </c>
      <c r="E174" s="173" t="s">
        <v>5197</v>
      </c>
      <c r="F174" s="173" t="s">
        <v>5198</v>
      </c>
      <c r="G174" s="173" t="s">
        <v>5199</v>
      </c>
      <c r="H174" s="173" t="s">
        <v>5200</v>
      </c>
      <c r="I174" s="173" t="s">
        <v>4687</v>
      </c>
      <c r="J174" s="173" t="s">
        <v>5201</v>
      </c>
      <c r="K174" s="173" t="s">
        <v>5202</v>
      </c>
      <c r="L174" s="18"/>
      <c r="M174" s="61"/>
    </row>
    <row r="175" spans="1:13" ht="19.899999999999999" customHeight="1" x14ac:dyDescent="0.25">
      <c r="A175" s="6" t="s">
        <v>143</v>
      </c>
      <c r="B175" s="174" t="s">
        <v>5203</v>
      </c>
      <c r="C175" s="174" t="s">
        <v>5204</v>
      </c>
      <c r="D175" s="174" t="s">
        <v>5205</v>
      </c>
      <c r="E175" s="174" t="s">
        <v>5206</v>
      </c>
      <c r="F175" s="174" t="s">
        <v>5207</v>
      </c>
      <c r="G175" s="174" t="s">
        <v>5208</v>
      </c>
      <c r="H175" s="174" t="s">
        <v>5209</v>
      </c>
      <c r="I175" s="174" t="s">
        <v>5210</v>
      </c>
      <c r="J175" s="174" t="s">
        <v>5211</v>
      </c>
      <c r="K175" s="174" t="s">
        <v>5212</v>
      </c>
      <c r="L175" s="18"/>
      <c r="M175" s="61"/>
    </row>
    <row r="176" spans="1:13" ht="19.899999999999999" customHeight="1" x14ac:dyDescent="0.25">
      <c r="A176" s="8" t="s">
        <v>144</v>
      </c>
      <c r="B176" s="173" t="s">
        <v>5213</v>
      </c>
      <c r="C176" s="173" t="s">
        <v>5214</v>
      </c>
      <c r="D176" s="173" t="s">
        <v>5215</v>
      </c>
      <c r="E176" s="173" t="s">
        <v>5215</v>
      </c>
      <c r="F176" s="173" t="s">
        <v>5216</v>
      </c>
      <c r="G176" s="173" t="s">
        <v>5217</v>
      </c>
      <c r="H176" s="173" t="s">
        <v>3575</v>
      </c>
      <c r="I176" s="173" t="s">
        <v>5218</v>
      </c>
      <c r="J176" s="173" t="s">
        <v>5219</v>
      </c>
      <c r="K176" s="173" t="s">
        <v>1407</v>
      </c>
      <c r="L176" s="18"/>
      <c r="M176" s="61"/>
    </row>
    <row r="177" spans="1:13" ht="19.899999999999999" customHeight="1" x14ac:dyDescent="0.25">
      <c r="A177" s="6" t="s">
        <v>145</v>
      </c>
      <c r="B177" s="174" t="s">
        <v>5220</v>
      </c>
      <c r="C177" s="174" t="s">
        <v>5221</v>
      </c>
      <c r="D177" s="174" t="s">
        <v>5222</v>
      </c>
      <c r="E177" s="174" t="s">
        <v>5223</v>
      </c>
      <c r="F177" s="174" t="s">
        <v>5224</v>
      </c>
      <c r="G177" s="174" t="s">
        <v>5225</v>
      </c>
      <c r="H177" s="174" t="s">
        <v>5226</v>
      </c>
      <c r="I177" s="174" t="s">
        <v>5227</v>
      </c>
      <c r="J177" s="174" t="s">
        <v>5219</v>
      </c>
      <c r="K177" s="174" t="s">
        <v>1407</v>
      </c>
      <c r="L177" s="18"/>
      <c r="M177" s="61"/>
    </row>
    <row r="178" spans="1:13" ht="19.899999999999999" customHeight="1" x14ac:dyDescent="0.25">
      <c r="A178" s="8" t="s">
        <v>146</v>
      </c>
      <c r="B178" s="173">
        <v>0</v>
      </c>
      <c r="C178" s="173">
        <v>0</v>
      </c>
      <c r="D178" s="173">
        <v>0</v>
      </c>
      <c r="E178" s="173">
        <v>0</v>
      </c>
      <c r="F178" s="173">
        <v>0</v>
      </c>
      <c r="G178" s="173">
        <v>0</v>
      </c>
      <c r="H178" s="173">
        <v>0</v>
      </c>
      <c r="I178" s="173">
        <v>0</v>
      </c>
      <c r="J178" s="173">
        <v>0</v>
      </c>
      <c r="K178" s="173">
        <v>0</v>
      </c>
      <c r="L178" s="18"/>
      <c r="M178" s="61"/>
    </row>
    <row r="179" spans="1:13" ht="19.899999999999999" customHeight="1" x14ac:dyDescent="0.25">
      <c r="A179" s="6" t="s">
        <v>147</v>
      </c>
      <c r="B179" s="174">
        <v>0</v>
      </c>
      <c r="C179" s="174">
        <v>0</v>
      </c>
      <c r="D179" s="174">
        <v>0</v>
      </c>
      <c r="E179" s="174">
        <v>0</v>
      </c>
      <c r="F179" s="174">
        <v>0</v>
      </c>
      <c r="G179" s="174">
        <v>0</v>
      </c>
      <c r="H179" s="174">
        <v>0</v>
      </c>
      <c r="I179" s="174">
        <v>0</v>
      </c>
      <c r="J179" s="174">
        <v>0</v>
      </c>
      <c r="K179" s="174">
        <v>0</v>
      </c>
      <c r="L179" s="18"/>
      <c r="M179" s="61"/>
    </row>
    <row r="180" spans="1:13" ht="19.899999999999999" customHeight="1" x14ac:dyDescent="0.25">
      <c r="A180" s="8" t="s">
        <v>148</v>
      </c>
      <c r="B180" s="173">
        <v>0</v>
      </c>
      <c r="C180" s="173">
        <v>0</v>
      </c>
      <c r="D180" s="173">
        <v>0</v>
      </c>
      <c r="E180" s="173">
        <v>0</v>
      </c>
      <c r="F180" s="173">
        <v>0</v>
      </c>
      <c r="G180" s="173">
        <v>0</v>
      </c>
      <c r="H180" s="173">
        <v>0</v>
      </c>
      <c r="I180" s="173">
        <v>0</v>
      </c>
      <c r="J180" s="173">
        <v>0</v>
      </c>
      <c r="K180" s="173">
        <v>0</v>
      </c>
      <c r="L180" s="18"/>
      <c r="M180" s="61"/>
    </row>
    <row r="181" spans="1:13" ht="19.899999999999999" customHeight="1" x14ac:dyDescent="0.25">
      <c r="A181" s="6" t="s">
        <v>149</v>
      </c>
      <c r="B181" s="174" t="s">
        <v>5228</v>
      </c>
      <c r="C181" s="174" t="s">
        <v>5229</v>
      </c>
      <c r="D181" s="174" t="s">
        <v>5230</v>
      </c>
      <c r="E181" s="174" t="s">
        <v>5231</v>
      </c>
      <c r="F181" s="174" t="s">
        <v>5232</v>
      </c>
      <c r="G181" s="174" t="s">
        <v>5038</v>
      </c>
      <c r="H181" s="174" t="s">
        <v>5233</v>
      </c>
      <c r="I181" s="174" t="s">
        <v>3167</v>
      </c>
      <c r="J181" s="174" t="s">
        <v>5234</v>
      </c>
      <c r="K181" s="174" t="s">
        <v>5235</v>
      </c>
      <c r="L181" s="18"/>
      <c r="M181" s="61"/>
    </row>
    <row r="182" spans="1:13" ht="19.899999999999999" customHeight="1" x14ac:dyDescent="0.25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8"/>
      <c r="M182" s="61"/>
    </row>
    <row r="183" spans="1:13" ht="19.899999999999999" customHeight="1" x14ac:dyDescent="0.25">
      <c r="A183" s="166" t="s">
        <v>61</v>
      </c>
      <c r="B183" s="176"/>
      <c r="C183" s="176"/>
      <c r="D183" s="176"/>
      <c r="E183" s="176"/>
      <c r="F183" s="176"/>
      <c r="G183" s="176"/>
      <c r="H183" s="176"/>
      <c r="I183" s="176"/>
      <c r="J183" s="176"/>
      <c r="K183" s="176"/>
      <c r="L183" s="18"/>
      <c r="M183" s="61"/>
    </row>
    <row r="184" spans="1:13" ht="19.899999999999999" customHeight="1" x14ac:dyDescent="0.25">
      <c r="A184" s="6" t="s">
        <v>116</v>
      </c>
      <c r="B184" s="174" t="s">
        <v>5114</v>
      </c>
      <c r="C184" s="174" t="s">
        <v>5115</v>
      </c>
      <c r="D184" s="174" t="s">
        <v>5116</v>
      </c>
      <c r="E184" s="174" t="s">
        <v>5117</v>
      </c>
      <c r="F184" s="174" t="s">
        <v>5118</v>
      </c>
      <c r="G184" s="174" t="s">
        <v>5119</v>
      </c>
      <c r="H184" s="174" t="s">
        <v>5120</v>
      </c>
      <c r="I184" s="174" t="s">
        <v>5121</v>
      </c>
      <c r="J184" s="174" t="s">
        <v>641</v>
      </c>
      <c r="K184" s="174" t="s">
        <v>5122</v>
      </c>
      <c r="L184" s="18"/>
      <c r="M184" s="61"/>
    </row>
    <row r="185" spans="1:13" ht="19.899999999999999" customHeight="1" x14ac:dyDescent="0.25">
      <c r="A185" s="8" t="s">
        <v>117</v>
      </c>
      <c r="B185" s="173">
        <v>9</v>
      </c>
      <c r="C185" s="173">
        <v>10</v>
      </c>
      <c r="D185" s="173">
        <v>31</v>
      </c>
      <c r="E185" s="173">
        <v>19</v>
      </c>
      <c r="F185" s="173">
        <v>31</v>
      </c>
      <c r="G185" s="173">
        <v>33</v>
      </c>
      <c r="H185" s="173">
        <v>37</v>
      </c>
      <c r="I185" s="173">
        <v>27</v>
      </c>
      <c r="J185" s="173">
        <v>18</v>
      </c>
      <c r="K185" s="173">
        <v>8</v>
      </c>
      <c r="L185" s="18"/>
      <c r="M185" s="61"/>
    </row>
    <row r="186" spans="1:13" ht="19.899999999999999" customHeight="1" x14ac:dyDescent="0.25">
      <c r="A186" s="6" t="s">
        <v>118</v>
      </c>
      <c r="B186" s="174">
        <v>0</v>
      </c>
      <c r="C186" s="174">
        <v>0</v>
      </c>
      <c r="D186" s="174">
        <v>0</v>
      </c>
      <c r="E186" s="174">
        <v>0</v>
      </c>
      <c r="F186" s="174">
        <v>0</v>
      </c>
      <c r="G186" s="174">
        <v>0</v>
      </c>
      <c r="H186" s="174">
        <v>0</v>
      </c>
      <c r="I186" s="174">
        <v>0</v>
      </c>
      <c r="J186" s="174">
        <v>0</v>
      </c>
      <c r="K186" s="174">
        <v>0</v>
      </c>
      <c r="L186" s="18"/>
      <c r="M186" s="61"/>
    </row>
    <row r="187" spans="1:13" ht="19.899999999999999" customHeight="1" x14ac:dyDescent="0.25">
      <c r="A187" s="8" t="s">
        <v>150</v>
      </c>
      <c r="B187" s="173" t="s">
        <v>5236</v>
      </c>
      <c r="C187" s="173" t="s">
        <v>5237</v>
      </c>
      <c r="D187" s="173" t="s">
        <v>5238</v>
      </c>
      <c r="E187" s="173" t="s">
        <v>5239</v>
      </c>
      <c r="F187" s="173" t="s">
        <v>5240</v>
      </c>
      <c r="G187" s="173" t="s">
        <v>5241</v>
      </c>
      <c r="H187" s="173" t="s">
        <v>5242</v>
      </c>
      <c r="I187" s="173" t="s">
        <v>5243</v>
      </c>
      <c r="J187" s="173" t="s">
        <v>5244</v>
      </c>
      <c r="K187" s="173" t="s">
        <v>5245</v>
      </c>
      <c r="L187" s="18"/>
      <c r="M187" s="61"/>
    </row>
    <row r="188" spans="1:13" ht="19.899999999999999" customHeight="1" x14ac:dyDescent="0.25">
      <c r="A188" s="6" t="s">
        <v>151</v>
      </c>
      <c r="B188" s="174" t="s">
        <v>5203</v>
      </c>
      <c r="C188" s="174" t="s">
        <v>5204</v>
      </c>
      <c r="D188" s="174" t="s">
        <v>5205</v>
      </c>
      <c r="E188" s="174" t="s">
        <v>5206</v>
      </c>
      <c r="F188" s="174" t="s">
        <v>5207</v>
      </c>
      <c r="G188" s="174" t="s">
        <v>5208</v>
      </c>
      <c r="H188" s="174" t="s">
        <v>5209</v>
      </c>
      <c r="I188" s="174" t="s">
        <v>5210</v>
      </c>
      <c r="J188" s="174" t="s">
        <v>5211</v>
      </c>
      <c r="K188" s="174" t="s">
        <v>5212</v>
      </c>
      <c r="L188" s="18"/>
      <c r="M188" s="61"/>
    </row>
    <row r="189" spans="1:13" ht="19.899999999999999" customHeight="1" x14ac:dyDescent="0.25">
      <c r="A189" s="8" t="s">
        <v>152</v>
      </c>
      <c r="B189" s="173" t="s">
        <v>5246</v>
      </c>
      <c r="C189" s="173" t="s">
        <v>5247</v>
      </c>
      <c r="D189" s="173" t="s">
        <v>5248</v>
      </c>
      <c r="E189" s="173" t="s">
        <v>5249</v>
      </c>
      <c r="F189" s="173" t="s">
        <v>3601</v>
      </c>
      <c r="G189" s="173" t="s">
        <v>5250</v>
      </c>
      <c r="H189" s="173" t="s">
        <v>5251</v>
      </c>
      <c r="I189" s="173" t="s">
        <v>5252</v>
      </c>
      <c r="J189" s="173" t="s">
        <v>5253</v>
      </c>
      <c r="K189" s="173" t="s">
        <v>5254</v>
      </c>
      <c r="L189" s="18"/>
      <c r="M189" s="61"/>
    </row>
    <row r="190" spans="1:13" ht="19.899999999999999" customHeight="1" x14ac:dyDescent="0.25">
      <c r="A190" s="6" t="s">
        <v>153</v>
      </c>
      <c r="B190" s="174" t="s">
        <v>5236</v>
      </c>
      <c r="C190" s="174" t="s">
        <v>5255</v>
      </c>
      <c r="D190" s="174" t="s">
        <v>5256</v>
      </c>
      <c r="E190" s="174" t="s">
        <v>5257</v>
      </c>
      <c r="F190" s="174" t="s">
        <v>5258</v>
      </c>
      <c r="G190" s="174" t="s">
        <v>5259</v>
      </c>
      <c r="H190" s="174" t="s">
        <v>5260</v>
      </c>
      <c r="I190" s="174" t="s">
        <v>5261</v>
      </c>
      <c r="J190" s="174" t="s">
        <v>5262</v>
      </c>
      <c r="K190" s="174" t="s">
        <v>5263</v>
      </c>
      <c r="L190" s="18"/>
      <c r="M190" s="61"/>
    </row>
    <row r="191" spans="1:13" ht="19.899999999999999" customHeight="1" x14ac:dyDescent="0.25">
      <c r="A191" s="8" t="s">
        <v>154</v>
      </c>
      <c r="B191" s="173" t="s">
        <v>607</v>
      </c>
      <c r="C191" s="173" t="s">
        <v>607</v>
      </c>
      <c r="D191" s="173" t="s">
        <v>607</v>
      </c>
      <c r="E191" s="173" t="s">
        <v>607</v>
      </c>
      <c r="F191" s="173" t="s">
        <v>607</v>
      </c>
      <c r="G191" s="173" t="s">
        <v>607</v>
      </c>
      <c r="H191" s="173" t="s">
        <v>607</v>
      </c>
      <c r="I191" s="173" t="s">
        <v>607</v>
      </c>
      <c r="J191" s="173" t="s">
        <v>607</v>
      </c>
      <c r="K191" s="173" t="s">
        <v>607</v>
      </c>
      <c r="L191" s="18"/>
      <c r="M191" s="61"/>
    </row>
    <row r="192" spans="1:13" ht="19.899999999999999" customHeight="1" x14ac:dyDescent="0.25">
      <c r="A192" s="6" t="s">
        <v>155</v>
      </c>
      <c r="B192" s="174" t="s">
        <v>607</v>
      </c>
      <c r="C192" s="174" t="s">
        <v>607</v>
      </c>
      <c r="D192" s="174" t="s">
        <v>607</v>
      </c>
      <c r="E192" s="174" t="s">
        <v>607</v>
      </c>
      <c r="F192" s="174" t="s">
        <v>607</v>
      </c>
      <c r="G192" s="174" t="s">
        <v>607</v>
      </c>
      <c r="H192" s="174" t="s">
        <v>607</v>
      </c>
      <c r="I192" s="174" t="s">
        <v>607</v>
      </c>
      <c r="J192" s="174" t="s">
        <v>607</v>
      </c>
      <c r="K192" s="174" t="s">
        <v>607</v>
      </c>
      <c r="L192" s="18"/>
      <c r="M192" s="61"/>
    </row>
    <row r="193" spans="1:13" ht="19.899999999999999" customHeight="1" x14ac:dyDescent="0.25">
      <c r="A193" s="8" t="s">
        <v>156</v>
      </c>
      <c r="B193" s="173" t="s">
        <v>607</v>
      </c>
      <c r="C193" s="173" t="s">
        <v>607</v>
      </c>
      <c r="D193" s="173" t="s">
        <v>607</v>
      </c>
      <c r="E193" s="173" t="s">
        <v>607</v>
      </c>
      <c r="F193" s="173" t="s">
        <v>607</v>
      </c>
      <c r="G193" s="173" t="s">
        <v>607</v>
      </c>
      <c r="H193" s="173" t="s">
        <v>607</v>
      </c>
      <c r="I193" s="173" t="s">
        <v>607</v>
      </c>
      <c r="J193" s="173" t="s">
        <v>607</v>
      </c>
      <c r="K193" s="173" t="s">
        <v>607</v>
      </c>
      <c r="L193" s="18"/>
      <c r="M193" s="61"/>
    </row>
    <row r="194" spans="1:13" ht="19.899999999999999" customHeight="1" x14ac:dyDescent="0.25">
      <c r="A194" s="6" t="s">
        <v>157</v>
      </c>
      <c r="B194" s="174" t="s">
        <v>607</v>
      </c>
      <c r="C194" s="174" t="s">
        <v>607</v>
      </c>
      <c r="D194" s="174" t="s">
        <v>607</v>
      </c>
      <c r="E194" s="174" t="s">
        <v>607</v>
      </c>
      <c r="F194" s="174" t="s">
        <v>607</v>
      </c>
      <c r="G194" s="174" t="s">
        <v>607</v>
      </c>
      <c r="H194" s="174" t="s">
        <v>607</v>
      </c>
      <c r="I194" s="174" t="s">
        <v>607</v>
      </c>
      <c r="J194" s="174" t="s">
        <v>607</v>
      </c>
      <c r="K194" s="174" t="s">
        <v>607</v>
      </c>
      <c r="L194" s="18"/>
      <c r="M194" s="61"/>
    </row>
    <row r="195" spans="1:13" ht="19.899999999999999" customHeight="1" x14ac:dyDescent="0.25">
      <c r="A195" s="8" t="s">
        <v>158</v>
      </c>
      <c r="B195" s="173" t="s">
        <v>5175</v>
      </c>
      <c r="C195" s="173">
        <v>-11</v>
      </c>
      <c r="D195" s="173">
        <v>-239</v>
      </c>
      <c r="E195" s="173">
        <v>139</v>
      </c>
      <c r="F195" s="173">
        <v>-263</v>
      </c>
      <c r="G195" s="173">
        <v>-80</v>
      </c>
      <c r="H195" s="173">
        <v>7</v>
      </c>
      <c r="I195" s="173">
        <v>-22</v>
      </c>
      <c r="J195" s="173">
        <v>-41</v>
      </c>
      <c r="K195" s="173">
        <v>-52</v>
      </c>
      <c r="L195" s="18"/>
      <c r="M195" s="61"/>
    </row>
    <row r="196" spans="1:13" ht="19.899999999999999" customHeight="1" x14ac:dyDescent="0.25">
      <c r="A196" s="6" t="s">
        <v>159</v>
      </c>
      <c r="B196" s="174">
        <v>-49</v>
      </c>
      <c r="C196" s="174">
        <v>5</v>
      </c>
      <c r="D196" s="174">
        <v>1</v>
      </c>
      <c r="E196" s="174">
        <v>0</v>
      </c>
      <c r="F196" s="174">
        <v>2</v>
      </c>
      <c r="G196" s="174">
        <v>6</v>
      </c>
      <c r="H196" s="174">
        <v>0</v>
      </c>
      <c r="I196" s="174">
        <v>15</v>
      </c>
      <c r="J196" s="174">
        <v>14</v>
      </c>
      <c r="K196" s="174">
        <v>5</v>
      </c>
      <c r="L196" s="18"/>
      <c r="M196" s="61"/>
    </row>
    <row r="197" spans="1:13" ht="19.899999999999999" customHeight="1" x14ac:dyDescent="0.25">
      <c r="A197" s="8" t="s">
        <v>160</v>
      </c>
      <c r="B197" s="173">
        <v>40</v>
      </c>
      <c r="C197" s="173">
        <v>46</v>
      </c>
      <c r="D197" s="173">
        <v>19</v>
      </c>
      <c r="E197" s="173">
        <v>28</v>
      </c>
      <c r="F197" s="173">
        <v>30</v>
      </c>
      <c r="G197" s="173">
        <v>27</v>
      </c>
      <c r="H197" s="173">
        <v>28</v>
      </c>
      <c r="I197" s="173">
        <v>28</v>
      </c>
      <c r="J197" s="173">
        <v>29</v>
      </c>
      <c r="K197" s="173">
        <v>28</v>
      </c>
      <c r="L197" s="18"/>
      <c r="M197" s="61"/>
    </row>
    <row r="198" spans="1:13" ht="19.899999999999999" customHeight="1" x14ac:dyDescent="0.25">
      <c r="A198" s="6" t="s">
        <v>161</v>
      </c>
      <c r="B198" s="174">
        <v>0</v>
      </c>
      <c r="C198" s="174">
        <v>0</v>
      </c>
      <c r="D198" s="174">
        <v>0</v>
      </c>
      <c r="E198" s="174">
        <v>0</v>
      </c>
      <c r="F198" s="174">
        <v>0</v>
      </c>
      <c r="G198" s="174">
        <v>0</v>
      </c>
      <c r="H198" s="174">
        <v>0</v>
      </c>
      <c r="I198" s="174">
        <v>0</v>
      </c>
      <c r="J198" s="174">
        <v>0</v>
      </c>
      <c r="K198" s="174">
        <v>0</v>
      </c>
      <c r="L198" s="18"/>
      <c r="M198" s="61"/>
    </row>
    <row r="199" spans="1:13" ht="19.899999999999999" customHeight="1" x14ac:dyDescent="0.25">
      <c r="A199" s="8" t="s">
        <v>162</v>
      </c>
      <c r="B199" s="173">
        <v>16</v>
      </c>
      <c r="C199" s="173">
        <v>-21</v>
      </c>
      <c r="D199" s="173">
        <v>-3</v>
      </c>
      <c r="E199" s="173">
        <v>18</v>
      </c>
      <c r="F199" s="173">
        <v>-3</v>
      </c>
      <c r="G199" s="173">
        <v>-19</v>
      </c>
      <c r="H199" s="173">
        <v>4</v>
      </c>
      <c r="I199" s="173">
        <v>-12</v>
      </c>
      <c r="J199" s="173">
        <v>-27</v>
      </c>
      <c r="K199" s="173">
        <v>-8</v>
      </c>
      <c r="L199" s="18"/>
      <c r="M199" s="61"/>
    </row>
    <row r="200" spans="1:13" ht="19.899999999999999" customHeight="1" x14ac:dyDescent="0.25">
      <c r="A200" s="6" t="s">
        <v>163</v>
      </c>
      <c r="B200" s="174" t="s">
        <v>5264</v>
      </c>
      <c r="C200" s="174">
        <v>267</v>
      </c>
      <c r="D200" s="174">
        <v>395</v>
      </c>
      <c r="E200" s="174">
        <v>823</v>
      </c>
      <c r="F200" s="174">
        <v>542</v>
      </c>
      <c r="G200" s="174">
        <v>257</v>
      </c>
      <c r="H200" s="174">
        <v>137</v>
      </c>
      <c r="I200" s="174">
        <v>50</v>
      </c>
      <c r="J200" s="174">
        <v>30</v>
      </c>
      <c r="K200" s="174">
        <v>21</v>
      </c>
      <c r="L200" s="18"/>
      <c r="M200" s="61"/>
    </row>
    <row r="201" spans="1:13" ht="19.899999999999999" customHeight="1" x14ac:dyDescent="0.25">
      <c r="A201" s="8" t="s">
        <v>164</v>
      </c>
      <c r="B201" s="173">
        <v>320</v>
      </c>
      <c r="C201" s="173">
        <v>294</v>
      </c>
      <c r="D201" s="173">
        <v>695</v>
      </c>
      <c r="E201" s="173">
        <v>656</v>
      </c>
      <c r="F201" s="173">
        <v>748</v>
      </c>
      <c r="G201" s="173">
        <v>270</v>
      </c>
      <c r="H201" s="173">
        <v>74</v>
      </c>
      <c r="I201" s="173">
        <v>50</v>
      </c>
      <c r="J201" s="173">
        <v>33</v>
      </c>
      <c r="K201" s="173">
        <v>21</v>
      </c>
      <c r="L201" s="18"/>
      <c r="M201" s="61"/>
    </row>
    <row r="202" spans="1:13" ht="19.899999999999999" customHeight="1" x14ac:dyDescent="0.25">
      <c r="A202" s="6" t="s">
        <v>165</v>
      </c>
      <c r="B202" s="174">
        <v>12</v>
      </c>
      <c r="C202" s="174">
        <v>-12</v>
      </c>
      <c r="D202" s="174">
        <v>-1</v>
      </c>
      <c r="E202" s="174">
        <v>0</v>
      </c>
      <c r="F202" s="174">
        <v>17</v>
      </c>
      <c r="G202" s="174">
        <v>-9</v>
      </c>
      <c r="H202" s="174">
        <v>3</v>
      </c>
      <c r="I202" s="174">
        <v>-17</v>
      </c>
      <c r="J202" s="174">
        <v>-10</v>
      </c>
      <c r="K202" s="174">
        <v>0</v>
      </c>
      <c r="L202" s="18"/>
      <c r="M202" s="61"/>
    </row>
    <row r="203" spans="1:13" ht="19.899999999999999" customHeight="1" x14ac:dyDescent="0.25">
      <c r="A203" s="8" t="s">
        <v>166</v>
      </c>
      <c r="B203" s="173" t="s">
        <v>5265</v>
      </c>
      <c r="C203" s="173">
        <v>-15</v>
      </c>
      <c r="D203" s="173">
        <v>-299</v>
      </c>
      <c r="E203" s="173">
        <v>167</v>
      </c>
      <c r="F203" s="173">
        <v>-223</v>
      </c>
      <c r="G203" s="173">
        <v>-4</v>
      </c>
      <c r="H203" s="173">
        <v>60</v>
      </c>
      <c r="I203" s="173">
        <v>17</v>
      </c>
      <c r="J203" s="173">
        <v>7</v>
      </c>
      <c r="K203" s="173">
        <v>0</v>
      </c>
      <c r="L203" s="18"/>
      <c r="M203" s="61"/>
    </row>
    <row r="204" spans="1:13" ht="19.899999999999999" customHeight="1" x14ac:dyDescent="0.25">
      <c r="A204" s="6" t="s">
        <v>167</v>
      </c>
      <c r="B204" s="174">
        <v>0</v>
      </c>
      <c r="C204" s="174">
        <v>0</v>
      </c>
      <c r="D204" s="174">
        <v>0</v>
      </c>
      <c r="E204" s="174">
        <v>0</v>
      </c>
      <c r="F204" s="174">
        <v>0</v>
      </c>
      <c r="G204" s="174">
        <v>0</v>
      </c>
      <c r="H204" s="174">
        <v>0</v>
      </c>
      <c r="I204" s="174">
        <v>0</v>
      </c>
      <c r="J204" s="174">
        <v>0</v>
      </c>
      <c r="K204" s="174">
        <v>0</v>
      </c>
      <c r="L204" s="18"/>
      <c r="M204" s="61"/>
    </row>
    <row r="205" spans="1:13" ht="19.899999999999999" customHeight="1" x14ac:dyDescent="0.25">
      <c r="A205" s="8" t="s">
        <v>168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61"/>
    </row>
    <row r="206" spans="1:13" ht="19.899999999999999" customHeight="1" x14ac:dyDescent="0.25">
      <c r="A206" s="6" t="s">
        <v>169</v>
      </c>
      <c r="B206" s="174">
        <v>0</v>
      </c>
      <c r="C206" s="174">
        <v>0</v>
      </c>
      <c r="D206" s="174">
        <v>0</v>
      </c>
      <c r="E206" s="174">
        <v>0</v>
      </c>
      <c r="F206" s="174">
        <v>0</v>
      </c>
      <c r="G206" s="174">
        <v>0</v>
      </c>
      <c r="H206" s="174">
        <v>0</v>
      </c>
      <c r="I206" s="174">
        <v>0</v>
      </c>
      <c r="J206" s="174">
        <v>0</v>
      </c>
      <c r="K206" s="174">
        <v>0</v>
      </c>
      <c r="L206" s="18"/>
      <c r="M206" s="61"/>
    </row>
    <row r="207" spans="1:13" ht="19.899999999999999" customHeight="1" x14ac:dyDescent="0.25">
      <c r="A207" s="8" t="s">
        <v>170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61"/>
    </row>
    <row r="208" spans="1:13" ht="19.899999999999999" customHeight="1" x14ac:dyDescent="0.25">
      <c r="A208" s="6" t="s">
        <v>171</v>
      </c>
      <c r="B208" s="174">
        <v>0</v>
      </c>
      <c r="C208" s="174">
        <v>0</v>
      </c>
      <c r="D208" s="174">
        <v>0</v>
      </c>
      <c r="E208" s="174">
        <v>0</v>
      </c>
      <c r="F208" s="174">
        <v>0</v>
      </c>
      <c r="G208" s="174">
        <v>0</v>
      </c>
      <c r="H208" s="174">
        <v>0</v>
      </c>
      <c r="I208" s="174">
        <v>0</v>
      </c>
      <c r="J208" s="174">
        <v>0</v>
      </c>
      <c r="K208" s="174">
        <v>0</v>
      </c>
      <c r="L208" s="18"/>
      <c r="M208" s="61"/>
    </row>
    <row r="209" spans="1:13" ht="19.899999999999999" customHeight="1" x14ac:dyDescent="0.25">
      <c r="A209" s="8" t="s">
        <v>114</v>
      </c>
      <c r="B209" s="173" t="s">
        <v>5113</v>
      </c>
      <c r="C209" s="173">
        <v>326</v>
      </c>
      <c r="D209" s="173">
        <v>301</v>
      </c>
      <c r="E209" s="173">
        <v>311</v>
      </c>
      <c r="F209" s="173">
        <v>445</v>
      </c>
      <c r="G209" s="173">
        <v>232</v>
      </c>
      <c r="H209" s="173">
        <v>221</v>
      </c>
      <c r="I209" s="173">
        <v>142</v>
      </c>
      <c r="J209" s="173">
        <v>78</v>
      </c>
      <c r="K209" s="173">
        <v>67</v>
      </c>
      <c r="L209" s="18"/>
      <c r="M209" s="61"/>
    </row>
    <row r="210" spans="1:13" ht="19.899999999999999" customHeight="1" x14ac:dyDescent="0.25">
      <c r="A210" s="6" t="s">
        <v>172</v>
      </c>
      <c r="B210" s="174" t="s">
        <v>5266</v>
      </c>
      <c r="C210" s="174">
        <v>0</v>
      </c>
      <c r="D210" s="174">
        <v>6</v>
      </c>
      <c r="E210" s="174">
        <v>0</v>
      </c>
      <c r="F210" s="174">
        <v>164</v>
      </c>
      <c r="G210" s="174">
        <v>0</v>
      </c>
      <c r="H210" s="174">
        <v>0</v>
      </c>
      <c r="I210" s="174">
        <v>0</v>
      </c>
      <c r="J210" s="174">
        <v>0</v>
      </c>
      <c r="K210" s="174">
        <v>0</v>
      </c>
      <c r="L210" s="18"/>
      <c r="M210" s="61"/>
    </row>
    <row r="211" spans="1:13" ht="19.899999999999999" customHeight="1" x14ac:dyDescent="0.25">
      <c r="A211" s="8" t="s">
        <v>173</v>
      </c>
      <c r="B211" s="173">
        <v>65</v>
      </c>
      <c r="C211" s="173" t="s">
        <v>5267</v>
      </c>
      <c r="D211" s="173">
        <v>8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  <c r="M211" s="61"/>
    </row>
    <row r="212" spans="1:13" ht="19.899999999999999" customHeight="1" x14ac:dyDescent="0.25">
      <c r="A212" s="6" t="s">
        <v>174</v>
      </c>
      <c r="B212" s="174">
        <v>65</v>
      </c>
      <c r="C212" s="174" t="s">
        <v>5267</v>
      </c>
      <c r="D212" s="174">
        <v>8</v>
      </c>
      <c r="E212" s="174">
        <v>0</v>
      </c>
      <c r="F212" s="174">
        <v>0</v>
      </c>
      <c r="G212" s="174">
        <v>0</v>
      </c>
      <c r="H212" s="174">
        <v>0</v>
      </c>
      <c r="I212" s="174">
        <v>0</v>
      </c>
      <c r="J212" s="174">
        <v>0</v>
      </c>
      <c r="K212" s="174">
        <v>0</v>
      </c>
      <c r="L212" s="18"/>
      <c r="M212" s="61"/>
    </row>
    <row r="213" spans="1:13" ht="19.899999999999999" customHeight="1" x14ac:dyDescent="0.25">
      <c r="A213" s="8" t="s">
        <v>115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61"/>
    </row>
    <row r="214" spans="1:13" ht="19.899999999999999" customHeight="1" x14ac:dyDescent="0.25">
      <c r="A214" s="6" t="s">
        <v>175</v>
      </c>
      <c r="B214" s="174">
        <v>0</v>
      </c>
      <c r="C214" s="174">
        <v>0</v>
      </c>
      <c r="D214" s="174">
        <v>0</v>
      </c>
      <c r="E214" s="174">
        <v>0</v>
      </c>
      <c r="F214" s="174">
        <v>0</v>
      </c>
      <c r="G214" s="174">
        <v>0</v>
      </c>
      <c r="H214" s="174">
        <v>0</v>
      </c>
      <c r="I214" s="174">
        <v>0</v>
      </c>
      <c r="J214" s="174">
        <v>0</v>
      </c>
      <c r="K214" s="174">
        <v>0</v>
      </c>
      <c r="L214" s="18"/>
      <c r="M214" s="61"/>
    </row>
    <row r="215" spans="1:13" ht="19.899999999999999" customHeight="1" x14ac:dyDescent="0.25">
      <c r="A215" s="8" t="s">
        <v>176</v>
      </c>
      <c r="B215" s="173" t="s">
        <v>5268</v>
      </c>
      <c r="C215" s="173">
        <v>-329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61"/>
    </row>
    <row r="216" spans="1:13" ht="19.899999999999999" customHeight="1" x14ac:dyDescent="0.25">
      <c r="A216" s="6" t="s">
        <v>177</v>
      </c>
      <c r="B216" s="174">
        <v>0</v>
      </c>
      <c r="C216" s="174">
        <v>0</v>
      </c>
      <c r="D216" s="174">
        <v>0</v>
      </c>
      <c r="E216" s="174">
        <v>0</v>
      </c>
      <c r="F216" s="174">
        <v>0</v>
      </c>
      <c r="G216" s="174">
        <v>0</v>
      </c>
      <c r="H216" s="174">
        <v>0</v>
      </c>
      <c r="I216" s="174">
        <v>0</v>
      </c>
      <c r="J216" s="174">
        <v>0</v>
      </c>
      <c r="K216" s="174">
        <v>0</v>
      </c>
      <c r="L216" s="18"/>
      <c r="M216" s="61"/>
    </row>
    <row r="217" spans="1:13" ht="19.899999999999999" customHeight="1" x14ac:dyDescent="0.25">
      <c r="A217" s="8" t="s">
        <v>178</v>
      </c>
      <c r="B217" s="173">
        <v>0</v>
      </c>
      <c r="C217" s="173">
        <v>0</v>
      </c>
      <c r="D217" s="173" t="s">
        <v>5269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61"/>
    </row>
    <row r="218" spans="1:13" ht="19.899999999999999" customHeight="1" x14ac:dyDescent="0.25">
      <c r="A218" s="6" t="s">
        <v>179</v>
      </c>
      <c r="B218" s="174">
        <v>-8</v>
      </c>
      <c r="C218" s="174">
        <v>6</v>
      </c>
      <c r="D218" s="174">
        <v>11</v>
      </c>
      <c r="E218" s="174">
        <v>-13</v>
      </c>
      <c r="F218" s="174">
        <v>-8</v>
      </c>
      <c r="G218" s="174">
        <v>-50</v>
      </c>
      <c r="H218" s="174">
        <v>103</v>
      </c>
      <c r="I218" s="174">
        <v>34</v>
      </c>
      <c r="J218" s="174">
        <v>-15</v>
      </c>
      <c r="K218" s="174">
        <v>2</v>
      </c>
      <c r="L218" s="18"/>
      <c r="M218" s="61"/>
    </row>
    <row r="219" spans="1:13" ht="19.899999999999999" customHeight="1" x14ac:dyDescent="0.25">
      <c r="A219" s="8" t="s">
        <v>180</v>
      </c>
      <c r="B219" s="173">
        <v>-187</v>
      </c>
      <c r="C219" s="173">
        <v>-356</v>
      </c>
      <c r="D219" s="173">
        <v>-368</v>
      </c>
      <c r="E219" s="173">
        <v>-7</v>
      </c>
      <c r="F219" s="173">
        <v>-220</v>
      </c>
      <c r="G219" s="173">
        <v>-24</v>
      </c>
      <c r="H219" s="173">
        <v>-12</v>
      </c>
      <c r="I219" s="173">
        <v>-1</v>
      </c>
      <c r="J219" s="173">
        <v>-24</v>
      </c>
      <c r="K219" s="173">
        <v>0</v>
      </c>
      <c r="L219" s="18"/>
      <c r="M219" s="61"/>
    </row>
    <row r="220" spans="1:13" ht="19.899999999999999" customHeight="1" x14ac:dyDescent="0.25">
      <c r="A220" s="6" t="s">
        <v>181</v>
      </c>
      <c r="B220" s="174">
        <v>-25</v>
      </c>
      <c r="C220" s="174">
        <v>-42</v>
      </c>
      <c r="D220" s="174" t="s">
        <v>5270</v>
      </c>
      <c r="E220" s="174">
        <v>-22</v>
      </c>
      <c r="F220" s="174">
        <v>-19</v>
      </c>
      <c r="G220" s="174">
        <v>35</v>
      </c>
      <c r="H220" s="174">
        <v>-15</v>
      </c>
      <c r="I220" s="174">
        <v>15</v>
      </c>
      <c r="J220" s="174">
        <v>-4</v>
      </c>
      <c r="K220" s="174">
        <v>-24</v>
      </c>
      <c r="L220" s="18"/>
      <c r="M220" s="61"/>
    </row>
    <row r="221" spans="1:13" ht="19.899999999999999" customHeight="1" x14ac:dyDescent="0.25">
      <c r="A221" s="8" t="s">
        <v>182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61"/>
    </row>
    <row r="222" spans="1:13" ht="19.899999999999999" customHeight="1" x14ac:dyDescent="0.25">
      <c r="A222" s="6" t="s">
        <v>183</v>
      </c>
      <c r="B222" s="174">
        <v>-14</v>
      </c>
      <c r="C222" s="174">
        <v>-32</v>
      </c>
      <c r="D222" s="174">
        <v>-85</v>
      </c>
      <c r="E222" s="174">
        <v>12</v>
      </c>
      <c r="F222" s="174">
        <v>-4</v>
      </c>
      <c r="G222" s="174">
        <v>-139</v>
      </c>
      <c r="H222" s="174">
        <v>65</v>
      </c>
      <c r="I222" s="174">
        <v>108</v>
      </c>
      <c r="J222" s="174">
        <v>-29</v>
      </c>
      <c r="K222" s="174">
        <v>65</v>
      </c>
      <c r="L222" s="18"/>
      <c r="M222" s="61"/>
    </row>
    <row r="223" spans="1:13" ht="19.899999999999999" customHeight="1" x14ac:dyDescent="0.25">
      <c r="A223" s="8" t="s">
        <v>184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0</v>
      </c>
      <c r="I223" s="173">
        <v>0</v>
      </c>
      <c r="J223" s="173">
        <v>0</v>
      </c>
      <c r="K223" s="173">
        <v>0</v>
      </c>
      <c r="L223" s="18"/>
      <c r="M223" s="61"/>
    </row>
    <row r="224" spans="1:13" ht="19.899999999999999" customHeight="1" x14ac:dyDescent="0.25">
      <c r="A224" s="6" t="s">
        <v>185</v>
      </c>
      <c r="B224" s="174">
        <v>0</v>
      </c>
      <c r="C224" s="174">
        <v>0</v>
      </c>
      <c r="D224" s="174">
        <v>0</v>
      </c>
      <c r="E224" s="174">
        <v>0</v>
      </c>
      <c r="F224" s="174">
        <v>0</v>
      </c>
      <c r="G224" s="174">
        <v>0</v>
      </c>
      <c r="H224" s="174">
        <v>0</v>
      </c>
      <c r="I224" s="174">
        <v>0</v>
      </c>
      <c r="J224" s="174">
        <v>0</v>
      </c>
      <c r="K224" s="174">
        <v>0</v>
      </c>
      <c r="L224" s="18"/>
      <c r="M224" s="61"/>
    </row>
    <row r="225" spans="1:13" ht="19.899999999999999" customHeight="1" x14ac:dyDescent="0.25">
      <c r="A225" s="8" t="s">
        <v>186</v>
      </c>
      <c r="B225" s="173" t="s">
        <v>5271</v>
      </c>
      <c r="C225" s="173" t="s">
        <v>5272</v>
      </c>
      <c r="D225" s="173" t="s">
        <v>5273</v>
      </c>
      <c r="E225" s="173" t="s">
        <v>5274</v>
      </c>
      <c r="F225" s="173" t="s">
        <v>5275</v>
      </c>
      <c r="G225" s="173" t="s">
        <v>5276</v>
      </c>
      <c r="H225" s="173" t="s">
        <v>5277</v>
      </c>
      <c r="I225" s="173" t="s">
        <v>5194</v>
      </c>
      <c r="J225" s="173" t="s">
        <v>5278</v>
      </c>
      <c r="K225" s="173" t="s">
        <v>5279</v>
      </c>
      <c r="L225" s="18"/>
      <c r="M225" s="61"/>
    </row>
    <row r="226" spans="1:13" ht="19.899999999999999" customHeight="1" x14ac:dyDescent="0.25">
      <c r="A226" s="6" t="s">
        <v>187</v>
      </c>
      <c r="B226" s="174">
        <v>0</v>
      </c>
      <c r="C226" s="174">
        <v>0</v>
      </c>
      <c r="D226" s="174">
        <v>0</v>
      </c>
      <c r="E226" s="174">
        <v>0</v>
      </c>
      <c r="F226" s="174">
        <v>0</v>
      </c>
      <c r="G226" s="174">
        <v>0</v>
      </c>
      <c r="H226" s="174">
        <v>0</v>
      </c>
      <c r="I226" s="174">
        <v>0</v>
      </c>
      <c r="J226" s="174">
        <v>0</v>
      </c>
      <c r="K226" s="174">
        <v>123</v>
      </c>
      <c r="L226" s="18"/>
      <c r="M226" s="61"/>
    </row>
    <row r="227" spans="1:13" ht="19.899999999999999" customHeight="1" x14ac:dyDescent="0.25">
      <c r="A227" s="8" t="s">
        <v>188</v>
      </c>
      <c r="B227" s="173" t="s">
        <v>4736</v>
      </c>
      <c r="C227" s="173" t="s">
        <v>5280</v>
      </c>
      <c r="D227" s="173" t="s">
        <v>2993</v>
      </c>
      <c r="E227" s="173" t="s">
        <v>2994</v>
      </c>
      <c r="F227" s="173" t="s">
        <v>4597</v>
      </c>
      <c r="G227" s="173" t="s">
        <v>4914</v>
      </c>
      <c r="H227" s="173" t="s">
        <v>5281</v>
      </c>
      <c r="I227" s="173" t="s">
        <v>5282</v>
      </c>
      <c r="J227" s="173" t="s">
        <v>5283</v>
      </c>
      <c r="K227" s="173">
        <v>801</v>
      </c>
      <c r="L227" s="18"/>
      <c r="M227" s="61"/>
    </row>
    <row r="228" spans="1:13" ht="19.899999999999999" customHeight="1" x14ac:dyDescent="0.25">
      <c r="A228" s="6" t="s">
        <v>189</v>
      </c>
      <c r="B228" s="174" t="s">
        <v>4918</v>
      </c>
      <c r="C228" s="174" t="s">
        <v>4584</v>
      </c>
      <c r="D228" s="174" t="s">
        <v>5284</v>
      </c>
      <c r="E228" s="174" t="s">
        <v>5285</v>
      </c>
      <c r="F228" s="174" t="s">
        <v>5286</v>
      </c>
      <c r="G228" s="174" t="s">
        <v>5287</v>
      </c>
      <c r="H228" s="174" t="s">
        <v>5125</v>
      </c>
      <c r="I228" s="174" t="s">
        <v>3238</v>
      </c>
      <c r="J228" s="174">
        <v>899</v>
      </c>
      <c r="K228" s="174">
        <v>0</v>
      </c>
      <c r="L228" s="18"/>
      <c r="M228" s="61"/>
    </row>
    <row r="229" spans="1:13" ht="19.899999999999999" customHeight="1" x14ac:dyDescent="0.25">
      <c r="A229" s="8" t="s">
        <v>190</v>
      </c>
      <c r="B229" s="173">
        <v>0</v>
      </c>
      <c r="C229" s="173">
        <v>1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14</v>
      </c>
      <c r="J229" s="173">
        <v>5</v>
      </c>
      <c r="K229" s="173">
        <v>7</v>
      </c>
      <c r="L229" s="18"/>
      <c r="M229" s="61"/>
    </row>
    <row r="230" spans="1:13" ht="19.899999999999999" customHeight="1" x14ac:dyDescent="0.25">
      <c r="A230" s="6" t="s">
        <v>191</v>
      </c>
      <c r="B230" s="174">
        <v>30</v>
      </c>
      <c r="C230" s="174">
        <v>30</v>
      </c>
      <c r="D230" s="174">
        <v>29</v>
      </c>
      <c r="E230" s="174">
        <v>0</v>
      </c>
      <c r="F230" s="174">
        <v>24</v>
      </c>
      <c r="G230" s="174">
        <v>18</v>
      </c>
      <c r="H230" s="174">
        <v>17</v>
      </c>
      <c r="I230" s="174">
        <v>11</v>
      </c>
      <c r="J230" s="174">
        <v>9</v>
      </c>
      <c r="K230" s="174">
        <v>8</v>
      </c>
      <c r="L230" s="18"/>
      <c r="M230" s="61"/>
    </row>
    <row r="231" spans="1:13" ht="19.899999999999999" customHeight="1" x14ac:dyDescent="0.25">
      <c r="A231" s="8" t="s">
        <v>192</v>
      </c>
      <c r="B231" s="173">
        <v>3</v>
      </c>
      <c r="C231" s="173">
        <v>7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8"/>
      <c r="M231" s="61"/>
    </row>
    <row r="232" spans="1:13" ht="19.899999999999999" customHeight="1" x14ac:dyDescent="0.25">
      <c r="A232" s="6" t="s">
        <v>193</v>
      </c>
      <c r="B232" s="174">
        <v>0</v>
      </c>
      <c r="C232" s="174">
        <v>0</v>
      </c>
      <c r="D232" s="174">
        <v>0</v>
      </c>
      <c r="E232" s="174">
        <v>0</v>
      </c>
      <c r="F232" s="174">
        <v>0</v>
      </c>
      <c r="G232" s="174">
        <v>0</v>
      </c>
      <c r="H232" s="174">
        <v>0</v>
      </c>
      <c r="I232" s="174">
        <v>0</v>
      </c>
      <c r="J232" s="174">
        <v>0</v>
      </c>
      <c r="K232" s="174">
        <v>0</v>
      </c>
      <c r="L232" s="18"/>
      <c r="M232" s="61"/>
    </row>
    <row r="233" spans="1:13" ht="19.899999999999999" customHeight="1" x14ac:dyDescent="0.25">
      <c r="A233" s="8" t="s">
        <v>194</v>
      </c>
      <c r="B233" s="173">
        <v>3</v>
      </c>
      <c r="C233" s="173">
        <v>3</v>
      </c>
      <c r="D233" s="173">
        <v>1</v>
      </c>
      <c r="E233" s="173">
        <v>0</v>
      </c>
      <c r="F233" s="173">
        <v>10</v>
      </c>
      <c r="G233" s="173">
        <v>1</v>
      </c>
      <c r="H233" s="173">
        <v>1</v>
      </c>
      <c r="I233" s="173">
        <v>1</v>
      </c>
      <c r="J233" s="173">
        <v>2</v>
      </c>
      <c r="K233" s="173">
        <v>2</v>
      </c>
      <c r="L233" s="18"/>
      <c r="M233" s="61"/>
    </row>
    <row r="234" spans="1:13" ht="19.899999999999999" customHeight="1" x14ac:dyDescent="0.25">
      <c r="A234" s="6" t="s">
        <v>195</v>
      </c>
      <c r="B234" s="174" t="s">
        <v>5288</v>
      </c>
      <c r="C234" s="174" t="s">
        <v>5289</v>
      </c>
      <c r="D234" s="174" t="s">
        <v>5290</v>
      </c>
      <c r="E234" s="174" t="s">
        <v>5291</v>
      </c>
      <c r="F234" s="174" t="s">
        <v>5292</v>
      </c>
      <c r="G234" s="174" t="s">
        <v>5293</v>
      </c>
      <c r="H234" s="174" t="s">
        <v>5294</v>
      </c>
      <c r="I234" s="174" t="s">
        <v>5295</v>
      </c>
      <c r="J234" s="174" t="s">
        <v>5296</v>
      </c>
      <c r="K234" s="174" t="s">
        <v>5297</v>
      </c>
      <c r="L234" s="18"/>
      <c r="M234" s="61"/>
    </row>
    <row r="235" spans="1:13" ht="19.899999999999999" customHeight="1" x14ac:dyDescent="0.25">
      <c r="A235" s="8" t="s">
        <v>196</v>
      </c>
      <c r="B235" s="173">
        <v>153</v>
      </c>
      <c r="C235" s="173">
        <v>66</v>
      </c>
      <c r="D235" s="173">
        <v>54</v>
      </c>
      <c r="E235" s="173">
        <v>120</v>
      </c>
      <c r="F235" s="173">
        <v>127</v>
      </c>
      <c r="G235" s="173">
        <v>116</v>
      </c>
      <c r="H235" s="173">
        <v>136</v>
      </c>
      <c r="I235" s="173">
        <v>104</v>
      </c>
      <c r="J235" s="173">
        <v>142</v>
      </c>
      <c r="K235" s="173">
        <v>106</v>
      </c>
      <c r="L235" s="18"/>
      <c r="M235" s="61"/>
    </row>
    <row r="236" spans="1:13" ht="19.899999999999999" customHeight="1" x14ac:dyDescent="0.25">
      <c r="A236" s="6" t="s">
        <v>197</v>
      </c>
      <c r="B236" s="174">
        <v>9.8629999999999995</v>
      </c>
      <c r="C236" s="174">
        <v>1.724</v>
      </c>
      <c r="D236" s="174">
        <v>9.5749999999999993</v>
      </c>
      <c r="E236" s="174">
        <v>11.866</v>
      </c>
      <c r="F236" s="174">
        <v>13</v>
      </c>
      <c r="G236" s="174">
        <v>12</v>
      </c>
      <c r="H236" s="174">
        <v>14</v>
      </c>
      <c r="I236" s="174">
        <v>7</v>
      </c>
      <c r="J236" s="174">
        <v>6</v>
      </c>
      <c r="K236" s="174">
        <v>11</v>
      </c>
      <c r="L236" s="18"/>
      <c r="M236" s="61"/>
    </row>
    <row r="237" spans="1:13" ht="19.899999999999999" customHeight="1" x14ac:dyDescent="0.25">
      <c r="A237" s="8" t="s">
        <v>198</v>
      </c>
      <c r="B237" s="173">
        <v>0</v>
      </c>
      <c r="C237" s="173">
        <v>0</v>
      </c>
      <c r="D237" s="173">
        <v>0</v>
      </c>
      <c r="E237" s="173">
        <v>0</v>
      </c>
      <c r="F237" s="173">
        <v>0</v>
      </c>
      <c r="G237" s="173">
        <v>0</v>
      </c>
      <c r="H237" s="173">
        <v>0</v>
      </c>
      <c r="I237" s="173">
        <v>0</v>
      </c>
      <c r="J237" s="173">
        <v>0</v>
      </c>
      <c r="K237" s="173">
        <v>0</v>
      </c>
      <c r="L237" s="18"/>
      <c r="M237" s="61"/>
    </row>
    <row r="238" spans="1:13" ht="19.899999999999999" customHeight="1" x14ac:dyDescent="0.25">
      <c r="A238" s="6" t="s">
        <v>199</v>
      </c>
      <c r="B238" s="174">
        <v>0</v>
      </c>
      <c r="C238" s="174">
        <v>0</v>
      </c>
      <c r="D238" s="174">
        <v>0</v>
      </c>
      <c r="E238" s="174">
        <v>0</v>
      </c>
      <c r="F238" s="174">
        <v>0</v>
      </c>
      <c r="G238" s="174">
        <v>0</v>
      </c>
      <c r="H238" s="174">
        <v>0</v>
      </c>
      <c r="I238" s="174">
        <v>0</v>
      </c>
      <c r="J238" s="174">
        <v>0</v>
      </c>
      <c r="K238" s="174">
        <v>0</v>
      </c>
      <c r="L238" s="18"/>
      <c r="M238" s="61"/>
    </row>
    <row r="239" spans="1:13" ht="19.899999999999999" customHeight="1" x14ac:dyDescent="0.25">
      <c r="A239" s="169"/>
      <c r="B239" s="169"/>
      <c r="C239" s="169"/>
      <c r="D239" s="169"/>
      <c r="E239" s="169"/>
      <c r="F239" s="169"/>
      <c r="G239" s="169"/>
      <c r="H239" s="169"/>
      <c r="I239" s="169"/>
      <c r="J239" s="169"/>
      <c r="K239" s="169"/>
      <c r="L239" s="18"/>
      <c r="M239" s="61"/>
    </row>
    <row r="240" spans="1:13" ht="19.899999999999999" customHeight="1" x14ac:dyDescent="0.25">
      <c r="M240" s="61"/>
    </row>
    <row r="241" spans="1:13" ht="19.899999999999999" customHeight="1" thickBot="1" x14ac:dyDescent="0.3">
      <c r="A241" s="209" t="s">
        <v>202</v>
      </c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61"/>
    </row>
    <row r="242" spans="1:13" ht="19.899999999999999" customHeight="1" x14ac:dyDescent="0.25">
      <c r="A242" s="163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3" t="s">
        <v>2</v>
      </c>
      <c r="M242" s="61"/>
    </row>
    <row r="243" spans="1:13" ht="19.899999999999999" customHeight="1" x14ac:dyDescent="0.25">
      <c r="A243" s="164" t="s">
        <v>3</v>
      </c>
      <c r="B243" s="165">
        <v>2019</v>
      </c>
      <c r="C243" s="165">
        <v>2018</v>
      </c>
      <c r="D243" s="165">
        <v>2017</v>
      </c>
      <c r="E243" s="165">
        <v>2016</v>
      </c>
      <c r="F243" s="165">
        <v>2015</v>
      </c>
      <c r="G243" s="165">
        <v>2014</v>
      </c>
      <c r="H243" s="165">
        <v>2013</v>
      </c>
      <c r="I243" s="165">
        <v>2012</v>
      </c>
      <c r="J243" s="165">
        <v>2011</v>
      </c>
      <c r="K243" s="165">
        <v>2010</v>
      </c>
      <c r="L243" s="18"/>
      <c r="M243" s="61"/>
    </row>
    <row r="244" spans="1:13" ht="19.899999999999999" customHeight="1" x14ac:dyDescent="0.25">
      <c r="A244" s="164" t="s">
        <v>4</v>
      </c>
      <c r="B244" s="165">
        <v>12</v>
      </c>
      <c r="C244" s="165">
        <v>12</v>
      </c>
      <c r="D244" s="165">
        <v>12</v>
      </c>
      <c r="E244" s="165">
        <v>12</v>
      </c>
      <c r="F244" s="165">
        <v>12</v>
      </c>
      <c r="G244" s="165">
        <v>12</v>
      </c>
      <c r="H244" s="165">
        <v>12</v>
      </c>
      <c r="I244" s="165">
        <v>12</v>
      </c>
      <c r="J244" s="165">
        <v>12</v>
      </c>
      <c r="K244" s="165">
        <v>12</v>
      </c>
      <c r="L244" s="18"/>
      <c r="M244" s="61"/>
    </row>
    <row r="245" spans="1:13" ht="19.899999999999999" customHeight="1" x14ac:dyDescent="0.25">
      <c r="A245" s="164" t="s">
        <v>5</v>
      </c>
      <c r="B245" s="165" t="s">
        <v>337</v>
      </c>
      <c r="C245" s="165" t="s">
        <v>337</v>
      </c>
      <c r="D245" s="165" t="s">
        <v>337</v>
      </c>
      <c r="E245" s="165" t="s">
        <v>337</v>
      </c>
      <c r="F245" s="165" t="s">
        <v>337</v>
      </c>
      <c r="G245" s="165" t="s">
        <v>337</v>
      </c>
      <c r="H245" s="165" t="s">
        <v>337</v>
      </c>
      <c r="I245" s="165" t="s">
        <v>337</v>
      </c>
      <c r="J245" s="165" t="s">
        <v>337</v>
      </c>
      <c r="K245" s="165" t="s">
        <v>337</v>
      </c>
      <c r="L245" s="18"/>
      <c r="M245" s="61"/>
    </row>
    <row r="246" spans="1:13" ht="19.899999999999999" customHeight="1" x14ac:dyDescent="0.25">
      <c r="A246" s="164"/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8"/>
      <c r="M246" s="61"/>
    </row>
    <row r="247" spans="1:13" ht="19.899999999999999" customHeight="1" x14ac:dyDescent="0.25">
      <c r="A247" s="166" t="s">
        <v>203</v>
      </c>
      <c r="B247" s="167" t="s">
        <v>8</v>
      </c>
      <c r="C247" s="167" t="s">
        <v>8</v>
      </c>
      <c r="D247" s="167" t="s">
        <v>8</v>
      </c>
      <c r="E247" s="167" t="s">
        <v>8</v>
      </c>
      <c r="F247" s="167" t="s">
        <v>8</v>
      </c>
      <c r="G247" s="167" t="s">
        <v>8</v>
      </c>
      <c r="H247" s="167" t="s">
        <v>8</v>
      </c>
      <c r="I247" s="167" t="s">
        <v>8</v>
      </c>
      <c r="J247" s="167" t="s">
        <v>8</v>
      </c>
      <c r="K247" s="167" t="s">
        <v>8</v>
      </c>
      <c r="L247" s="18"/>
      <c r="M247" s="61"/>
    </row>
    <row r="248" spans="1:13" ht="19.899999999999999" customHeight="1" x14ac:dyDescent="0.25">
      <c r="A248" s="6" t="s">
        <v>204</v>
      </c>
      <c r="B248" s="172" t="s">
        <v>4941</v>
      </c>
      <c r="C248" s="172" t="s">
        <v>4942</v>
      </c>
      <c r="D248" s="172" t="s">
        <v>4943</v>
      </c>
      <c r="E248" s="172" t="s">
        <v>4944</v>
      </c>
      <c r="F248" s="172" t="s">
        <v>4945</v>
      </c>
      <c r="G248" s="172" t="s">
        <v>5298</v>
      </c>
      <c r="H248" s="172" t="s">
        <v>4947</v>
      </c>
      <c r="I248" s="172" t="s">
        <v>4948</v>
      </c>
      <c r="J248" s="172" t="s">
        <v>4949</v>
      </c>
      <c r="K248" s="172" t="s">
        <v>5299</v>
      </c>
      <c r="L248" s="18"/>
      <c r="M248" s="61"/>
    </row>
    <row r="249" spans="1:13" ht="19.899999999999999" customHeight="1" x14ac:dyDescent="0.25">
      <c r="A249" s="8" t="s">
        <v>205</v>
      </c>
      <c r="B249" s="175">
        <v>0</v>
      </c>
      <c r="C249" s="175">
        <v>0</v>
      </c>
      <c r="D249" s="175">
        <v>0</v>
      </c>
      <c r="E249" s="175">
        <v>0</v>
      </c>
      <c r="F249" s="175">
        <v>0</v>
      </c>
      <c r="G249" s="175">
        <v>0</v>
      </c>
      <c r="H249" s="175">
        <v>0</v>
      </c>
      <c r="I249" s="175">
        <v>0</v>
      </c>
      <c r="J249" s="175">
        <v>0</v>
      </c>
      <c r="K249" s="175">
        <v>0</v>
      </c>
      <c r="L249" s="18"/>
      <c r="M249" s="61"/>
    </row>
    <row r="250" spans="1:13" ht="19.899999999999999" customHeight="1" x14ac:dyDescent="0.25">
      <c r="A250" s="6" t="s">
        <v>206</v>
      </c>
      <c r="B250" s="172" t="s">
        <v>4951</v>
      </c>
      <c r="C250" s="172" t="s">
        <v>4952</v>
      </c>
      <c r="D250" s="172" t="s">
        <v>4953</v>
      </c>
      <c r="E250" s="172" t="s">
        <v>4954</v>
      </c>
      <c r="F250" s="172">
        <v>-646</v>
      </c>
      <c r="G250" s="172">
        <v>-925</v>
      </c>
      <c r="H250" s="172" t="s">
        <v>5300</v>
      </c>
      <c r="I250" s="172" t="s">
        <v>5301</v>
      </c>
      <c r="J250" s="172" t="s">
        <v>5302</v>
      </c>
      <c r="K250" s="172">
        <v>-174</v>
      </c>
      <c r="L250" s="18"/>
      <c r="M250" s="61"/>
    </row>
    <row r="251" spans="1:13" ht="19.899999999999999" customHeight="1" x14ac:dyDescent="0.25">
      <c r="A251" s="8" t="s">
        <v>207</v>
      </c>
      <c r="B251" s="173">
        <v>0</v>
      </c>
      <c r="C251" s="173">
        <v>0</v>
      </c>
      <c r="D251" s="173">
        <v>0</v>
      </c>
      <c r="E251" s="173">
        <v>0</v>
      </c>
      <c r="F251" s="173">
        <v>0</v>
      </c>
      <c r="G251" s="173">
        <v>0</v>
      </c>
      <c r="H251" s="173">
        <v>0</v>
      </c>
      <c r="I251" s="173">
        <v>0</v>
      </c>
      <c r="J251" s="173">
        <v>0</v>
      </c>
      <c r="K251" s="173">
        <v>0</v>
      </c>
      <c r="L251" s="18"/>
      <c r="M251" s="61"/>
    </row>
    <row r="252" spans="1:13" ht="19.899999999999999" customHeight="1" x14ac:dyDescent="0.25">
      <c r="A252" s="6" t="s">
        <v>208</v>
      </c>
      <c r="B252" s="174">
        <v>8</v>
      </c>
      <c r="C252" s="174">
        <v>24</v>
      </c>
      <c r="D252" s="174">
        <v>138</v>
      </c>
      <c r="E252" s="174" t="s">
        <v>5303</v>
      </c>
      <c r="F252" s="174" t="s">
        <v>5304</v>
      </c>
      <c r="G252" s="174">
        <v>0</v>
      </c>
      <c r="H252" s="174">
        <v>0</v>
      </c>
      <c r="I252" s="174">
        <v>0</v>
      </c>
      <c r="J252" s="174">
        <v>33</v>
      </c>
      <c r="K252" s="174">
        <v>47</v>
      </c>
      <c r="L252" s="18"/>
      <c r="M252" s="61"/>
    </row>
    <row r="253" spans="1:13" ht="19.899999999999999" customHeight="1" x14ac:dyDescent="0.25">
      <c r="A253" s="8" t="s">
        <v>209</v>
      </c>
      <c r="B253" s="173">
        <v>0</v>
      </c>
      <c r="C253" s="173">
        <v>0</v>
      </c>
      <c r="D253" s="173">
        <v>0</v>
      </c>
      <c r="E253" s="173">
        <v>0</v>
      </c>
      <c r="F253" s="173">
        <v>425</v>
      </c>
      <c r="G253" s="173">
        <v>0</v>
      </c>
      <c r="H253" s="173">
        <v>516</v>
      </c>
      <c r="I253" s="173">
        <v>358</v>
      </c>
      <c r="J253" s="173">
        <v>118</v>
      </c>
      <c r="K253" s="173">
        <v>0</v>
      </c>
      <c r="L253" s="18"/>
      <c r="M253" s="61"/>
    </row>
    <row r="254" spans="1:13" ht="19.899999999999999" customHeight="1" x14ac:dyDescent="0.25">
      <c r="A254" s="6" t="s">
        <v>210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61"/>
    </row>
    <row r="255" spans="1:13" ht="19.899999999999999" customHeight="1" x14ac:dyDescent="0.25">
      <c r="A255" s="8" t="s">
        <v>211</v>
      </c>
      <c r="B255" s="173">
        <v>0</v>
      </c>
      <c r="C255" s="173">
        <v>0</v>
      </c>
      <c r="D255" s="173">
        <v>0</v>
      </c>
      <c r="E255" s="173">
        <v>0</v>
      </c>
      <c r="F255" s="173">
        <v>0</v>
      </c>
      <c r="G255" s="173">
        <v>0</v>
      </c>
      <c r="H255" s="173">
        <v>0</v>
      </c>
      <c r="I255" s="173">
        <v>0</v>
      </c>
      <c r="J255" s="173">
        <v>0</v>
      </c>
      <c r="K255" s="173">
        <v>-706</v>
      </c>
      <c r="L255" s="18"/>
      <c r="M255" s="61"/>
    </row>
    <row r="256" spans="1:13" ht="19.899999999999999" customHeight="1" x14ac:dyDescent="0.25">
      <c r="A256" s="6" t="s">
        <v>212</v>
      </c>
      <c r="B256" s="174">
        <v>0</v>
      </c>
      <c r="C256" s="174">
        <v>0</v>
      </c>
      <c r="D256" s="174">
        <v>0</v>
      </c>
      <c r="E256" s="174">
        <v>0</v>
      </c>
      <c r="F256" s="174">
        <v>-448</v>
      </c>
      <c r="G256" s="174">
        <v>0</v>
      </c>
      <c r="H256" s="174">
        <v>0</v>
      </c>
      <c r="I256" s="174">
        <v>0</v>
      </c>
      <c r="J256" s="174">
        <v>-146</v>
      </c>
      <c r="K256" s="174">
        <v>-410</v>
      </c>
      <c r="L256" s="18"/>
      <c r="M256" s="61"/>
    </row>
    <row r="257" spans="1:13" ht="19.899999999999999" customHeight="1" x14ac:dyDescent="0.25">
      <c r="A257" s="8" t="s">
        <v>213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-60</v>
      </c>
      <c r="H257" s="173">
        <v>-192</v>
      </c>
      <c r="I257" s="173">
        <v>-369</v>
      </c>
      <c r="J257" s="173">
        <v>0</v>
      </c>
      <c r="K257" s="173">
        <v>0</v>
      </c>
      <c r="L257" s="18"/>
      <c r="M257" s="61"/>
    </row>
    <row r="258" spans="1:13" ht="19.899999999999999" customHeight="1" x14ac:dyDescent="0.25">
      <c r="A258" s="6" t="s">
        <v>214</v>
      </c>
      <c r="B258" s="174">
        <v>0</v>
      </c>
      <c r="C258" s="174">
        <v>0</v>
      </c>
      <c r="D258" s="174">
        <v>0</v>
      </c>
      <c r="E258" s="174" t="s">
        <v>5305</v>
      </c>
      <c r="F258" s="174">
        <v>0</v>
      </c>
      <c r="G258" s="174">
        <v>339</v>
      </c>
      <c r="H258" s="174">
        <v>0</v>
      </c>
      <c r="I258" s="174">
        <v>0</v>
      </c>
      <c r="J258" s="174">
        <v>0</v>
      </c>
      <c r="K258" s="174">
        <v>0</v>
      </c>
      <c r="L258" s="18"/>
      <c r="M258" s="61"/>
    </row>
    <row r="259" spans="1:13" ht="19.899999999999999" customHeight="1" x14ac:dyDescent="0.25">
      <c r="A259" s="8" t="s">
        <v>215</v>
      </c>
      <c r="B259" s="175" t="s">
        <v>4950</v>
      </c>
      <c r="C259" s="175" t="s">
        <v>4951</v>
      </c>
      <c r="D259" s="175" t="s">
        <v>4952</v>
      </c>
      <c r="E259" s="175" t="s">
        <v>4953</v>
      </c>
      <c r="F259" s="175" t="s">
        <v>5306</v>
      </c>
      <c r="G259" s="175">
        <v>-646</v>
      </c>
      <c r="H259" s="175">
        <v>-925</v>
      </c>
      <c r="I259" s="175" t="s">
        <v>5300</v>
      </c>
      <c r="J259" s="175" t="s">
        <v>5301</v>
      </c>
      <c r="K259" s="175" t="s">
        <v>5302</v>
      </c>
      <c r="L259" s="18"/>
      <c r="M259" s="61"/>
    </row>
    <row r="260" spans="1:13" ht="19.899999999999999" customHeight="1" x14ac:dyDescent="0.25">
      <c r="A260" s="169"/>
      <c r="B260" s="169"/>
      <c r="C260" s="169"/>
      <c r="D260" s="169"/>
      <c r="E260" s="169"/>
      <c r="F260" s="169"/>
      <c r="G260" s="169"/>
      <c r="H260" s="169"/>
      <c r="I260" s="169"/>
      <c r="J260" s="169"/>
      <c r="K260" s="169"/>
      <c r="L260" s="18"/>
      <c r="M260" s="61"/>
    </row>
    <row r="261" spans="1:13" ht="19.899999999999999" customHeight="1" x14ac:dyDescent="0.25">
      <c r="A261" s="8" t="s">
        <v>216</v>
      </c>
      <c r="B261" s="175">
        <v>0</v>
      </c>
      <c r="C261" s="175">
        <v>0</v>
      </c>
      <c r="D261" s="175">
        <v>0</v>
      </c>
      <c r="E261" s="175">
        <v>0</v>
      </c>
      <c r="F261" s="175">
        <v>0</v>
      </c>
      <c r="G261" s="175">
        <v>0</v>
      </c>
      <c r="H261" s="175">
        <v>0</v>
      </c>
      <c r="I261" s="175">
        <v>0</v>
      </c>
      <c r="J261" s="175">
        <v>0</v>
      </c>
      <c r="K261" s="175">
        <v>0</v>
      </c>
      <c r="L261" s="18"/>
      <c r="M261" s="61"/>
    </row>
    <row r="262" spans="1:13" ht="19.899999999999999" customHeight="1" x14ac:dyDescent="0.25">
      <c r="A262" s="6" t="s">
        <v>217</v>
      </c>
      <c r="B262" s="172">
        <v>-409</v>
      </c>
      <c r="C262" s="172">
        <v>-790</v>
      </c>
      <c r="D262" s="172" t="s">
        <v>5307</v>
      </c>
      <c r="E262" s="172">
        <v>-801</v>
      </c>
      <c r="F262" s="172" t="s">
        <v>5308</v>
      </c>
      <c r="G262" s="172" t="s">
        <v>4386</v>
      </c>
      <c r="H262" s="172" t="s">
        <v>641</v>
      </c>
      <c r="I262" s="172">
        <v>753</v>
      </c>
      <c r="J262" s="172">
        <v>560</v>
      </c>
      <c r="K262" s="172">
        <v>365</v>
      </c>
      <c r="L262" s="18"/>
      <c r="M262" s="61"/>
    </row>
    <row r="263" spans="1:13" ht="19.899999999999999" customHeight="1" x14ac:dyDescent="0.25">
      <c r="A263" s="8" t="s">
        <v>218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61"/>
    </row>
    <row r="264" spans="1:13" ht="19.899999999999999" customHeight="1" x14ac:dyDescent="0.25">
      <c r="A264" s="6" t="s">
        <v>219</v>
      </c>
      <c r="B264" s="174">
        <v>0</v>
      </c>
      <c r="C264" s="174">
        <v>0</v>
      </c>
      <c r="D264" s="174">
        <v>0</v>
      </c>
      <c r="E264" s="174">
        <v>0</v>
      </c>
      <c r="F264" s="174">
        <v>0</v>
      </c>
      <c r="G264" s="174">
        <v>0</v>
      </c>
      <c r="H264" s="174">
        <v>0</v>
      </c>
      <c r="I264" s="174">
        <v>0</v>
      </c>
      <c r="J264" s="174">
        <v>0</v>
      </c>
      <c r="K264" s="174">
        <v>0</v>
      </c>
      <c r="L264" s="18"/>
      <c r="M264" s="61"/>
    </row>
    <row r="265" spans="1:13" ht="19.899999999999999" customHeight="1" x14ac:dyDescent="0.25">
      <c r="A265" s="8" t="s">
        <v>220</v>
      </c>
      <c r="B265" s="173">
        <v>0</v>
      </c>
      <c r="C265" s="173">
        <v>0</v>
      </c>
      <c r="D265" s="173">
        <v>0</v>
      </c>
      <c r="E265" s="173">
        <v>0</v>
      </c>
      <c r="F265" s="173">
        <v>0</v>
      </c>
      <c r="G265" s="173">
        <v>0</v>
      </c>
      <c r="H265" s="173">
        <v>0</v>
      </c>
      <c r="I265" s="173">
        <v>0</v>
      </c>
      <c r="J265" s="173">
        <v>0</v>
      </c>
      <c r="K265" s="173">
        <v>0</v>
      </c>
      <c r="L265" s="18"/>
      <c r="M265" s="61"/>
    </row>
    <row r="266" spans="1:13" ht="19.899999999999999" customHeight="1" x14ac:dyDescent="0.25">
      <c r="A266" s="6" t="s">
        <v>221</v>
      </c>
      <c r="B266" s="174">
        <v>-706</v>
      </c>
      <c r="C266" s="174">
        <v>-146</v>
      </c>
      <c r="D266" s="174">
        <v>-22</v>
      </c>
      <c r="E266" s="174" t="s">
        <v>5309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61"/>
    </row>
    <row r="267" spans="1:13" ht="19.899999999999999" customHeight="1" x14ac:dyDescent="0.25">
      <c r="A267" s="8" t="s">
        <v>222</v>
      </c>
      <c r="B267" s="173">
        <v>-97</v>
      </c>
      <c r="C267" s="173">
        <v>263</v>
      </c>
      <c r="D267" s="173" t="s">
        <v>5310</v>
      </c>
      <c r="E267" s="173" t="s">
        <v>5311</v>
      </c>
      <c r="F267" s="173" t="s">
        <v>5312</v>
      </c>
      <c r="G267" s="173">
        <v>154</v>
      </c>
      <c r="H267" s="173">
        <v>92</v>
      </c>
      <c r="I267" s="173">
        <v>117</v>
      </c>
      <c r="J267" s="173">
        <v>37</v>
      </c>
      <c r="K267" s="173">
        <v>13</v>
      </c>
      <c r="L267" s="18"/>
      <c r="M267" s="61"/>
    </row>
    <row r="268" spans="1:13" ht="19.899999999999999" customHeight="1" x14ac:dyDescent="0.25">
      <c r="A268" s="6" t="s">
        <v>223</v>
      </c>
      <c r="B268" s="174">
        <v>0</v>
      </c>
      <c r="C268" s="174">
        <v>0</v>
      </c>
      <c r="D268" s="174">
        <v>0</v>
      </c>
      <c r="E268" s="174">
        <v>0</v>
      </c>
      <c r="F268" s="174">
        <v>0</v>
      </c>
      <c r="G268" s="174">
        <v>0</v>
      </c>
      <c r="H268" s="174">
        <v>0</v>
      </c>
      <c r="I268" s="174">
        <v>0</v>
      </c>
      <c r="J268" s="174">
        <v>0</v>
      </c>
      <c r="K268" s="174">
        <v>0</v>
      </c>
      <c r="L268" s="18"/>
      <c r="M268" s="61"/>
    </row>
    <row r="269" spans="1:13" ht="19.899999999999999" customHeight="1" x14ac:dyDescent="0.25">
      <c r="A269" s="8" t="s">
        <v>224</v>
      </c>
      <c r="B269" s="173">
        <v>0</v>
      </c>
      <c r="C269" s="173">
        <v>14</v>
      </c>
      <c r="D269" s="173">
        <v>0</v>
      </c>
      <c r="E269" s="173">
        <v>-336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  <c r="M269" s="61"/>
    </row>
    <row r="270" spans="1:13" ht="19.899999999999999" customHeight="1" x14ac:dyDescent="0.25">
      <c r="A270" s="6" t="s">
        <v>225</v>
      </c>
      <c r="B270" s="174">
        <v>141</v>
      </c>
      <c r="C270" s="174">
        <v>68</v>
      </c>
      <c r="D270" s="174">
        <v>-66</v>
      </c>
      <c r="E270" s="174">
        <v>9</v>
      </c>
      <c r="F270" s="174">
        <v>107</v>
      </c>
      <c r="G270" s="174">
        <v>-20</v>
      </c>
      <c r="H270" s="174">
        <v>170</v>
      </c>
      <c r="I270" s="174">
        <v>210</v>
      </c>
      <c r="J270" s="174">
        <v>173</v>
      </c>
      <c r="K270" s="174">
        <v>149</v>
      </c>
      <c r="L270" s="18"/>
      <c r="M270" s="61"/>
    </row>
    <row r="271" spans="1:13" ht="19.899999999999999" customHeight="1" x14ac:dyDescent="0.25">
      <c r="A271" s="8" t="s">
        <v>226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44</v>
      </c>
      <c r="L271" s="18"/>
      <c r="M271" s="61"/>
    </row>
    <row r="272" spans="1:13" ht="19.899999999999999" customHeight="1" x14ac:dyDescent="0.25">
      <c r="A272" s="6" t="s">
        <v>227</v>
      </c>
      <c r="B272" s="174">
        <v>-72</v>
      </c>
      <c r="C272" s="174">
        <v>182</v>
      </c>
      <c r="D272" s="174">
        <v>-123</v>
      </c>
      <c r="E272" s="174" t="s">
        <v>5313</v>
      </c>
      <c r="F272" s="174">
        <v>220</v>
      </c>
      <c r="G272" s="174">
        <v>-168</v>
      </c>
      <c r="H272" s="174">
        <v>59</v>
      </c>
      <c r="I272" s="174">
        <v>2</v>
      </c>
      <c r="J272" s="174">
        <v>-17</v>
      </c>
      <c r="K272" s="174">
        <v>-11</v>
      </c>
      <c r="L272" s="18"/>
      <c r="M272" s="61"/>
    </row>
    <row r="273" spans="1:13" ht="19.899999999999999" customHeight="1" x14ac:dyDescent="0.25">
      <c r="A273" s="8" t="s">
        <v>228</v>
      </c>
      <c r="B273" s="175" t="s">
        <v>5314</v>
      </c>
      <c r="C273" s="175">
        <v>-409</v>
      </c>
      <c r="D273" s="175">
        <v>-790</v>
      </c>
      <c r="E273" s="175" t="s">
        <v>5307</v>
      </c>
      <c r="F273" s="175">
        <v>546</v>
      </c>
      <c r="G273" s="175" t="s">
        <v>5308</v>
      </c>
      <c r="H273" s="175" t="s">
        <v>4386</v>
      </c>
      <c r="I273" s="175" t="s">
        <v>641</v>
      </c>
      <c r="J273" s="175">
        <v>753</v>
      </c>
      <c r="K273" s="175">
        <v>560</v>
      </c>
      <c r="L273" s="18"/>
      <c r="M273" s="61"/>
    </row>
    <row r="274" spans="1:13" ht="19.899999999999999" customHeight="1" x14ac:dyDescent="0.25">
      <c r="A274" s="169"/>
      <c r="B274" s="169"/>
      <c r="C274" s="169"/>
      <c r="D274" s="169"/>
      <c r="E274" s="169"/>
      <c r="F274" s="169"/>
      <c r="G274" s="169"/>
      <c r="H274" s="169"/>
      <c r="I274" s="169"/>
      <c r="J274" s="169"/>
      <c r="K274" s="169"/>
      <c r="L274" s="18"/>
      <c r="M274" s="61"/>
    </row>
    <row r="275" spans="1:13" ht="19.899999999999999" customHeight="1" x14ac:dyDescent="0.25">
      <c r="A275" s="8" t="s">
        <v>229</v>
      </c>
      <c r="B275" s="175">
        <v>0</v>
      </c>
      <c r="C275" s="175">
        <v>0</v>
      </c>
      <c r="D275" s="175">
        <v>0</v>
      </c>
      <c r="E275" s="175">
        <v>0</v>
      </c>
      <c r="F275" s="175">
        <v>0</v>
      </c>
      <c r="G275" s="175">
        <v>0</v>
      </c>
      <c r="H275" s="175">
        <v>0</v>
      </c>
      <c r="I275" s="175">
        <v>0</v>
      </c>
      <c r="J275" s="175">
        <v>0</v>
      </c>
      <c r="K275" s="175">
        <v>0</v>
      </c>
      <c r="L275" s="18"/>
      <c r="M275" s="61"/>
    </row>
    <row r="276" spans="1:13" ht="19.899999999999999" customHeight="1" x14ac:dyDescent="0.25">
      <c r="A276" s="6" t="s">
        <v>230</v>
      </c>
      <c r="B276" s="172" t="s">
        <v>4961</v>
      </c>
      <c r="C276" s="172" t="s">
        <v>5315</v>
      </c>
      <c r="D276" s="172" t="s">
        <v>5316</v>
      </c>
      <c r="E276" s="172" t="s">
        <v>5317</v>
      </c>
      <c r="F276" s="172" t="s">
        <v>5318</v>
      </c>
      <c r="G276" s="172" t="s">
        <v>5319</v>
      </c>
      <c r="H276" s="172" t="s">
        <v>5320</v>
      </c>
      <c r="I276" s="172" t="s">
        <v>5321</v>
      </c>
      <c r="J276" s="172" t="s">
        <v>5322</v>
      </c>
      <c r="K276" s="172" t="s">
        <v>5323</v>
      </c>
      <c r="L276" s="18"/>
      <c r="M276" s="61"/>
    </row>
    <row r="277" spans="1:13" ht="19.899999999999999" customHeight="1" x14ac:dyDescent="0.25">
      <c r="A277" s="8" t="s">
        <v>231</v>
      </c>
      <c r="B277" s="173">
        <v>-223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  <c r="M277" s="61"/>
    </row>
    <row r="278" spans="1:13" ht="19.899999999999999" customHeight="1" x14ac:dyDescent="0.25">
      <c r="A278" s="6" t="s">
        <v>232</v>
      </c>
      <c r="B278" s="174" t="s">
        <v>5185</v>
      </c>
      <c r="C278" s="174" t="s">
        <v>5186</v>
      </c>
      <c r="D278" s="174" t="s">
        <v>5187</v>
      </c>
      <c r="E278" s="174" t="s">
        <v>5188</v>
      </c>
      <c r="F278" s="174" t="s">
        <v>5189</v>
      </c>
      <c r="G278" s="174" t="s">
        <v>5190</v>
      </c>
      <c r="H278" s="174" t="s">
        <v>5191</v>
      </c>
      <c r="I278" s="174" t="s">
        <v>5192</v>
      </c>
      <c r="J278" s="174" t="s">
        <v>5193</v>
      </c>
      <c r="K278" s="174" t="s">
        <v>4911</v>
      </c>
      <c r="L278" s="18"/>
      <c r="M278" s="61"/>
    </row>
    <row r="279" spans="1:13" ht="19.899999999999999" customHeight="1" x14ac:dyDescent="0.25">
      <c r="A279" s="8" t="s">
        <v>233</v>
      </c>
      <c r="B279" s="173" t="s">
        <v>5324</v>
      </c>
      <c r="C279" s="173" t="s">
        <v>5325</v>
      </c>
      <c r="D279" s="173" t="s">
        <v>5326</v>
      </c>
      <c r="E279" s="173" t="s">
        <v>5327</v>
      </c>
      <c r="F279" s="173" t="s">
        <v>5328</v>
      </c>
      <c r="G279" s="173" t="s">
        <v>5329</v>
      </c>
      <c r="H279" s="173" t="s">
        <v>5330</v>
      </c>
      <c r="I279" s="173" t="s">
        <v>5331</v>
      </c>
      <c r="J279" s="173">
        <v>-899</v>
      </c>
      <c r="K279" s="173">
        <v>0</v>
      </c>
      <c r="L279" s="18"/>
      <c r="M279" s="61"/>
    </row>
    <row r="280" spans="1:13" ht="19.899999999999999" customHeight="1" x14ac:dyDescent="0.25">
      <c r="A280" s="6" t="s">
        <v>234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-62</v>
      </c>
      <c r="I280" s="174">
        <v>0</v>
      </c>
      <c r="J280" s="174">
        <v>-19</v>
      </c>
      <c r="K280" s="174">
        <v>-12</v>
      </c>
      <c r="L280" s="18"/>
      <c r="M280" s="61"/>
    </row>
    <row r="281" spans="1:13" ht="19.899999999999999" customHeight="1" x14ac:dyDescent="0.25">
      <c r="A281" s="8" t="s">
        <v>235</v>
      </c>
      <c r="B281" s="173">
        <v>0</v>
      </c>
      <c r="C281" s="173">
        <v>-14</v>
      </c>
      <c r="D281" s="173">
        <v>0</v>
      </c>
      <c r="E281" s="173">
        <v>336</v>
      </c>
      <c r="F281" s="173">
        <v>0</v>
      </c>
      <c r="G281" s="173">
        <v>0</v>
      </c>
      <c r="H281" s="173">
        <v>0</v>
      </c>
      <c r="I281" s="173">
        <v>0</v>
      </c>
      <c r="J281" s="173">
        <v>0</v>
      </c>
      <c r="K281" s="173">
        <v>0</v>
      </c>
      <c r="L281" s="18"/>
      <c r="M281" s="61"/>
    </row>
    <row r="282" spans="1:13" ht="19.899999999999999" customHeight="1" x14ac:dyDescent="0.25">
      <c r="A282" s="6" t="s">
        <v>236</v>
      </c>
      <c r="B282" s="174">
        <v>0</v>
      </c>
      <c r="C282" s="174">
        <v>0</v>
      </c>
      <c r="D282" s="174">
        <v>-73</v>
      </c>
      <c r="E282" s="174">
        <v>-127</v>
      </c>
      <c r="F282" s="174">
        <v>-330</v>
      </c>
      <c r="G282" s="174">
        <v>-150</v>
      </c>
      <c r="H282" s="174">
        <v>-447</v>
      </c>
      <c r="I282" s="174">
        <v>-323</v>
      </c>
      <c r="J282" s="174">
        <v>-105</v>
      </c>
      <c r="K282" s="174">
        <v>0</v>
      </c>
      <c r="L282" s="18"/>
      <c r="M282" s="61"/>
    </row>
    <row r="283" spans="1:13" ht="19.899999999999999" customHeight="1" x14ac:dyDescent="0.25">
      <c r="A283" s="8" t="s">
        <v>237</v>
      </c>
      <c r="B283" s="173">
        <v>495</v>
      </c>
      <c r="C283" s="173">
        <v>15</v>
      </c>
      <c r="D283" s="173">
        <v>13</v>
      </c>
      <c r="E283" s="173">
        <v>-6</v>
      </c>
      <c r="F283" s="173" t="s">
        <v>5332</v>
      </c>
      <c r="G283" s="173">
        <v>-7</v>
      </c>
      <c r="H283" s="173">
        <v>-1</v>
      </c>
      <c r="I283" s="173">
        <v>-287</v>
      </c>
      <c r="J283" s="173">
        <v>-194</v>
      </c>
      <c r="K283" s="173">
        <v>-1</v>
      </c>
      <c r="L283" s="18"/>
      <c r="M283" s="61"/>
    </row>
    <row r="284" spans="1:13" ht="19.899999999999999" customHeight="1" x14ac:dyDescent="0.25">
      <c r="A284" s="6" t="s">
        <v>238</v>
      </c>
      <c r="B284" s="172">
        <v>-836</v>
      </c>
      <c r="C284" s="172" t="s">
        <v>4961</v>
      </c>
      <c r="D284" s="172" t="s">
        <v>5315</v>
      </c>
      <c r="E284" s="172" t="s">
        <v>5316</v>
      </c>
      <c r="F284" s="172" t="s">
        <v>5317</v>
      </c>
      <c r="G284" s="172" t="s">
        <v>5318</v>
      </c>
      <c r="H284" s="172" t="s">
        <v>5333</v>
      </c>
      <c r="I284" s="172" t="s">
        <v>5320</v>
      </c>
      <c r="J284" s="172" t="s">
        <v>5321</v>
      </c>
      <c r="K284" s="172" t="s">
        <v>5322</v>
      </c>
      <c r="L284" s="18"/>
      <c r="M284" s="61"/>
    </row>
    <row r="285" spans="1:13" ht="19.899999999999999" customHeight="1" x14ac:dyDescent="0.25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8"/>
      <c r="M285" s="61"/>
    </row>
    <row r="286" spans="1:13" ht="19.899999999999999" customHeight="1" x14ac:dyDescent="0.25">
      <c r="A286" s="6" t="s">
        <v>239</v>
      </c>
      <c r="B286" s="172" t="s">
        <v>4940</v>
      </c>
      <c r="C286" s="172" t="s">
        <v>4941</v>
      </c>
      <c r="D286" s="172" t="s">
        <v>4942</v>
      </c>
      <c r="E286" s="172" t="s">
        <v>4943</v>
      </c>
      <c r="F286" s="172" t="s">
        <v>4944</v>
      </c>
      <c r="G286" s="172" t="s">
        <v>4945</v>
      </c>
      <c r="H286" s="172" t="s">
        <v>4946</v>
      </c>
      <c r="I286" s="172" t="s">
        <v>4947</v>
      </c>
      <c r="J286" s="172" t="s">
        <v>4948</v>
      </c>
      <c r="K286" s="172" t="s">
        <v>4949</v>
      </c>
      <c r="L286" s="18"/>
      <c r="M286" s="61"/>
    </row>
    <row r="287" spans="1:13" ht="19.899999999999999" customHeight="1" x14ac:dyDescent="0.25">
      <c r="A287" s="169"/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8"/>
      <c r="M287" s="61"/>
    </row>
    <row r="288" spans="1:13" ht="19.899999999999999" customHeight="1" x14ac:dyDescent="0.25">
      <c r="M288" s="61"/>
    </row>
    <row r="289" spans="1:13" ht="19.899999999999999" customHeight="1" thickBot="1" x14ac:dyDescent="0.3">
      <c r="A289" s="209" t="s">
        <v>240</v>
      </c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61"/>
    </row>
    <row r="290" spans="1:13" ht="19.899999999999999" customHeight="1" x14ac:dyDescent="0.25">
      <c r="A290" s="163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3" t="s">
        <v>2</v>
      </c>
      <c r="M290" s="61"/>
    </row>
    <row r="291" spans="1:13" ht="19.899999999999999" customHeight="1" x14ac:dyDescent="0.25">
      <c r="A291" s="164" t="s">
        <v>3</v>
      </c>
      <c r="B291" s="165">
        <v>2019</v>
      </c>
      <c r="C291" s="165">
        <v>2018</v>
      </c>
      <c r="D291" s="165">
        <v>2017</v>
      </c>
      <c r="E291" s="165">
        <v>2016</v>
      </c>
      <c r="F291" s="165">
        <v>2015</v>
      </c>
      <c r="G291" s="165">
        <v>2014</v>
      </c>
      <c r="H291" s="165">
        <v>2013</v>
      </c>
      <c r="I291" s="165">
        <v>2012</v>
      </c>
      <c r="J291" s="165">
        <v>2011</v>
      </c>
      <c r="K291" s="165">
        <v>2010</v>
      </c>
      <c r="L291" s="18"/>
      <c r="M291" s="61"/>
    </row>
    <row r="292" spans="1:13" ht="19.899999999999999" customHeight="1" x14ac:dyDescent="0.25">
      <c r="A292" s="164" t="s">
        <v>4</v>
      </c>
      <c r="B292" s="165">
        <v>12</v>
      </c>
      <c r="C292" s="165">
        <v>12</v>
      </c>
      <c r="D292" s="165">
        <v>12</v>
      </c>
      <c r="E292" s="165">
        <v>12</v>
      </c>
      <c r="F292" s="165">
        <v>12</v>
      </c>
      <c r="G292" s="165">
        <v>12</v>
      </c>
      <c r="H292" s="165">
        <v>12</v>
      </c>
      <c r="I292" s="165">
        <v>12</v>
      </c>
      <c r="J292" s="165">
        <v>12</v>
      </c>
      <c r="K292" s="165">
        <v>12</v>
      </c>
      <c r="L292" s="18"/>
      <c r="M292" s="61"/>
    </row>
    <row r="293" spans="1:13" ht="19.899999999999999" customHeight="1" x14ac:dyDescent="0.25">
      <c r="A293" s="164" t="s">
        <v>5</v>
      </c>
      <c r="B293" s="165" t="s">
        <v>337</v>
      </c>
      <c r="C293" s="165" t="s">
        <v>337</v>
      </c>
      <c r="D293" s="165" t="s">
        <v>337</v>
      </c>
      <c r="E293" s="165" t="s">
        <v>337</v>
      </c>
      <c r="F293" s="165" t="s">
        <v>337</v>
      </c>
      <c r="G293" s="165" t="s">
        <v>337</v>
      </c>
      <c r="H293" s="165" t="s">
        <v>337</v>
      </c>
      <c r="I293" s="165" t="s">
        <v>337</v>
      </c>
      <c r="J293" s="165" t="s">
        <v>337</v>
      </c>
      <c r="K293" s="165" t="s">
        <v>337</v>
      </c>
      <c r="L293" s="18"/>
      <c r="M293" s="61"/>
    </row>
    <row r="294" spans="1:13" ht="19.899999999999999" customHeight="1" x14ac:dyDescent="0.25">
      <c r="A294" s="164"/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8"/>
      <c r="M294" s="61"/>
    </row>
    <row r="295" spans="1:13" ht="19.899999999999999" customHeight="1" x14ac:dyDescent="0.25">
      <c r="A295" s="166" t="s">
        <v>241</v>
      </c>
      <c r="B295" s="167" t="s">
        <v>8</v>
      </c>
      <c r="C295" s="167" t="s">
        <v>8</v>
      </c>
      <c r="D295" s="167" t="s">
        <v>8</v>
      </c>
      <c r="E295" s="167" t="s">
        <v>8</v>
      </c>
      <c r="F295" s="167" t="s">
        <v>8</v>
      </c>
      <c r="G295" s="167" t="s">
        <v>8</v>
      </c>
      <c r="H295" s="167" t="s">
        <v>8</v>
      </c>
      <c r="I295" s="167" t="s">
        <v>8</v>
      </c>
      <c r="J295" s="167" t="s">
        <v>8</v>
      </c>
      <c r="K295" s="167" t="s">
        <v>8</v>
      </c>
      <c r="L295" s="18"/>
      <c r="M295" s="61"/>
    </row>
    <row r="296" spans="1:13" ht="19.899999999999999" customHeight="1" x14ac:dyDescent="0.25">
      <c r="A296" s="6" t="s">
        <v>242</v>
      </c>
      <c r="B296" s="174" t="s">
        <v>5137</v>
      </c>
      <c r="C296" s="174" t="s">
        <v>5334</v>
      </c>
      <c r="D296" s="174" t="s">
        <v>5335</v>
      </c>
      <c r="E296" s="174" t="s">
        <v>5140</v>
      </c>
      <c r="F296" s="174" t="s">
        <v>5336</v>
      </c>
      <c r="G296" s="174" t="s">
        <v>5337</v>
      </c>
      <c r="H296" s="174" t="s">
        <v>5338</v>
      </c>
      <c r="I296" s="174" t="s">
        <v>4993</v>
      </c>
      <c r="J296" s="174" t="s">
        <v>5145</v>
      </c>
      <c r="K296" s="174" t="s">
        <v>5339</v>
      </c>
      <c r="L296" s="18"/>
      <c r="M296" s="61"/>
    </row>
    <row r="297" spans="1:13" ht="19.899999999999999" customHeight="1" x14ac:dyDescent="0.25">
      <c r="A297" s="8" t="s">
        <v>243</v>
      </c>
      <c r="B297" s="173" t="s">
        <v>5340</v>
      </c>
      <c r="C297" s="173" t="s">
        <v>5341</v>
      </c>
      <c r="D297" s="173" t="s">
        <v>3189</v>
      </c>
      <c r="E297" s="173" t="s">
        <v>5342</v>
      </c>
      <c r="F297" s="173" t="s">
        <v>5343</v>
      </c>
      <c r="G297" s="173" t="s">
        <v>5344</v>
      </c>
      <c r="H297" s="173" t="s">
        <v>5345</v>
      </c>
      <c r="I297" s="173">
        <v>718</v>
      </c>
      <c r="J297" s="173">
        <v>726</v>
      </c>
      <c r="K297" s="173">
        <v>634</v>
      </c>
      <c r="L297" s="18"/>
      <c r="M297" s="61"/>
    </row>
    <row r="298" spans="1:13" ht="19.899999999999999" customHeight="1" x14ac:dyDescent="0.25">
      <c r="A298" s="169"/>
      <c r="B298" s="169"/>
      <c r="C298" s="169"/>
      <c r="D298" s="169"/>
      <c r="E298" s="169"/>
      <c r="F298" s="169"/>
      <c r="G298" s="169"/>
      <c r="H298" s="169"/>
      <c r="I298" s="169"/>
      <c r="J298" s="169"/>
      <c r="K298" s="169"/>
      <c r="L298" s="18"/>
      <c r="M298" s="61"/>
    </row>
    <row r="299" spans="1:13" ht="19.899999999999999" customHeight="1" x14ac:dyDescent="0.25">
      <c r="A299" s="8" t="s">
        <v>244</v>
      </c>
      <c r="B299" s="175" t="s">
        <v>5346</v>
      </c>
      <c r="C299" s="175" t="s">
        <v>5347</v>
      </c>
      <c r="D299" s="175" t="s">
        <v>5348</v>
      </c>
      <c r="E299" s="175" t="s">
        <v>5349</v>
      </c>
      <c r="F299" s="175" t="s">
        <v>5350</v>
      </c>
      <c r="G299" s="175" t="s">
        <v>5351</v>
      </c>
      <c r="H299" s="175" t="s">
        <v>5352</v>
      </c>
      <c r="I299" s="175" t="s">
        <v>5353</v>
      </c>
      <c r="J299" s="175" t="s">
        <v>5354</v>
      </c>
      <c r="K299" s="175" t="s">
        <v>5355</v>
      </c>
      <c r="L299" s="18"/>
      <c r="M299" s="61"/>
    </row>
    <row r="300" spans="1:13" ht="19.899999999999999" customHeight="1" x14ac:dyDescent="0.25">
      <c r="A300" s="6" t="s">
        <v>245</v>
      </c>
      <c r="B300" s="174">
        <v>245</v>
      </c>
      <c r="C300" s="174">
        <v>325</v>
      </c>
      <c r="D300" s="174">
        <v>223</v>
      </c>
      <c r="E300" s="174">
        <v>169</v>
      </c>
      <c r="F300" s="174">
        <v>129</v>
      </c>
      <c r="G300" s="174">
        <v>157</v>
      </c>
      <c r="H300" s="174">
        <v>83</v>
      </c>
      <c r="I300" s="174">
        <v>96</v>
      </c>
      <c r="J300" s="174">
        <v>126</v>
      </c>
      <c r="K300" s="174">
        <v>36</v>
      </c>
      <c r="L300" s="18"/>
      <c r="M300" s="61"/>
    </row>
    <row r="301" spans="1:13" ht="19.899999999999999" customHeight="1" x14ac:dyDescent="0.25">
      <c r="A301" s="8" t="s">
        <v>246</v>
      </c>
      <c r="B301" s="173">
        <v>0</v>
      </c>
      <c r="C301" s="173">
        <v>0</v>
      </c>
      <c r="D301" s="173">
        <v>0</v>
      </c>
      <c r="E301" s="173">
        <v>0</v>
      </c>
      <c r="F301" s="173">
        <v>0</v>
      </c>
      <c r="G301" s="173">
        <v>0</v>
      </c>
      <c r="H301" s="173">
        <v>0</v>
      </c>
      <c r="I301" s="173">
        <v>0</v>
      </c>
      <c r="J301" s="173">
        <v>0</v>
      </c>
      <c r="K301" s="173">
        <v>0</v>
      </c>
      <c r="L301" s="18"/>
      <c r="M301" s="61"/>
    </row>
    <row r="302" spans="1:13" ht="19.899999999999999" customHeight="1" x14ac:dyDescent="0.25">
      <c r="A302" s="6" t="s">
        <v>247</v>
      </c>
      <c r="B302" s="172">
        <v>-991</v>
      </c>
      <c r="C302" s="172">
        <v>-305</v>
      </c>
      <c r="D302" s="172">
        <v>-615</v>
      </c>
      <c r="E302" s="172">
        <v>-311</v>
      </c>
      <c r="F302" s="172">
        <v>-657</v>
      </c>
      <c r="G302" s="172">
        <v>-407</v>
      </c>
      <c r="H302" s="172">
        <v>-196</v>
      </c>
      <c r="I302" s="172">
        <v>-131</v>
      </c>
      <c r="J302" s="172">
        <v>377</v>
      </c>
      <c r="K302" s="172">
        <v>215</v>
      </c>
      <c r="L302" s="18"/>
      <c r="M302" s="61"/>
    </row>
    <row r="303" spans="1:13" ht="19.899999999999999" customHeight="1" x14ac:dyDescent="0.25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8"/>
      <c r="M303" s="61"/>
    </row>
    <row r="304" spans="1:13" ht="19.899999999999999" customHeight="1" x14ac:dyDescent="0.25">
      <c r="A304" s="6" t="s">
        <v>248</v>
      </c>
      <c r="B304" s="174">
        <v>-828</v>
      </c>
      <c r="C304" s="174">
        <v>-435</v>
      </c>
      <c r="D304" s="174">
        <v>-361</v>
      </c>
      <c r="E304" s="174">
        <v>-658</v>
      </c>
      <c r="F304" s="174">
        <v>-880</v>
      </c>
      <c r="G304" s="174">
        <v>-448</v>
      </c>
      <c r="H304" s="174">
        <v>-651</v>
      </c>
      <c r="I304" s="174">
        <v>-273</v>
      </c>
      <c r="J304" s="174">
        <v>-183</v>
      </c>
      <c r="K304" s="174">
        <v>24</v>
      </c>
      <c r="L304" s="18"/>
      <c r="M304" s="61"/>
    </row>
    <row r="305" spans="1:13" ht="19.899999999999999" customHeight="1" x14ac:dyDescent="0.25">
      <c r="A305" s="8" t="s">
        <v>249</v>
      </c>
      <c r="B305" s="173">
        <v>234</v>
      </c>
      <c r="C305" s="173">
        <v>-293</v>
      </c>
      <c r="D305" s="173">
        <v>38</v>
      </c>
      <c r="E305" s="173">
        <v>-164</v>
      </c>
      <c r="F305" s="173">
        <v>-53</v>
      </c>
      <c r="G305" s="173">
        <v>-166</v>
      </c>
      <c r="H305" s="173">
        <v>-75</v>
      </c>
      <c r="I305" s="173">
        <v>123</v>
      </c>
      <c r="J305" s="173">
        <v>44</v>
      </c>
      <c r="K305" s="173">
        <v>26</v>
      </c>
      <c r="L305" s="18"/>
      <c r="M305" s="61"/>
    </row>
    <row r="306" spans="1:13" ht="19.899999999999999" customHeight="1" x14ac:dyDescent="0.25">
      <c r="A306" s="6" t="s">
        <v>250</v>
      </c>
      <c r="B306" s="174">
        <v>-397</v>
      </c>
      <c r="C306" s="174">
        <v>423</v>
      </c>
      <c r="D306" s="174">
        <v>-292</v>
      </c>
      <c r="E306" s="174">
        <v>511</v>
      </c>
      <c r="F306" s="174">
        <v>276</v>
      </c>
      <c r="G306" s="174">
        <v>207</v>
      </c>
      <c r="H306" s="174">
        <v>530</v>
      </c>
      <c r="I306" s="174">
        <v>19</v>
      </c>
      <c r="J306" s="174">
        <v>516</v>
      </c>
      <c r="K306" s="174">
        <v>165</v>
      </c>
      <c r="L306" s="18"/>
      <c r="M306" s="61"/>
    </row>
    <row r="307" spans="1:13" ht="19.899999999999999" customHeight="1" x14ac:dyDescent="0.25">
      <c r="A307" s="8" t="s">
        <v>251</v>
      </c>
      <c r="B307" s="173">
        <v>0</v>
      </c>
      <c r="C307" s="173">
        <v>0</v>
      </c>
      <c r="D307" s="173">
        <v>0</v>
      </c>
      <c r="E307" s="173">
        <v>0</v>
      </c>
      <c r="F307" s="173">
        <v>0</v>
      </c>
      <c r="G307" s="173">
        <v>0</v>
      </c>
      <c r="H307" s="173">
        <v>0</v>
      </c>
      <c r="I307" s="173">
        <v>0</v>
      </c>
      <c r="J307" s="173">
        <v>0</v>
      </c>
      <c r="K307" s="173">
        <v>0</v>
      </c>
      <c r="L307" s="18"/>
      <c r="M307" s="61"/>
    </row>
    <row r="308" spans="1:13" ht="19.899999999999999" customHeight="1" x14ac:dyDescent="0.25">
      <c r="A308" s="169"/>
      <c r="B308" s="169"/>
      <c r="C308" s="169"/>
      <c r="D308" s="169"/>
      <c r="E308" s="169"/>
      <c r="F308" s="169"/>
      <c r="G308" s="169"/>
      <c r="H308" s="169"/>
      <c r="I308" s="169"/>
      <c r="J308" s="169"/>
      <c r="K308" s="169"/>
      <c r="L308" s="18"/>
      <c r="M308" s="61"/>
    </row>
    <row r="309" spans="1:13" ht="19.899999999999999" customHeight="1" x14ac:dyDescent="0.25">
      <c r="A309" s="8" t="s">
        <v>252</v>
      </c>
      <c r="B309" s="175" t="s">
        <v>5356</v>
      </c>
      <c r="C309" s="175" t="s">
        <v>5357</v>
      </c>
      <c r="D309" s="175" t="s">
        <v>5358</v>
      </c>
      <c r="E309" s="175" t="s">
        <v>5359</v>
      </c>
      <c r="F309" s="175" t="s">
        <v>5360</v>
      </c>
      <c r="G309" s="175" t="s">
        <v>5361</v>
      </c>
      <c r="H309" s="175" t="s">
        <v>5362</v>
      </c>
      <c r="I309" s="175" t="s">
        <v>5363</v>
      </c>
      <c r="J309" s="175" t="s">
        <v>5364</v>
      </c>
      <c r="K309" s="175" t="s">
        <v>5365</v>
      </c>
      <c r="L309" s="18"/>
      <c r="M309" s="61"/>
    </row>
    <row r="310" spans="1:13" ht="19.899999999999999" customHeight="1" x14ac:dyDescent="0.25">
      <c r="A310" s="6" t="s">
        <v>253</v>
      </c>
      <c r="B310" s="174" t="s">
        <v>5366</v>
      </c>
      <c r="C310" s="174" t="s">
        <v>5345</v>
      </c>
      <c r="D310" s="174" t="s">
        <v>5367</v>
      </c>
      <c r="E310" s="174" t="s">
        <v>5368</v>
      </c>
      <c r="F310" s="174" t="s">
        <v>5369</v>
      </c>
      <c r="G310" s="174">
        <v>2</v>
      </c>
      <c r="H310" s="174">
        <v>15</v>
      </c>
      <c r="I310" s="174">
        <v>-35</v>
      </c>
      <c r="J310" s="174">
        <v>-28</v>
      </c>
      <c r="K310" s="174">
        <v>-15</v>
      </c>
      <c r="L310" s="18"/>
      <c r="M310" s="61"/>
    </row>
    <row r="311" spans="1:13" ht="19.899999999999999" customHeight="1" x14ac:dyDescent="0.25">
      <c r="A311" s="8" t="s">
        <v>254</v>
      </c>
      <c r="B311" s="173" t="s">
        <v>5169</v>
      </c>
      <c r="C311" s="173" t="s">
        <v>4337</v>
      </c>
      <c r="D311" s="173" t="s">
        <v>5370</v>
      </c>
      <c r="E311" s="173" t="s">
        <v>3484</v>
      </c>
      <c r="F311" s="173" t="s">
        <v>5371</v>
      </c>
      <c r="G311" s="173" t="s">
        <v>3248</v>
      </c>
      <c r="H311" s="173" t="s">
        <v>3223</v>
      </c>
      <c r="I311" s="173">
        <v>356</v>
      </c>
      <c r="J311" s="173">
        <v>985</v>
      </c>
      <c r="K311" s="173">
        <v>367</v>
      </c>
      <c r="L311" s="18"/>
      <c r="M311" s="61"/>
    </row>
    <row r="312" spans="1:13" ht="19.899999999999999" customHeight="1" x14ac:dyDescent="0.25">
      <c r="A312" s="169"/>
      <c r="B312" s="169"/>
      <c r="C312" s="169"/>
      <c r="D312" s="169"/>
      <c r="E312" s="169"/>
      <c r="F312" s="169"/>
      <c r="G312" s="169"/>
      <c r="H312" s="169"/>
      <c r="I312" s="169"/>
      <c r="J312" s="169"/>
      <c r="K312" s="169"/>
      <c r="L312" s="18"/>
      <c r="M312" s="61"/>
    </row>
    <row r="313" spans="1:13" ht="19.899999999999999" customHeight="1" x14ac:dyDescent="0.25">
      <c r="A313" s="8" t="s">
        <v>255</v>
      </c>
      <c r="B313" s="175" t="s">
        <v>5372</v>
      </c>
      <c r="C313" s="175" t="s">
        <v>5373</v>
      </c>
      <c r="D313" s="175" t="s">
        <v>5374</v>
      </c>
      <c r="E313" s="175" t="s">
        <v>5375</v>
      </c>
      <c r="F313" s="175" t="s">
        <v>5376</v>
      </c>
      <c r="G313" s="175" t="s">
        <v>5377</v>
      </c>
      <c r="H313" s="175" t="s">
        <v>5378</v>
      </c>
      <c r="I313" s="175" t="s">
        <v>2970</v>
      </c>
      <c r="J313" s="175" t="s">
        <v>5379</v>
      </c>
      <c r="K313" s="175" t="s">
        <v>5380</v>
      </c>
      <c r="L313" s="18"/>
      <c r="M313" s="61"/>
    </row>
    <row r="314" spans="1:13" ht="19.899999999999999" customHeight="1" x14ac:dyDescent="0.25">
      <c r="A314" s="6" t="s">
        <v>256</v>
      </c>
      <c r="B314" s="174" t="s">
        <v>4918</v>
      </c>
      <c r="C314" s="174" t="s">
        <v>5381</v>
      </c>
      <c r="D314" s="174" t="s">
        <v>5382</v>
      </c>
      <c r="E314" s="174" t="s">
        <v>5383</v>
      </c>
      <c r="F314" s="174" t="s">
        <v>4880</v>
      </c>
      <c r="G314" s="174" t="s">
        <v>5384</v>
      </c>
      <c r="H314" s="174" t="s">
        <v>5385</v>
      </c>
      <c r="I314" s="174" t="s">
        <v>5386</v>
      </c>
      <c r="J314" s="174">
        <v>904</v>
      </c>
      <c r="K314" s="174">
        <v>7</v>
      </c>
      <c r="L314" s="18"/>
      <c r="M314" s="61"/>
    </row>
    <row r="315" spans="1:13" ht="19.899999999999999" customHeight="1" x14ac:dyDescent="0.25">
      <c r="A315" s="8" t="s">
        <v>257</v>
      </c>
      <c r="B315" s="173">
        <v>0</v>
      </c>
      <c r="C315" s="173">
        <v>0</v>
      </c>
      <c r="D315" s="173">
        <v>0</v>
      </c>
      <c r="E315" s="173">
        <v>0</v>
      </c>
      <c r="F315" s="173">
        <v>99</v>
      </c>
      <c r="G315" s="173">
        <v>103</v>
      </c>
      <c r="H315" s="173">
        <v>62</v>
      </c>
      <c r="I315" s="173">
        <v>38</v>
      </c>
      <c r="J315" s="173">
        <v>19</v>
      </c>
      <c r="K315" s="173">
        <v>12</v>
      </c>
      <c r="L315" s="18"/>
      <c r="M315" s="61"/>
    </row>
    <row r="316" spans="1:13" ht="19.899999999999999" customHeight="1" x14ac:dyDescent="0.25">
      <c r="A316" s="6" t="s">
        <v>258</v>
      </c>
      <c r="B316" s="172" t="s">
        <v>5387</v>
      </c>
      <c r="C316" s="172" t="s">
        <v>5388</v>
      </c>
      <c r="D316" s="172" t="s">
        <v>5389</v>
      </c>
      <c r="E316" s="172" t="s">
        <v>3227</v>
      </c>
      <c r="F316" s="172" t="s">
        <v>5390</v>
      </c>
      <c r="G316" s="172" t="s">
        <v>5391</v>
      </c>
      <c r="H316" s="172" t="s">
        <v>5392</v>
      </c>
      <c r="I316" s="172" t="s">
        <v>5393</v>
      </c>
      <c r="J316" s="172" t="s">
        <v>5394</v>
      </c>
      <c r="K316" s="172" t="s">
        <v>3317</v>
      </c>
      <c r="L316" s="18"/>
      <c r="M316" s="61"/>
    </row>
    <row r="317" spans="1:13" ht="19.899999999999999" customHeight="1" x14ac:dyDescent="0.25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8"/>
      <c r="M317" s="61"/>
    </row>
    <row r="318" spans="1:13" ht="19.899999999999999" customHeight="1" x14ac:dyDescent="0.25">
      <c r="A318" s="6" t="s">
        <v>259</v>
      </c>
      <c r="B318" s="174" t="s">
        <v>3229</v>
      </c>
      <c r="C318" s="174" t="s">
        <v>5395</v>
      </c>
      <c r="D318" s="174" t="s">
        <v>5396</v>
      </c>
      <c r="E318" s="174" t="s">
        <v>5303</v>
      </c>
      <c r="F318" s="174" t="s">
        <v>5397</v>
      </c>
      <c r="G318" s="174" t="s">
        <v>1938</v>
      </c>
      <c r="H318" s="174">
        <v>810</v>
      </c>
      <c r="I318" s="174">
        <v>708</v>
      </c>
      <c r="J318" s="174">
        <v>645</v>
      </c>
      <c r="K318" s="174">
        <v>599</v>
      </c>
      <c r="L318" s="18"/>
      <c r="M318" s="61"/>
    </row>
    <row r="319" spans="1:13" ht="19.899999999999999" customHeight="1" x14ac:dyDescent="0.25">
      <c r="A319" s="8" t="s">
        <v>260</v>
      </c>
      <c r="B319" s="173">
        <v>0</v>
      </c>
      <c r="C319" s="173">
        <v>12</v>
      </c>
      <c r="D319" s="173">
        <v>0</v>
      </c>
      <c r="E319" s="173">
        <v>0</v>
      </c>
      <c r="F319" s="173">
        <v>0</v>
      </c>
      <c r="G319" s="173">
        <v>0</v>
      </c>
      <c r="H319" s="173">
        <v>0</v>
      </c>
      <c r="I319" s="173">
        <v>0</v>
      </c>
      <c r="J319" s="173">
        <v>0</v>
      </c>
      <c r="K319" s="173">
        <v>0</v>
      </c>
      <c r="L319" s="18"/>
      <c r="M319" s="61"/>
    </row>
    <row r="320" spans="1:13" ht="19.899999999999999" customHeight="1" x14ac:dyDescent="0.25">
      <c r="A320" s="6" t="s">
        <v>261</v>
      </c>
      <c r="B320" s="174">
        <v>0</v>
      </c>
      <c r="C320" s="174">
        <v>0</v>
      </c>
      <c r="D320" s="174">
        <v>711</v>
      </c>
      <c r="E320" s="174">
        <v>0</v>
      </c>
      <c r="F320" s="174" t="s">
        <v>5398</v>
      </c>
      <c r="G320" s="174">
        <v>396</v>
      </c>
      <c r="H320" s="174" t="s">
        <v>5028</v>
      </c>
      <c r="I320" s="174">
        <v>490</v>
      </c>
      <c r="J320" s="174">
        <v>233</v>
      </c>
      <c r="K320" s="174">
        <v>-1</v>
      </c>
      <c r="L320" s="18"/>
      <c r="M320" s="61"/>
    </row>
    <row r="321" spans="1:13" ht="19.899999999999999" customHeight="1" x14ac:dyDescent="0.25">
      <c r="A321" s="8" t="s">
        <v>262</v>
      </c>
      <c r="B321" s="173">
        <v>0</v>
      </c>
      <c r="C321" s="173">
        <v>0</v>
      </c>
      <c r="D321" s="173">
        <v>0</v>
      </c>
      <c r="E321" s="173">
        <v>0</v>
      </c>
      <c r="F321" s="173">
        <v>2</v>
      </c>
      <c r="G321" s="173">
        <v>170</v>
      </c>
      <c r="H321" s="173">
        <v>1</v>
      </c>
      <c r="I321" s="173">
        <v>1</v>
      </c>
      <c r="J321" s="173">
        <v>1</v>
      </c>
      <c r="K321" s="173">
        <v>11</v>
      </c>
      <c r="L321" s="18"/>
      <c r="M321" s="61"/>
    </row>
    <row r="322" spans="1:13" ht="19.899999999999999" customHeight="1" x14ac:dyDescent="0.25">
      <c r="A322" s="6" t="s">
        <v>263</v>
      </c>
      <c r="B322" s="174">
        <v>0</v>
      </c>
      <c r="C322" s="174">
        <v>79</v>
      </c>
      <c r="D322" s="174" t="s">
        <v>5399</v>
      </c>
      <c r="E322" s="174">
        <v>20</v>
      </c>
      <c r="F322" s="174">
        <v>103</v>
      </c>
      <c r="G322" s="174">
        <v>145</v>
      </c>
      <c r="H322" s="174">
        <v>29</v>
      </c>
      <c r="I322" s="174">
        <v>93</v>
      </c>
      <c r="J322" s="174">
        <v>60</v>
      </c>
      <c r="K322" s="174">
        <v>56</v>
      </c>
      <c r="L322" s="18"/>
      <c r="M322" s="61"/>
    </row>
    <row r="323" spans="1:13" ht="19.899999999999999" customHeight="1" x14ac:dyDescent="0.25">
      <c r="A323" s="8" t="s">
        <v>264</v>
      </c>
      <c r="B323" s="173">
        <v>4</v>
      </c>
      <c r="C323" s="173">
        <v>0</v>
      </c>
      <c r="D323" s="173">
        <v>8</v>
      </c>
      <c r="E323" s="173">
        <v>20</v>
      </c>
      <c r="F323" s="173">
        <v>0</v>
      </c>
      <c r="G323" s="173">
        <v>0</v>
      </c>
      <c r="H323" s="173">
        <v>0</v>
      </c>
      <c r="I323" s="173">
        <v>0</v>
      </c>
      <c r="J323" s="173">
        <v>2</v>
      </c>
      <c r="K323" s="173">
        <v>0</v>
      </c>
      <c r="L323" s="18"/>
      <c r="M323" s="61"/>
    </row>
    <row r="324" spans="1:13" ht="19.899999999999999" customHeight="1" x14ac:dyDescent="0.25">
      <c r="A324" s="6" t="s">
        <v>265</v>
      </c>
      <c r="B324" s="174">
        <v>0</v>
      </c>
      <c r="C324" s="174">
        <v>0</v>
      </c>
      <c r="D324" s="174">
        <v>0</v>
      </c>
      <c r="E324" s="174">
        <v>0</v>
      </c>
      <c r="F324" s="174">
        <v>0</v>
      </c>
      <c r="G324" s="174">
        <v>0</v>
      </c>
      <c r="H324" s="174">
        <v>0</v>
      </c>
      <c r="I324" s="174">
        <v>0</v>
      </c>
      <c r="J324" s="174">
        <v>0</v>
      </c>
      <c r="K324" s="174">
        <v>0</v>
      </c>
      <c r="L324" s="18"/>
      <c r="M324" s="61"/>
    </row>
    <row r="325" spans="1:13" ht="19.899999999999999" customHeight="1" x14ac:dyDescent="0.25">
      <c r="A325" s="8" t="s">
        <v>266</v>
      </c>
      <c r="B325" s="175" t="s">
        <v>5400</v>
      </c>
      <c r="C325" s="175" t="s">
        <v>5401</v>
      </c>
      <c r="D325" s="175">
        <v>422</v>
      </c>
      <c r="E325" s="175" t="s">
        <v>5402</v>
      </c>
      <c r="F325" s="175" t="s">
        <v>5403</v>
      </c>
      <c r="G325" s="175" t="s">
        <v>5404</v>
      </c>
      <c r="H325" s="175" t="s">
        <v>5405</v>
      </c>
      <c r="I325" s="175" t="s">
        <v>5406</v>
      </c>
      <c r="J325" s="175">
        <v>-817</v>
      </c>
      <c r="K325" s="175">
        <v>-553</v>
      </c>
      <c r="L325" s="18"/>
      <c r="M325" s="61"/>
    </row>
    <row r="326" spans="1:13" ht="19.899999999999999" customHeight="1" x14ac:dyDescent="0.25">
      <c r="A326" s="169"/>
      <c r="B326" s="169"/>
      <c r="C326" s="169"/>
      <c r="D326" s="169"/>
      <c r="E326" s="169"/>
      <c r="F326" s="169"/>
      <c r="G326" s="169"/>
      <c r="H326" s="169"/>
      <c r="I326" s="169"/>
      <c r="J326" s="169"/>
      <c r="K326" s="169"/>
      <c r="L326" s="18"/>
      <c r="M326" s="61"/>
    </row>
    <row r="327" spans="1:13" ht="19.899999999999999" customHeight="1" x14ac:dyDescent="0.25">
      <c r="A327" s="8" t="s">
        <v>267</v>
      </c>
      <c r="B327" s="173">
        <v>-175</v>
      </c>
      <c r="C327" s="173">
        <v>294</v>
      </c>
      <c r="D327" s="173" t="s">
        <v>5407</v>
      </c>
      <c r="E327" s="173">
        <v>-291</v>
      </c>
      <c r="F327" s="173" t="s">
        <v>5408</v>
      </c>
      <c r="G327" s="173">
        <v>-67</v>
      </c>
      <c r="H327" s="173">
        <v>265</v>
      </c>
      <c r="I327" s="173">
        <v>-15</v>
      </c>
      <c r="J327" s="173">
        <v>44</v>
      </c>
      <c r="K327" s="173">
        <v>18</v>
      </c>
      <c r="L327" s="18"/>
      <c r="M327" s="61"/>
    </row>
    <row r="328" spans="1:13" ht="19.899999999999999" customHeight="1" x14ac:dyDescent="0.25">
      <c r="A328" s="6" t="s">
        <v>268</v>
      </c>
      <c r="B328" s="174">
        <v>-218</v>
      </c>
      <c r="C328" s="174">
        <v>-122</v>
      </c>
      <c r="D328" s="174">
        <v>-39</v>
      </c>
      <c r="E328" s="174">
        <v>-34</v>
      </c>
      <c r="F328" s="174" t="s">
        <v>5409</v>
      </c>
      <c r="G328" s="174">
        <v>-71</v>
      </c>
      <c r="H328" s="174">
        <v>-192</v>
      </c>
      <c r="I328" s="174">
        <v>-655</v>
      </c>
      <c r="J328" s="174">
        <v>-306</v>
      </c>
      <c r="K328" s="174" t="s">
        <v>5410</v>
      </c>
      <c r="L328" s="18"/>
      <c r="M328" s="61"/>
    </row>
    <row r="329" spans="1:13" ht="19.899999999999999" customHeight="1" x14ac:dyDescent="0.25">
      <c r="A329" s="8" t="s">
        <v>269</v>
      </c>
      <c r="B329" s="173">
        <v>0</v>
      </c>
      <c r="C329" s="173">
        <v>0</v>
      </c>
      <c r="D329" s="173">
        <v>0</v>
      </c>
      <c r="E329" s="173">
        <v>0</v>
      </c>
      <c r="F329" s="173" t="s">
        <v>5411</v>
      </c>
      <c r="G329" s="173">
        <v>0</v>
      </c>
      <c r="H329" s="173">
        <v>0</v>
      </c>
      <c r="I329" s="173">
        <v>0</v>
      </c>
      <c r="J329" s="173" t="s">
        <v>5412</v>
      </c>
      <c r="K329" s="173">
        <v>20</v>
      </c>
      <c r="L329" s="18"/>
      <c r="M329" s="61"/>
    </row>
    <row r="330" spans="1:13" ht="19.899999999999999" customHeight="1" x14ac:dyDescent="0.25">
      <c r="A330" s="6" t="s">
        <v>270</v>
      </c>
      <c r="B330" s="174">
        <v>0</v>
      </c>
      <c r="C330" s="174">
        <v>-1</v>
      </c>
      <c r="D330" s="174">
        <v>-2</v>
      </c>
      <c r="E330" s="174">
        <v>-1</v>
      </c>
      <c r="F330" s="174">
        <v>0</v>
      </c>
      <c r="G330" s="174">
        <v>0</v>
      </c>
      <c r="H330" s="174">
        <v>0</v>
      </c>
      <c r="I330" s="174">
        <v>0</v>
      </c>
      <c r="J330" s="174">
        <v>0</v>
      </c>
      <c r="K330" s="174">
        <v>0</v>
      </c>
      <c r="L330" s="18"/>
      <c r="M330" s="61"/>
    </row>
    <row r="331" spans="1:13" ht="19.899999999999999" customHeight="1" x14ac:dyDescent="0.25">
      <c r="A331" s="8" t="s">
        <v>271</v>
      </c>
      <c r="B331" s="175">
        <v>-393</v>
      </c>
      <c r="C331" s="175">
        <v>171</v>
      </c>
      <c r="D331" s="175" t="s">
        <v>5413</v>
      </c>
      <c r="E331" s="175">
        <v>-326</v>
      </c>
      <c r="F331" s="175" t="s">
        <v>5414</v>
      </c>
      <c r="G331" s="175">
        <v>-138</v>
      </c>
      <c r="H331" s="175">
        <v>73</v>
      </c>
      <c r="I331" s="175">
        <v>-670</v>
      </c>
      <c r="J331" s="175" t="s">
        <v>5415</v>
      </c>
      <c r="K331" s="175" t="s">
        <v>5416</v>
      </c>
      <c r="L331" s="18"/>
      <c r="M331" s="61"/>
    </row>
    <row r="332" spans="1:13" ht="19.899999999999999" customHeight="1" x14ac:dyDescent="0.25">
      <c r="A332" s="169"/>
      <c r="B332" s="169"/>
      <c r="C332" s="169"/>
      <c r="D332" s="169"/>
      <c r="E332" s="169"/>
      <c r="F332" s="169"/>
      <c r="G332" s="169"/>
      <c r="H332" s="169"/>
      <c r="I332" s="169"/>
      <c r="J332" s="169"/>
      <c r="K332" s="169"/>
      <c r="L332" s="18"/>
      <c r="M332" s="61"/>
    </row>
    <row r="333" spans="1:13" ht="19.899999999999999" customHeight="1" x14ac:dyDescent="0.25">
      <c r="A333" s="8" t="s">
        <v>272</v>
      </c>
      <c r="B333" s="175">
        <v>-834</v>
      </c>
      <c r="C333" s="175">
        <v>96</v>
      </c>
      <c r="D333" s="175">
        <v>364</v>
      </c>
      <c r="E333" s="175">
        <v>535</v>
      </c>
      <c r="F333" s="175">
        <v>-721</v>
      </c>
      <c r="G333" s="175">
        <v>-14</v>
      </c>
      <c r="H333" s="175">
        <v>-605</v>
      </c>
      <c r="I333" s="175">
        <v>-186</v>
      </c>
      <c r="J333" s="175">
        <v>-628</v>
      </c>
      <c r="K333" s="175">
        <v>516</v>
      </c>
      <c r="L333" s="18"/>
      <c r="M333" s="61"/>
    </row>
    <row r="334" spans="1:13" ht="19.899999999999999" customHeight="1" x14ac:dyDescent="0.25">
      <c r="A334" s="169"/>
      <c r="B334" s="169"/>
      <c r="C334" s="169"/>
      <c r="D334" s="169"/>
      <c r="E334" s="169"/>
      <c r="F334" s="169"/>
      <c r="G334" s="169"/>
      <c r="H334" s="169"/>
      <c r="I334" s="169"/>
      <c r="J334" s="169"/>
      <c r="K334" s="169"/>
      <c r="L334" s="18"/>
      <c r="M334" s="61"/>
    </row>
    <row r="335" spans="1:13" ht="19.899999999999999" customHeight="1" x14ac:dyDescent="0.25">
      <c r="A335" s="166" t="s">
        <v>61</v>
      </c>
      <c r="B335" s="176"/>
      <c r="C335" s="176"/>
      <c r="D335" s="176"/>
      <c r="E335" s="176"/>
      <c r="F335" s="176"/>
      <c r="G335" s="176"/>
      <c r="H335" s="176"/>
      <c r="I335" s="176"/>
      <c r="J335" s="176"/>
      <c r="K335" s="176"/>
      <c r="L335" s="18"/>
      <c r="M335" s="61"/>
    </row>
    <row r="336" spans="1:13" ht="19.899999999999999" customHeight="1" x14ac:dyDescent="0.25">
      <c r="A336" s="6" t="s">
        <v>273</v>
      </c>
      <c r="B336" s="174">
        <v>0</v>
      </c>
      <c r="C336" s="174">
        <v>1</v>
      </c>
      <c r="D336" s="174">
        <v>0</v>
      </c>
      <c r="E336" s="174">
        <v>0</v>
      </c>
      <c r="F336" s="174">
        <v>0</v>
      </c>
      <c r="G336" s="174">
        <v>0</v>
      </c>
      <c r="H336" s="174">
        <v>0</v>
      </c>
      <c r="I336" s="174">
        <v>14</v>
      </c>
      <c r="J336" s="174">
        <v>5</v>
      </c>
      <c r="K336" s="174">
        <v>7</v>
      </c>
      <c r="L336" s="18"/>
      <c r="M336" s="61"/>
    </row>
    <row r="337" spans="1:13" ht="19.899999999999999" customHeight="1" x14ac:dyDescent="0.25">
      <c r="A337" s="8" t="s">
        <v>274</v>
      </c>
      <c r="B337" s="173">
        <v>0</v>
      </c>
      <c r="C337" s="173">
        <v>0</v>
      </c>
      <c r="D337" s="173">
        <v>0</v>
      </c>
      <c r="E337" s="173">
        <v>0</v>
      </c>
      <c r="F337" s="173">
        <v>0</v>
      </c>
      <c r="G337" s="173">
        <v>0</v>
      </c>
      <c r="H337" s="173">
        <v>0</v>
      </c>
      <c r="I337" s="173">
        <v>0</v>
      </c>
      <c r="J337" s="173">
        <v>0</v>
      </c>
      <c r="K337" s="173">
        <v>0</v>
      </c>
      <c r="L337" s="18"/>
      <c r="M337" s="61"/>
    </row>
    <row r="338" spans="1:13" ht="19.899999999999999" customHeight="1" x14ac:dyDescent="0.25">
      <c r="A338" s="6" t="s">
        <v>275</v>
      </c>
      <c r="B338" s="174">
        <v>0</v>
      </c>
      <c r="C338" s="174">
        <v>0</v>
      </c>
      <c r="D338" s="174">
        <v>0</v>
      </c>
      <c r="E338" s="174">
        <v>0</v>
      </c>
      <c r="F338" s="174">
        <v>0</v>
      </c>
      <c r="G338" s="174">
        <v>0</v>
      </c>
      <c r="H338" s="174">
        <v>0</v>
      </c>
      <c r="I338" s="174">
        <v>0</v>
      </c>
      <c r="J338" s="174">
        <v>0</v>
      </c>
      <c r="K338" s="174">
        <v>0</v>
      </c>
      <c r="L338" s="18"/>
      <c r="M338" s="61"/>
    </row>
    <row r="339" spans="1:13" ht="19.899999999999999" customHeight="1" x14ac:dyDescent="0.25">
      <c r="A339" s="8" t="s">
        <v>276</v>
      </c>
      <c r="B339" s="173">
        <v>0</v>
      </c>
      <c r="C339" s="173">
        <v>0</v>
      </c>
      <c r="D339" s="173">
        <v>0</v>
      </c>
      <c r="E339" s="173">
        <v>0</v>
      </c>
      <c r="F339" s="173">
        <v>0</v>
      </c>
      <c r="G339" s="173">
        <v>0</v>
      </c>
      <c r="H339" s="173">
        <v>0</v>
      </c>
      <c r="I339" s="173">
        <v>0</v>
      </c>
      <c r="J339" s="173">
        <v>0</v>
      </c>
      <c r="K339" s="173">
        <v>0</v>
      </c>
      <c r="L339" s="18"/>
      <c r="M339" s="61"/>
    </row>
    <row r="340" spans="1:13" ht="19.899999999999999" customHeight="1" x14ac:dyDescent="0.25">
      <c r="A340" s="6" t="s">
        <v>277</v>
      </c>
      <c r="B340" s="174">
        <v>0</v>
      </c>
      <c r="C340" s="174">
        <v>0</v>
      </c>
      <c r="D340" s="174">
        <v>0</v>
      </c>
      <c r="E340" s="174">
        <v>0</v>
      </c>
      <c r="F340" s="174">
        <v>0</v>
      </c>
      <c r="G340" s="174">
        <v>0</v>
      </c>
      <c r="H340" s="174">
        <v>0</v>
      </c>
      <c r="I340" s="174">
        <v>0</v>
      </c>
      <c r="J340" s="174">
        <v>0</v>
      </c>
      <c r="K340" s="174">
        <v>0</v>
      </c>
      <c r="L340" s="18"/>
      <c r="M340" s="61"/>
    </row>
    <row r="341" spans="1:13" ht="19.899999999999999" customHeight="1" x14ac:dyDescent="0.25">
      <c r="A341" s="169"/>
      <c r="B341" s="169"/>
      <c r="C341" s="169"/>
      <c r="D341" s="169"/>
      <c r="E341" s="169"/>
      <c r="F341" s="169"/>
      <c r="G341" s="169"/>
      <c r="H341" s="169"/>
      <c r="I341" s="169"/>
      <c r="J341" s="169"/>
      <c r="K341" s="169"/>
      <c r="L341" s="18"/>
      <c r="M341" s="61"/>
    </row>
    <row r="342" spans="1:13" ht="19.899999999999999" customHeight="1" x14ac:dyDescent="0.25">
      <c r="M342" s="61"/>
    </row>
    <row r="343" spans="1:13" ht="19.899999999999999" customHeight="1" thickBot="1" x14ac:dyDescent="0.3">
      <c r="A343" s="209" t="s">
        <v>278</v>
      </c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61"/>
    </row>
    <row r="344" spans="1:13" ht="19.899999999999999" customHeight="1" x14ac:dyDescent="0.25">
      <c r="A344" s="163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3" t="s">
        <v>2</v>
      </c>
      <c r="M344" s="61"/>
    </row>
    <row r="345" spans="1:13" ht="19.899999999999999" customHeight="1" x14ac:dyDescent="0.25">
      <c r="A345" s="164" t="s">
        <v>3</v>
      </c>
      <c r="B345" s="165">
        <v>2019</v>
      </c>
      <c r="C345" s="165">
        <v>2018</v>
      </c>
      <c r="D345" s="165">
        <v>2017</v>
      </c>
      <c r="E345" s="165">
        <v>2016</v>
      </c>
      <c r="F345" s="165">
        <v>2015</v>
      </c>
      <c r="G345" s="165">
        <v>2014</v>
      </c>
      <c r="H345" s="165">
        <v>2013</v>
      </c>
      <c r="I345" s="165">
        <v>2012</v>
      </c>
      <c r="J345" s="165">
        <v>2011</v>
      </c>
      <c r="K345" s="165">
        <v>2010</v>
      </c>
      <c r="L345" s="18"/>
      <c r="M345" s="61"/>
    </row>
    <row r="346" spans="1:13" ht="19.899999999999999" customHeight="1" x14ac:dyDescent="0.25">
      <c r="A346" s="164" t="s">
        <v>4</v>
      </c>
      <c r="B346" s="165">
        <v>12</v>
      </c>
      <c r="C346" s="165">
        <v>12</v>
      </c>
      <c r="D346" s="165">
        <v>12</v>
      </c>
      <c r="E346" s="165">
        <v>12</v>
      </c>
      <c r="F346" s="165">
        <v>12</v>
      </c>
      <c r="G346" s="165">
        <v>12</v>
      </c>
      <c r="H346" s="165">
        <v>12</v>
      </c>
      <c r="I346" s="165">
        <v>12</v>
      </c>
      <c r="J346" s="165">
        <v>12</v>
      </c>
      <c r="K346" s="165">
        <v>12</v>
      </c>
      <c r="L346" s="18"/>
      <c r="M346" s="61"/>
    </row>
    <row r="347" spans="1:13" ht="19.899999999999999" customHeight="1" x14ac:dyDescent="0.25">
      <c r="A347" s="164" t="s">
        <v>5</v>
      </c>
      <c r="B347" s="165" t="s">
        <v>337</v>
      </c>
      <c r="C347" s="165" t="s">
        <v>337</v>
      </c>
      <c r="D347" s="165" t="s">
        <v>337</v>
      </c>
      <c r="E347" s="165" t="s">
        <v>337</v>
      </c>
      <c r="F347" s="165" t="s">
        <v>337</v>
      </c>
      <c r="G347" s="165" t="s">
        <v>337</v>
      </c>
      <c r="H347" s="165" t="s">
        <v>337</v>
      </c>
      <c r="I347" s="165" t="s">
        <v>337</v>
      </c>
      <c r="J347" s="165" t="s">
        <v>337</v>
      </c>
      <c r="K347" s="165" t="s">
        <v>337</v>
      </c>
      <c r="L347" s="18"/>
      <c r="M347" s="61"/>
    </row>
    <row r="348" spans="1:13" ht="19.899999999999999" customHeight="1" x14ac:dyDescent="0.25">
      <c r="A348" s="164"/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8"/>
      <c r="M348" s="61"/>
    </row>
    <row r="349" spans="1:13" ht="19.899999999999999" customHeight="1" x14ac:dyDescent="0.25">
      <c r="A349" s="166" t="s">
        <v>279</v>
      </c>
      <c r="B349" s="167" t="s">
        <v>8</v>
      </c>
      <c r="C349" s="167" t="s">
        <v>8</v>
      </c>
      <c r="D349" s="167" t="s">
        <v>8</v>
      </c>
      <c r="E349" s="167" t="s">
        <v>8</v>
      </c>
      <c r="F349" s="167" t="s">
        <v>8</v>
      </c>
      <c r="G349" s="167" t="s">
        <v>8</v>
      </c>
      <c r="H349" s="167" t="s">
        <v>8</v>
      </c>
      <c r="I349" s="167" t="s">
        <v>8</v>
      </c>
      <c r="J349" s="167" t="s">
        <v>8</v>
      </c>
      <c r="K349" s="167" t="s">
        <v>8</v>
      </c>
      <c r="L349" s="18"/>
      <c r="M349" s="61"/>
    </row>
    <row r="350" spans="1:13" ht="19.899999999999999" customHeight="1" x14ac:dyDescent="0.25">
      <c r="A350" s="6" t="s">
        <v>280</v>
      </c>
      <c r="B350" s="174">
        <v>0</v>
      </c>
      <c r="C350" s="174">
        <v>0</v>
      </c>
      <c r="D350" s="174">
        <v>0</v>
      </c>
      <c r="E350" s="174">
        <v>0</v>
      </c>
      <c r="F350" s="174">
        <v>0</v>
      </c>
      <c r="G350" s="174">
        <v>0</v>
      </c>
      <c r="H350" s="174" t="s">
        <v>5417</v>
      </c>
      <c r="I350" s="174" t="s">
        <v>5418</v>
      </c>
      <c r="J350" s="174" t="s">
        <v>5419</v>
      </c>
      <c r="K350" s="174" t="s">
        <v>5420</v>
      </c>
      <c r="L350" s="18"/>
      <c r="M350" s="61"/>
    </row>
    <row r="351" spans="1:13" ht="19.899999999999999" customHeight="1" x14ac:dyDescent="0.25">
      <c r="A351" s="8" t="s">
        <v>281</v>
      </c>
      <c r="B351" s="173">
        <v>0</v>
      </c>
      <c r="C351" s="173">
        <v>0</v>
      </c>
      <c r="D351" s="173">
        <v>0</v>
      </c>
      <c r="E351" s="173">
        <v>0</v>
      </c>
      <c r="F351" s="173">
        <v>0</v>
      </c>
      <c r="G351" s="173">
        <v>0</v>
      </c>
      <c r="H351" s="173">
        <v>0</v>
      </c>
      <c r="I351" s="173">
        <v>0</v>
      </c>
      <c r="J351" s="173">
        <v>0</v>
      </c>
      <c r="K351" s="173">
        <v>0</v>
      </c>
      <c r="L351" s="18"/>
      <c r="M351" s="61"/>
    </row>
    <row r="352" spans="1:13" ht="19.899999999999999" customHeight="1" x14ac:dyDescent="0.25">
      <c r="A352" s="6" t="s">
        <v>282</v>
      </c>
      <c r="B352" s="174">
        <v>0</v>
      </c>
      <c r="C352" s="174">
        <v>0</v>
      </c>
      <c r="D352" s="174">
        <v>0</v>
      </c>
      <c r="E352" s="174">
        <v>0</v>
      </c>
      <c r="F352" s="174">
        <v>0</v>
      </c>
      <c r="G352" s="174">
        <v>0</v>
      </c>
      <c r="H352" s="174">
        <v>0</v>
      </c>
      <c r="I352" s="174">
        <v>0</v>
      </c>
      <c r="J352" s="174">
        <v>0</v>
      </c>
      <c r="K352" s="174">
        <v>0</v>
      </c>
      <c r="L352" s="18"/>
      <c r="M352" s="61"/>
    </row>
    <row r="353" spans="1:13" ht="19.899999999999999" customHeight="1" x14ac:dyDescent="0.25">
      <c r="A353" s="8" t="s">
        <v>283</v>
      </c>
      <c r="B353" s="173">
        <v>0</v>
      </c>
      <c r="C353" s="173">
        <v>0</v>
      </c>
      <c r="D353" s="173">
        <v>0</v>
      </c>
      <c r="E353" s="173">
        <v>0</v>
      </c>
      <c r="F353" s="173">
        <v>0</v>
      </c>
      <c r="G353" s="173">
        <v>0</v>
      </c>
      <c r="H353" s="173" t="s">
        <v>5421</v>
      </c>
      <c r="I353" s="173" t="s">
        <v>5422</v>
      </c>
      <c r="J353" s="173" t="s">
        <v>5423</v>
      </c>
      <c r="K353" s="173" t="s">
        <v>5424</v>
      </c>
      <c r="L353" s="18"/>
      <c r="M353" s="61"/>
    </row>
    <row r="354" spans="1:13" ht="19.899999999999999" customHeight="1" x14ac:dyDescent="0.25">
      <c r="A354" s="169"/>
      <c r="B354" s="169"/>
      <c r="C354" s="169"/>
      <c r="D354" s="169"/>
      <c r="E354" s="169"/>
      <c r="F354" s="169"/>
      <c r="G354" s="169"/>
      <c r="H354" s="169"/>
      <c r="I354" s="169"/>
      <c r="J354" s="169"/>
      <c r="K354" s="169"/>
      <c r="L354" s="18"/>
      <c r="M354" s="61"/>
    </row>
    <row r="355" spans="1:13" ht="19.899999999999999" customHeight="1" x14ac:dyDescent="0.25">
      <c r="A355" s="8" t="s">
        <v>284</v>
      </c>
      <c r="B355" s="175">
        <v>0</v>
      </c>
      <c r="C355" s="175">
        <v>0</v>
      </c>
      <c r="D355" s="175">
        <v>0</v>
      </c>
      <c r="E355" s="175">
        <v>0</v>
      </c>
      <c r="F355" s="175">
        <v>0</v>
      </c>
      <c r="G355" s="175">
        <v>0</v>
      </c>
      <c r="H355" s="175" t="s">
        <v>5425</v>
      </c>
      <c r="I355" s="175" t="s">
        <v>5426</v>
      </c>
      <c r="J355" s="175" t="s">
        <v>5427</v>
      </c>
      <c r="K355" s="175" t="s">
        <v>5428</v>
      </c>
      <c r="L355" s="18"/>
      <c r="M355" s="61"/>
    </row>
    <row r="356" spans="1:13" ht="19.899999999999999" customHeight="1" x14ac:dyDescent="0.25">
      <c r="A356" s="169"/>
      <c r="B356" s="169"/>
      <c r="C356" s="169"/>
      <c r="D356" s="169"/>
      <c r="E356" s="169"/>
      <c r="F356" s="169"/>
      <c r="G356" s="169"/>
      <c r="H356" s="169"/>
      <c r="I356" s="169"/>
      <c r="J356" s="169"/>
      <c r="K356" s="169"/>
      <c r="L356" s="18"/>
      <c r="M356" s="61"/>
    </row>
    <row r="357" spans="1:13" ht="19.899999999999999" customHeight="1" x14ac:dyDescent="0.25">
      <c r="A357" s="8" t="s">
        <v>285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 t="s">
        <v>5294</v>
      </c>
      <c r="I357" s="173" t="s">
        <v>5295</v>
      </c>
      <c r="J357" s="173" t="s">
        <v>5296</v>
      </c>
      <c r="K357" s="173" t="s">
        <v>5297</v>
      </c>
      <c r="L357" s="18"/>
      <c r="M357" s="61"/>
    </row>
    <row r="358" spans="1:13" ht="19.899999999999999" customHeight="1" x14ac:dyDescent="0.25">
      <c r="A358" s="6" t="s">
        <v>286</v>
      </c>
      <c r="B358" s="174">
        <v>0</v>
      </c>
      <c r="C358" s="174">
        <v>0</v>
      </c>
      <c r="D358" s="174">
        <v>0</v>
      </c>
      <c r="E358" s="174">
        <v>0</v>
      </c>
      <c r="F358" s="174">
        <v>0</v>
      </c>
      <c r="G358" s="174">
        <v>0</v>
      </c>
      <c r="H358" s="174">
        <v>68</v>
      </c>
      <c r="I358" s="174">
        <v>38</v>
      </c>
      <c r="J358" s="174">
        <v>84</v>
      </c>
      <c r="K358" s="174">
        <v>151</v>
      </c>
      <c r="L358" s="18"/>
      <c r="M358" s="61"/>
    </row>
    <row r="359" spans="1:13" ht="19.899999999999999" customHeight="1" x14ac:dyDescent="0.25">
      <c r="A359" s="8" t="s">
        <v>287</v>
      </c>
      <c r="B359" s="173">
        <v>0</v>
      </c>
      <c r="C359" s="173">
        <v>0</v>
      </c>
      <c r="D359" s="173">
        <v>0</v>
      </c>
      <c r="E359" s="173">
        <v>0</v>
      </c>
      <c r="F359" s="173">
        <v>0</v>
      </c>
      <c r="G359" s="173">
        <v>0</v>
      </c>
      <c r="H359" s="173" t="s">
        <v>5385</v>
      </c>
      <c r="I359" s="173" t="s">
        <v>3238</v>
      </c>
      <c r="J359" s="173">
        <v>918</v>
      </c>
      <c r="K359" s="173">
        <v>718</v>
      </c>
      <c r="L359" s="18"/>
      <c r="M359" s="61"/>
    </row>
    <row r="360" spans="1:13" ht="19.899999999999999" customHeight="1" x14ac:dyDescent="0.25">
      <c r="A360" s="6" t="s">
        <v>288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62</v>
      </c>
      <c r="I360" s="174">
        <v>0</v>
      </c>
      <c r="J360" s="174">
        <v>0</v>
      </c>
      <c r="K360" s="174">
        <v>0</v>
      </c>
      <c r="L360" s="18"/>
      <c r="M360" s="61"/>
    </row>
    <row r="361" spans="1:13" ht="19.899999999999999" customHeight="1" x14ac:dyDescent="0.25">
      <c r="A361" s="8" t="s">
        <v>289</v>
      </c>
      <c r="B361" s="173">
        <v>0</v>
      </c>
      <c r="C361" s="173">
        <v>0</v>
      </c>
      <c r="D361" s="173">
        <v>0</v>
      </c>
      <c r="E361" s="173">
        <v>0</v>
      </c>
      <c r="F361" s="173">
        <v>0</v>
      </c>
      <c r="G361" s="173">
        <v>0</v>
      </c>
      <c r="H361" s="173">
        <v>0</v>
      </c>
      <c r="I361" s="173">
        <v>0</v>
      </c>
      <c r="J361" s="173">
        <v>0</v>
      </c>
      <c r="K361" s="173">
        <v>0</v>
      </c>
      <c r="L361" s="18"/>
      <c r="M361" s="61"/>
    </row>
    <row r="362" spans="1:13" ht="19.899999999999999" customHeight="1" x14ac:dyDescent="0.25">
      <c r="A362" s="6" t="s">
        <v>290</v>
      </c>
      <c r="B362" s="174">
        <v>0</v>
      </c>
      <c r="C362" s="174">
        <v>0</v>
      </c>
      <c r="D362" s="174">
        <v>0</v>
      </c>
      <c r="E362" s="174">
        <v>0</v>
      </c>
      <c r="F362" s="174">
        <v>0</v>
      </c>
      <c r="G362" s="174">
        <v>0</v>
      </c>
      <c r="H362" s="174" t="s">
        <v>5170</v>
      </c>
      <c r="I362" s="174">
        <v>811</v>
      </c>
      <c r="J362" s="174">
        <v>659</v>
      </c>
      <c r="K362" s="174">
        <v>491</v>
      </c>
      <c r="L362" s="18"/>
      <c r="M362" s="61"/>
    </row>
    <row r="363" spans="1:13" ht="19.899999999999999" customHeight="1" x14ac:dyDescent="0.25">
      <c r="A363" s="8" t="s">
        <v>291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767</v>
      </c>
      <c r="I363" s="173">
        <v>606</v>
      </c>
      <c r="J363" s="173">
        <v>513</v>
      </c>
      <c r="K363" s="173">
        <v>442</v>
      </c>
      <c r="L363" s="18"/>
      <c r="M363" s="61"/>
    </row>
    <row r="364" spans="1:13" ht="19.899999999999999" customHeight="1" x14ac:dyDescent="0.25">
      <c r="A364" s="6" t="s">
        <v>292</v>
      </c>
      <c r="B364" s="174">
        <v>0</v>
      </c>
      <c r="C364" s="174">
        <v>0</v>
      </c>
      <c r="D364" s="174">
        <v>0</v>
      </c>
      <c r="E364" s="174">
        <v>0</v>
      </c>
      <c r="F364" s="174">
        <v>0</v>
      </c>
      <c r="G364" s="174">
        <v>0</v>
      </c>
      <c r="H364" s="174">
        <v>957</v>
      </c>
      <c r="I364" s="174">
        <v>749</v>
      </c>
      <c r="J364" s="174">
        <v>713</v>
      </c>
      <c r="K364" s="174">
        <v>540</v>
      </c>
      <c r="L364" s="18"/>
      <c r="M364" s="61"/>
    </row>
    <row r="365" spans="1:13" ht="19.899999999999999" customHeight="1" x14ac:dyDescent="0.25">
      <c r="A365" s="8" t="s">
        <v>293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61"/>
    </row>
    <row r="366" spans="1:13" ht="19.899999999999999" customHeight="1" x14ac:dyDescent="0.25">
      <c r="A366" s="6" t="s">
        <v>294</v>
      </c>
      <c r="B366" s="174">
        <v>0</v>
      </c>
      <c r="C366" s="174">
        <v>0</v>
      </c>
      <c r="D366" s="174">
        <v>0</v>
      </c>
      <c r="E366" s="174">
        <v>0</v>
      </c>
      <c r="F366" s="174">
        <v>0</v>
      </c>
      <c r="G366" s="174">
        <v>0</v>
      </c>
      <c r="H366" s="174">
        <v>500</v>
      </c>
      <c r="I366" s="174">
        <v>438</v>
      </c>
      <c r="J366" s="174">
        <v>370</v>
      </c>
      <c r="K366" s="174">
        <v>0</v>
      </c>
      <c r="L366" s="18"/>
      <c r="M366" s="61"/>
    </row>
    <row r="367" spans="1:13" ht="19.899999999999999" customHeight="1" x14ac:dyDescent="0.25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8"/>
      <c r="M367" s="61"/>
    </row>
    <row r="368" spans="1:13" ht="19.899999999999999" customHeight="1" x14ac:dyDescent="0.25">
      <c r="A368" s="6" t="s">
        <v>295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 t="s">
        <v>5425</v>
      </c>
      <c r="I368" s="172" t="s">
        <v>5426</v>
      </c>
      <c r="J368" s="172" t="s">
        <v>5427</v>
      </c>
      <c r="K368" s="172" t="s">
        <v>5428</v>
      </c>
      <c r="L368" s="18"/>
      <c r="M368" s="61"/>
    </row>
    <row r="369" spans="1:13" ht="19.899999999999999" customHeight="1" x14ac:dyDescent="0.25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8"/>
      <c r="M369" s="61"/>
    </row>
    <row r="370" spans="1:13" ht="19.899999999999999" customHeight="1" x14ac:dyDescent="0.25">
      <c r="A370" s="6" t="s">
        <v>296</v>
      </c>
      <c r="B370" s="174" t="s">
        <v>5114</v>
      </c>
      <c r="C370" s="174" t="s">
        <v>5115</v>
      </c>
      <c r="D370" s="174" t="s">
        <v>5116</v>
      </c>
      <c r="E370" s="174" t="s">
        <v>5117</v>
      </c>
      <c r="F370" s="174" t="s">
        <v>5118</v>
      </c>
      <c r="G370" s="174" t="s">
        <v>5119</v>
      </c>
      <c r="H370" s="174" t="s">
        <v>5120</v>
      </c>
      <c r="I370" s="174" t="s">
        <v>5121</v>
      </c>
      <c r="J370" s="174" t="s">
        <v>641</v>
      </c>
      <c r="K370" s="174" t="s">
        <v>5122</v>
      </c>
      <c r="L370" s="18"/>
      <c r="M370" s="61"/>
    </row>
    <row r="371" spans="1:13" ht="19.899999999999999" customHeight="1" x14ac:dyDescent="0.25">
      <c r="A371" s="8" t="s">
        <v>297</v>
      </c>
      <c r="B371" s="173">
        <v>9</v>
      </c>
      <c r="C371" s="173">
        <v>10</v>
      </c>
      <c r="D371" s="173">
        <v>31</v>
      </c>
      <c r="E371" s="173">
        <v>19</v>
      </c>
      <c r="F371" s="173">
        <v>31</v>
      </c>
      <c r="G371" s="173">
        <v>33</v>
      </c>
      <c r="H371" s="173">
        <v>37</v>
      </c>
      <c r="I371" s="173">
        <v>27</v>
      </c>
      <c r="J371" s="173">
        <v>18</v>
      </c>
      <c r="K371" s="173">
        <v>8</v>
      </c>
      <c r="L371" s="18"/>
      <c r="M371" s="61"/>
    </row>
    <row r="372" spans="1:13" ht="19.899999999999999" customHeight="1" x14ac:dyDescent="0.25">
      <c r="A372" s="6" t="s">
        <v>298</v>
      </c>
      <c r="B372" s="174">
        <v>0</v>
      </c>
      <c r="C372" s="174">
        <v>0</v>
      </c>
      <c r="D372" s="174">
        <v>0</v>
      </c>
      <c r="E372" s="174">
        <v>0</v>
      </c>
      <c r="F372" s="174">
        <v>0</v>
      </c>
      <c r="G372" s="174">
        <v>0</v>
      </c>
      <c r="H372" s="174">
        <v>0</v>
      </c>
      <c r="I372" s="174">
        <v>0</v>
      </c>
      <c r="J372" s="174">
        <v>126</v>
      </c>
      <c r="K372" s="174">
        <v>36</v>
      </c>
      <c r="L372" s="18"/>
      <c r="M372" s="61"/>
    </row>
    <row r="373" spans="1:13" ht="19.899999999999999" customHeight="1" x14ac:dyDescent="0.25">
      <c r="A373" s="8" t="s">
        <v>299</v>
      </c>
      <c r="B373" s="173">
        <v>76</v>
      </c>
      <c r="C373" s="173">
        <v>71</v>
      </c>
      <c r="D373" s="173">
        <v>96</v>
      </c>
      <c r="E373" s="173">
        <v>48</v>
      </c>
      <c r="F373" s="173">
        <v>116</v>
      </c>
      <c r="G373" s="173">
        <v>112</v>
      </c>
      <c r="H373" s="173">
        <v>57</v>
      </c>
      <c r="I373" s="173">
        <v>82</v>
      </c>
      <c r="J373" s="173">
        <v>132</v>
      </c>
      <c r="K373" s="173">
        <v>175</v>
      </c>
      <c r="L373" s="18"/>
      <c r="M373" s="61"/>
    </row>
    <row r="374" spans="1:13" ht="19.899999999999999" customHeight="1" x14ac:dyDescent="0.25">
      <c r="A374" s="6" t="s">
        <v>300</v>
      </c>
      <c r="B374" s="174" t="s">
        <v>5429</v>
      </c>
      <c r="C374" s="174">
        <v>-6</v>
      </c>
      <c r="D374" s="174">
        <v>-238</v>
      </c>
      <c r="E374" s="174">
        <v>139</v>
      </c>
      <c r="F374" s="174">
        <v>-261</v>
      </c>
      <c r="G374" s="174">
        <v>-74</v>
      </c>
      <c r="H374" s="174">
        <v>7</v>
      </c>
      <c r="I374" s="174">
        <v>-7</v>
      </c>
      <c r="J374" s="174">
        <v>-27</v>
      </c>
      <c r="K374" s="174">
        <v>-47</v>
      </c>
      <c r="L374" s="18"/>
      <c r="M374" s="61"/>
    </row>
    <row r="375" spans="1:13" ht="19.899999999999999" customHeight="1" x14ac:dyDescent="0.25">
      <c r="A375" s="8" t="s">
        <v>301</v>
      </c>
      <c r="B375" s="173">
        <v>43.244</v>
      </c>
      <c r="C375" s="173">
        <v>46.098999999999997</v>
      </c>
      <c r="D375" s="173">
        <v>42.097000000000001</v>
      </c>
      <c r="E375" s="173">
        <v>41.284999999999997</v>
      </c>
      <c r="F375" s="173">
        <v>38.594000000000001</v>
      </c>
      <c r="G375" s="173">
        <v>31.655000000000001</v>
      </c>
      <c r="H375" s="173">
        <v>23.585000000000001</v>
      </c>
      <c r="I375" s="173">
        <v>27.053000000000001</v>
      </c>
      <c r="J375" s="173">
        <v>24.649000000000001</v>
      </c>
      <c r="K375" s="173">
        <v>23.655999999999999</v>
      </c>
      <c r="L375" s="18"/>
      <c r="M375" s="61"/>
    </row>
    <row r="376" spans="1:13" ht="19.899999999999999" customHeight="1" x14ac:dyDescent="0.25">
      <c r="A376" s="169"/>
      <c r="B376" s="169"/>
      <c r="C376" s="169"/>
      <c r="D376" s="169"/>
      <c r="E376" s="169"/>
      <c r="F376" s="169"/>
      <c r="G376" s="169"/>
      <c r="H376" s="169"/>
      <c r="I376" s="169"/>
      <c r="J376" s="169"/>
      <c r="K376" s="169"/>
      <c r="L376" s="18"/>
      <c r="M376" s="61"/>
    </row>
    <row r="377" spans="1:13" ht="19.899999999999999" customHeight="1" x14ac:dyDescent="0.25">
      <c r="M377" s="61"/>
    </row>
    <row r="378" spans="1:13" ht="19.899999999999999" customHeight="1" thickBot="1" x14ac:dyDescent="0.3">
      <c r="A378" s="209" t="s">
        <v>302</v>
      </c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61"/>
    </row>
    <row r="379" spans="1:13" ht="19.899999999999999" customHeight="1" x14ac:dyDescent="0.25">
      <c r="A379" s="163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3" t="s">
        <v>2</v>
      </c>
      <c r="M379" s="61"/>
    </row>
    <row r="380" spans="1:13" ht="19.899999999999999" customHeight="1" x14ac:dyDescent="0.25">
      <c r="A380" s="164" t="s">
        <v>3</v>
      </c>
      <c r="B380" s="165">
        <v>2019</v>
      </c>
      <c r="C380" s="165">
        <v>2018</v>
      </c>
      <c r="D380" s="165">
        <v>2017</v>
      </c>
      <c r="E380" s="165">
        <v>2016</v>
      </c>
      <c r="F380" s="165">
        <v>2015</v>
      </c>
      <c r="G380" s="165">
        <v>2014</v>
      </c>
      <c r="H380" s="165">
        <v>2013</v>
      </c>
      <c r="I380" s="165">
        <v>2012</v>
      </c>
      <c r="J380" s="165">
        <v>2011</v>
      </c>
      <c r="K380" s="165">
        <v>2010</v>
      </c>
      <c r="L380" s="18"/>
      <c r="M380" s="61"/>
    </row>
    <row r="381" spans="1:13" ht="19.899999999999999" customHeight="1" x14ac:dyDescent="0.25">
      <c r="A381" s="164" t="s">
        <v>4</v>
      </c>
      <c r="B381" s="165">
        <v>12</v>
      </c>
      <c r="C381" s="165">
        <v>12</v>
      </c>
      <c r="D381" s="165">
        <v>12</v>
      </c>
      <c r="E381" s="165">
        <v>12</v>
      </c>
      <c r="F381" s="165">
        <v>12</v>
      </c>
      <c r="G381" s="165">
        <v>12</v>
      </c>
      <c r="H381" s="165">
        <v>12</v>
      </c>
      <c r="I381" s="165">
        <v>12</v>
      </c>
      <c r="J381" s="165">
        <v>12</v>
      </c>
      <c r="K381" s="165">
        <v>12</v>
      </c>
      <c r="L381" s="18"/>
      <c r="M381" s="61"/>
    </row>
    <row r="382" spans="1:13" ht="19.899999999999999" customHeight="1" x14ac:dyDescent="0.25">
      <c r="A382" s="164" t="s">
        <v>5</v>
      </c>
      <c r="B382" s="165" t="s">
        <v>337</v>
      </c>
      <c r="C382" s="165" t="s">
        <v>337</v>
      </c>
      <c r="D382" s="165" t="s">
        <v>337</v>
      </c>
      <c r="E382" s="165" t="s">
        <v>337</v>
      </c>
      <c r="F382" s="165" t="s">
        <v>337</v>
      </c>
      <c r="G382" s="165" t="s">
        <v>337</v>
      </c>
      <c r="H382" s="165" t="s">
        <v>337</v>
      </c>
      <c r="I382" s="165" t="s">
        <v>337</v>
      </c>
      <c r="J382" s="165" t="s">
        <v>337</v>
      </c>
      <c r="K382" s="165" t="s">
        <v>337</v>
      </c>
      <c r="L382" s="18"/>
      <c r="M382" s="61"/>
    </row>
    <row r="383" spans="1:13" ht="19.899999999999999" customHeight="1" x14ac:dyDescent="0.25">
      <c r="A383" s="164"/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8"/>
      <c r="M383" s="61"/>
    </row>
    <row r="384" spans="1:13" ht="19.899999999999999" customHeight="1" x14ac:dyDescent="0.25">
      <c r="A384" s="166" t="s">
        <v>303</v>
      </c>
      <c r="B384" s="167" t="s">
        <v>8</v>
      </c>
      <c r="C384" s="167" t="s">
        <v>8</v>
      </c>
      <c r="D384" s="167" t="s">
        <v>8</v>
      </c>
      <c r="E384" s="167" t="s">
        <v>8</v>
      </c>
      <c r="F384" s="167" t="s">
        <v>8</v>
      </c>
      <c r="G384" s="167" t="s">
        <v>8</v>
      </c>
      <c r="H384" s="167" t="s">
        <v>8</v>
      </c>
      <c r="I384" s="167" t="s">
        <v>8</v>
      </c>
      <c r="J384" s="167" t="s">
        <v>8</v>
      </c>
      <c r="K384" s="167" t="s">
        <v>8</v>
      </c>
      <c r="L384" s="18"/>
      <c r="M384" s="61"/>
    </row>
    <row r="385" spans="1:13" ht="19.899999999999999" customHeight="1" x14ac:dyDescent="0.25">
      <c r="A385" s="6" t="s">
        <v>304</v>
      </c>
      <c r="B385" s="174">
        <v>956.99300000000005</v>
      </c>
      <c r="C385" s="174">
        <v>960.57500000000005</v>
      </c>
      <c r="D385" s="174">
        <v>961.69799999999998</v>
      </c>
      <c r="E385" s="174">
        <v>960.08900000000006</v>
      </c>
      <c r="F385" s="174">
        <v>930.31600000000003</v>
      </c>
      <c r="G385" s="174">
        <v>759.548</v>
      </c>
      <c r="H385" s="174">
        <v>753.41800000000001</v>
      </c>
      <c r="I385" s="174">
        <v>745.70899999999995</v>
      </c>
      <c r="J385" s="174">
        <v>755.23099999999999</v>
      </c>
      <c r="K385" s="174">
        <v>759.46400000000006</v>
      </c>
      <c r="L385" s="18"/>
      <c r="M385" s="61"/>
    </row>
    <row r="386" spans="1:13" ht="19.899999999999999" customHeight="1" x14ac:dyDescent="0.25">
      <c r="A386" s="8" t="s">
        <v>305</v>
      </c>
      <c r="B386" s="173">
        <v>956.99300000000005</v>
      </c>
      <c r="C386" s="173">
        <v>960.57500000000005</v>
      </c>
      <c r="D386" s="173">
        <v>961.69799999999998</v>
      </c>
      <c r="E386" s="173">
        <v>960.08900000000006</v>
      </c>
      <c r="F386" s="173">
        <v>930.31600000000003</v>
      </c>
      <c r="G386" s="173">
        <v>759.548</v>
      </c>
      <c r="H386" s="173">
        <v>753.41800000000001</v>
      </c>
      <c r="I386" s="173">
        <v>745.70899999999995</v>
      </c>
      <c r="J386" s="173">
        <v>755.23099999999999</v>
      </c>
      <c r="K386" s="173">
        <v>759.46400000000006</v>
      </c>
      <c r="L386" s="18"/>
      <c r="M386" s="61"/>
    </row>
    <row r="387" spans="1:13" ht="19.899999999999999" customHeight="1" x14ac:dyDescent="0.25">
      <c r="A387" s="6" t="s">
        <v>306</v>
      </c>
      <c r="B387" s="174">
        <v>12</v>
      </c>
      <c r="C387" s="174">
        <v>12</v>
      </c>
      <c r="D387" s="174">
        <v>12</v>
      </c>
      <c r="E387" s="174">
        <v>12</v>
      </c>
      <c r="F387" s="174">
        <v>12</v>
      </c>
      <c r="G387" s="174">
        <v>12</v>
      </c>
      <c r="H387" s="174">
        <v>12</v>
      </c>
      <c r="I387" s="174">
        <v>12</v>
      </c>
      <c r="J387" s="174">
        <v>12</v>
      </c>
      <c r="K387" s="174">
        <v>12</v>
      </c>
      <c r="L387" s="18"/>
      <c r="M387" s="61"/>
    </row>
    <row r="388" spans="1:13" ht="19.899999999999999" customHeight="1" x14ac:dyDescent="0.25">
      <c r="A388" s="8" t="s">
        <v>307</v>
      </c>
      <c r="B388" s="173">
        <v>6</v>
      </c>
      <c r="C388" s="173">
        <v>6</v>
      </c>
      <c r="D388" s="173">
        <v>6</v>
      </c>
      <c r="E388" s="173">
        <v>6</v>
      </c>
      <c r="F388" s="173">
        <v>6</v>
      </c>
      <c r="G388" s="173">
        <v>6</v>
      </c>
      <c r="H388" s="173">
        <v>6</v>
      </c>
      <c r="I388" s="173">
        <v>6</v>
      </c>
      <c r="J388" s="173">
        <v>6</v>
      </c>
      <c r="K388" s="173">
        <v>6</v>
      </c>
      <c r="L388" s="18"/>
      <c r="M388" s="61"/>
    </row>
    <row r="389" spans="1:13" ht="19.899999999999999" customHeight="1" x14ac:dyDescent="0.25">
      <c r="A389" s="6" t="s">
        <v>308</v>
      </c>
      <c r="B389" s="174" t="s">
        <v>5430</v>
      </c>
      <c r="C389" s="174" t="s">
        <v>5431</v>
      </c>
      <c r="D389" s="174" t="s">
        <v>5432</v>
      </c>
      <c r="E389" s="174">
        <v>218.81299999999999</v>
      </c>
      <c r="F389" s="174">
        <v>99.73</v>
      </c>
      <c r="G389" s="174">
        <v>63.185000000000002</v>
      </c>
      <c r="H389" s="174">
        <v>53.557000000000002</v>
      </c>
      <c r="I389" s="174">
        <v>76.314999999999998</v>
      </c>
      <c r="J389" s="174">
        <v>108.283</v>
      </c>
      <c r="K389" s="174">
        <v>141.44</v>
      </c>
      <c r="L389" s="18"/>
      <c r="M389" s="61"/>
    </row>
    <row r="390" spans="1:13" ht="19.899999999999999" customHeight="1" x14ac:dyDescent="0.25">
      <c r="A390" s="8" t="s">
        <v>309</v>
      </c>
      <c r="B390" s="173">
        <v>450.97199999999998</v>
      </c>
      <c r="C390" s="173">
        <v>445.88200000000001</v>
      </c>
      <c r="D390" s="173">
        <v>419.072</v>
      </c>
      <c r="E390" s="173">
        <v>41.914999999999999</v>
      </c>
      <c r="F390" s="173">
        <v>20.236999999999998</v>
      </c>
      <c r="G390" s="173">
        <v>16.818000000000001</v>
      </c>
      <c r="H390" s="173">
        <v>14.757999999999999</v>
      </c>
      <c r="I390" s="173">
        <v>23.085999999999999</v>
      </c>
      <c r="J390" s="173">
        <v>33.146000000000001</v>
      </c>
      <c r="K390" s="173">
        <v>41.886000000000003</v>
      </c>
      <c r="L390" s="18"/>
      <c r="M390" s="61"/>
    </row>
    <row r="391" spans="1:13" ht="19.899999999999999" customHeight="1" x14ac:dyDescent="0.25">
      <c r="A391" s="6" t="s">
        <v>310</v>
      </c>
      <c r="B391" s="174">
        <v>0</v>
      </c>
      <c r="C391" s="174">
        <v>0</v>
      </c>
      <c r="D391" s="174">
        <v>0</v>
      </c>
      <c r="E391" s="174">
        <v>0</v>
      </c>
      <c r="F391" s="174">
        <v>0</v>
      </c>
      <c r="G391" s="174">
        <v>0</v>
      </c>
      <c r="H391" s="174">
        <v>0</v>
      </c>
      <c r="I391" s="174">
        <v>0</v>
      </c>
      <c r="J391" s="174">
        <v>0</v>
      </c>
      <c r="K391" s="174">
        <v>0</v>
      </c>
      <c r="L391" s="18"/>
      <c r="M391" s="61"/>
    </row>
    <row r="392" spans="1:13" ht="19.899999999999999" customHeight="1" x14ac:dyDescent="0.25">
      <c r="A392" s="8" t="s">
        <v>311</v>
      </c>
      <c r="B392" s="173">
        <v>10.287000000000001</v>
      </c>
      <c r="C392" s="173">
        <v>9.6020000000000003</v>
      </c>
      <c r="D392" s="173">
        <v>8.3620000000000001</v>
      </c>
      <c r="E392" s="173">
        <v>10.917999999999999</v>
      </c>
      <c r="F392" s="173">
        <v>11.978999999999999</v>
      </c>
      <c r="G392" s="173">
        <v>13.002000000000001</v>
      </c>
      <c r="H392" s="173">
        <v>15.084</v>
      </c>
      <c r="I392" s="173">
        <v>20.472000000000001</v>
      </c>
      <c r="J392" s="173">
        <v>19.724</v>
      </c>
      <c r="K392" s="173">
        <v>17.388999999999999</v>
      </c>
      <c r="L392" s="18"/>
      <c r="M392" s="61"/>
    </row>
    <row r="393" spans="1:13" ht="19.899999999999999" customHeight="1" x14ac:dyDescent="0.25">
      <c r="A393" s="6" t="s">
        <v>312</v>
      </c>
      <c r="B393" s="174">
        <v>0</v>
      </c>
      <c r="C393" s="174">
        <v>0</v>
      </c>
      <c r="D393" s="174">
        <v>0</v>
      </c>
      <c r="E393" s="174">
        <v>0</v>
      </c>
      <c r="F393" s="174">
        <v>0</v>
      </c>
      <c r="G393" s="174">
        <v>0</v>
      </c>
      <c r="H393" s="174">
        <v>0</v>
      </c>
      <c r="I393" s="174">
        <v>0</v>
      </c>
      <c r="J393" s="174">
        <v>0</v>
      </c>
      <c r="K393" s="174">
        <v>0</v>
      </c>
      <c r="L393" s="18"/>
      <c r="M393" s="61"/>
    </row>
    <row r="394" spans="1:13" ht="19.899999999999999" customHeight="1" x14ac:dyDescent="0.25">
      <c r="A394" s="8" t="s">
        <v>313</v>
      </c>
      <c r="B394" s="173" t="s">
        <v>5429</v>
      </c>
      <c r="C394" s="173">
        <v>-6</v>
      </c>
      <c r="D394" s="173">
        <v>-238</v>
      </c>
      <c r="E394" s="173">
        <v>139</v>
      </c>
      <c r="F394" s="173">
        <v>-261</v>
      </c>
      <c r="G394" s="173">
        <v>-74</v>
      </c>
      <c r="H394" s="173">
        <v>7</v>
      </c>
      <c r="I394" s="173">
        <v>-7</v>
      </c>
      <c r="J394" s="173">
        <v>-27</v>
      </c>
      <c r="K394" s="173">
        <v>-47</v>
      </c>
      <c r="L394" s="18"/>
      <c r="M394" s="61"/>
    </row>
    <row r="395" spans="1:13" ht="19.899999999999999" customHeight="1" x14ac:dyDescent="0.25">
      <c r="A395" s="6" t="s">
        <v>314</v>
      </c>
      <c r="B395" s="174" t="s">
        <v>5340</v>
      </c>
      <c r="C395" s="174" t="s">
        <v>5341</v>
      </c>
      <c r="D395" s="174" t="s">
        <v>3189</v>
      </c>
      <c r="E395" s="174" t="s">
        <v>5342</v>
      </c>
      <c r="F395" s="174" t="s">
        <v>5343</v>
      </c>
      <c r="G395" s="174" t="s">
        <v>5344</v>
      </c>
      <c r="H395" s="174" t="s">
        <v>5345</v>
      </c>
      <c r="I395" s="174">
        <v>718</v>
      </c>
      <c r="J395" s="174">
        <v>631</v>
      </c>
      <c r="K395" s="174">
        <v>532</v>
      </c>
      <c r="L395" s="18"/>
      <c r="M395" s="61"/>
    </row>
    <row r="396" spans="1:13" ht="19.899999999999999" customHeight="1" x14ac:dyDescent="0.25">
      <c r="A396" s="8" t="s">
        <v>315</v>
      </c>
      <c r="B396" s="173">
        <v>43.244</v>
      </c>
      <c r="C396" s="173">
        <v>46.098999999999997</v>
      </c>
      <c r="D396" s="173">
        <v>42.097000000000001</v>
      </c>
      <c r="E396" s="173">
        <v>41.284999999999997</v>
      </c>
      <c r="F396" s="173">
        <v>38.594000000000001</v>
      </c>
      <c r="G396" s="173">
        <v>31.655000000000001</v>
      </c>
      <c r="H396" s="173">
        <v>23.585000000000001</v>
      </c>
      <c r="I396" s="173">
        <v>27.053000000000001</v>
      </c>
      <c r="J396" s="173">
        <v>24.649000000000001</v>
      </c>
      <c r="K396" s="173">
        <v>23.655999999999999</v>
      </c>
      <c r="L396" s="18"/>
      <c r="M396" s="61"/>
    </row>
    <row r="397" spans="1:13" ht="19.899999999999999" customHeight="1" x14ac:dyDescent="0.25">
      <c r="A397" s="6" t="s">
        <v>316</v>
      </c>
      <c r="B397" s="174">
        <v>7.9320000000000004</v>
      </c>
      <c r="C397" s="174">
        <v>8.0609999999999999</v>
      </c>
      <c r="D397" s="174">
        <v>8.5519999999999996</v>
      </c>
      <c r="E397" s="174">
        <v>8.4149999999999991</v>
      </c>
      <c r="F397" s="174">
        <v>7.3979999999999997</v>
      </c>
      <c r="G397" s="174">
        <v>3.2869999999999999</v>
      </c>
      <c r="H397" s="174">
        <v>3.37</v>
      </c>
      <c r="I397" s="174">
        <v>1.36</v>
      </c>
      <c r="J397" s="174">
        <v>1.345</v>
      </c>
      <c r="K397" s="174">
        <v>1.331</v>
      </c>
      <c r="L397" s="18"/>
      <c r="M397" s="61"/>
    </row>
    <row r="398" spans="1:13" ht="19.899999999999999" customHeight="1" x14ac:dyDescent="0.25">
      <c r="A398" s="8" t="s">
        <v>317</v>
      </c>
      <c r="B398" s="173">
        <v>0</v>
      </c>
      <c r="C398" s="173">
        <v>0</v>
      </c>
      <c r="D398" s="173">
        <v>2</v>
      </c>
      <c r="E398" s="173">
        <v>6</v>
      </c>
      <c r="F398" s="173">
        <v>3</v>
      </c>
      <c r="G398" s="173">
        <v>24</v>
      </c>
      <c r="H398" s="173">
        <v>22</v>
      </c>
      <c r="I398" s="173">
        <v>11</v>
      </c>
      <c r="J398" s="173">
        <v>7</v>
      </c>
      <c r="K398" s="173">
        <v>7</v>
      </c>
      <c r="L398" s="18"/>
      <c r="M398" s="61"/>
    </row>
    <row r="399" spans="1:13" ht="19.899999999999999" customHeight="1" x14ac:dyDescent="0.25">
      <c r="A399" s="6" t="s">
        <v>318</v>
      </c>
      <c r="B399" s="174">
        <v>0</v>
      </c>
      <c r="C399" s="174">
        <v>0</v>
      </c>
      <c r="D399" s="174">
        <v>0</v>
      </c>
      <c r="E399" s="174">
        <v>0</v>
      </c>
      <c r="F399" s="174">
        <v>0</v>
      </c>
      <c r="G399" s="174">
        <v>0</v>
      </c>
      <c r="H399" s="174">
        <v>0</v>
      </c>
      <c r="I399" s="174">
        <v>0</v>
      </c>
      <c r="J399" s="174">
        <v>0</v>
      </c>
      <c r="K399" s="174">
        <v>0</v>
      </c>
      <c r="L399" s="18"/>
      <c r="M399" s="61"/>
    </row>
    <row r="400" spans="1:13" ht="19.899999999999999" customHeight="1" x14ac:dyDescent="0.25">
      <c r="A400" s="8" t="s">
        <v>319</v>
      </c>
      <c r="B400" s="173" t="s">
        <v>4101</v>
      </c>
      <c r="C400" s="173" t="s">
        <v>4409</v>
      </c>
      <c r="D400" s="173" t="s">
        <v>5433</v>
      </c>
      <c r="E400" s="173" t="s">
        <v>5434</v>
      </c>
      <c r="F400" s="173" t="s">
        <v>5435</v>
      </c>
      <c r="G400" s="173" t="s">
        <v>5436</v>
      </c>
      <c r="H400" s="173" t="s">
        <v>5437</v>
      </c>
      <c r="I400" s="173" t="s">
        <v>4712</v>
      </c>
      <c r="J400" s="173" t="s">
        <v>5120</v>
      </c>
      <c r="K400" s="173" t="s">
        <v>5438</v>
      </c>
      <c r="L400" s="18"/>
      <c r="M400" s="61"/>
    </row>
    <row r="401" spans="1:13" ht="19.899999999999999" customHeight="1" x14ac:dyDescent="0.25">
      <c r="A401" s="6" t="s">
        <v>320</v>
      </c>
      <c r="B401" s="174">
        <v>9</v>
      </c>
      <c r="C401" s="174">
        <v>3</v>
      </c>
      <c r="D401" s="174">
        <v>2</v>
      </c>
      <c r="E401" s="174">
        <v>1</v>
      </c>
      <c r="F401" s="174">
        <v>2</v>
      </c>
      <c r="G401" s="174">
        <v>4</v>
      </c>
      <c r="H401" s="174">
        <v>7</v>
      </c>
      <c r="I401" s="174">
        <v>5</v>
      </c>
      <c r="J401" s="174">
        <v>5</v>
      </c>
      <c r="K401" s="174">
        <v>4</v>
      </c>
      <c r="L401" s="18"/>
      <c r="M401" s="61"/>
    </row>
    <row r="402" spans="1:13" ht="19.899999999999999" customHeight="1" x14ac:dyDescent="0.25">
      <c r="A402" s="8" t="s">
        <v>321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61"/>
    </row>
    <row r="403" spans="1:13" ht="19.899999999999999" customHeight="1" x14ac:dyDescent="0.25">
      <c r="A403" s="6" t="s">
        <v>322</v>
      </c>
      <c r="B403" s="174">
        <v>0</v>
      </c>
      <c r="C403" s="174">
        <v>0</v>
      </c>
      <c r="D403" s="174">
        <v>0</v>
      </c>
      <c r="E403" s="174">
        <v>0</v>
      </c>
      <c r="F403" s="174">
        <v>0</v>
      </c>
      <c r="G403" s="174">
        <v>0</v>
      </c>
      <c r="H403" s="174">
        <v>0</v>
      </c>
      <c r="I403" s="174">
        <v>0</v>
      </c>
      <c r="J403" s="174">
        <v>0</v>
      </c>
      <c r="K403" s="174">
        <v>0</v>
      </c>
      <c r="L403" s="18"/>
      <c r="M403" s="61"/>
    </row>
    <row r="404" spans="1:13" ht="19.899999999999999" customHeight="1" x14ac:dyDescent="0.25">
      <c r="A404" s="8" t="s">
        <v>323</v>
      </c>
      <c r="B404" s="173" t="s">
        <v>5203</v>
      </c>
      <c r="C404" s="173" t="s">
        <v>5204</v>
      </c>
      <c r="D404" s="173" t="s">
        <v>5205</v>
      </c>
      <c r="E404" s="173" t="s">
        <v>5206</v>
      </c>
      <c r="F404" s="173" t="s">
        <v>5207</v>
      </c>
      <c r="G404" s="173" t="s">
        <v>5208</v>
      </c>
      <c r="H404" s="173" t="s">
        <v>5209</v>
      </c>
      <c r="I404" s="173" t="s">
        <v>5210</v>
      </c>
      <c r="J404" s="173" t="s">
        <v>5211</v>
      </c>
      <c r="K404" s="173" t="s">
        <v>5212</v>
      </c>
      <c r="L404" s="18"/>
      <c r="M404" s="61"/>
    </row>
    <row r="405" spans="1:13" ht="19.899999999999999" customHeight="1" x14ac:dyDescent="0.25">
      <c r="A405" s="6" t="s">
        <v>324</v>
      </c>
      <c r="B405" s="174">
        <v>8</v>
      </c>
      <c r="C405" s="174">
        <v>8</v>
      </c>
      <c r="D405" s="174">
        <v>13</v>
      </c>
      <c r="E405" s="174">
        <v>8</v>
      </c>
      <c r="F405" s="174">
        <v>2</v>
      </c>
      <c r="G405" s="174">
        <v>9</v>
      </c>
      <c r="H405" s="174">
        <v>2</v>
      </c>
      <c r="I405" s="174">
        <v>2</v>
      </c>
      <c r="J405" s="174">
        <v>2</v>
      </c>
      <c r="K405" s="174">
        <v>9</v>
      </c>
      <c r="L405" s="18"/>
      <c r="M405" s="61"/>
    </row>
    <row r="406" spans="1:13" ht="19.899999999999999" customHeight="1" x14ac:dyDescent="0.25">
      <c r="A406" s="8" t="s">
        <v>325</v>
      </c>
      <c r="B406" s="173">
        <v>5.0179999999999998</v>
      </c>
      <c r="C406" s="173">
        <v>6.056</v>
      </c>
      <c r="D406" s="173">
        <v>7.3659999999999997</v>
      </c>
      <c r="E406" s="173">
        <v>9.1780000000000008</v>
      </c>
      <c r="F406" s="173">
        <v>8.4309999999999992</v>
      </c>
      <c r="G406" s="173">
        <v>6.9349999999999996</v>
      </c>
      <c r="H406" s="173">
        <v>6.484</v>
      </c>
      <c r="I406" s="173">
        <v>4.0960000000000001</v>
      </c>
      <c r="J406" s="173">
        <v>2.6150000000000002</v>
      </c>
      <c r="K406" s="173">
        <v>1.9</v>
      </c>
      <c r="L406" s="18"/>
      <c r="M406" s="61"/>
    </row>
    <row r="407" spans="1:13" ht="19.899999999999999" customHeight="1" x14ac:dyDescent="0.25">
      <c r="A407" s="6" t="s">
        <v>326</v>
      </c>
      <c r="B407" s="174">
        <v>4.8380000000000001</v>
      </c>
      <c r="C407" s="174">
        <v>5.5970000000000004</v>
      </c>
      <c r="D407" s="174">
        <v>6.35</v>
      </c>
      <c r="E407" s="174">
        <v>8.2829999999999995</v>
      </c>
      <c r="F407" s="174">
        <v>9.5589999999999993</v>
      </c>
      <c r="G407" s="174">
        <v>7.7</v>
      </c>
      <c r="H407" s="174">
        <v>6.4260000000000002</v>
      </c>
      <c r="I407" s="174">
        <v>5.008</v>
      </c>
      <c r="J407" s="174">
        <v>2.9390000000000001</v>
      </c>
      <c r="K407" s="174">
        <v>2.4510000000000001</v>
      </c>
      <c r="L407" s="18"/>
      <c r="M407" s="61"/>
    </row>
    <row r="408" spans="1:13" ht="19.899999999999999" customHeight="1" x14ac:dyDescent="0.25">
      <c r="A408" s="8" t="s">
        <v>327</v>
      </c>
      <c r="B408" s="173" t="s">
        <v>635</v>
      </c>
      <c r="C408" s="173" t="s">
        <v>635</v>
      </c>
      <c r="D408" s="173" t="s">
        <v>635</v>
      </c>
      <c r="E408" s="173" t="s">
        <v>635</v>
      </c>
      <c r="F408" s="173" t="s">
        <v>635</v>
      </c>
      <c r="G408" s="173" t="s">
        <v>635</v>
      </c>
      <c r="H408" s="173" t="s">
        <v>635</v>
      </c>
      <c r="I408" s="173" t="s">
        <v>635</v>
      </c>
      <c r="J408" s="173" t="s">
        <v>635</v>
      </c>
      <c r="K408" s="173" t="s">
        <v>635</v>
      </c>
      <c r="L408" s="18"/>
      <c r="M408" s="61"/>
    </row>
    <row r="409" spans="1:13" ht="19.899999999999999" customHeight="1" x14ac:dyDescent="0.25">
      <c r="A409" s="6" t="s">
        <v>328</v>
      </c>
      <c r="B409" s="174" t="s">
        <v>5439</v>
      </c>
      <c r="C409" s="174" t="s">
        <v>4855</v>
      </c>
      <c r="D409" s="174" t="s">
        <v>5440</v>
      </c>
      <c r="E409" s="174" t="s">
        <v>5441</v>
      </c>
      <c r="F409" s="174" t="s">
        <v>5442</v>
      </c>
      <c r="G409" s="174" t="s">
        <v>5443</v>
      </c>
      <c r="H409" s="174" t="s">
        <v>5444</v>
      </c>
      <c r="I409" s="174" t="s">
        <v>4985</v>
      </c>
      <c r="J409" s="174" t="s">
        <v>5445</v>
      </c>
      <c r="K409" s="174" t="s">
        <v>5446</v>
      </c>
      <c r="L409" s="18"/>
      <c r="M409" s="61"/>
    </row>
    <row r="410" spans="1:13" ht="19.899999999999999" customHeight="1" x14ac:dyDescent="0.25">
      <c r="A410" s="8" t="s">
        <v>329</v>
      </c>
      <c r="B410" s="173" t="s">
        <v>5447</v>
      </c>
      <c r="C410" s="173" t="s">
        <v>5448</v>
      </c>
      <c r="D410" s="173" t="s">
        <v>5449</v>
      </c>
      <c r="E410" s="173" t="s">
        <v>5450</v>
      </c>
      <c r="F410" s="173" t="s">
        <v>5451</v>
      </c>
      <c r="G410" s="173" t="s">
        <v>5452</v>
      </c>
      <c r="H410" s="173" t="s">
        <v>5453</v>
      </c>
      <c r="I410" s="173" t="s">
        <v>5454</v>
      </c>
      <c r="J410" s="173" t="s">
        <v>5455</v>
      </c>
      <c r="K410" s="173">
        <v>786</v>
      </c>
      <c r="L410" s="18"/>
      <c r="M410" s="61"/>
    </row>
    <row r="411" spans="1:13" ht="19.899999999999999" customHeight="1" x14ac:dyDescent="0.25">
      <c r="A411" s="6" t="s">
        <v>330</v>
      </c>
      <c r="B411" s="174" t="s">
        <v>5051</v>
      </c>
      <c r="C411" s="174" t="s">
        <v>5052</v>
      </c>
      <c r="D411" s="174" t="s">
        <v>5053</v>
      </c>
      <c r="E411" s="174" t="s">
        <v>5054</v>
      </c>
      <c r="F411" s="174" t="s">
        <v>5055</v>
      </c>
      <c r="G411" s="174" t="s">
        <v>5056</v>
      </c>
      <c r="H411" s="174" t="s">
        <v>5057</v>
      </c>
      <c r="I411" s="174" t="s">
        <v>5058</v>
      </c>
      <c r="J411" s="174" t="s">
        <v>5059</v>
      </c>
      <c r="K411" s="174" t="s">
        <v>5060</v>
      </c>
      <c r="L411" s="18"/>
      <c r="M411" s="61"/>
    </row>
    <row r="412" spans="1:13" ht="19.899999999999999" customHeight="1" x14ac:dyDescent="0.25">
      <c r="A412" s="8" t="s">
        <v>331</v>
      </c>
      <c r="B412" s="173">
        <v>0</v>
      </c>
      <c r="C412" s="173">
        <v>0</v>
      </c>
      <c r="D412" s="173">
        <v>0</v>
      </c>
      <c r="E412" s="173">
        <v>0</v>
      </c>
      <c r="F412" s="173">
        <v>0</v>
      </c>
      <c r="G412" s="173">
        <v>0</v>
      </c>
      <c r="H412" s="173">
        <v>0</v>
      </c>
      <c r="I412" s="173">
        <v>0</v>
      </c>
      <c r="J412" s="173">
        <v>0</v>
      </c>
      <c r="K412" s="173">
        <v>0</v>
      </c>
      <c r="L412" s="18"/>
      <c r="M412" s="61"/>
    </row>
    <row r="413" spans="1:13" ht="19.899999999999999" customHeight="1" x14ac:dyDescent="0.25">
      <c r="A413" s="6" t="s">
        <v>332</v>
      </c>
      <c r="B413" s="174">
        <v>934.31799999999998</v>
      </c>
      <c r="C413" s="174" t="s">
        <v>5456</v>
      </c>
      <c r="D413" s="174" t="s">
        <v>5457</v>
      </c>
      <c r="E413" s="174" t="s">
        <v>5458</v>
      </c>
      <c r="F413" s="174">
        <v>883.60500000000002</v>
      </c>
      <c r="G413" s="174">
        <v>979.38699999999994</v>
      </c>
      <c r="H413" s="174">
        <v>872.86699999999996</v>
      </c>
      <c r="I413" s="174">
        <v>867.29200000000003</v>
      </c>
      <c r="J413" s="174">
        <v>778.56200000000001</v>
      </c>
      <c r="K413" s="174" t="s">
        <v>5459</v>
      </c>
      <c r="L413" s="18"/>
      <c r="M413" s="61"/>
    </row>
    <row r="414" spans="1:13" ht="19.899999999999999" customHeight="1" x14ac:dyDescent="0.25">
      <c r="A414" s="8" t="s">
        <v>333</v>
      </c>
      <c r="B414" s="173" t="s">
        <v>5460</v>
      </c>
      <c r="C414" s="173" t="s">
        <v>5461</v>
      </c>
      <c r="D414" s="173" t="s">
        <v>5462</v>
      </c>
      <c r="E414" s="173" t="s">
        <v>5463</v>
      </c>
      <c r="F414" s="173" t="s">
        <v>5464</v>
      </c>
      <c r="G414" s="173">
        <v>780.28300000000002</v>
      </c>
      <c r="H414" s="173">
        <v>673.12099999999998</v>
      </c>
      <c r="I414" s="173">
        <v>424.11700000000002</v>
      </c>
      <c r="J414" s="173">
        <v>248.35900000000001</v>
      </c>
      <c r="K414" s="173">
        <v>265.59199999999998</v>
      </c>
      <c r="L414" s="18"/>
      <c r="M414" s="61"/>
    </row>
    <row r="415" spans="1:13" ht="19.899999999999999" customHeight="1" x14ac:dyDescent="0.25">
      <c r="A415" s="6" t="s">
        <v>334</v>
      </c>
      <c r="B415" s="174" t="s">
        <v>5465</v>
      </c>
      <c r="C415" s="174" t="s">
        <v>5466</v>
      </c>
      <c r="D415" s="174" t="s">
        <v>5467</v>
      </c>
      <c r="E415" s="174" t="s">
        <v>5468</v>
      </c>
      <c r="F415" s="174" t="s">
        <v>5469</v>
      </c>
      <c r="G415" s="174" t="s">
        <v>5470</v>
      </c>
      <c r="H415" s="174" t="s">
        <v>5471</v>
      </c>
      <c r="I415" s="174" t="s">
        <v>5472</v>
      </c>
      <c r="J415" s="174" t="s">
        <v>5473</v>
      </c>
      <c r="K415" s="174" t="s">
        <v>5474</v>
      </c>
      <c r="L415" s="18"/>
      <c r="M415" s="61"/>
    </row>
    <row r="416" spans="1:13" ht="19.899999999999999" customHeight="1" x14ac:dyDescent="0.25">
      <c r="A416" s="8" t="s">
        <v>335</v>
      </c>
      <c r="B416" s="173">
        <v>1</v>
      </c>
      <c r="C416" s="173">
        <v>1</v>
      </c>
      <c r="D416" s="173">
        <v>1</v>
      </c>
      <c r="E416" s="173">
        <v>1</v>
      </c>
      <c r="F416" s="173">
        <v>1</v>
      </c>
      <c r="G416" s="173">
        <v>1</v>
      </c>
      <c r="H416" s="173">
        <v>1</v>
      </c>
      <c r="I416" s="173">
        <v>1</v>
      </c>
      <c r="J416" s="173">
        <v>1</v>
      </c>
      <c r="K416" s="173">
        <v>1</v>
      </c>
      <c r="L416" s="18"/>
      <c r="M416" s="61"/>
    </row>
    <row r="417" spans="1:13" ht="19.899999999999999" customHeight="1" x14ac:dyDescent="0.25">
      <c r="A417" s="6" t="s">
        <v>336</v>
      </c>
      <c r="B417" s="174">
        <v>0</v>
      </c>
      <c r="C417" s="174">
        <v>0</v>
      </c>
      <c r="D417" s="174">
        <v>0</v>
      </c>
      <c r="E417" s="174">
        <v>0</v>
      </c>
      <c r="F417" s="174">
        <v>0</v>
      </c>
      <c r="G417" s="174">
        <v>0</v>
      </c>
      <c r="H417" s="174">
        <v>0</v>
      </c>
      <c r="I417" s="174">
        <v>0</v>
      </c>
      <c r="J417" s="174">
        <v>0</v>
      </c>
      <c r="K417" s="174">
        <v>0</v>
      </c>
      <c r="L417" s="18"/>
      <c r="M417" s="61"/>
    </row>
    <row r="418" spans="1:13" ht="19.899999999999999" customHeight="1" x14ac:dyDescent="0.25">
      <c r="A418" s="169"/>
      <c r="B418" s="169"/>
      <c r="C418" s="169"/>
      <c r="D418" s="169"/>
      <c r="E418" s="169"/>
      <c r="F418" s="169"/>
      <c r="G418" s="169"/>
      <c r="H418" s="169"/>
      <c r="I418" s="169"/>
      <c r="J418" s="169"/>
      <c r="K418" s="169"/>
      <c r="L418" s="18"/>
      <c r="M418" s="61"/>
    </row>
    <row r="419" spans="1:13" ht="19.899999999999999" customHeight="1" x14ac:dyDescent="0.25">
      <c r="A419" s="213"/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61"/>
    </row>
    <row r="420" spans="1:13" ht="19.899999999999999" customHeight="1" x14ac:dyDescent="0.25">
      <c r="A420" s="218"/>
      <c r="B420" s="218"/>
      <c r="C420" s="218"/>
      <c r="D420" s="218"/>
      <c r="E420" s="218"/>
      <c r="F420" s="218"/>
      <c r="G420" s="218"/>
      <c r="H420" s="218"/>
      <c r="I420" s="218"/>
      <c r="J420" s="218"/>
      <c r="K420" s="218"/>
      <c r="L420" s="218"/>
      <c r="M420" s="61"/>
    </row>
    <row r="421" spans="1:13" ht="19.899999999999999" customHeight="1" x14ac:dyDescent="0.25">
      <c r="A421" s="8"/>
      <c r="B421" s="12"/>
      <c r="C421" s="12"/>
      <c r="D421" s="12"/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/>
      <c r="B422" s="11"/>
      <c r="C422" s="11"/>
      <c r="D422" s="11"/>
      <c r="E422" s="11"/>
      <c r="F422" s="11"/>
      <c r="G422" s="11"/>
      <c r="H422" s="11"/>
    </row>
  </sheetData>
  <mergeCells count="10">
    <mergeCell ref="A1:L1"/>
    <mergeCell ref="A124:L124"/>
    <mergeCell ref="A241:L241"/>
    <mergeCell ref="A289:L289"/>
    <mergeCell ref="A343:L343"/>
    <mergeCell ref="N3:X3"/>
    <mergeCell ref="M3:M68"/>
    <mergeCell ref="A419:L419"/>
    <mergeCell ref="A420:L420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383B8AFFCAADB4EA98A21B8FB4B95F0" ma:contentTypeVersion="2" ma:contentTypeDescription="Create a new document." ma:contentTypeScope="" ma:versionID="6bec8f217ad2a91525d6a83e4ef74f61">
  <xsd:schema xmlns:xsd="http://www.w3.org/2001/XMLSchema" xmlns:xs="http://www.w3.org/2001/XMLSchema" xmlns:p="http://schemas.microsoft.com/office/2006/metadata/properties" xmlns:ns3="310a7cf5-99ac-4cb5-9f7e-ca3ffd81a5c6" targetNamespace="http://schemas.microsoft.com/office/2006/metadata/properties" ma:root="true" ma:fieldsID="092cdc20c7e309ed7e67663c9eb08586" ns3:_="">
    <xsd:import namespace="310a7cf5-99ac-4cb5-9f7e-ca3ffd81a5c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0a7cf5-99ac-4cb5-9f7e-ca3ffd81a5c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06D9289-3ABB-4E5C-8F79-26896F50443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3BB4F27-0EA3-477E-9145-A9A9E191266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10a7cf5-99ac-4cb5-9f7e-ca3ffd81a5c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BC5624B-47A2-4586-959C-C05652699428}">
  <ds:schemaRefs>
    <ds:schemaRef ds:uri="http://purl.org/dc/terms/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purl.org/dc/dcmitype/"/>
    <ds:schemaRef ds:uri="310a7cf5-99ac-4cb5-9f7e-ca3ffd81a5c6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43</vt:i4>
      </vt:variant>
    </vt:vector>
  </HeadingPairs>
  <TitlesOfParts>
    <vt:vector size="43" baseType="lpstr">
      <vt:lpstr>Basic Materials Analysis</vt:lpstr>
      <vt:lpstr>ADVTech LTD</vt:lpstr>
      <vt:lpstr>African and Overseas ENT LTD</vt:lpstr>
      <vt:lpstr>African Media Entertainment LTD</vt:lpstr>
      <vt:lpstr>Arden Capital Limited</vt:lpstr>
      <vt:lpstr>Bid Corporation LTD</vt:lpstr>
      <vt:lpstr>Cash Build LTD</vt:lpstr>
      <vt:lpstr>Caxton CTP Publishers and Print</vt:lpstr>
      <vt:lpstr>City Lodge Hotels LTD</vt:lpstr>
      <vt:lpstr>Clicks Group LTD</vt:lpstr>
      <vt:lpstr>Comair LTD</vt:lpstr>
      <vt:lpstr>Combined motor Holdings</vt:lpstr>
      <vt:lpstr>Curro</vt:lpstr>
      <vt:lpstr>Dis-chem</vt:lpstr>
      <vt:lpstr>E Media Holdings LTD</vt:lpstr>
      <vt:lpstr>Famous Brand LTD</vt:lpstr>
      <vt:lpstr>Homechoice Internation PLC</vt:lpstr>
      <vt:lpstr>Hosken Passenger Logistics&amp;R</vt:lpstr>
      <vt:lpstr>Italtile LTD</vt:lpstr>
      <vt:lpstr>KAAP Agri</vt:lpstr>
      <vt:lpstr>Lewis Group LTD</vt:lpstr>
      <vt:lpstr>Massmart Hold</vt:lpstr>
      <vt:lpstr>Motus Holdings LTD</vt:lpstr>
      <vt:lpstr>Mr Price Group LTD</vt:lpstr>
      <vt:lpstr>Multichoice group</vt:lpstr>
      <vt:lpstr>Nictus Ltd</vt:lpstr>
      <vt:lpstr>PepKor</vt:lpstr>
      <vt:lpstr>Pick n Pay</vt:lpstr>
      <vt:lpstr>Rex TrueForm Group LTD</vt:lpstr>
      <vt:lpstr>Shoprite Holdings LTD</vt:lpstr>
      <vt:lpstr>Spur Corp LTD</vt:lpstr>
      <vt:lpstr>Stadio Holdings LTD</vt:lpstr>
      <vt:lpstr>Steinhoff</vt:lpstr>
      <vt:lpstr>Sun International</vt:lpstr>
      <vt:lpstr>Taste Holdings</vt:lpstr>
      <vt:lpstr>The Forshini group</vt:lpstr>
      <vt:lpstr>The SPAR group LTD</vt:lpstr>
      <vt:lpstr>TISO BLACKSTAR Group</vt:lpstr>
      <vt:lpstr>Truworths International</vt:lpstr>
      <vt:lpstr>Tsogo Sun Gaming LTD</vt:lpstr>
      <vt:lpstr>Tsogo Sun Hotels LTD</vt:lpstr>
      <vt:lpstr>Vivo Energy PLC</vt:lpstr>
      <vt:lpstr>Woolworths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Wesley Baartzes</dc:creator>
  <cp:lastModifiedBy>Wesley Baartzes</cp:lastModifiedBy>
  <dcterms:created xsi:type="dcterms:W3CDTF">2020-06-16T20:55:10Z</dcterms:created>
  <dcterms:modified xsi:type="dcterms:W3CDTF">2020-10-10T09:44:01Z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0x0101007383B8AFFCAADB4EA98A21B8FB4B95F0</vt:lpwstr>
  </property>
</Properties>
</file>